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slicers/slicer2.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5.bin" ContentType="application/vnd.openxmlformats-officedocument.spreadsheetml.customProperty"/>
  <Override PartName="/xl/customProperty6.bin" ContentType="application/vnd.openxmlformats-officedocument.spreadsheetml.customProperty"/>
  <Override PartName="/xl/drawings/drawing3.xml" ContentType="application/vnd.openxmlformats-officedocument.drawing+xml"/>
  <Override PartName="/xl/slicers/slicer3.xml" ContentType="application/vnd.ms-excel.slicer+xml"/>
  <Override PartName="/xl/customProperty7.bin" ContentType="application/vnd.openxmlformats-officedocument.spreadsheetml.customProperty"/>
  <Override PartName="/xl/customProperty8.bin" ContentType="application/vnd.openxmlformats-officedocument.spreadsheetml.customProperty"/>
  <Override PartName="/xl/tables/table4.xml" ContentType="application/vnd.openxmlformats-officedocument.spreadsheetml.table+xml"/>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codeName="ThisWorkbook" hidePivotFieldList="1" defaultThemeVersion="166925"/>
  <mc:AlternateContent xmlns:mc="http://schemas.openxmlformats.org/markup-compatibility/2006">
    <mc:Choice Requires="x15">
      <x15ac:absPath xmlns:x15ac="http://schemas.microsoft.com/office/spreadsheetml/2010/11/ac" url="https://pge.sharepoint.com/sites/SOMReports/2025/2025 - September/Report Files/4.4 Gas Shut-In Times (Mains)/Data Files/"/>
    </mc:Choice>
  </mc:AlternateContent>
  <xr:revisionPtr revIDLastSave="19" documentId="8_{330DD3E9-4672-405C-BA72-496EEB680039}" xr6:coauthVersionLast="47" xr6:coauthVersionMax="47" xr10:uidLastSave="{4CB94651-8642-4A01-B61D-534403AED4DA}"/>
  <bookViews>
    <workbookView xWindow="57480" yWindow="-1725" windowWidth="29040" windowHeight="15720" tabRatio="927" xr2:uid="{00000000-000D-0000-FFFF-FFFF00000000}"/>
  </bookViews>
  <sheets>
    <sheet name="Summary" sheetId="2" r:id="rId1"/>
    <sheet name="Graph Trend" sheetId="8" r:id="rId2"/>
    <sheet name="Monthly Trend" sheetId="6" r:id="rId3"/>
    <sheet name="Data" sheetId="1" r:id="rId4"/>
    <sheet name="Lookup" sheetId="3" r:id="rId5"/>
  </sheets>
  <definedNames>
    <definedName name="_xlnm._FilterDatabase" localSheetId="3" hidden="1">Data!$B$2:$AB$2905</definedName>
    <definedName name="_xlcn.WorksheetConnection_WeeklySITGTemplate03.14.2022.xlsxData" hidden="1">Data[]</definedName>
    <definedName name="Selected_Target">Summary!$Q$7</definedName>
    <definedName name="Slicer_Last_Week1">#N/A</definedName>
    <definedName name="Slicer_Month">#N/A</definedName>
    <definedName name="Slicer_Month1">#N/A</definedName>
    <definedName name="Slicer_Region2">#N/A</definedName>
    <definedName name="Target_Mains">Summary!$U$40</definedName>
    <definedName name="Target_Services">Summary!$U$81</definedName>
    <definedName name="Target_TRHC">Summary!$U$3</definedName>
  </definedNames>
  <calcPr calcId="191028"/>
  <pivotCaches>
    <pivotCache cacheId="3197" r:id="rId6"/>
    <pivotCache cacheId="3198" r:id="rId7"/>
    <pivotCache cacheId="3199" r:id="rId8"/>
    <pivotCache cacheId="3200" r:id="rId9"/>
    <pivotCache cacheId="3201" r:id="rId10"/>
    <pivotCache cacheId="3202" r:id="rId11"/>
    <pivotCache cacheId="3203" r:id="rId12"/>
    <pivotCache cacheId="3204" r:id="rId13"/>
    <pivotCache cacheId="3205" r:id="rId14"/>
    <pivotCache cacheId="3206" r:id="rId15"/>
    <pivotCache cacheId="3207" r:id="rId16"/>
    <pivotCache cacheId="3208" r:id="rId17"/>
    <pivotCache cacheId="3209" r:id="rId18"/>
    <pivotCache cacheId="3210" r:id="rId19"/>
    <pivotCache cacheId="3211" r:id="rId20"/>
    <pivotCache cacheId="3212" r:id="rId21"/>
    <pivotCache cacheId="3213" r:id="rId22"/>
    <pivotCache cacheId="3214" r:id="rId23"/>
  </pivotCaches>
  <extLst>
    <ext xmlns:x14="http://schemas.microsoft.com/office/spreadsheetml/2009/9/main" uri="{876F7934-8845-4945-9796-88D515C7AA90}">
      <x14:pivotCaches>
        <pivotCache cacheId="3215" r:id="rId24"/>
        <pivotCache cacheId="3216" r:id="rId25"/>
        <pivotCache cacheId="3217" r:id="rId26"/>
      </x14:pivotCaches>
    </ext>
    <ext xmlns:x14="http://schemas.microsoft.com/office/spreadsheetml/2009/9/main" uri="{BBE1A952-AA13-448e-AADC-164F8A28A991}">
      <x14:slicerCaches>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98" i="1" l="1"/>
  <c r="A2899" i="1"/>
  <c r="A2900" i="1"/>
  <c r="A2901" i="1"/>
  <c r="A2902" i="1"/>
  <c r="A2903" i="1"/>
  <c r="A2904" i="1"/>
  <c r="A2905" i="1"/>
  <c r="B2898" i="1"/>
  <c r="B2899" i="1"/>
  <c r="B2900" i="1"/>
  <c r="B2901" i="1"/>
  <c r="B2902" i="1"/>
  <c r="B2903" i="1"/>
  <c r="B2904" i="1"/>
  <c r="B2905" i="1"/>
  <c r="C2898" i="1"/>
  <c r="C2899" i="1"/>
  <c r="C2900" i="1"/>
  <c r="C2901" i="1"/>
  <c r="C2902" i="1"/>
  <c r="C2903" i="1"/>
  <c r="C2904" i="1"/>
  <c r="C2905" i="1"/>
  <c r="D2898" i="1"/>
  <c r="D2899" i="1"/>
  <c r="D2900" i="1"/>
  <c r="D2901" i="1"/>
  <c r="D2902" i="1"/>
  <c r="D2903" i="1"/>
  <c r="D2904" i="1"/>
  <c r="D2905" i="1"/>
  <c r="G2898" i="1"/>
  <c r="G2899" i="1"/>
  <c r="G2900" i="1"/>
  <c r="G2901" i="1"/>
  <c r="G2902" i="1"/>
  <c r="G2903" i="1"/>
  <c r="G2904" i="1"/>
  <c r="G2905" i="1"/>
  <c r="K2898" i="1"/>
  <c r="J2898" i="1" s="1"/>
  <c r="K2899" i="1"/>
  <c r="J2899" i="1" s="1"/>
  <c r="K2900" i="1"/>
  <c r="I2900" i="1" s="1" a="1"/>
  <c r="I2900" i="1" s="1"/>
  <c r="K2901" i="1"/>
  <c r="I2901" i="1" s="1" a="1"/>
  <c r="I2901" i="1" s="1"/>
  <c r="K2902" i="1"/>
  <c r="K2903" i="1"/>
  <c r="K2904" i="1"/>
  <c r="K2905" i="1"/>
  <c r="L2898" i="1"/>
  <c r="H2898" i="1" s="1"/>
  <c r="L2899" i="1"/>
  <c r="H2899" i="1" s="1"/>
  <c r="L2900" i="1"/>
  <c r="H2900" i="1" s="1"/>
  <c r="L2901" i="1"/>
  <c r="H2901" i="1" s="1"/>
  <c r="L2902" i="1"/>
  <c r="H2902" i="1" s="1"/>
  <c r="L2903" i="1"/>
  <c r="H2903" i="1" s="1"/>
  <c r="L2904" i="1"/>
  <c r="H2904" i="1" s="1"/>
  <c r="L2905" i="1"/>
  <c r="H2905" i="1" s="1"/>
  <c r="A4" i="1"/>
  <c r="B4" i="1"/>
  <c r="C4" i="1"/>
  <c r="D4" i="1"/>
  <c r="G4" i="1"/>
  <c r="K4" i="1"/>
  <c r="J4" i="1" s="1"/>
  <c r="L4" i="1"/>
  <c r="H4" i="1" s="1"/>
  <c r="A5" i="1"/>
  <c r="B5" i="1"/>
  <c r="C5" i="1"/>
  <c r="D5" i="1"/>
  <c r="G5" i="1"/>
  <c r="K5" i="1"/>
  <c r="J5" i="1" s="1"/>
  <c r="L5" i="1"/>
  <c r="H5" i="1" s="1"/>
  <c r="A6" i="1"/>
  <c r="B6" i="1"/>
  <c r="C6" i="1"/>
  <c r="D6" i="1"/>
  <c r="G6" i="1"/>
  <c r="K6" i="1"/>
  <c r="L6" i="1"/>
  <c r="H6" i="1" s="1"/>
  <c r="A7" i="1"/>
  <c r="B7" i="1"/>
  <c r="C7" i="1"/>
  <c r="D7" i="1"/>
  <c r="G7" i="1"/>
  <c r="K7" i="1"/>
  <c r="I7" i="1" s="1" a="1"/>
  <c r="I7" i="1" s="1"/>
  <c r="L7" i="1"/>
  <c r="H7" i="1" s="1"/>
  <c r="A8" i="1"/>
  <c r="B8" i="1"/>
  <c r="C8" i="1"/>
  <c r="D8" i="1"/>
  <c r="G8" i="1"/>
  <c r="K8" i="1"/>
  <c r="F8" i="1" s="1"/>
  <c r="L8" i="1"/>
  <c r="H8" i="1" s="1"/>
  <c r="A9" i="1"/>
  <c r="B9" i="1"/>
  <c r="C9" i="1"/>
  <c r="D9" i="1"/>
  <c r="G9" i="1"/>
  <c r="K9" i="1"/>
  <c r="I9" i="1" s="1" a="1"/>
  <c r="I9" i="1" s="1"/>
  <c r="L9" i="1"/>
  <c r="H9" i="1" s="1"/>
  <c r="A10" i="1"/>
  <c r="B10" i="1"/>
  <c r="C10" i="1"/>
  <c r="D10" i="1"/>
  <c r="G10" i="1"/>
  <c r="K10" i="1"/>
  <c r="I10" i="1" s="1" a="1"/>
  <c r="I10" i="1" s="1"/>
  <c r="L10" i="1"/>
  <c r="H10" i="1" s="1"/>
  <c r="A11" i="1"/>
  <c r="B11" i="1"/>
  <c r="C11" i="1"/>
  <c r="D11" i="1"/>
  <c r="G11" i="1"/>
  <c r="K11" i="1"/>
  <c r="I11" i="1" s="1" a="1"/>
  <c r="I11" i="1" s="1"/>
  <c r="L11" i="1"/>
  <c r="H11" i="1" s="1"/>
  <c r="A12" i="1"/>
  <c r="B12" i="1"/>
  <c r="C12" i="1"/>
  <c r="D12" i="1"/>
  <c r="G12" i="1"/>
  <c r="K12" i="1"/>
  <c r="I12" i="1" s="1" a="1"/>
  <c r="I12" i="1" s="1"/>
  <c r="L12" i="1"/>
  <c r="H12" i="1" s="1"/>
  <c r="A13" i="1"/>
  <c r="B13" i="1"/>
  <c r="C13" i="1"/>
  <c r="D13" i="1"/>
  <c r="G13" i="1"/>
  <c r="K13" i="1"/>
  <c r="J13" i="1" s="1"/>
  <c r="L13" i="1"/>
  <c r="H13" i="1" s="1"/>
  <c r="A14" i="1"/>
  <c r="B14" i="1"/>
  <c r="C14" i="1"/>
  <c r="D14" i="1"/>
  <c r="G14" i="1"/>
  <c r="K14" i="1"/>
  <c r="I14" i="1" s="1" a="1"/>
  <c r="I14" i="1" s="1"/>
  <c r="L14" i="1"/>
  <c r="H14" i="1" s="1"/>
  <c r="A15" i="1"/>
  <c r="B15" i="1"/>
  <c r="C15" i="1"/>
  <c r="D15" i="1"/>
  <c r="G15" i="1"/>
  <c r="K15" i="1"/>
  <c r="F15" i="1" s="1"/>
  <c r="L15" i="1"/>
  <c r="H15" i="1" s="1"/>
  <c r="A16" i="1"/>
  <c r="B16" i="1"/>
  <c r="C16" i="1"/>
  <c r="D16" i="1"/>
  <c r="G16" i="1"/>
  <c r="K16" i="1"/>
  <c r="I16" i="1" s="1" a="1"/>
  <c r="I16" i="1" s="1"/>
  <c r="L16" i="1"/>
  <c r="H16" i="1" s="1"/>
  <c r="A17" i="1"/>
  <c r="B17" i="1"/>
  <c r="C17" i="1"/>
  <c r="D17" i="1"/>
  <c r="G17" i="1"/>
  <c r="K17" i="1"/>
  <c r="J17" i="1" s="1"/>
  <c r="L17" i="1"/>
  <c r="H17" i="1" s="1"/>
  <c r="A18" i="1"/>
  <c r="B18" i="1"/>
  <c r="C18" i="1"/>
  <c r="D18" i="1"/>
  <c r="G18" i="1"/>
  <c r="K18" i="1"/>
  <c r="L18" i="1"/>
  <c r="H18" i="1" s="1"/>
  <c r="A19" i="1"/>
  <c r="B19" i="1"/>
  <c r="C19" i="1"/>
  <c r="D19" i="1"/>
  <c r="G19" i="1"/>
  <c r="K19" i="1"/>
  <c r="I19" i="1" s="1" a="1"/>
  <c r="I19" i="1" s="1"/>
  <c r="L19" i="1"/>
  <c r="H19" i="1" s="1"/>
  <c r="A20" i="1"/>
  <c r="B20" i="1"/>
  <c r="C20" i="1"/>
  <c r="D20" i="1"/>
  <c r="G20" i="1"/>
  <c r="K20" i="1"/>
  <c r="I20" i="1" s="1" a="1"/>
  <c r="I20" i="1" s="1"/>
  <c r="L20" i="1"/>
  <c r="H20" i="1" s="1"/>
  <c r="A21" i="1"/>
  <c r="B21" i="1"/>
  <c r="C21" i="1"/>
  <c r="D21" i="1"/>
  <c r="G21" i="1"/>
  <c r="K21" i="1"/>
  <c r="F21" i="1" s="1"/>
  <c r="L21" i="1"/>
  <c r="H21" i="1" s="1"/>
  <c r="A22" i="1"/>
  <c r="B22" i="1"/>
  <c r="C22" i="1"/>
  <c r="D22" i="1"/>
  <c r="G22" i="1"/>
  <c r="K22" i="1"/>
  <c r="I22" i="1" s="1" a="1"/>
  <c r="I22" i="1" s="1"/>
  <c r="L22" i="1"/>
  <c r="H22" i="1" s="1"/>
  <c r="A23" i="1"/>
  <c r="B23" i="1"/>
  <c r="C23" i="1"/>
  <c r="D23" i="1"/>
  <c r="G23" i="1"/>
  <c r="K23" i="1"/>
  <c r="J23" i="1" s="1"/>
  <c r="L23" i="1"/>
  <c r="H23" i="1" s="1"/>
  <c r="A24" i="1"/>
  <c r="B24" i="1"/>
  <c r="C24" i="1"/>
  <c r="D24" i="1"/>
  <c r="G24" i="1"/>
  <c r="K24" i="1"/>
  <c r="I24" i="1" s="1" a="1"/>
  <c r="I24" i="1" s="1"/>
  <c r="L24" i="1"/>
  <c r="H24" i="1" s="1"/>
  <c r="A25" i="1"/>
  <c r="B25" i="1"/>
  <c r="C25" i="1"/>
  <c r="D25" i="1"/>
  <c r="G25" i="1"/>
  <c r="K25" i="1"/>
  <c r="F25" i="1" s="1"/>
  <c r="L25" i="1"/>
  <c r="H25" i="1" s="1"/>
  <c r="A26" i="1"/>
  <c r="B26" i="1"/>
  <c r="C26" i="1"/>
  <c r="D26" i="1"/>
  <c r="G26" i="1"/>
  <c r="K26" i="1"/>
  <c r="J26" i="1" s="1"/>
  <c r="L26" i="1"/>
  <c r="H26" i="1" s="1"/>
  <c r="A27" i="1"/>
  <c r="B27" i="1"/>
  <c r="C27" i="1"/>
  <c r="D27" i="1"/>
  <c r="G27" i="1"/>
  <c r="K27" i="1"/>
  <c r="F27" i="1" s="1"/>
  <c r="L27" i="1"/>
  <c r="H27" i="1" s="1"/>
  <c r="A28" i="1"/>
  <c r="B28" i="1"/>
  <c r="C28" i="1"/>
  <c r="D28" i="1"/>
  <c r="G28" i="1"/>
  <c r="K28" i="1"/>
  <c r="I28" i="1" s="1" a="1"/>
  <c r="I28" i="1" s="1"/>
  <c r="L28" i="1"/>
  <c r="H28" i="1" s="1"/>
  <c r="A29" i="1"/>
  <c r="B29" i="1"/>
  <c r="C29" i="1"/>
  <c r="D29" i="1"/>
  <c r="G29" i="1"/>
  <c r="K29" i="1"/>
  <c r="J29" i="1" s="1"/>
  <c r="L29" i="1"/>
  <c r="H29" i="1" s="1"/>
  <c r="A30" i="1"/>
  <c r="B30" i="1"/>
  <c r="C30" i="1"/>
  <c r="D30" i="1"/>
  <c r="G30" i="1"/>
  <c r="K30" i="1"/>
  <c r="L30" i="1"/>
  <c r="H30" i="1" s="1"/>
  <c r="A31" i="1"/>
  <c r="B31" i="1"/>
  <c r="C31" i="1"/>
  <c r="D31" i="1"/>
  <c r="G31" i="1"/>
  <c r="K31" i="1"/>
  <c r="I31" i="1" s="1" a="1"/>
  <c r="I31" i="1" s="1"/>
  <c r="L31" i="1"/>
  <c r="H31" i="1" s="1"/>
  <c r="A32" i="1"/>
  <c r="B32" i="1"/>
  <c r="C32" i="1"/>
  <c r="D32" i="1"/>
  <c r="G32" i="1"/>
  <c r="K32" i="1"/>
  <c r="F32" i="1" s="1"/>
  <c r="L32" i="1"/>
  <c r="H32" i="1" s="1"/>
  <c r="A33" i="1"/>
  <c r="B33" i="1"/>
  <c r="C33" i="1"/>
  <c r="D33" i="1"/>
  <c r="G33" i="1"/>
  <c r="K33" i="1"/>
  <c r="F33" i="1" s="1"/>
  <c r="L33" i="1"/>
  <c r="H33" i="1" s="1"/>
  <c r="A34" i="1"/>
  <c r="B34" i="1"/>
  <c r="C34" i="1"/>
  <c r="D34" i="1"/>
  <c r="G34" i="1"/>
  <c r="K34" i="1"/>
  <c r="I34" i="1" s="1" a="1"/>
  <c r="I34" i="1" s="1"/>
  <c r="L34" i="1"/>
  <c r="H34" i="1" s="1"/>
  <c r="A35" i="1"/>
  <c r="B35" i="1"/>
  <c r="C35" i="1"/>
  <c r="D35" i="1"/>
  <c r="G35" i="1"/>
  <c r="K35" i="1"/>
  <c r="J35" i="1" s="1"/>
  <c r="L35" i="1"/>
  <c r="H35" i="1" s="1"/>
  <c r="A36" i="1"/>
  <c r="B36" i="1"/>
  <c r="C36" i="1"/>
  <c r="D36" i="1"/>
  <c r="G36" i="1"/>
  <c r="K36" i="1"/>
  <c r="I36" i="1" s="1" a="1"/>
  <c r="I36" i="1" s="1"/>
  <c r="L36" i="1"/>
  <c r="H36" i="1" s="1"/>
  <c r="A37" i="1"/>
  <c r="B37" i="1"/>
  <c r="C37" i="1"/>
  <c r="D37" i="1"/>
  <c r="G37" i="1"/>
  <c r="K37" i="1"/>
  <c r="I37" i="1" s="1" a="1"/>
  <c r="I37" i="1" s="1"/>
  <c r="L37" i="1"/>
  <c r="H37" i="1" s="1"/>
  <c r="A38" i="1"/>
  <c r="B38" i="1"/>
  <c r="C38" i="1"/>
  <c r="D38" i="1"/>
  <c r="G38" i="1"/>
  <c r="K38" i="1"/>
  <c r="J38" i="1" s="1"/>
  <c r="L38" i="1"/>
  <c r="H38" i="1" s="1"/>
  <c r="A39" i="1"/>
  <c r="B39" i="1"/>
  <c r="C39" i="1"/>
  <c r="D39" i="1"/>
  <c r="G39" i="1"/>
  <c r="K39" i="1"/>
  <c r="J39" i="1" s="1"/>
  <c r="L39" i="1"/>
  <c r="H39" i="1" s="1"/>
  <c r="A40" i="1"/>
  <c r="B40" i="1"/>
  <c r="C40" i="1"/>
  <c r="D40" i="1"/>
  <c r="G40" i="1"/>
  <c r="K40" i="1"/>
  <c r="J40" i="1" s="1"/>
  <c r="L40" i="1"/>
  <c r="H40" i="1" s="1"/>
  <c r="A41" i="1"/>
  <c r="B41" i="1"/>
  <c r="C41" i="1"/>
  <c r="D41" i="1"/>
  <c r="G41" i="1"/>
  <c r="K41" i="1"/>
  <c r="I41" i="1" s="1" a="1"/>
  <c r="I41" i="1" s="1"/>
  <c r="L41" i="1"/>
  <c r="H41" i="1" s="1"/>
  <c r="A42" i="1"/>
  <c r="B42" i="1"/>
  <c r="C42" i="1"/>
  <c r="D42" i="1"/>
  <c r="G42" i="1"/>
  <c r="K42" i="1"/>
  <c r="L42" i="1"/>
  <c r="H42" i="1" s="1"/>
  <c r="A43" i="1"/>
  <c r="B43" i="1"/>
  <c r="C43" i="1"/>
  <c r="D43" i="1"/>
  <c r="G43" i="1"/>
  <c r="K43" i="1"/>
  <c r="I43" i="1" s="1" a="1"/>
  <c r="I43" i="1" s="1"/>
  <c r="L43" i="1"/>
  <c r="H43" i="1" s="1"/>
  <c r="A44" i="1"/>
  <c r="B44" i="1"/>
  <c r="C44" i="1"/>
  <c r="D44" i="1"/>
  <c r="G44" i="1"/>
  <c r="K44" i="1"/>
  <c r="F44" i="1" s="1"/>
  <c r="L44" i="1"/>
  <c r="H44" i="1" s="1"/>
  <c r="A45" i="1"/>
  <c r="B45" i="1"/>
  <c r="C45" i="1"/>
  <c r="D45" i="1"/>
  <c r="G45" i="1"/>
  <c r="K45" i="1"/>
  <c r="F45" i="1" s="1"/>
  <c r="L45" i="1"/>
  <c r="H45" i="1" s="1"/>
  <c r="A46" i="1"/>
  <c r="B46" i="1"/>
  <c r="C46" i="1"/>
  <c r="D46" i="1"/>
  <c r="G46" i="1"/>
  <c r="K46" i="1"/>
  <c r="I46" i="1" s="1" a="1"/>
  <c r="I46" i="1" s="1"/>
  <c r="L46" i="1"/>
  <c r="H46" i="1" s="1"/>
  <c r="A47" i="1"/>
  <c r="B47" i="1"/>
  <c r="C47" i="1"/>
  <c r="D47" i="1"/>
  <c r="G47" i="1"/>
  <c r="K47" i="1"/>
  <c r="J47" i="1" s="1"/>
  <c r="L47" i="1"/>
  <c r="H47" i="1" s="1"/>
  <c r="A48" i="1"/>
  <c r="B48" i="1"/>
  <c r="C48" i="1"/>
  <c r="D48" i="1"/>
  <c r="G48" i="1"/>
  <c r="K48" i="1"/>
  <c r="I48" i="1" s="1" a="1"/>
  <c r="I48" i="1" s="1"/>
  <c r="L48" i="1"/>
  <c r="H48" i="1" s="1"/>
  <c r="A49" i="1"/>
  <c r="B49" i="1"/>
  <c r="C49" i="1"/>
  <c r="D49" i="1"/>
  <c r="G49" i="1"/>
  <c r="K49" i="1"/>
  <c r="I49" i="1" s="1" a="1"/>
  <c r="I49" i="1" s="1"/>
  <c r="L49" i="1"/>
  <c r="H49" i="1" s="1"/>
  <c r="A50" i="1"/>
  <c r="B50" i="1"/>
  <c r="C50" i="1"/>
  <c r="D50" i="1"/>
  <c r="G50" i="1"/>
  <c r="K50" i="1"/>
  <c r="I50" i="1" s="1" a="1"/>
  <c r="I50" i="1" s="1"/>
  <c r="L50" i="1"/>
  <c r="H50" i="1" s="1"/>
  <c r="A51" i="1"/>
  <c r="B51" i="1"/>
  <c r="C51" i="1"/>
  <c r="D51" i="1"/>
  <c r="G51" i="1"/>
  <c r="K51" i="1"/>
  <c r="J51" i="1" s="1"/>
  <c r="L51" i="1"/>
  <c r="H51" i="1" s="1"/>
  <c r="A52" i="1"/>
  <c r="B52" i="1"/>
  <c r="C52" i="1"/>
  <c r="D52" i="1"/>
  <c r="G52" i="1"/>
  <c r="K52" i="1"/>
  <c r="I52" i="1" s="1" a="1"/>
  <c r="I52" i="1" s="1"/>
  <c r="L52" i="1"/>
  <c r="H52" i="1" s="1"/>
  <c r="A53" i="1"/>
  <c r="B53" i="1"/>
  <c r="C53" i="1"/>
  <c r="D53" i="1"/>
  <c r="G53" i="1"/>
  <c r="K53" i="1"/>
  <c r="F53" i="1" s="1"/>
  <c r="L53" i="1"/>
  <c r="H53" i="1" s="1"/>
  <c r="A54" i="1"/>
  <c r="B54" i="1"/>
  <c r="C54" i="1"/>
  <c r="D54" i="1"/>
  <c r="G54" i="1"/>
  <c r="K54" i="1"/>
  <c r="L54" i="1"/>
  <c r="H54" i="1" s="1"/>
  <c r="A55" i="1"/>
  <c r="B55" i="1"/>
  <c r="C55" i="1"/>
  <c r="D55" i="1"/>
  <c r="G55" i="1"/>
  <c r="K55" i="1"/>
  <c r="I55" i="1" s="1" a="1"/>
  <c r="I55" i="1" s="1"/>
  <c r="L55" i="1"/>
  <c r="H55" i="1" s="1"/>
  <c r="A56" i="1"/>
  <c r="B56" i="1"/>
  <c r="C56" i="1"/>
  <c r="D56" i="1"/>
  <c r="G56" i="1"/>
  <c r="K56" i="1"/>
  <c r="F56" i="1" s="1"/>
  <c r="L56" i="1"/>
  <c r="H56" i="1" s="1"/>
  <c r="A57" i="1"/>
  <c r="B57" i="1"/>
  <c r="C57" i="1"/>
  <c r="D57" i="1"/>
  <c r="G57" i="1"/>
  <c r="K57" i="1"/>
  <c r="I57" i="1" s="1" a="1"/>
  <c r="I57" i="1" s="1"/>
  <c r="L57" i="1"/>
  <c r="H57" i="1" s="1"/>
  <c r="A58" i="1"/>
  <c r="B58" i="1"/>
  <c r="C58" i="1"/>
  <c r="D58" i="1"/>
  <c r="G58" i="1"/>
  <c r="K58" i="1"/>
  <c r="I58" i="1" s="1" a="1"/>
  <c r="I58" i="1" s="1"/>
  <c r="L58" i="1"/>
  <c r="H58" i="1" s="1"/>
  <c r="A59" i="1"/>
  <c r="B59" i="1"/>
  <c r="C59" i="1"/>
  <c r="D59" i="1"/>
  <c r="G59" i="1"/>
  <c r="K59" i="1"/>
  <c r="F59" i="1" s="1"/>
  <c r="L59" i="1"/>
  <c r="H59" i="1" s="1"/>
  <c r="A60" i="1"/>
  <c r="B60" i="1"/>
  <c r="C60" i="1"/>
  <c r="D60" i="1"/>
  <c r="G60" i="1"/>
  <c r="K60" i="1"/>
  <c r="I60" i="1" s="1" a="1"/>
  <c r="I60" i="1" s="1"/>
  <c r="L60" i="1"/>
  <c r="H60" i="1" s="1"/>
  <c r="A61" i="1"/>
  <c r="B61" i="1"/>
  <c r="C61" i="1"/>
  <c r="D61" i="1"/>
  <c r="G61" i="1"/>
  <c r="K61" i="1"/>
  <c r="I61" i="1" s="1" a="1"/>
  <c r="I61" i="1" s="1"/>
  <c r="L61" i="1"/>
  <c r="H61" i="1" s="1"/>
  <c r="A62" i="1"/>
  <c r="B62" i="1"/>
  <c r="C62" i="1"/>
  <c r="D62" i="1"/>
  <c r="G62" i="1"/>
  <c r="K62" i="1"/>
  <c r="J62" i="1" s="1"/>
  <c r="L62" i="1"/>
  <c r="H62" i="1" s="1"/>
  <c r="A63" i="1"/>
  <c r="B63" i="1"/>
  <c r="C63" i="1"/>
  <c r="D63" i="1"/>
  <c r="G63" i="1"/>
  <c r="K63" i="1"/>
  <c r="J63" i="1" s="1"/>
  <c r="L63" i="1"/>
  <c r="H63" i="1" s="1"/>
  <c r="A64" i="1"/>
  <c r="B64" i="1"/>
  <c r="C64" i="1"/>
  <c r="D64" i="1"/>
  <c r="G64" i="1"/>
  <c r="K64" i="1"/>
  <c r="L64" i="1"/>
  <c r="H64" i="1" s="1"/>
  <c r="A65" i="1"/>
  <c r="B65" i="1"/>
  <c r="C65" i="1"/>
  <c r="D65" i="1"/>
  <c r="G65" i="1"/>
  <c r="K65" i="1"/>
  <c r="I65" i="1" s="1" a="1"/>
  <c r="I65" i="1" s="1"/>
  <c r="L65" i="1"/>
  <c r="H65" i="1" s="1"/>
  <c r="A66" i="1"/>
  <c r="B66" i="1"/>
  <c r="C66" i="1"/>
  <c r="D66" i="1"/>
  <c r="G66" i="1"/>
  <c r="K66" i="1"/>
  <c r="L66" i="1"/>
  <c r="H66" i="1" s="1"/>
  <c r="A67" i="1"/>
  <c r="B67" i="1"/>
  <c r="C67" i="1"/>
  <c r="D67" i="1"/>
  <c r="G67" i="1"/>
  <c r="K67" i="1"/>
  <c r="I67" i="1" s="1" a="1"/>
  <c r="I67" i="1" s="1"/>
  <c r="L67" i="1"/>
  <c r="H67" i="1" s="1"/>
  <c r="A68" i="1"/>
  <c r="B68" i="1"/>
  <c r="C68" i="1"/>
  <c r="D68" i="1"/>
  <c r="G68" i="1"/>
  <c r="K68" i="1"/>
  <c r="F68" i="1" s="1"/>
  <c r="L68" i="1"/>
  <c r="H68" i="1" s="1"/>
  <c r="A69" i="1"/>
  <c r="B69" i="1"/>
  <c r="C69" i="1"/>
  <c r="D69" i="1"/>
  <c r="G69" i="1"/>
  <c r="K69" i="1"/>
  <c r="J69" i="1" s="1"/>
  <c r="L69" i="1"/>
  <c r="H69" i="1" s="1"/>
  <c r="A70" i="1"/>
  <c r="B70" i="1"/>
  <c r="C70" i="1"/>
  <c r="D70" i="1"/>
  <c r="G70" i="1"/>
  <c r="K70" i="1"/>
  <c r="I70" i="1" s="1" a="1"/>
  <c r="I70" i="1" s="1"/>
  <c r="L70" i="1"/>
  <c r="H70" i="1" s="1"/>
  <c r="A71" i="1"/>
  <c r="B71" i="1"/>
  <c r="C71" i="1"/>
  <c r="D71" i="1"/>
  <c r="G71" i="1"/>
  <c r="K71" i="1"/>
  <c r="L71" i="1"/>
  <c r="H71" i="1" s="1"/>
  <c r="A72" i="1"/>
  <c r="B72" i="1"/>
  <c r="C72" i="1"/>
  <c r="D72" i="1"/>
  <c r="G72" i="1"/>
  <c r="K72" i="1"/>
  <c r="I72" i="1" s="1" a="1"/>
  <c r="I72" i="1" s="1"/>
  <c r="L72" i="1"/>
  <c r="H72" i="1" s="1"/>
  <c r="A73" i="1"/>
  <c r="B73" i="1"/>
  <c r="C73" i="1"/>
  <c r="D73" i="1"/>
  <c r="G73" i="1"/>
  <c r="K73" i="1"/>
  <c r="I73" i="1" s="1" a="1"/>
  <c r="I73" i="1" s="1"/>
  <c r="L73" i="1"/>
  <c r="H73" i="1" s="1"/>
  <c r="A74" i="1"/>
  <c r="B74" i="1"/>
  <c r="C74" i="1"/>
  <c r="D74" i="1"/>
  <c r="G74" i="1"/>
  <c r="K74" i="1"/>
  <c r="J74" i="1" s="1"/>
  <c r="L74" i="1"/>
  <c r="H74" i="1" s="1"/>
  <c r="A75" i="1"/>
  <c r="B75" i="1"/>
  <c r="C75" i="1"/>
  <c r="D75" i="1"/>
  <c r="G75" i="1"/>
  <c r="K75" i="1"/>
  <c r="L75" i="1"/>
  <c r="H75" i="1" s="1"/>
  <c r="A76" i="1"/>
  <c r="B76" i="1"/>
  <c r="C76" i="1"/>
  <c r="D76" i="1"/>
  <c r="G76" i="1"/>
  <c r="K76" i="1"/>
  <c r="F76" i="1" s="1"/>
  <c r="L76" i="1"/>
  <c r="H76" i="1" s="1"/>
  <c r="A77" i="1"/>
  <c r="B77" i="1"/>
  <c r="C77" i="1"/>
  <c r="D77" i="1"/>
  <c r="G77" i="1"/>
  <c r="K77" i="1"/>
  <c r="L77" i="1"/>
  <c r="H77" i="1" s="1"/>
  <c r="A78" i="1"/>
  <c r="B78" i="1"/>
  <c r="C78" i="1"/>
  <c r="D78" i="1"/>
  <c r="G78" i="1"/>
  <c r="K78" i="1"/>
  <c r="L78" i="1"/>
  <c r="H78" i="1" s="1"/>
  <c r="A79" i="1"/>
  <c r="B79" i="1"/>
  <c r="C79" i="1"/>
  <c r="D79" i="1"/>
  <c r="G79" i="1"/>
  <c r="K79" i="1"/>
  <c r="J79" i="1" s="1"/>
  <c r="L79" i="1"/>
  <c r="H79" i="1" s="1"/>
  <c r="A80" i="1"/>
  <c r="B80" i="1"/>
  <c r="C80" i="1"/>
  <c r="D80" i="1"/>
  <c r="G80" i="1"/>
  <c r="K80" i="1"/>
  <c r="F80" i="1" s="1"/>
  <c r="L80" i="1"/>
  <c r="H80" i="1" s="1"/>
  <c r="A81" i="1"/>
  <c r="B81" i="1"/>
  <c r="C81" i="1"/>
  <c r="D81" i="1"/>
  <c r="G81" i="1"/>
  <c r="K81" i="1"/>
  <c r="F81" i="1" s="1"/>
  <c r="L81" i="1"/>
  <c r="H81" i="1" s="1"/>
  <c r="A82" i="1"/>
  <c r="B82" i="1"/>
  <c r="C82" i="1"/>
  <c r="D82" i="1"/>
  <c r="G82" i="1"/>
  <c r="K82" i="1"/>
  <c r="I82" i="1" s="1" a="1"/>
  <c r="I82" i="1" s="1"/>
  <c r="L82" i="1"/>
  <c r="H82" i="1" s="1"/>
  <c r="A83" i="1"/>
  <c r="B83" i="1"/>
  <c r="C83" i="1"/>
  <c r="D83" i="1"/>
  <c r="G83" i="1"/>
  <c r="K83" i="1"/>
  <c r="I83" i="1" s="1" a="1"/>
  <c r="I83" i="1" s="1"/>
  <c r="L83" i="1"/>
  <c r="H83" i="1" s="1"/>
  <c r="A84" i="1"/>
  <c r="B84" i="1"/>
  <c r="C84" i="1"/>
  <c r="D84" i="1"/>
  <c r="G84" i="1"/>
  <c r="K84" i="1"/>
  <c r="I84" i="1" s="1" a="1"/>
  <c r="I84" i="1" s="1"/>
  <c r="L84" i="1"/>
  <c r="H84" i="1" s="1"/>
  <c r="A85" i="1"/>
  <c r="B85" i="1"/>
  <c r="C85" i="1"/>
  <c r="D85" i="1"/>
  <c r="G85" i="1"/>
  <c r="K85" i="1"/>
  <c r="I85" i="1" s="1" a="1"/>
  <c r="I85" i="1" s="1"/>
  <c r="L85" i="1"/>
  <c r="H85" i="1" s="1"/>
  <c r="A86" i="1"/>
  <c r="B86" i="1"/>
  <c r="C86" i="1"/>
  <c r="D86" i="1"/>
  <c r="G86" i="1"/>
  <c r="K86" i="1"/>
  <c r="L86" i="1"/>
  <c r="H86" i="1" s="1"/>
  <c r="A87" i="1"/>
  <c r="B87" i="1"/>
  <c r="C87" i="1"/>
  <c r="D87" i="1"/>
  <c r="G87" i="1"/>
  <c r="K87" i="1"/>
  <c r="J87" i="1" s="1"/>
  <c r="L87" i="1"/>
  <c r="H87" i="1" s="1"/>
  <c r="A88" i="1"/>
  <c r="B88" i="1"/>
  <c r="C88" i="1"/>
  <c r="D88" i="1"/>
  <c r="G88" i="1"/>
  <c r="K88" i="1"/>
  <c r="F88" i="1" s="1"/>
  <c r="L88" i="1"/>
  <c r="H88" i="1" s="1"/>
  <c r="A89" i="1"/>
  <c r="B89" i="1"/>
  <c r="C89" i="1"/>
  <c r="D89" i="1"/>
  <c r="G89" i="1"/>
  <c r="K89" i="1"/>
  <c r="J89" i="1" s="1"/>
  <c r="L89" i="1"/>
  <c r="H89" i="1" s="1"/>
  <c r="A90" i="1"/>
  <c r="B90" i="1"/>
  <c r="C90" i="1"/>
  <c r="D90" i="1"/>
  <c r="G90" i="1"/>
  <c r="K90" i="1"/>
  <c r="F90" i="1" s="1"/>
  <c r="L90" i="1"/>
  <c r="H90" i="1" s="1"/>
  <c r="A91" i="1"/>
  <c r="B91" i="1"/>
  <c r="C91" i="1"/>
  <c r="D91" i="1"/>
  <c r="G91" i="1"/>
  <c r="K91" i="1"/>
  <c r="L91" i="1"/>
  <c r="H91" i="1" s="1"/>
  <c r="A92" i="1"/>
  <c r="B92" i="1"/>
  <c r="C92" i="1"/>
  <c r="D92" i="1"/>
  <c r="G92" i="1"/>
  <c r="K92" i="1"/>
  <c r="I92" i="1" s="1" a="1"/>
  <c r="I92" i="1" s="1"/>
  <c r="L92" i="1"/>
  <c r="H92" i="1" s="1"/>
  <c r="A93" i="1"/>
  <c r="B93" i="1"/>
  <c r="C93" i="1"/>
  <c r="D93" i="1"/>
  <c r="G93" i="1"/>
  <c r="K93" i="1"/>
  <c r="J93" i="1" s="1"/>
  <c r="L93" i="1"/>
  <c r="H93" i="1" s="1"/>
  <c r="A94" i="1"/>
  <c r="B94" i="1"/>
  <c r="C94" i="1"/>
  <c r="D94" i="1"/>
  <c r="G94" i="1"/>
  <c r="K94" i="1"/>
  <c r="L94" i="1"/>
  <c r="H94" i="1" s="1"/>
  <c r="A95" i="1"/>
  <c r="B95" i="1"/>
  <c r="C95" i="1"/>
  <c r="D95" i="1"/>
  <c r="G95" i="1"/>
  <c r="K95" i="1"/>
  <c r="L95" i="1"/>
  <c r="H95" i="1" s="1"/>
  <c r="A96" i="1"/>
  <c r="B96" i="1"/>
  <c r="C96" i="1"/>
  <c r="D96" i="1"/>
  <c r="G96" i="1"/>
  <c r="K96" i="1"/>
  <c r="J96" i="1" s="1"/>
  <c r="L96" i="1"/>
  <c r="H96" i="1" s="1"/>
  <c r="A97" i="1"/>
  <c r="B97" i="1"/>
  <c r="C97" i="1"/>
  <c r="D97" i="1"/>
  <c r="G97" i="1"/>
  <c r="K97" i="1"/>
  <c r="F97" i="1" s="1"/>
  <c r="L97" i="1"/>
  <c r="H97" i="1" s="1"/>
  <c r="A98" i="1"/>
  <c r="B98" i="1"/>
  <c r="C98" i="1"/>
  <c r="D98" i="1"/>
  <c r="G98" i="1"/>
  <c r="K98" i="1"/>
  <c r="L98" i="1"/>
  <c r="H98" i="1" s="1"/>
  <c r="A99" i="1"/>
  <c r="B99" i="1"/>
  <c r="C99" i="1"/>
  <c r="D99" i="1"/>
  <c r="G99" i="1"/>
  <c r="K99" i="1"/>
  <c r="I99" i="1" s="1" a="1"/>
  <c r="I99" i="1" s="1"/>
  <c r="L99" i="1"/>
  <c r="H99" i="1" s="1"/>
  <c r="A100" i="1"/>
  <c r="B100" i="1"/>
  <c r="C100" i="1"/>
  <c r="D100" i="1"/>
  <c r="G100" i="1"/>
  <c r="K100" i="1"/>
  <c r="I100" i="1" s="1" a="1"/>
  <c r="I100" i="1" s="1"/>
  <c r="L100" i="1"/>
  <c r="H100" i="1" s="1"/>
  <c r="A101" i="1"/>
  <c r="B101" i="1"/>
  <c r="C101" i="1"/>
  <c r="D101" i="1"/>
  <c r="G101" i="1"/>
  <c r="K101" i="1"/>
  <c r="J101" i="1" s="1"/>
  <c r="L101" i="1"/>
  <c r="H101" i="1" s="1"/>
  <c r="A102" i="1"/>
  <c r="B102" i="1"/>
  <c r="C102" i="1"/>
  <c r="D102" i="1"/>
  <c r="G102" i="1"/>
  <c r="K102" i="1"/>
  <c r="L102" i="1"/>
  <c r="H102" i="1" s="1"/>
  <c r="A103" i="1"/>
  <c r="B103" i="1"/>
  <c r="C103" i="1"/>
  <c r="D103" i="1"/>
  <c r="G103" i="1"/>
  <c r="K103" i="1"/>
  <c r="F103" i="1" s="1"/>
  <c r="L103" i="1"/>
  <c r="H103" i="1" s="1"/>
  <c r="A104" i="1"/>
  <c r="B104" i="1"/>
  <c r="C104" i="1"/>
  <c r="D104" i="1"/>
  <c r="G104" i="1"/>
  <c r="K104" i="1"/>
  <c r="L104" i="1"/>
  <c r="H104" i="1" s="1"/>
  <c r="A105" i="1"/>
  <c r="B105" i="1"/>
  <c r="C105" i="1"/>
  <c r="D105" i="1"/>
  <c r="G105" i="1"/>
  <c r="K105" i="1"/>
  <c r="J105" i="1" s="1"/>
  <c r="L105" i="1"/>
  <c r="H105" i="1" s="1"/>
  <c r="A106" i="1"/>
  <c r="B106" i="1"/>
  <c r="C106" i="1"/>
  <c r="D106" i="1"/>
  <c r="G106" i="1"/>
  <c r="K106" i="1"/>
  <c r="F106" i="1" s="1"/>
  <c r="L106" i="1"/>
  <c r="H106" i="1" s="1"/>
  <c r="A107" i="1"/>
  <c r="B107" i="1"/>
  <c r="C107" i="1"/>
  <c r="D107" i="1"/>
  <c r="G107" i="1"/>
  <c r="K107" i="1"/>
  <c r="I107" i="1" s="1" a="1"/>
  <c r="I107" i="1" s="1"/>
  <c r="L107" i="1"/>
  <c r="H107" i="1" s="1"/>
  <c r="A108" i="1"/>
  <c r="B108" i="1"/>
  <c r="C108" i="1"/>
  <c r="D108" i="1"/>
  <c r="G108" i="1"/>
  <c r="K108" i="1"/>
  <c r="L108" i="1"/>
  <c r="H108" i="1" s="1"/>
  <c r="A109" i="1"/>
  <c r="B109" i="1"/>
  <c r="C109" i="1"/>
  <c r="D109" i="1"/>
  <c r="G109" i="1"/>
  <c r="K109" i="1"/>
  <c r="J109" i="1" s="1"/>
  <c r="L109" i="1"/>
  <c r="H109" i="1" s="1"/>
  <c r="A110" i="1"/>
  <c r="B110" i="1"/>
  <c r="C110" i="1"/>
  <c r="D110" i="1"/>
  <c r="G110" i="1"/>
  <c r="K110" i="1"/>
  <c r="J110" i="1" s="1"/>
  <c r="L110" i="1"/>
  <c r="H110" i="1" s="1"/>
  <c r="A111" i="1"/>
  <c r="B111" i="1"/>
  <c r="C111" i="1"/>
  <c r="D111" i="1"/>
  <c r="G111" i="1"/>
  <c r="K111" i="1"/>
  <c r="L111" i="1"/>
  <c r="H111" i="1" s="1"/>
  <c r="A112" i="1"/>
  <c r="B112" i="1"/>
  <c r="C112" i="1"/>
  <c r="D112" i="1"/>
  <c r="G112" i="1"/>
  <c r="K112" i="1"/>
  <c r="J112" i="1" s="1"/>
  <c r="L112" i="1"/>
  <c r="H112" i="1" s="1"/>
  <c r="A113" i="1"/>
  <c r="B113" i="1"/>
  <c r="C113" i="1"/>
  <c r="D113" i="1"/>
  <c r="G113" i="1"/>
  <c r="K113" i="1"/>
  <c r="L113" i="1"/>
  <c r="H113" i="1" s="1"/>
  <c r="A114" i="1"/>
  <c r="B114" i="1"/>
  <c r="C114" i="1"/>
  <c r="D114" i="1"/>
  <c r="G114" i="1"/>
  <c r="K114" i="1"/>
  <c r="J114" i="1" s="1"/>
  <c r="L114" i="1"/>
  <c r="H114" i="1" s="1"/>
  <c r="A115" i="1"/>
  <c r="B115" i="1"/>
  <c r="C115" i="1"/>
  <c r="D115" i="1"/>
  <c r="G115" i="1"/>
  <c r="K115" i="1"/>
  <c r="L115" i="1"/>
  <c r="H115" i="1" s="1"/>
  <c r="A116" i="1"/>
  <c r="B116" i="1"/>
  <c r="C116" i="1"/>
  <c r="D116" i="1"/>
  <c r="G116" i="1"/>
  <c r="K116" i="1"/>
  <c r="I116" i="1" s="1" a="1"/>
  <c r="I116" i="1" s="1"/>
  <c r="L116" i="1"/>
  <c r="H116" i="1" s="1"/>
  <c r="A117" i="1"/>
  <c r="B117" i="1"/>
  <c r="C117" i="1"/>
  <c r="D117" i="1"/>
  <c r="G117" i="1"/>
  <c r="K117" i="1"/>
  <c r="J117" i="1" s="1"/>
  <c r="L117" i="1"/>
  <c r="H117" i="1" s="1"/>
  <c r="A118" i="1"/>
  <c r="B118" i="1"/>
  <c r="C118" i="1"/>
  <c r="D118" i="1"/>
  <c r="G118" i="1"/>
  <c r="K118" i="1"/>
  <c r="I118" i="1" s="1" a="1"/>
  <c r="I118" i="1" s="1"/>
  <c r="L118" i="1"/>
  <c r="H118" i="1" s="1"/>
  <c r="A119" i="1"/>
  <c r="B119" i="1"/>
  <c r="C119" i="1"/>
  <c r="D119" i="1"/>
  <c r="G119" i="1"/>
  <c r="K119" i="1"/>
  <c r="J119" i="1" s="1"/>
  <c r="L119" i="1"/>
  <c r="H119" i="1" s="1"/>
  <c r="A120" i="1"/>
  <c r="B120" i="1"/>
  <c r="C120" i="1"/>
  <c r="D120" i="1"/>
  <c r="G120" i="1"/>
  <c r="K120" i="1"/>
  <c r="I120" i="1" s="1" a="1"/>
  <c r="I120" i="1" s="1"/>
  <c r="L120" i="1"/>
  <c r="H120" i="1" s="1"/>
  <c r="A121" i="1"/>
  <c r="B121" i="1"/>
  <c r="C121" i="1"/>
  <c r="D121" i="1"/>
  <c r="G121" i="1"/>
  <c r="K121" i="1"/>
  <c r="L121" i="1"/>
  <c r="H121" i="1" s="1"/>
  <c r="A122" i="1"/>
  <c r="B122" i="1"/>
  <c r="C122" i="1"/>
  <c r="D122" i="1"/>
  <c r="G122" i="1"/>
  <c r="K122" i="1"/>
  <c r="J122" i="1" s="1"/>
  <c r="L122" i="1"/>
  <c r="H122" i="1" s="1"/>
  <c r="A123" i="1"/>
  <c r="B123" i="1"/>
  <c r="C123" i="1"/>
  <c r="D123" i="1"/>
  <c r="G123" i="1"/>
  <c r="K123" i="1"/>
  <c r="F123" i="1" s="1"/>
  <c r="L123" i="1"/>
  <c r="H123" i="1" s="1"/>
  <c r="A124" i="1"/>
  <c r="B124" i="1"/>
  <c r="C124" i="1"/>
  <c r="D124" i="1"/>
  <c r="G124" i="1"/>
  <c r="K124" i="1"/>
  <c r="I124" i="1" s="1" a="1"/>
  <c r="I124" i="1" s="1"/>
  <c r="L124" i="1"/>
  <c r="H124" i="1" s="1"/>
  <c r="A125" i="1"/>
  <c r="B125" i="1"/>
  <c r="C125" i="1"/>
  <c r="D125" i="1"/>
  <c r="G125" i="1"/>
  <c r="K125" i="1"/>
  <c r="L125" i="1"/>
  <c r="H125" i="1" s="1"/>
  <c r="A126" i="1"/>
  <c r="B126" i="1"/>
  <c r="C126" i="1"/>
  <c r="D126" i="1"/>
  <c r="G126" i="1"/>
  <c r="K126" i="1"/>
  <c r="L126" i="1"/>
  <c r="H126" i="1" s="1"/>
  <c r="A127" i="1"/>
  <c r="B127" i="1"/>
  <c r="C127" i="1"/>
  <c r="D127" i="1"/>
  <c r="G127" i="1"/>
  <c r="K127" i="1"/>
  <c r="J127" i="1" s="1"/>
  <c r="L127" i="1"/>
  <c r="H127" i="1" s="1"/>
  <c r="A128" i="1"/>
  <c r="B128" i="1"/>
  <c r="C128" i="1"/>
  <c r="D128" i="1"/>
  <c r="G128" i="1"/>
  <c r="K128" i="1"/>
  <c r="L128" i="1"/>
  <c r="H128" i="1" s="1"/>
  <c r="A129" i="1"/>
  <c r="B129" i="1"/>
  <c r="C129" i="1"/>
  <c r="D129" i="1"/>
  <c r="G129" i="1"/>
  <c r="K129" i="1"/>
  <c r="F129" i="1" s="1"/>
  <c r="L129" i="1"/>
  <c r="H129" i="1" s="1"/>
  <c r="A130" i="1"/>
  <c r="B130" i="1"/>
  <c r="C130" i="1"/>
  <c r="D130" i="1"/>
  <c r="G130" i="1"/>
  <c r="K130" i="1"/>
  <c r="L130" i="1"/>
  <c r="H130" i="1" s="1"/>
  <c r="A131" i="1"/>
  <c r="B131" i="1"/>
  <c r="C131" i="1"/>
  <c r="D131" i="1"/>
  <c r="G131" i="1"/>
  <c r="K131" i="1"/>
  <c r="L131" i="1"/>
  <c r="H131" i="1" s="1"/>
  <c r="A132" i="1"/>
  <c r="B132" i="1"/>
  <c r="C132" i="1"/>
  <c r="D132" i="1"/>
  <c r="G132" i="1"/>
  <c r="K132" i="1"/>
  <c r="L132" i="1"/>
  <c r="H132" i="1" s="1"/>
  <c r="A133" i="1"/>
  <c r="B133" i="1"/>
  <c r="C133" i="1"/>
  <c r="D133" i="1"/>
  <c r="G133" i="1"/>
  <c r="K133" i="1"/>
  <c r="J133" i="1" s="1"/>
  <c r="L133" i="1"/>
  <c r="H133" i="1" s="1"/>
  <c r="A134" i="1"/>
  <c r="B134" i="1"/>
  <c r="C134" i="1"/>
  <c r="D134" i="1"/>
  <c r="G134" i="1"/>
  <c r="K134" i="1"/>
  <c r="J134" i="1" s="1"/>
  <c r="L134" i="1"/>
  <c r="H134" i="1" s="1"/>
  <c r="A135" i="1"/>
  <c r="B135" i="1"/>
  <c r="C135" i="1"/>
  <c r="D135" i="1"/>
  <c r="G135" i="1"/>
  <c r="K135" i="1"/>
  <c r="J135" i="1" s="1"/>
  <c r="L135" i="1"/>
  <c r="H135" i="1" s="1"/>
  <c r="A136" i="1"/>
  <c r="B136" i="1"/>
  <c r="C136" i="1"/>
  <c r="D136" i="1"/>
  <c r="G136" i="1"/>
  <c r="K136" i="1"/>
  <c r="L136" i="1"/>
  <c r="H136" i="1" s="1"/>
  <c r="A137" i="1"/>
  <c r="B137" i="1"/>
  <c r="C137" i="1"/>
  <c r="D137" i="1"/>
  <c r="G137" i="1"/>
  <c r="K137" i="1"/>
  <c r="I137" i="1" s="1" a="1"/>
  <c r="I137" i="1" s="1"/>
  <c r="L137" i="1"/>
  <c r="H137" i="1" s="1"/>
  <c r="A138" i="1"/>
  <c r="B138" i="1"/>
  <c r="C138" i="1"/>
  <c r="D138" i="1"/>
  <c r="G138" i="1"/>
  <c r="K138" i="1"/>
  <c r="J138" i="1" s="1"/>
  <c r="L138" i="1"/>
  <c r="H138" i="1" s="1"/>
  <c r="A139" i="1"/>
  <c r="B139" i="1"/>
  <c r="C139" i="1"/>
  <c r="D139" i="1"/>
  <c r="G139" i="1"/>
  <c r="K139" i="1"/>
  <c r="L139" i="1"/>
  <c r="H139" i="1" s="1"/>
  <c r="A140" i="1"/>
  <c r="B140" i="1"/>
  <c r="C140" i="1"/>
  <c r="D140" i="1"/>
  <c r="G140" i="1"/>
  <c r="K140" i="1"/>
  <c r="J140" i="1" s="1"/>
  <c r="L140" i="1"/>
  <c r="H140" i="1" s="1"/>
  <c r="A141" i="1"/>
  <c r="B141" i="1"/>
  <c r="C141" i="1"/>
  <c r="D141" i="1"/>
  <c r="G141" i="1"/>
  <c r="K141" i="1"/>
  <c r="I141" i="1" s="1" a="1"/>
  <c r="I141" i="1" s="1"/>
  <c r="L141" i="1"/>
  <c r="H141" i="1" s="1"/>
  <c r="A142" i="1"/>
  <c r="B142" i="1"/>
  <c r="C142" i="1"/>
  <c r="D142" i="1"/>
  <c r="G142" i="1"/>
  <c r="K142" i="1"/>
  <c r="J142" i="1" s="1"/>
  <c r="L142" i="1"/>
  <c r="H142" i="1" s="1"/>
  <c r="A143" i="1"/>
  <c r="B143" i="1"/>
  <c r="C143" i="1"/>
  <c r="D143" i="1"/>
  <c r="G143" i="1"/>
  <c r="K143" i="1"/>
  <c r="L143" i="1"/>
  <c r="H143" i="1" s="1"/>
  <c r="A144" i="1"/>
  <c r="B144" i="1"/>
  <c r="C144" i="1"/>
  <c r="D144" i="1"/>
  <c r="G144" i="1"/>
  <c r="K144" i="1"/>
  <c r="I144" i="1" s="1" a="1"/>
  <c r="I144" i="1" s="1"/>
  <c r="L144" i="1"/>
  <c r="H144" i="1" s="1"/>
  <c r="A145" i="1"/>
  <c r="B145" i="1"/>
  <c r="C145" i="1"/>
  <c r="D145" i="1"/>
  <c r="G145" i="1"/>
  <c r="K145" i="1"/>
  <c r="I145" i="1" s="1" a="1"/>
  <c r="I145" i="1" s="1"/>
  <c r="L145" i="1"/>
  <c r="H145" i="1" s="1"/>
  <c r="A146" i="1"/>
  <c r="B146" i="1"/>
  <c r="C146" i="1"/>
  <c r="D146" i="1"/>
  <c r="G146" i="1"/>
  <c r="K146" i="1"/>
  <c r="L146" i="1"/>
  <c r="H146" i="1" s="1"/>
  <c r="A147" i="1"/>
  <c r="B147" i="1"/>
  <c r="C147" i="1"/>
  <c r="D147" i="1"/>
  <c r="G147" i="1"/>
  <c r="K147" i="1"/>
  <c r="F147" i="1" s="1"/>
  <c r="L147" i="1"/>
  <c r="H147" i="1" s="1"/>
  <c r="A148" i="1"/>
  <c r="B148" i="1"/>
  <c r="C148" i="1"/>
  <c r="D148" i="1"/>
  <c r="G148" i="1"/>
  <c r="K148" i="1"/>
  <c r="L148" i="1"/>
  <c r="H148" i="1" s="1"/>
  <c r="A149" i="1"/>
  <c r="B149" i="1"/>
  <c r="C149" i="1"/>
  <c r="D149" i="1"/>
  <c r="G149" i="1"/>
  <c r="K149" i="1"/>
  <c r="J149" i="1" s="1"/>
  <c r="L149" i="1"/>
  <c r="H149" i="1" s="1"/>
  <c r="A150" i="1"/>
  <c r="B150" i="1"/>
  <c r="C150" i="1"/>
  <c r="D150" i="1"/>
  <c r="G150" i="1"/>
  <c r="K150" i="1"/>
  <c r="L150" i="1"/>
  <c r="H150" i="1" s="1"/>
  <c r="A151" i="1"/>
  <c r="B151" i="1"/>
  <c r="C151" i="1"/>
  <c r="D151" i="1"/>
  <c r="G151" i="1"/>
  <c r="K151" i="1"/>
  <c r="L151" i="1"/>
  <c r="H151" i="1" s="1"/>
  <c r="A152" i="1"/>
  <c r="B152" i="1"/>
  <c r="C152" i="1"/>
  <c r="D152" i="1"/>
  <c r="G152" i="1"/>
  <c r="K152" i="1"/>
  <c r="F152" i="1" s="1"/>
  <c r="L152" i="1"/>
  <c r="H152" i="1" s="1"/>
  <c r="A153" i="1"/>
  <c r="B153" i="1"/>
  <c r="C153" i="1"/>
  <c r="D153" i="1"/>
  <c r="G153" i="1"/>
  <c r="K153" i="1"/>
  <c r="J153" i="1" s="1"/>
  <c r="L153" i="1"/>
  <c r="H153" i="1" s="1"/>
  <c r="A154" i="1"/>
  <c r="B154" i="1"/>
  <c r="C154" i="1"/>
  <c r="D154" i="1"/>
  <c r="G154" i="1"/>
  <c r="K154" i="1"/>
  <c r="I154" i="1" s="1" a="1"/>
  <c r="I154" i="1" s="1"/>
  <c r="L154" i="1"/>
  <c r="H154" i="1" s="1"/>
  <c r="A155" i="1"/>
  <c r="B155" i="1"/>
  <c r="C155" i="1"/>
  <c r="D155" i="1"/>
  <c r="G155" i="1"/>
  <c r="K155" i="1"/>
  <c r="F155" i="1" s="1"/>
  <c r="L155" i="1"/>
  <c r="H155" i="1" s="1"/>
  <c r="A156" i="1"/>
  <c r="B156" i="1"/>
  <c r="C156" i="1"/>
  <c r="D156" i="1"/>
  <c r="G156" i="1"/>
  <c r="K156" i="1"/>
  <c r="F156" i="1" s="1"/>
  <c r="L156" i="1"/>
  <c r="H156" i="1" s="1"/>
  <c r="A157" i="1"/>
  <c r="B157" i="1"/>
  <c r="C157" i="1"/>
  <c r="D157" i="1"/>
  <c r="G157" i="1"/>
  <c r="K157" i="1"/>
  <c r="L157" i="1"/>
  <c r="H157" i="1" s="1"/>
  <c r="A158" i="1"/>
  <c r="B158" i="1"/>
  <c r="C158" i="1"/>
  <c r="D158" i="1"/>
  <c r="G158" i="1"/>
  <c r="K158" i="1"/>
  <c r="I158" i="1" s="1" a="1"/>
  <c r="I158" i="1" s="1"/>
  <c r="L158" i="1"/>
  <c r="H158" i="1" s="1"/>
  <c r="A159" i="1"/>
  <c r="B159" i="1"/>
  <c r="C159" i="1"/>
  <c r="D159" i="1"/>
  <c r="G159" i="1"/>
  <c r="K159" i="1"/>
  <c r="L159" i="1"/>
  <c r="H159" i="1" s="1"/>
  <c r="A160" i="1"/>
  <c r="B160" i="1"/>
  <c r="C160" i="1"/>
  <c r="D160" i="1"/>
  <c r="G160" i="1"/>
  <c r="K160" i="1"/>
  <c r="F160" i="1" s="1"/>
  <c r="L160" i="1"/>
  <c r="H160" i="1" s="1"/>
  <c r="A161" i="1"/>
  <c r="B161" i="1"/>
  <c r="C161" i="1"/>
  <c r="D161" i="1"/>
  <c r="G161" i="1"/>
  <c r="K161" i="1"/>
  <c r="L161" i="1"/>
  <c r="H161" i="1" s="1"/>
  <c r="A162" i="1"/>
  <c r="B162" i="1"/>
  <c r="C162" i="1"/>
  <c r="D162" i="1"/>
  <c r="G162" i="1"/>
  <c r="K162" i="1"/>
  <c r="F162" i="1" s="1"/>
  <c r="L162" i="1"/>
  <c r="H162" i="1" s="1"/>
  <c r="A163" i="1"/>
  <c r="B163" i="1"/>
  <c r="C163" i="1"/>
  <c r="D163" i="1"/>
  <c r="G163" i="1"/>
  <c r="K163" i="1"/>
  <c r="J163" i="1" s="1"/>
  <c r="L163" i="1"/>
  <c r="H163" i="1" s="1"/>
  <c r="A164" i="1"/>
  <c r="B164" i="1"/>
  <c r="C164" i="1"/>
  <c r="D164" i="1"/>
  <c r="G164" i="1"/>
  <c r="K164" i="1"/>
  <c r="L164" i="1"/>
  <c r="H164" i="1" s="1"/>
  <c r="A165" i="1"/>
  <c r="B165" i="1"/>
  <c r="C165" i="1"/>
  <c r="D165" i="1"/>
  <c r="G165" i="1"/>
  <c r="K165" i="1"/>
  <c r="F165" i="1" s="1"/>
  <c r="L165" i="1"/>
  <c r="H165" i="1" s="1"/>
  <c r="A166" i="1"/>
  <c r="B166" i="1"/>
  <c r="C166" i="1"/>
  <c r="D166" i="1"/>
  <c r="G166" i="1"/>
  <c r="K166" i="1"/>
  <c r="J166" i="1" s="1"/>
  <c r="L166" i="1"/>
  <c r="H166" i="1" s="1"/>
  <c r="A167" i="1"/>
  <c r="B167" i="1"/>
  <c r="C167" i="1"/>
  <c r="D167" i="1"/>
  <c r="G167" i="1"/>
  <c r="K167" i="1"/>
  <c r="I167" i="1" s="1" a="1"/>
  <c r="I167" i="1" s="1"/>
  <c r="L167" i="1"/>
  <c r="H167" i="1" s="1"/>
  <c r="A168" i="1"/>
  <c r="B168" i="1"/>
  <c r="C168" i="1"/>
  <c r="D168" i="1"/>
  <c r="G168" i="1"/>
  <c r="K168" i="1"/>
  <c r="L168" i="1"/>
  <c r="H168" i="1" s="1"/>
  <c r="A169" i="1"/>
  <c r="B169" i="1"/>
  <c r="C169" i="1"/>
  <c r="D169" i="1"/>
  <c r="G169" i="1"/>
  <c r="K169" i="1"/>
  <c r="J169" i="1" s="1"/>
  <c r="L169" i="1"/>
  <c r="H169" i="1" s="1"/>
  <c r="A170" i="1"/>
  <c r="B170" i="1"/>
  <c r="C170" i="1"/>
  <c r="D170" i="1"/>
  <c r="G170" i="1"/>
  <c r="K170" i="1"/>
  <c r="L170" i="1"/>
  <c r="H170" i="1" s="1"/>
  <c r="A171" i="1"/>
  <c r="B171" i="1"/>
  <c r="C171" i="1"/>
  <c r="D171" i="1"/>
  <c r="G171" i="1"/>
  <c r="K171" i="1"/>
  <c r="I171" i="1" s="1" a="1"/>
  <c r="I171" i="1" s="1"/>
  <c r="L171" i="1"/>
  <c r="H171" i="1" s="1"/>
  <c r="A172" i="1"/>
  <c r="B172" i="1"/>
  <c r="C172" i="1"/>
  <c r="D172" i="1"/>
  <c r="G172" i="1"/>
  <c r="K172" i="1"/>
  <c r="J172" i="1" s="1"/>
  <c r="L172" i="1"/>
  <c r="H172" i="1" s="1"/>
  <c r="A173" i="1"/>
  <c r="B173" i="1"/>
  <c r="C173" i="1"/>
  <c r="D173" i="1"/>
  <c r="G173" i="1"/>
  <c r="K173" i="1"/>
  <c r="F173" i="1" s="1"/>
  <c r="L173" i="1"/>
  <c r="H173" i="1" s="1"/>
  <c r="A174" i="1"/>
  <c r="B174" i="1"/>
  <c r="C174" i="1"/>
  <c r="D174" i="1"/>
  <c r="G174" i="1"/>
  <c r="K174" i="1"/>
  <c r="F174" i="1" s="1"/>
  <c r="L174" i="1"/>
  <c r="H174" i="1" s="1"/>
  <c r="A175" i="1"/>
  <c r="B175" i="1"/>
  <c r="C175" i="1"/>
  <c r="D175" i="1"/>
  <c r="G175" i="1"/>
  <c r="K175" i="1"/>
  <c r="J175" i="1" s="1"/>
  <c r="L175" i="1"/>
  <c r="H175" i="1" s="1"/>
  <c r="A176" i="1"/>
  <c r="B176" i="1"/>
  <c r="C176" i="1"/>
  <c r="D176" i="1"/>
  <c r="G176" i="1"/>
  <c r="K176" i="1"/>
  <c r="L176" i="1"/>
  <c r="H176" i="1" s="1"/>
  <c r="A177" i="1"/>
  <c r="B177" i="1"/>
  <c r="C177" i="1"/>
  <c r="D177" i="1"/>
  <c r="G177" i="1"/>
  <c r="K177" i="1"/>
  <c r="I177" i="1" s="1" a="1"/>
  <c r="I177" i="1" s="1"/>
  <c r="L177" i="1"/>
  <c r="H177" i="1" s="1"/>
  <c r="A178" i="1"/>
  <c r="B178" i="1"/>
  <c r="C178" i="1"/>
  <c r="D178" i="1"/>
  <c r="G178" i="1"/>
  <c r="K178" i="1"/>
  <c r="J178" i="1" s="1"/>
  <c r="L178" i="1"/>
  <c r="H178" i="1" s="1"/>
  <c r="A179" i="1"/>
  <c r="B179" i="1"/>
  <c r="C179" i="1"/>
  <c r="D179" i="1"/>
  <c r="G179" i="1"/>
  <c r="K179" i="1"/>
  <c r="I179" i="1" s="1" a="1"/>
  <c r="I179" i="1" s="1"/>
  <c r="L179" i="1"/>
  <c r="H179" i="1" s="1"/>
  <c r="A180" i="1"/>
  <c r="B180" i="1"/>
  <c r="C180" i="1"/>
  <c r="D180" i="1"/>
  <c r="G180" i="1"/>
  <c r="K180" i="1"/>
  <c r="L180" i="1"/>
  <c r="H180" i="1" s="1"/>
  <c r="A181" i="1"/>
  <c r="B181" i="1"/>
  <c r="C181" i="1"/>
  <c r="D181" i="1"/>
  <c r="G181" i="1"/>
  <c r="K181" i="1"/>
  <c r="F181" i="1" s="1"/>
  <c r="L181" i="1"/>
  <c r="H181" i="1" s="1"/>
  <c r="A182" i="1"/>
  <c r="B182" i="1"/>
  <c r="C182" i="1"/>
  <c r="D182" i="1"/>
  <c r="G182" i="1"/>
  <c r="K182" i="1"/>
  <c r="F182" i="1" s="1"/>
  <c r="L182" i="1"/>
  <c r="H182" i="1" s="1"/>
  <c r="A183" i="1"/>
  <c r="B183" i="1"/>
  <c r="C183" i="1"/>
  <c r="D183" i="1"/>
  <c r="G183" i="1"/>
  <c r="K183" i="1"/>
  <c r="F183" i="1" s="1"/>
  <c r="L183" i="1"/>
  <c r="H183" i="1" s="1"/>
  <c r="A184" i="1"/>
  <c r="B184" i="1"/>
  <c r="C184" i="1"/>
  <c r="D184" i="1"/>
  <c r="G184" i="1"/>
  <c r="K184" i="1"/>
  <c r="F184" i="1" s="1"/>
  <c r="L184" i="1"/>
  <c r="H184" i="1" s="1"/>
  <c r="A185" i="1"/>
  <c r="B185" i="1"/>
  <c r="C185" i="1"/>
  <c r="D185" i="1"/>
  <c r="G185" i="1"/>
  <c r="K185" i="1"/>
  <c r="I185" i="1" s="1" a="1"/>
  <c r="I185" i="1" s="1"/>
  <c r="L185" i="1"/>
  <c r="H185" i="1" s="1"/>
  <c r="A186" i="1"/>
  <c r="B186" i="1"/>
  <c r="C186" i="1"/>
  <c r="D186" i="1"/>
  <c r="G186" i="1"/>
  <c r="K186" i="1"/>
  <c r="J186" i="1" s="1"/>
  <c r="L186" i="1"/>
  <c r="H186" i="1" s="1"/>
  <c r="A187" i="1"/>
  <c r="B187" i="1"/>
  <c r="C187" i="1"/>
  <c r="D187" i="1"/>
  <c r="G187" i="1"/>
  <c r="K187" i="1"/>
  <c r="L187" i="1"/>
  <c r="H187" i="1" s="1"/>
  <c r="A188" i="1"/>
  <c r="B188" i="1"/>
  <c r="C188" i="1"/>
  <c r="D188" i="1"/>
  <c r="G188" i="1"/>
  <c r="K188" i="1"/>
  <c r="J188" i="1" s="1"/>
  <c r="L188" i="1"/>
  <c r="H188" i="1" s="1"/>
  <c r="A189" i="1"/>
  <c r="B189" i="1"/>
  <c r="C189" i="1"/>
  <c r="D189" i="1"/>
  <c r="G189" i="1"/>
  <c r="K189" i="1"/>
  <c r="L189" i="1"/>
  <c r="H189" i="1" s="1"/>
  <c r="A190" i="1"/>
  <c r="B190" i="1"/>
  <c r="C190" i="1"/>
  <c r="D190" i="1"/>
  <c r="G190" i="1"/>
  <c r="K190" i="1"/>
  <c r="J190" i="1" s="1"/>
  <c r="L190" i="1"/>
  <c r="H190" i="1" s="1"/>
  <c r="A191" i="1"/>
  <c r="B191" i="1"/>
  <c r="C191" i="1"/>
  <c r="D191" i="1"/>
  <c r="G191" i="1"/>
  <c r="K191" i="1"/>
  <c r="F191" i="1" s="1"/>
  <c r="L191" i="1"/>
  <c r="H191" i="1" s="1"/>
  <c r="A192" i="1"/>
  <c r="B192" i="1"/>
  <c r="C192" i="1"/>
  <c r="D192" i="1"/>
  <c r="G192" i="1"/>
  <c r="K192" i="1"/>
  <c r="I192" i="1" s="1" a="1"/>
  <c r="I192" i="1" s="1"/>
  <c r="L192" i="1"/>
  <c r="H192" i="1" s="1"/>
  <c r="A193" i="1"/>
  <c r="B193" i="1"/>
  <c r="C193" i="1"/>
  <c r="D193" i="1"/>
  <c r="G193" i="1"/>
  <c r="K193" i="1"/>
  <c r="J193" i="1" s="1"/>
  <c r="L193" i="1"/>
  <c r="H193" i="1" s="1"/>
  <c r="A194" i="1"/>
  <c r="B194" i="1"/>
  <c r="C194" i="1"/>
  <c r="D194" i="1"/>
  <c r="G194" i="1"/>
  <c r="K194" i="1"/>
  <c r="F194" i="1" s="1"/>
  <c r="L194" i="1"/>
  <c r="H194" i="1" s="1"/>
  <c r="A195" i="1"/>
  <c r="B195" i="1"/>
  <c r="C195" i="1"/>
  <c r="D195" i="1"/>
  <c r="G195" i="1"/>
  <c r="K195" i="1"/>
  <c r="L195" i="1"/>
  <c r="H195" i="1" s="1"/>
  <c r="A196" i="1"/>
  <c r="B196" i="1"/>
  <c r="C196" i="1"/>
  <c r="D196" i="1"/>
  <c r="G196" i="1"/>
  <c r="K196" i="1"/>
  <c r="I196" i="1" s="1" a="1"/>
  <c r="I196" i="1" s="1"/>
  <c r="L196" i="1"/>
  <c r="H196" i="1" s="1"/>
  <c r="A197" i="1"/>
  <c r="B197" i="1"/>
  <c r="C197" i="1"/>
  <c r="D197" i="1"/>
  <c r="G197" i="1"/>
  <c r="K197" i="1"/>
  <c r="I197" i="1" s="1" a="1"/>
  <c r="I197" i="1" s="1"/>
  <c r="L197" i="1"/>
  <c r="H197" i="1" s="1"/>
  <c r="A198" i="1"/>
  <c r="B198" i="1"/>
  <c r="C198" i="1"/>
  <c r="D198" i="1"/>
  <c r="G198" i="1"/>
  <c r="K198" i="1"/>
  <c r="I198" i="1" s="1" a="1"/>
  <c r="I198" i="1" s="1"/>
  <c r="L198" i="1"/>
  <c r="H198" i="1" s="1"/>
  <c r="A199" i="1"/>
  <c r="B199" i="1"/>
  <c r="C199" i="1"/>
  <c r="D199" i="1"/>
  <c r="G199" i="1"/>
  <c r="K199" i="1"/>
  <c r="L199" i="1"/>
  <c r="H199" i="1" s="1"/>
  <c r="A200" i="1"/>
  <c r="B200" i="1"/>
  <c r="C200" i="1"/>
  <c r="D200" i="1"/>
  <c r="G200" i="1"/>
  <c r="K200" i="1"/>
  <c r="F200" i="1" s="1"/>
  <c r="L200" i="1"/>
  <c r="H200" i="1" s="1"/>
  <c r="A201" i="1"/>
  <c r="B201" i="1"/>
  <c r="C201" i="1"/>
  <c r="D201" i="1"/>
  <c r="G201" i="1"/>
  <c r="K201" i="1"/>
  <c r="F201" i="1" s="1"/>
  <c r="L201" i="1"/>
  <c r="H201" i="1" s="1"/>
  <c r="A202" i="1"/>
  <c r="B202" i="1"/>
  <c r="C202" i="1"/>
  <c r="D202" i="1"/>
  <c r="G202" i="1"/>
  <c r="K202" i="1"/>
  <c r="I202" i="1" s="1" a="1"/>
  <c r="I202" i="1" s="1"/>
  <c r="L202" i="1"/>
  <c r="H202" i="1" s="1"/>
  <c r="A203" i="1"/>
  <c r="B203" i="1"/>
  <c r="C203" i="1"/>
  <c r="D203" i="1"/>
  <c r="G203" i="1"/>
  <c r="K203" i="1"/>
  <c r="J203" i="1" s="1"/>
  <c r="L203" i="1"/>
  <c r="H203" i="1" s="1"/>
  <c r="A204" i="1"/>
  <c r="B204" i="1"/>
  <c r="C204" i="1"/>
  <c r="D204" i="1"/>
  <c r="G204" i="1"/>
  <c r="K204" i="1"/>
  <c r="I204" i="1" s="1" a="1"/>
  <c r="I204" i="1" s="1"/>
  <c r="L204" i="1"/>
  <c r="H204" i="1" s="1"/>
  <c r="A205" i="1"/>
  <c r="B205" i="1"/>
  <c r="C205" i="1"/>
  <c r="D205" i="1"/>
  <c r="G205" i="1"/>
  <c r="K205" i="1"/>
  <c r="I205" i="1" s="1" a="1"/>
  <c r="I205" i="1" s="1"/>
  <c r="L205" i="1"/>
  <c r="H205" i="1" s="1"/>
  <c r="A206" i="1"/>
  <c r="B206" i="1"/>
  <c r="C206" i="1"/>
  <c r="D206" i="1"/>
  <c r="G206" i="1"/>
  <c r="K206" i="1"/>
  <c r="I206" i="1" s="1" a="1"/>
  <c r="I206" i="1" s="1"/>
  <c r="L206" i="1"/>
  <c r="H206" i="1" s="1"/>
  <c r="A207" i="1"/>
  <c r="B207" i="1"/>
  <c r="C207" i="1"/>
  <c r="D207" i="1"/>
  <c r="G207" i="1"/>
  <c r="K207" i="1"/>
  <c r="L207" i="1"/>
  <c r="H207" i="1" s="1"/>
  <c r="A208" i="1"/>
  <c r="B208" i="1"/>
  <c r="C208" i="1"/>
  <c r="D208" i="1"/>
  <c r="G208" i="1"/>
  <c r="K208" i="1"/>
  <c r="L208" i="1"/>
  <c r="H208" i="1" s="1"/>
  <c r="A209" i="1"/>
  <c r="B209" i="1"/>
  <c r="C209" i="1"/>
  <c r="D209" i="1"/>
  <c r="G209" i="1"/>
  <c r="K209" i="1"/>
  <c r="F209" i="1" s="1"/>
  <c r="L209" i="1"/>
  <c r="H209" i="1" s="1"/>
  <c r="A210" i="1"/>
  <c r="B210" i="1"/>
  <c r="C210" i="1"/>
  <c r="D210" i="1"/>
  <c r="G210" i="1"/>
  <c r="K210" i="1"/>
  <c r="J210" i="1" s="1"/>
  <c r="L210" i="1"/>
  <c r="H210" i="1" s="1"/>
  <c r="A211" i="1"/>
  <c r="B211" i="1"/>
  <c r="C211" i="1"/>
  <c r="D211" i="1"/>
  <c r="G211" i="1"/>
  <c r="K211" i="1"/>
  <c r="J211" i="1" s="1"/>
  <c r="L211" i="1"/>
  <c r="H211" i="1" s="1"/>
  <c r="A212" i="1"/>
  <c r="B212" i="1"/>
  <c r="C212" i="1"/>
  <c r="D212" i="1"/>
  <c r="G212" i="1"/>
  <c r="K212" i="1"/>
  <c r="L212" i="1"/>
  <c r="H212" i="1" s="1"/>
  <c r="A213" i="1"/>
  <c r="B213" i="1"/>
  <c r="C213" i="1"/>
  <c r="D213" i="1"/>
  <c r="G213" i="1"/>
  <c r="K213" i="1"/>
  <c r="L213" i="1"/>
  <c r="H213" i="1" s="1"/>
  <c r="A214" i="1"/>
  <c r="B214" i="1"/>
  <c r="C214" i="1"/>
  <c r="D214" i="1"/>
  <c r="G214" i="1"/>
  <c r="K214" i="1"/>
  <c r="I214" i="1" s="1" a="1"/>
  <c r="I214" i="1" s="1"/>
  <c r="L214" i="1"/>
  <c r="H214" i="1" s="1"/>
  <c r="A215" i="1"/>
  <c r="B215" i="1"/>
  <c r="C215" i="1"/>
  <c r="D215" i="1"/>
  <c r="G215" i="1"/>
  <c r="K215" i="1"/>
  <c r="F215" i="1" s="1"/>
  <c r="L215" i="1"/>
  <c r="H215" i="1" s="1"/>
  <c r="A216" i="1"/>
  <c r="B216" i="1"/>
  <c r="C216" i="1"/>
  <c r="D216" i="1"/>
  <c r="G216" i="1"/>
  <c r="K216" i="1"/>
  <c r="J216" i="1" s="1"/>
  <c r="L216" i="1"/>
  <c r="H216" i="1" s="1"/>
  <c r="A217" i="1"/>
  <c r="B217" i="1"/>
  <c r="C217" i="1"/>
  <c r="D217" i="1"/>
  <c r="G217" i="1"/>
  <c r="K217" i="1"/>
  <c r="L217" i="1"/>
  <c r="H217" i="1" s="1"/>
  <c r="A218" i="1"/>
  <c r="B218" i="1"/>
  <c r="C218" i="1"/>
  <c r="D218" i="1"/>
  <c r="G218" i="1"/>
  <c r="K218" i="1"/>
  <c r="F218" i="1" s="1"/>
  <c r="L218" i="1"/>
  <c r="H218" i="1" s="1"/>
  <c r="A219" i="1"/>
  <c r="B219" i="1"/>
  <c r="C219" i="1"/>
  <c r="D219" i="1"/>
  <c r="G219" i="1"/>
  <c r="K219" i="1"/>
  <c r="J219" i="1" s="1"/>
  <c r="L219" i="1"/>
  <c r="H219" i="1" s="1"/>
  <c r="A220" i="1"/>
  <c r="B220" i="1"/>
  <c r="C220" i="1"/>
  <c r="D220" i="1"/>
  <c r="G220" i="1"/>
  <c r="K220" i="1"/>
  <c r="I220" i="1" s="1" a="1"/>
  <c r="I220" i="1" s="1"/>
  <c r="L220" i="1"/>
  <c r="H220" i="1" s="1"/>
  <c r="A221" i="1"/>
  <c r="B221" i="1"/>
  <c r="C221" i="1"/>
  <c r="D221" i="1"/>
  <c r="G221" i="1"/>
  <c r="K221" i="1"/>
  <c r="L221" i="1"/>
  <c r="H221" i="1" s="1"/>
  <c r="A222" i="1"/>
  <c r="B222" i="1"/>
  <c r="C222" i="1"/>
  <c r="D222" i="1"/>
  <c r="G222" i="1"/>
  <c r="K222" i="1"/>
  <c r="L222" i="1"/>
  <c r="H222" i="1" s="1"/>
  <c r="A223" i="1"/>
  <c r="B223" i="1"/>
  <c r="C223" i="1"/>
  <c r="D223" i="1"/>
  <c r="G223" i="1"/>
  <c r="K223" i="1"/>
  <c r="F223" i="1" s="1"/>
  <c r="L223" i="1"/>
  <c r="H223" i="1" s="1"/>
  <c r="A224" i="1"/>
  <c r="B224" i="1"/>
  <c r="C224" i="1"/>
  <c r="D224" i="1"/>
  <c r="G224" i="1"/>
  <c r="K224" i="1"/>
  <c r="L224" i="1"/>
  <c r="H224" i="1" s="1"/>
  <c r="A225" i="1"/>
  <c r="B225" i="1"/>
  <c r="C225" i="1"/>
  <c r="D225" i="1"/>
  <c r="G225" i="1"/>
  <c r="K225" i="1"/>
  <c r="L225" i="1"/>
  <c r="H225" i="1" s="1"/>
  <c r="A226" i="1"/>
  <c r="B226" i="1"/>
  <c r="C226" i="1"/>
  <c r="D226" i="1"/>
  <c r="G226" i="1"/>
  <c r="K226" i="1"/>
  <c r="I226" i="1" s="1" a="1"/>
  <c r="I226" i="1" s="1"/>
  <c r="L226" i="1"/>
  <c r="H226" i="1" s="1"/>
  <c r="A227" i="1"/>
  <c r="B227" i="1"/>
  <c r="C227" i="1"/>
  <c r="D227" i="1"/>
  <c r="G227" i="1"/>
  <c r="K227" i="1"/>
  <c r="F227" i="1" s="1"/>
  <c r="L227" i="1"/>
  <c r="H227" i="1" s="1"/>
  <c r="A228" i="1"/>
  <c r="B228" i="1"/>
  <c r="C228" i="1"/>
  <c r="D228" i="1"/>
  <c r="G228" i="1"/>
  <c r="K228" i="1"/>
  <c r="J228" i="1" s="1"/>
  <c r="L228" i="1"/>
  <c r="H228" i="1" s="1"/>
  <c r="A229" i="1"/>
  <c r="B229" i="1"/>
  <c r="C229" i="1"/>
  <c r="D229" i="1"/>
  <c r="G229" i="1"/>
  <c r="K229" i="1"/>
  <c r="I229" i="1" s="1" a="1"/>
  <c r="I229" i="1" s="1"/>
  <c r="L229" i="1"/>
  <c r="H229" i="1" s="1"/>
  <c r="A230" i="1"/>
  <c r="B230" i="1"/>
  <c r="C230" i="1"/>
  <c r="D230" i="1"/>
  <c r="G230" i="1"/>
  <c r="K230" i="1"/>
  <c r="L230" i="1"/>
  <c r="H230" i="1" s="1"/>
  <c r="A231" i="1"/>
  <c r="B231" i="1"/>
  <c r="C231" i="1"/>
  <c r="D231" i="1"/>
  <c r="G231" i="1"/>
  <c r="K231" i="1"/>
  <c r="F231" i="1" s="1"/>
  <c r="L231" i="1"/>
  <c r="H231" i="1" s="1"/>
  <c r="A232" i="1"/>
  <c r="B232" i="1"/>
  <c r="C232" i="1"/>
  <c r="D232" i="1"/>
  <c r="G232" i="1"/>
  <c r="K232" i="1"/>
  <c r="F232" i="1" s="1"/>
  <c r="L232" i="1"/>
  <c r="H232" i="1" s="1"/>
  <c r="A233" i="1"/>
  <c r="B233" i="1"/>
  <c r="C233" i="1"/>
  <c r="D233" i="1"/>
  <c r="G233" i="1"/>
  <c r="K233" i="1"/>
  <c r="I233" i="1" s="1" a="1"/>
  <c r="I233" i="1" s="1"/>
  <c r="L233" i="1"/>
  <c r="H233" i="1" s="1"/>
  <c r="A234" i="1"/>
  <c r="B234" i="1"/>
  <c r="C234" i="1"/>
  <c r="D234" i="1"/>
  <c r="G234" i="1"/>
  <c r="K234" i="1"/>
  <c r="L234" i="1"/>
  <c r="H234" i="1" s="1"/>
  <c r="A235" i="1"/>
  <c r="B235" i="1"/>
  <c r="C235" i="1"/>
  <c r="D235" i="1"/>
  <c r="G235" i="1"/>
  <c r="K235" i="1"/>
  <c r="F235" i="1" s="1"/>
  <c r="L235" i="1"/>
  <c r="H235" i="1" s="1"/>
  <c r="A236" i="1"/>
  <c r="B236" i="1"/>
  <c r="C236" i="1"/>
  <c r="D236" i="1"/>
  <c r="G236" i="1"/>
  <c r="K236" i="1"/>
  <c r="L236" i="1"/>
  <c r="H236" i="1" s="1"/>
  <c r="A237" i="1"/>
  <c r="B237" i="1"/>
  <c r="C237" i="1"/>
  <c r="D237" i="1"/>
  <c r="G237" i="1"/>
  <c r="K237" i="1"/>
  <c r="F237" i="1" s="1"/>
  <c r="L237" i="1"/>
  <c r="H237" i="1" s="1"/>
  <c r="A238" i="1"/>
  <c r="B238" i="1"/>
  <c r="C238" i="1"/>
  <c r="D238" i="1"/>
  <c r="G238" i="1"/>
  <c r="K238" i="1"/>
  <c r="F238" i="1" s="1"/>
  <c r="L238" i="1"/>
  <c r="H238" i="1" s="1"/>
  <c r="A239" i="1"/>
  <c r="B239" i="1"/>
  <c r="C239" i="1"/>
  <c r="D239" i="1"/>
  <c r="G239" i="1"/>
  <c r="K239" i="1"/>
  <c r="I239" i="1" s="1" a="1"/>
  <c r="I239" i="1" s="1"/>
  <c r="L239" i="1"/>
  <c r="H239" i="1" s="1"/>
  <c r="A240" i="1"/>
  <c r="B240" i="1"/>
  <c r="C240" i="1"/>
  <c r="D240" i="1"/>
  <c r="G240" i="1"/>
  <c r="K240" i="1"/>
  <c r="J240" i="1" s="1"/>
  <c r="L240" i="1"/>
  <c r="H240" i="1" s="1"/>
  <c r="A241" i="1"/>
  <c r="B241" i="1"/>
  <c r="C241" i="1"/>
  <c r="D241" i="1"/>
  <c r="G241" i="1"/>
  <c r="K241" i="1"/>
  <c r="F241" i="1" s="1"/>
  <c r="L241" i="1"/>
  <c r="H241" i="1" s="1"/>
  <c r="A242" i="1"/>
  <c r="B242" i="1"/>
  <c r="C242" i="1"/>
  <c r="D242" i="1"/>
  <c r="G242" i="1"/>
  <c r="K242" i="1"/>
  <c r="J242" i="1" s="1"/>
  <c r="L242" i="1"/>
  <c r="H242" i="1" s="1"/>
  <c r="A243" i="1"/>
  <c r="B243" i="1"/>
  <c r="C243" i="1"/>
  <c r="D243" i="1"/>
  <c r="G243" i="1"/>
  <c r="K243" i="1"/>
  <c r="F243" i="1" s="1"/>
  <c r="L243" i="1"/>
  <c r="H243" i="1" s="1"/>
  <c r="A244" i="1"/>
  <c r="B244" i="1"/>
  <c r="C244" i="1"/>
  <c r="D244" i="1"/>
  <c r="G244" i="1"/>
  <c r="K244" i="1"/>
  <c r="F244" i="1" s="1"/>
  <c r="L244" i="1"/>
  <c r="H244" i="1" s="1"/>
  <c r="A245" i="1"/>
  <c r="B245" i="1"/>
  <c r="C245" i="1"/>
  <c r="D245" i="1"/>
  <c r="G245" i="1"/>
  <c r="K245" i="1"/>
  <c r="J245" i="1" s="1"/>
  <c r="L245" i="1"/>
  <c r="H245" i="1" s="1"/>
  <c r="A246" i="1"/>
  <c r="B246" i="1"/>
  <c r="C246" i="1"/>
  <c r="D246" i="1"/>
  <c r="G246" i="1"/>
  <c r="K246" i="1"/>
  <c r="I246" i="1" s="1" a="1"/>
  <c r="I246" i="1" s="1"/>
  <c r="L246" i="1"/>
  <c r="H246" i="1" s="1"/>
  <c r="A247" i="1"/>
  <c r="B247" i="1"/>
  <c r="C247" i="1"/>
  <c r="D247" i="1"/>
  <c r="G247" i="1"/>
  <c r="K247" i="1"/>
  <c r="L247" i="1"/>
  <c r="H247" i="1" s="1"/>
  <c r="A248" i="1"/>
  <c r="B248" i="1"/>
  <c r="C248" i="1"/>
  <c r="D248" i="1"/>
  <c r="G248" i="1"/>
  <c r="K248" i="1"/>
  <c r="J248" i="1" s="1"/>
  <c r="L248" i="1"/>
  <c r="H248" i="1" s="1"/>
  <c r="A249" i="1"/>
  <c r="B249" i="1"/>
  <c r="C249" i="1"/>
  <c r="D249" i="1"/>
  <c r="G249" i="1"/>
  <c r="K249" i="1"/>
  <c r="J249" i="1" s="1"/>
  <c r="L249" i="1"/>
  <c r="H249" i="1" s="1"/>
  <c r="A250" i="1"/>
  <c r="B250" i="1"/>
  <c r="C250" i="1"/>
  <c r="D250" i="1"/>
  <c r="G250" i="1"/>
  <c r="K250" i="1"/>
  <c r="L250" i="1"/>
  <c r="H250" i="1" s="1"/>
  <c r="A251" i="1"/>
  <c r="B251" i="1"/>
  <c r="C251" i="1"/>
  <c r="D251" i="1"/>
  <c r="G251" i="1"/>
  <c r="K251" i="1"/>
  <c r="I251" i="1" s="1" a="1"/>
  <c r="I251" i="1" s="1"/>
  <c r="L251" i="1"/>
  <c r="H251" i="1" s="1"/>
  <c r="A252" i="1"/>
  <c r="B252" i="1"/>
  <c r="C252" i="1"/>
  <c r="D252" i="1"/>
  <c r="G252" i="1"/>
  <c r="K252" i="1"/>
  <c r="L252" i="1"/>
  <c r="H252" i="1" s="1"/>
  <c r="A253" i="1"/>
  <c r="B253" i="1"/>
  <c r="C253" i="1"/>
  <c r="D253" i="1"/>
  <c r="G253" i="1"/>
  <c r="K253" i="1"/>
  <c r="F253" i="1" s="1"/>
  <c r="L253" i="1"/>
  <c r="H253" i="1" s="1"/>
  <c r="A254" i="1"/>
  <c r="B254" i="1"/>
  <c r="C254" i="1"/>
  <c r="D254" i="1"/>
  <c r="G254" i="1"/>
  <c r="K254" i="1"/>
  <c r="I254" i="1" s="1" a="1"/>
  <c r="I254" i="1" s="1"/>
  <c r="L254" i="1"/>
  <c r="H254" i="1" s="1"/>
  <c r="A255" i="1"/>
  <c r="B255" i="1"/>
  <c r="C255" i="1"/>
  <c r="D255" i="1"/>
  <c r="G255" i="1"/>
  <c r="K255" i="1"/>
  <c r="J255" i="1" s="1"/>
  <c r="L255" i="1"/>
  <c r="H255" i="1" s="1"/>
  <c r="A256" i="1"/>
  <c r="B256" i="1"/>
  <c r="C256" i="1"/>
  <c r="D256" i="1"/>
  <c r="G256" i="1"/>
  <c r="K256" i="1"/>
  <c r="J256" i="1" s="1"/>
  <c r="L256" i="1"/>
  <c r="H256" i="1" s="1"/>
  <c r="A257" i="1"/>
  <c r="B257" i="1"/>
  <c r="C257" i="1"/>
  <c r="D257" i="1"/>
  <c r="G257" i="1"/>
  <c r="K257" i="1"/>
  <c r="F257" i="1" s="1"/>
  <c r="L257" i="1"/>
  <c r="H257" i="1" s="1"/>
  <c r="A258" i="1"/>
  <c r="B258" i="1"/>
  <c r="C258" i="1"/>
  <c r="D258" i="1"/>
  <c r="G258" i="1"/>
  <c r="K258" i="1"/>
  <c r="L258" i="1"/>
  <c r="H258" i="1" s="1"/>
  <c r="A259" i="1"/>
  <c r="B259" i="1"/>
  <c r="C259" i="1"/>
  <c r="D259" i="1"/>
  <c r="G259" i="1"/>
  <c r="K259" i="1"/>
  <c r="I259" i="1" s="1" a="1"/>
  <c r="I259" i="1" s="1"/>
  <c r="L259" i="1"/>
  <c r="H259" i="1" s="1"/>
  <c r="A260" i="1"/>
  <c r="B260" i="1"/>
  <c r="C260" i="1"/>
  <c r="D260" i="1"/>
  <c r="G260" i="1"/>
  <c r="K260" i="1"/>
  <c r="I260" i="1" s="1" a="1"/>
  <c r="I260" i="1" s="1"/>
  <c r="L260" i="1"/>
  <c r="H260" i="1" s="1"/>
  <c r="A261" i="1"/>
  <c r="B261" i="1"/>
  <c r="C261" i="1"/>
  <c r="D261" i="1"/>
  <c r="G261" i="1"/>
  <c r="K261" i="1"/>
  <c r="F261" i="1" s="1"/>
  <c r="L261" i="1"/>
  <c r="H261" i="1" s="1"/>
  <c r="A262" i="1"/>
  <c r="B262" i="1"/>
  <c r="C262" i="1"/>
  <c r="D262" i="1"/>
  <c r="G262" i="1"/>
  <c r="K262" i="1"/>
  <c r="J262" i="1" s="1"/>
  <c r="L262" i="1"/>
  <c r="H262" i="1" s="1"/>
  <c r="A263" i="1"/>
  <c r="B263" i="1"/>
  <c r="C263" i="1"/>
  <c r="D263" i="1"/>
  <c r="G263" i="1"/>
  <c r="K263" i="1"/>
  <c r="I263" i="1" s="1" a="1"/>
  <c r="I263" i="1" s="1"/>
  <c r="L263" i="1"/>
  <c r="H263" i="1" s="1"/>
  <c r="A264" i="1"/>
  <c r="B264" i="1"/>
  <c r="C264" i="1"/>
  <c r="D264" i="1"/>
  <c r="G264" i="1"/>
  <c r="K264" i="1"/>
  <c r="L264" i="1"/>
  <c r="H264" i="1" s="1"/>
  <c r="A265" i="1"/>
  <c r="B265" i="1"/>
  <c r="C265" i="1"/>
  <c r="D265" i="1"/>
  <c r="G265" i="1"/>
  <c r="K265" i="1"/>
  <c r="F265" i="1" s="1"/>
  <c r="L265" i="1"/>
  <c r="H265" i="1" s="1"/>
  <c r="A266" i="1"/>
  <c r="B266" i="1"/>
  <c r="C266" i="1"/>
  <c r="D266" i="1"/>
  <c r="G266" i="1"/>
  <c r="K266" i="1"/>
  <c r="I266" i="1" s="1" a="1"/>
  <c r="I266" i="1" s="1"/>
  <c r="L266" i="1"/>
  <c r="H266" i="1" s="1"/>
  <c r="A267" i="1"/>
  <c r="B267" i="1"/>
  <c r="C267" i="1"/>
  <c r="D267" i="1"/>
  <c r="G267" i="1"/>
  <c r="K267" i="1"/>
  <c r="L267" i="1"/>
  <c r="H267" i="1" s="1"/>
  <c r="A268" i="1"/>
  <c r="B268" i="1"/>
  <c r="C268" i="1"/>
  <c r="D268" i="1"/>
  <c r="G268" i="1"/>
  <c r="K268" i="1"/>
  <c r="I268" i="1" s="1" a="1"/>
  <c r="I268" i="1" s="1"/>
  <c r="L268" i="1"/>
  <c r="H268" i="1" s="1"/>
  <c r="A269" i="1"/>
  <c r="B269" i="1"/>
  <c r="C269" i="1"/>
  <c r="D269" i="1"/>
  <c r="G269" i="1"/>
  <c r="K269" i="1"/>
  <c r="F269" i="1" s="1"/>
  <c r="L269" i="1"/>
  <c r="H269" i="1" s="1"/>
  <c r="A270" i="1"/>
  <c r="B270" i="1"/>
  <c r="C270" i="1"/>
  <c r="D270" i="1"/>
  <c r="G270" i="1"/>
  <c r="K270" i="1"/>
  <c r="J270" i="1" s="1"/>
  <c r="L270" i="1"/>
  <c r="H270" i="1" s="1"/>
  <c r="A271" i="1"/>
  <c r="B271" i="1"/>
  <c r="C271" i="1"/>
  <c r="D271" i="1"/>
  <c r="G271" i="1"/>
  <c r="K271" i="1"/>
  <c r="I271" i="1" s="1" a="1"/>
  <c r="I271" i="1" s="1"/>
  <c r="L271" i="1"/>
  <c r="H271" i="1" s="1"/>
  <c r="A272" i="1"/>
  <c r="B272" i="1"/>
  <c r="C272" i="1"/>
  <c r="D272" i="1"/>
  <c r="G272" i="1"/>
  <c r="K272" i="1"/>
  <c r="L272" i="1"/>
  <c r="H272" i="1" s="1"/>
  <c r="A273" i="1"/>
  <c r="B273" i="1"/>
  <c r="C273" i="1"/>
  <c r="D273" i="1"/>
  <c r="G273" i="1"/>
  <c r="K273" i="1"/>
  <c r="L273" i="1"/>
  <c r="H273" i="1" s="1"/>
  <c r="A274" i="1"/>
  <c r="B274" i="1"/>
  <c r="C274" i="1"/>
  <c r="D274" i="1"/>
  <c r="G274" i="1"/>
  <c r="K274" i="1"/>
  <c r="L274" i="1"/>
  <c r="H274" i="1" s="1"/>
  <c r="A275" i="1"/>
  <c r="B275" i="1"/>
  <c r="C275" i="1"/>
  <c r="D275" i="1"/>
  <c r="G275" i="1"/>
  <c r="K275" i="1"/>
  <c r="L275" i="1"/>
  <c r="H275" i="1" s="1"/>
  <c r="A276" i="1"/>
  <c r="B276" i="1"/>
  <c r="C276" i="1"/>
  <c r="D276" i="1"/>
  <c r="G276" i="1"/>
  <c r="K276" i="1"/>
  <c r="I276" i="1" s="1" a="1"/>
  <c r="I276" i="1" s="1"/>
  <c r="L276" i="1"/>
  <c r="H276" i="1" s="1"/>
  <c r="A277" i="1"/>
  <c r="B277" i="1"/>
  <c r="C277" i="1"/>
  <c r="D277" i="1"/>
  <c r="G277" i="1"/>
  <c r="K277" i="1"/>
  <c r="L277" i="1"/>
  <c r="H277" i="1" s="1"/>
  <c r="A278" i="1"/>
  <c r="B278" i="1"/>
  <c r="C278" i="1"/>
  <c r="D278" i="1"/>
  <c r="G278" i="1"/>
  <c r="K278" i="1"/>
  <c r="F278" i="1" s="1"/>
  <c r="L278" i="1"/>
  <c r="H278" i="1" s="1"/>
  <c r="A279" i="1"/>
  <c r="B279" i="1"/>
  <c r="C279" i="1"/>
  <c r="D279" i="1"/>
  <c r="G279" i="1"/>
  <c r="K279" i="1"/>
  <c r="L279" i="1"/>
  <c r="H279" i="1" s="1"/>
  <c r="A280" i="1"/>
  <c r="B280" i="1"/>
  <c r="C280" i="1"/>
  <c r="D280" i="1"/>
  <c r="G280" i="1"/>
  <c r="K280" i="1"/>
  <c r="F280" i="1" s="1"/>
  <c r="L280" i="1"/>
  <c r="H280" i="1" s="1"/>
  <c r="A281" i="1"/>
  <c r="B281" i="1"/>
  <c r="C281" i="1"/>
  <c r="D281" i="1"/>
  <c r="G281" i="1"/>
  <c r="K281" i="1"/>
  <c r="F281" i="1" s="1"/>
  <c r="L281" i="1"/>
  <c r="H281" i="1" s="1"/>
  <c r="A282" i="1"/>
  <c r="B282" i="1"/>
  <c r="C282" i="1"/>
  <c r="D282" i="1"/>
  <c r="G282" i="1"/>
  <c r="K282" i="1"/>
  <c r="F282" i="1" s="1"/>
  <c r="L282" i="1"/>
  <c r="H282" i="1" s="1"/>
  <c r="A283" i="1"/>
  <c r="B283" i="1"/>
  <c r="C283" i="1"/>
  <c r="D283" i="1"/>
  <c r="G283" i="1"/>
  <c r="K283" i="1"/>
  <c r="J283" i="1" s="1"/>
  <c r="L283" i="1"/>
  <c r="H283" i="1" s="1"/>
  <c r="A284" i="1"/>
  <c r="B284" i="1"/>
  <c r="C284" i="1"/>
  <c r="D284" i="1"/>
  <c r="G284" i="1"/>
  <c r="K284" i="1"/>
  <c r="I284" i="1" s="1" a="1"/>
  <c r="I284" i="1" s="1"/>
  <c r="L284" i="1"/>
  <c r="H284" i="1" s="1"/>
  <c r="A285" i="1"/>
  <c r="B285" i="1"/>
  <c r="C285" i="1"/>
  <c r="D285" i="1"/>
  <c r="G285" i="1"/>
  <c r="K285" i="1"/>
  <c r="J285" i="1" s="1"/>
  <c r="L285" i="1"/>
  <c r="H285" i="1" s="1"/>
  <c r="A286" i="1"/>
  <c r="B286" i="1"/>
  <c r="C286" i="1"/>
  <c r="D286" i="1"/>
  <c r="G286" i="1"/>
  <c r="K286" i="1"/>
  <c r="J286" i="1" s="1"/>
  <c r="L286" i="1"/>
  <c r="H286" i="1" s="1"/>
  <c r="A287" i="1"/>
  <c r="B287" i="1"/>
  <c r="C287" i="1"/>
  <c r="D287" i="1"/>
  <c r="G287" i="1"/>
  <c r="K287" i="1"/>
  <c r="L287" i="1"/>
  <c r="H287" i="1" s="1"/>
  <c r="A288" i="1"/>
  <c r="B288" i="1"/>
  <c r="C288" i="1"/>
  <c r="D288" i="1"/>
  <c r="G288" i="1"/>
  <c r="K288" i="1"/>
  <c r="F288" i="1" s="1"/>
  <c r="L288" i="1"/>
  <c r="H288" i="1" s="1"/>
  <c r="A289" i="1"/>
  <c r="B289" i="1"/>
  <c r="C289" i="1"/>
  <c r="D289" i="1"/>
  <c r="G289" i="1"/>
  <c r="K289" i="1"/>
  <c r="I289" i="1" s="1" a="1"/>
  <c r="I289" i="1" s="1"/>
  <c r="L289" i="1"/>
  <c r="H289" i="1" s="1"/>
  <c r="A290" i="1"/>
  <c r="B290" i="1"/>
  <c r="C290" i="1"/>
  <c r="D290" i="1"/>
  <c r="G290" i="1"/>
  <c r="K290" i="1"/>
  <c r="I290" i="1" s="1" a="1"/>
  <c r="I290" i="1" s="1"/>
  <c r="L290" i="1"/>
  <c r="H290" i="1" s="1"/>
  <c r="A291" i="1"/>
  <c r="B291" i="1"/>
  <c r="C291" i="1"/>
  <c r="D291" i="1"/>
  <c r="G291" i="1"/>
  <c r="K291" i="1"/>
  <c r="F291" i="1" s="1"/>
  <c r="L291" i="1"/>
  <c r="H291" i="1" s="1"/>
  <c r="A292" i="1"/>
  <c r="B292" i="1"/>
  <c r="C292" i="1"/>
  <c r="D292" i="1"/>
  <c r="G292" i="1"/>
  <c r="K292" i="1"/>
  <c r="L292" i="1"/>
  <c r="H292" i="1" s="1"/>
  <c r="A293" i="1"/>
  <c r="B293" i="1"/>
  <c r="C293" i="1"/>
  <c r="D293" i="1"/>
  <c r="G293" i="1"/>
  <c r="K293" i="1"/>
  <c r="F293" i="1" s="1"/>
  <c r="L293" i="1"/>
  <c r="H293" i="1" s="1"/>
  <c r="A294" i="1"/>
  <c r="B294" i="1"/>
  <c r="C294" i="1"/>
  <c r="D294" i="1"/>
  <c r="G294" i="1"/>
  <c r="K294" i="1"/>
  <c r="F294" i="1" s="1"/>
  <c r="L294" i="1"/>
  <c r="H294" i="1" s="1"/>
  <c r="A295" i="1"/>
  <c r="B295" i="1"/>
  <c r="C295" i="1"/>
  <c r="D295" i="1"/>
  <c r="G295" i="1"/>
  <c r="K295" i="1"/>
  <c r="I295" i="1" s="1" a="1"/>
  <c r="I295" i="1" s="1"/>
  <c r="L295" i="1"/>
  <c r="H295" i="1" s="1"/>
  <c r="A296" i="1"/>
  <c r="B296" i="1"/>
  <c r="C296" i="1"/>
  <c r="D296" i="1"/>
  <c r="G296" i="1"/>
  <c r="K296" i="1"/>
  <c r="F296" i="1" s="1"/>
  <c r="L296" i="1"/>
  <c r="H296" i="1" s="1"/>
  <c r="A297" i="1"/>
  <c r="B297" i="1"/>
  <c r="C297" i="1"/>
  <c r="D297" i="1"/>
  <c r="G297" i="1"/>
  <c r="K297" i="1"/>
  <c r="L297" i="1"/>
  <c r="H297" i="1" s="1"/>
  <c r="A298" i="1"/>
  <c r="B298" i="1"/>
  <c r="C298" i="1"/>
  <c r="D298" i="1"/>
  <c r="G298" i="1"/>
  <c r="K298" i="1"/>
  <c r="J298" i="1" s="1"/>
  <c r="L298" i="1"/>
  <c r="H298" i="1" s="1"/>
  <c r="A299" i="1"/>
  <c r="B299" i="1"/>
  <c r="C299" i="1"/>
  <c r="D299" i="1"/>
  <c r="G299" i="1"/>
  <c r="K299" i="1"/>
  <c r="I299" i="1" s="1" a="1"/>
  <c r="I299" i="1" s="1"/>
  <c r="L299" i="1"/>
  <c r="H299" i="1" s="1"/>
  <c r="A300" i="1"/>
  <c r="B300" i="1"/>
  <c r="C300" i="1"/>
  <c r="D300" i="1"/>
  <c r="G300" i="1"/>
  <c r="K300" i="1"/>
  <c r="L300" i="1"/>
  <c r="H300" i="1" s="1"/>
  <c r="A301" i="1"/>
  <c r="B301" i="1"/>
  <c r="C301" i="1"/>
  <c r="D301" i="1"/>
  <c r="G301" i="1"/>
  <c r="K301" i="1"/>
  <c r="F301" i="1" s="1"/>
  <c r="L301" i="1"/>
  <c r="H301" i="1" s="1"/>
  <c r="A302" i="1"/>
  <c r="B302" i="1"/>
  <c r="C302" i="1"/>
  <c r="D302" i="1"/>
  <c r="G302" i="1"/>
  <c r="K302" i="1"/>
  <c r="L302" i="1"/>
  <c r="H302" i="1" s="1"/>
  <c r="A303" i="1"/>
  <c r="B303" i="1"/>
  <c r="C303" i="1"/>
  <c r="D303" i="1"/>
  <c r="G303" i="1"/>
  <c r="K303" i="1"/>
  <c r="L303" i="1"/>
  <c r="H303" i="1" s="1"/>
  <c r="A304" i="1"/>
  <c r="B304" i="1"/>
  <c r="C304" i="1"/>
  <c r="D304" i="1"/>
  <c r="G304" i="1"/>
  <c r="K304" i="1"/>
  <c r="L304" i="1"/>
  <c r="H304" i="1" s="1"/>
  <c r="A305" i="1"/>
  <c r="B305" i="1"/>
  <c r="C305" i="1"/>
  <c r="D305" i="1"/>
  <c r="G305" i="1"/>
  <c r="K305" i="1"/>
  <c r="F305" i="1" s="1"/>
  <c r="L305" i="1"/>
  <c r="H305" i="1" s="1"/>
  <c r="A306" i="1"/>
  <c r="B306" i="1"/>
  <c r="C306" i="1"/>
  <c r="D306" i="1"/>
  <c r="G306" i="1"/>
  <c r="K306" i="1"/>
  <c r="L306" i="1"/>
  <c r="H306" i="1" s="1"/>
  <c r="A307" i="1"/>
  <c r="B307" i="1"/>
  <c r="C307" i="1"/>
  <c r="D307" i="1"/>
  <c r="G307" i="1"/>
  <c r="K307" i="1"/>
  <c r="F307" i="1" s="1"/>
  <c r="L307" i="1"/>
  <c r="H307" i="1" s="1"/>
  <c r="A308" i="1"/>
  <c r="B308" i="1"/>
  <c r="C308" i="1"/>
  <c r="D308" i="1"/>
  <c r="G308" i="1"/>
  <c r="K308" i="1"/>
  <c r="F308" i="1" s="1"/>
  <c r="L308" i="1"/>
  <c r="H308" i="1" s="1"/>
  <c r="A309" i="1"/>
  <c r="B309" i="1"/>
  <c r="C309" i="1"/>
  <c r="D309" i="1"/>
  <c r="G309" i="1"/>
  <c r="K309" i="1"/>
  <c r="F309" i="1" s="1"/>
  <c r="L309" i="1"/>
  <c r="H309" i="1" s="1"/>
  <c r="A310" i="1"/>
  <c r="B310" i="1"/>
  <c r="C310" i="1"/>
  <c r="D310" i="1"/>
  <c r="G310" i="1"/>
  <c r="K310" i="1"/>
  <c r="I310" i="1" s="1" a="1"/>
  <c r="I310" i="1" s="1"/>
  <c r="L310" i="1"/>
  <c r="H310" i="1" s="1"/>
  <c r="A311" i="1"/>
  <c r="B311" i="1"/>
  <c r="C311" i="1"/>
  <c r="D311" i="1"/>
  <c r="G311" i="1"/>
  <c r="K311" i="1"/>
  <c r="I311" i="1" s="1" a="1"/>
  <c r="I311" i="1" s="1"/>
  <c r="L311" i="1"/>
  <c r="H311" i="1" s="1"/>
  <c r="A312" i="1"/>
  <c r="B312" i="1"/>
  <c r="C312" i="1"/>
  <c r="D312" i="1"/>
  <c r="G312" i="1"/>
  <c r="K312" i="1"/>
  <c r="L312" i="1"/>
  <c r="H312" i="1" s="1"/>
  <c r="A313" i="1"/>
  <c r="B313" i="1"/>
  <c r="C313" i="1"/>
  <c r="D313" i="1"/>
  <c r="G313" i="1"/>
  <c r="K313" i="1"/>
  <c r="I313" i="1" s="1" a="1"/>
  <c r="I313" i="1" s="1"/>
  <c r="L313" i="1"/>
  <c r="H313" i="1" s="1"/>
  <c r="A314" i="1"/>
  <c r="B314" i="1"/>
  <c r="C314" i="1"/>
  <c r="D314" i="1"/>
  <c r="G314" i="1"/>
  <c r="K314" i="1"/>
  <c r="L314" i="1"/>
  <c r="H314" i="1" s="1"/>
  <c r="A315" i="1"/>
  <c r="B315" i="1"/>
  <c r="C315" i="1"/>
  <c r="D315" i="1"/>
  <c r="G315" i="1"/>
  <c r="K315" i="1"/>
  <c r="F315" i="1" s="1"/>
  <c r="L315" i="1"/>
  <c r="H315" i="1" s="1"/>
  <c r="A316" i="1"/>
  <c r="B316" i="1"/>
  <c r="C316" i="1"/>
  <c r="D316" i="1"/>
  <c r="G316" i="1"/>
  <c r="K316" i="1"/>
  <c r="L316" i="1"/>
  <c r="H316" i="1" s="1"/>
  <c r="A317" i="1"/>
  <c r="B317" i="1"/>
  <c r="C317" i="1"/>
  <c r="D317" i="1"/>
  <c r="G317" i="1"/>
  <c r="K317" i="1"/>
  <c r="L317" i="1"/>
  <c r="H317" i="1" s="1"/>
  <c r="A318" i="1"/>
  <c r="B318" i="1"/>
  <c r="C318" i="1"/>
  <c r="D318" i="1"/>
  <c r="G318" i="1"/>
  <c r="K318" i="1"/>
  <c r="J318" i="1" s="1"/>
  <c r="L318" i="1"/>
  <c r="H318" i="1" s="1"/>
  <c r="A319" i="1"/>
  <c r="B319" i="1"/>
  <c r="C319" i="1"/>
  <c r="D319" i="1"/>
  <c r="G319" i="1"/>
  <c r="K319" i="1"/>
  <c r="I319" i="1" s="1" a="1"/>
  <c r="I319" i="1" s="1"/>
  <c r="L319" i="1"/>
  <c r="H319" i="1" s="1"/>
  <c r="A320" i="1"/>
  <c r="B320" i="1"/>
  <c r="C320" i="1"/>
  <c r="D320" i="1"/>
  <c r="G320" i="1"/>
  <c r="K320" i="1"/>
  <c r="F320" i="1" s="1"/>
  <c r="L320" i="1"/>
  <c r="H320" i="1" s="1"/>
  <c r="A321" i="1"/>
  <c r="B321" i="1"/>
  <c r="C321" i="1"/>
  <c r="D321" i="1"/>
  <c r="G321" i="1"/>
  <c r="K321" i="1"/>
  <c r="F321" i="1" s="1"/>
  <c r="L321" i="1"/>
  <c r="H321" i="1" s="1"/>
  <c r="A322" i="1"/>
  <c r="B322" i="1"/>
  <c r="C322" i="1"/>
  <c r="D322" i="1"/>
  <c r="G322" i="1"/>
  <c r="K322" i="1"/>
  <c r="F322" i="1" s="1"/>
  <c r="L322" i="1"/>
  <c r="H322" i="1" s="1"/>
  <c r="A323" i="1"/>
  <c r="B323" i="1"/>
  <c r="C323" i="1"/>
  <c r="D323" i="1"/>
  <c r="G323" i="1"/>
  <c r="K323" i="1"/>
  <c r="I323" i="1" s="1" a="1"/>
  <c r="I323" i="1" s="1"/>
  <c r="L323" i="1"/>
  <c r="H323" i="1" s="1"/>
  <c r="A324" i="1"/>
  <c r="B324" i="1"/>
  <c r="C324" i="1"/>
  <c r="D324" i="1"/>
  <c r="G324" i="1"/>
  <c r="K324" i="1"/>
  <c r="L324" i="1"/>
  <c r="H324" i="1" s="1"/>
  <c r="A325" i="1"/>
  <c r="B325" i="1"/>
  <c r="C325" i="1"/>
  <c r="D325" i="1"/>
  <c r="G325" i="1"/>
  <c r="K325" i="1"/>
  <c r="L325" i="1"/>
  <c r="H325" i="1" s="1"/>
  <c r="A326" i="1"/>
  <c r="B326" i="1"/>
  <c r="C326" i="1"/>
  <c r="D326" i="1"/>
  <c r="G326" i="1"/>
  <c r="K326" i="1"/>
  <c r="J326" i="1" s="1"/>
  <c r="L326" i="1"/>
  <c r="H326" i="1" s="1"/>
  <c r="A327" i="1"/>
  <c r="B327" i="1"/>
  <c r="C327" i="1"/>
  <c r="D327" i="1"/>
  <c r="G327" i="1"/>
  <c r="K327" i="1"/>
  <c r="F327" i="1" s="1"/>
  <c r="L327" i="1"/>
  <c r="H327" i="1" s="1"/>
  <c r="A328" i="1"/>
  <c r="B328" i="1"/>
  <c r="C328" i="1"/>
  <c r="D328" i="1"/>
  <c r="G328" i="1"/>
  <c r="K328" i="1"/>
  <c r="L328" i="1"/>
  <c r="H328" i="1" s="1"/>
  <c r="A329" i="1"/>
  <c r="B329" i="1"/>
  <c r="C329" i="1"/>
  <c r="D329" i="1"/>
  <c r="G329" i="1"/>
  <c r="K329" i="1"/>
  <c r="I329" i="1" s="1" a="1"/>
  <c r="I329" i="1" s="1"/>
  <c r="L329" i="1"/>
  <c r="H329" i="1" s="1"/>
  <c r="A330" i="1"/>
  <c r="B330" i="1"/>
  <c r="C330" i="1"/>
  <c r="D330" i="1"/>
  <c r="G330" i="1"/>
  <c r="K330" i="1"/>
  <c r="F330" i="1" s="1"/>
  <c r="L330" i="1"/>
  <c r="H330" i="1" s="1"/>
  <c r="A331" i="1"/>
  <c r="B331" i="1"/>
  <c r="C331" i="1"/>
  <c r="D331" i="1"/>
  <c r="G331" i="1"/>
  <c r="K331" i="1"/>
  <c r="L331" i="1"/>
  <c r="H331" i="1" s="1"/>
  <c r="A332" i="1"/>
  <c r="B332" i="1"/>
  <c r="C332" i="1"/>
  <c r="D332" i="1"/>
  <c r="G332" i="1"/>
  <c r="K332" i="1"/>
  <c r="F332" i="1" s="1"/>
  <c r="L332" i="1"/>
  <c r="H332" i="1" s="1"/>
  <c r="A333" i="1"/>
  <c r="B333" i="1"/>
  <c r="C333" i="1"/>
  <c r="D333" i="1"/>
  <c r="G333" i="1"/>
  <c r="K333" i="1"/>
  <c r="I333" i="1" s="1" a="1"/>
  <c r="I333" i="1" s="1"/>
  <c r="L333" i="1"/>
  <c r="H333" i="1" s="1"/>
  <c r="A334" i="1"/>
  <c r="B334" i="1"/>
  <c r="C334" i="1"/>
  <c r="D334" i="1"/>
  <c r="G334" i="1"/>
  <c r="K334" i="1"/>
  <c r="I334" i="1" s="1" a="1"/>
  <c r="I334" i="1" s="1"/>
  <c r="L334" i="1"/>
  <c r="H334" i="1" s="1"/>
  <c r="A335" i="1"/>
  <c r="B335" i="1"/>
  <c r="C335" i="1"/>
  <c r="D335" i="1"/>
  <c r="G335" i="1"/>
  <c r="K335" i="1"/>
  <c r="L335" i="1"/>
  <c r="H335" i="1" s="1"/>
  <c r="A336" i="1"/>
  <c r="B336" i="1"/>
  <c r="C336" i="1"/>
  <c r="D336" i="1"/>
  <c r="G336" i="1"/>
  <c r="K336" i="1"/>
  <c r="F336" i="1" s="1"/>
  <c r="L336" i="1"/>
  <c r="H336" i="1" s="1"/>
  <c r="A337" i="1"/>
  <c r="B337" i="1"/>
  <c r="C337" i="1"/>
  <c r="D337" i="1"/>
  <c r="G337" i="1"/>
  <c r="K337" i="1"/>
  <c r="I337" i="1" s="1" a="1"/>
  <c r="I337" i="1" s="1"/>
  <c r="L337" i="1"/>
  <c r="H337" i="1" s="1"/>
  <c r="A338" i="1"/>
  <c r="B338" i="1"/>
  <c r="C338" i="1"/>
  <c r="D338" i="1"/>
  <c r="G338" i="1"/>
  <c r="K338" i="1"/>
  <c r="L338" i="1"/>
  <c r="H338" i="1" s="1"/>
  <c r="A339" i="1"/>
  <c r="B339" i="1"/>
  <c r="C339" i="1"/>
  <c r="D339" i="1"/>
  <c r="G339" i="1"/>
  <c r="K339" i="1"/>
  <c r="F339" i="1" s="1"/>
  <c r="L339" i="1"/>
  <c r="H339" i="1" s="1"/>
  <c r="A340" i="1"/>
  <c r="B340" i="1"/>
  <c r="C340" i="1"/>
  <c r="D340" i="1"/>
  <c r="G340" i="1"/>
  <c r="K340" i="1"/>
  <c r="L340" i="1"/>
  <c r="H340" i="1" s="1"/>
  <c r="A341" i="1"/>
  <c r="B341" i="1"/>
  <c r="C341" i="1"/>
  <c r="D341" i="1"/>
  <c r="G341" i="1"/>
  <c r="K341" i="1"/>
  <c r="L341" i="1"/>
  <c r="H341" i="1" s="1"/>
  <c r="A342" i="1"/>
  <c r="B342" i="1"/>
  <c r="C342" i="1"/>
  <c r="D342" i="1"/>
  <c r="G342" i="1"/>
  <c r="K342" i="1"/>
  <c r="J342" i="1" s="1"/>
  <c r="L342" i="1"/>
  <c r="H342" i="1" s="1"/>
  <c r="A343" i="1"/>
  <c r="B343" i="1"/>
  <c r="C343" i="1"/>
  <c r="D343" i="1"/>
  <c r="G343" i="1"/>
  <c r="K343" i="1"/>
  <c r="F343" i="1" s="1"/>
  <c r="L343" i="1"/>
  <c r="H343" i="1" s="1"/>
  <c r="A344" i="1"/>
  <c r="B344" i="1"/>
  <c r="C344" i="1"/>
  <c r="D344" i="1"/>
  <c r="G344" i="1"/>
  <c r="K344" i="1"/>
  <c r="F344" i="1" s="1"/>
  <c r="L344" i="1"/>
  <c r="H344" i="1" s="1"/>
  <c r="A345" i="1"/>
  <c r="B345" i="1"/>
  <c r="C345" i="1"/>
  <c r="D345" i="1"/>
  <c r="G345" i="1"/>
  <c r="K345" i="1"/>
  <c r="I345" i="1" s="1" a="1"/>
  <c r="I345" i="1" s="1"/>
  <c r="L345" i="1"/>
  <c r="H345" i="1" s="1"/>
  <c r="A346" i="1"/>
  <c r="B346" i="1"/>
  <c r="C346" i="1"/>
  <c r="D346" i="1"/>
  <c r="G346" i="1"/>
  <c r="K346" i="1"/>
  <c r="F346" i="1" s="1"/>
  <c r="L346" i="1"/>
  <c r="H346" i="1" s="1"/>
  <c r="A347" i="1"/>
  <c r="B347" i="1"/>
  <c r="C347" i="1"/>
  <c r="D347" i="1"/>
  <c r="G347" i="1"/>
  <c r="K347" i="1"/>
  <c r="J347" i="1" s="1"/>
  <c r="L347" i="1"/>
  <c r="H347" i="1" s="1"/>
  <c r="A348" i="1"/>
  <c r="B348" i="1"/>
  <c r="C348" i="1"/>
  <c r="D348" i="1"/>
  <c r="G348" i="1"/>
  <c r="K348" i="1"/>
  <c r="J348" i="1" s="1"/>
  <c r="L348" i="1"/>
  <c r="H348" i="1" s="1"/>
  <c r="A349" i="1"/>
  <c r="B349" i="1"/>
  <c r="C349" i="1"/>
  <c r="D349" i="1"/>
  <c r="G349" i="1"/>
  <c r="K349" i="1"/>
  <c r="L349" i="1"/>
  <c r="H349" i="1" s="1"/>
  <c r="A350" i="1"/>
  <c r="B350" i="1"/>
  <c r="C350" i="1"/>
  <c r="D350" i="1"/>
  <c r="G350" i="1"/>
  <c r="K350" i="1"/>
  <c r="J350" i="1" s="1"/>
  <c r="L350" i="1"/>
  <c r="H350" i="1" s="1"/>
  <c r="A351" i="1"/>
  <c r="B351" i="1"/>
  <c r="C351" i="1"/>
  <c r="D351" i="1"/>
  <c r="G351" i="1"/>
  <c r="K351" i="1"/>
  <c r="F351" i="1" s="1"/>
  <c r="L351" i="1"/>
  <c r="H351" i="1" s="1"/>
  <c r="A352" i="1"/>
  <c r="B352" i="1"/>
  <c r="C352" i="1"/>
  <c r="D352" i="1"/>
  <c r="G352" i="1"/>
  <c r="K352" i="1"/>
  <c r="F352" i="1" s="1"/>
  <c r="L352" i="1"/>
  <c r="H352" i="1" s="1"/>
  <c r="A353" i="1"/>
  <c r="B353" i="1"/>
  <c r="C353" i="1"/>
  <c r="D353" i="1"/>
  <c r="G353" i="1"/>
  <c r="K353" i="1"/>
  <c r="F353" i="1" s="1"/>
  <c r="L353" i="1"/>
  <c r="H353" i="1" s="1"/>
  <c r="A354" i="1"/>
  <c r="B354" i="1"/>
  <c r="C354" i="1"/>
  <c r="D354" i="1"/>
  <c r="G354" i="1"/>
  <c r="K354" i="1"/>
  <c r="L354" i="1"/>
  <c r="H354" i="1" s="1"/>
  <c r="A355" i="1"/>
  <c r="B355" i="1"/>
  <c r="C355" i="1"/>
  <c r="D355" i="1"/>
  <c r="G355" i="1"/>
  <c r="K355" i="1"/>
  <c r="J355" i="1" s="1"/>
  <c r="L355" i="1"/>
  <c r="H355" i="1" s="1"/>
  <c r="A356" i="1"/>
  <c r="B356" i="1"/>
  <c r="C356" i="1"/>
  <c r="D356" i="1"/>
  <c r="G356" i="1"/>
  <c r="K356" i="1"/>
  <c r="F356" i="1" s="1"/>
  <c r="L356" i="1"/>
  <c r="H356" i="1" s="1"/>
  <c r="A357" i="1"/>
  <c r="B357" i="1"/>
  <c r="C357" i="1"/>
  <c r="D357" i="1"/>
  <c r="G357" i="1"/>
  <c r="K357" i="1"/>
  <c r="L357" i="1"/>
  <c r="H357" i="1" s="1"/>
  <c r="A358" i="1"/>
  <c r="B358" i="1"/>
  <c r="C358" i="1"/>
  <c r="D358" i="1"/>
  <c r="G358" i="1"/>
  <c r="K358" i="1"/>
  <c r="I358" i="1" s="1" a="1"/>
  <c r="I358" i="1" s="1"/>
  <c r="L358" i="1"/>
  <c r="H358" i="1" s="1"/>
  <c r="A359" i="1"/>
  <c r="B359" i="1"/>
  <c r="C359" i="1"/>
  <c r="D359" i="1"/>
  <c r="G359" i="1"/>
  <c r="K359" i="1"/>
  <c r="J359" i="1" s="1"/>
  <c r="L359" i="1"/>
  <c r="H359" i="1" s="1"/>
  <c r="A360" i="1"/>
  <c r="B360" i="1"/>
  <c r="C360" i="1"/>
  <c r="D360" i="1"/>
  <c r="G360" i="1"/>
  <c r="K360" i="1"/>
  <c r="L360" i="1"/>
  <c r="H360" i="1" s="1"/>
  <c r="A361" i="1"/>
  <c r="B361" i="1"/>
  <c r="C361" i="1"/>
  <c r="D361" i="1"/>
  <c r="G361" i="1"/>
  <c r="K361" i="1"/>
  <c r="I361" i="1" s="1" a="1"/>
  <c r="I361" i="1" s="1"/>
  <c r="L361" i="1"/>
  <c r="H361" i="1" s="1"/>
  <c r="A362" i="1"/>
  <c r="B362" i="1"/>
  <c r="C362" i="1"/>
  <c r="D362" i="1"/>
  <c r="G362" i="1"/>
  <c r="K362" i="1"/>
  <c r="J362" i="1" s="1"/>
  <c r="L362" i="1"/>
  <c r="H362" i="1" s="1"/>
  <c r="A363" i="1"/>
  <c r="B363" i="1"/>
  <c r="C363" i="1"/>
  <c r="D363" i="1"/>
  <c r="G363" i="1"/>
  <c r="K363" i="1"/>
  <c r="I363" i="1" s="1" a="1"/>
  <c r="I363" i="1" s="1"/>
  <c r="L363" i="1"/>
  <c r="H363" i="1" s="1"/>
  <c r="A364" i="1"/>
  <c r="B364" i="1"/>
  <c r="C364" i="1"/>
  <c r="D364" i="1"/>
  <c r="G364" i="1"/>
  <c r="K364" i="1"/>
  <c r="L364" i="1"/>
  <c r="H364" i="1" s="1"/>
  <c r="A365" i="1"/>
  <c r="B365" i="1"/>
  <c r="C365" i="1"/>
  <c r="D365" i="1"/>
  <c r="G365" i="1"/>
  <c r="K365" i="1"/>
  <c r="L365" i="1"/>
  <c r="H365" i="1" s="1"/>
  <c r="A366" i="1"/>
  <c r="B366" i="1"/>
  <c r="C366" i="1"/>
  <c r="D366" i="1"/>
  <c r="G366" i="1"/>
  <c r="K366" i="1"/>
  <c r="J366" i="1" s="1"/>
  <c r="L366" i="1"/>
  <c r="H366" i="1" s="1"/>
  <c r="A367" i="1"/>
  <c r="B367" i="1"/>
  <c r="C367" i="1"/>
  <c r="D367" i="1"/>
  <c r="G367" i="1"/>
  <c r="K367" i="1"/>
  <c r="J367" i="1" s="1"/>
  <c r="L367" i="1"/>
  <c r="H367" i="1" s="1"/>
  <c r="A368" i="1"/>
  <c r="B368" i="1"/>
  <c r="C368" i="1"/>
  <c r="D368" i="1"/>
  <c r="G368" i="1"/>
  <c r="K368" i="1"/>
  <c r="L368" i="1"/>
  <c r="H368" i="1" s="1"/>
  <c r="A369" i="1"/>
  <c r="B369" i="1"/>
  <c r="C369" i="1"/>
  <c r="D369" i="1"/>
  <c r="G369" i="1"/>
  <c r="K369" i="1"/>
  <c r="F369" i="1" s="1"/>
  <c r="L369" i="1"/>
  <c r="H369" i="1" s="1"/>
  <c r="A370" i="1"/>
  <c r="B370" i="1"/>
  <c r="C370" i="1"/>
  <c r="D370" i="1"/>
  <c r="G370" i="1"/>
  <c r="K370" i="1"/>
  <c r="L370" i="1"/>
  <c r="H370" i="1" s="1"/>
  <c r="A371" i="1"/>
  <c r="B371" i="1"/>
  <c r="C371" i="1"/>
  <c r="D371" i="1"/>
  <c r="G371" i="1"/>
  <c r="K371" i="1"/>
  <c r="J371" i="1" s="1"/>
  <c r="L371" i="1"/>
  <c r="H371" i="1" s="1"/>
  <c r="A372" i="1"/>
  <c r="B372" i="1"/>
  <c r="C372" i="1"/>
  <c r="D372" i="1"/>
  <c r="G372" i="1"/>
  <c r="K372" i="1"/>
  <c r="J372" i="1" s="1"/>
  <c r="L372" i="1"/>
  <c r="H372" i="1" s="1"/>
  <c r="A373" i="1"/>
  <c r="B373" i="1"/>
  <c r="C373" i="1"/>
  <c r="D373" i="1"/>
  <c r="G373" i="1"/>
  <c r="K373" i="1"/>
  <c r="J373" i="1" s="1"/>
  <c r="L373" i="1"/>
  <c r="H373" i="1" s="1"/>
  <c r="A374" i="1"/>
  <c r="B374" i="1"/>
  <c r="C374" i="1"/>
  <c r="D374" i="1"/>
  <c r="G374" i="1"/>
  <c r="K374" i="1"/>
  <c r="I374" i="1" s="1" a="1"/>
  <c r="I374" i="1" s="1"/>
  <c r="L374" i="1"/>
  <c r="H374" i="1" s="1"/>
  <c r="A375" i="1"/>
  <c r="B375" i="1"/>
  <c r="C375" i="1"/>
  <c r="D375" i="1"/>
  <c r="G375" i="1"/>
  <c r="K375" i="1"/>
  <c r="J375" i="1" s="1"/>
  <c r="L375" i="1"/>
  <c r="H375" i="1" s="1"/>
  <c r="A376" i="1"/>
  <c r="B376" i="1"/>
  <c r="C376" i="1"/>
  <c r="D376" i="1"/>
  <c r="G376" i="1"/>
  <c r="K376" i="1"/>
  <c r="F376" i="1" s="1"/>
  <c r="L376" i="1"/>
  <c r="H376" i="1" s="1"/>
  <c r="A377" i="1"/>
  <c r="B377" i="1"/>
  <c r="C377" i="1"/>
  <c r="D377" i="1"/>
  <c r="G377" i="1"/>
  <c r="K377" i="1"/>
  <c r="I377" i="1" s="1" a="1"/>
  <c r="I377" i="1" s="1"/>
  <c r="L377" i="1"/>
  <c r="H377" i="1" s="1"/>
  <c r="A378" i="1"/>
  <c r="B378" i="1"/>
  <c r="C378" i="1"/>
  <c r="D378" i="1"/>
  <c r="G378" i="1"/>
  <c r="K378" i="1"/>
  <c r="L378" i="1"/>
  <c r="H378" i="1" s="1"/>
  <c r="A379" i="1"/>
  <c r="B379" i="1"/>
  <c r="C379" i="1"/>
  <c r="D379" i="1"/>
  <c r="G379" i="1"/>
  <c r="K379" i="1"/>
  <c r="J379" i="1" s="1"/>
  <c r="L379" i="1"/>
  <c r="H379" i="1" s="1"/>
  <c r="A380" i="1"/>
  <c r="B380" i="1"/>
  <c r="C380" i="1"/>
  <c r="D380" i="1"/>
  <c r="G380" i="1"/>
  <c r="K380" i="1"/>
  <c r="L380" i="1"/>
  <c r="H380" i="1" s="1"/>
  <c r="A381" i="1"/>
  <c r="B381" i="1"/>
  <c r="C381" i="1"/>
  <c r="D381" i="1"/>
  <c r="G381" i="1"/>
  <c r="K381" i="1"/>
  <c r="I381" i="1" s="1" a="1"/>
  <c r="I381" i="1" s="1"/>
  <c r="L381" i="1"/>
  <c r="H381" i="1" s="1"/>
  <c r="A382" i="1"/>
  <c r="B382" i="1"/>
  <c r="C382" i="1"/>
  <c r="D382" i="1"/>
  <c r="G382" i="1"/>
  <c r="K382" i="1"/>
  <c r="L382" i="1"/>
  <c r="H382" i="1" s="1"/>
  <c r="A383" i="1"/>
  <c r="B383" i="1"/>
  <c r="C383" i="1"/>
  <c r="D383" i="1"/>
  <c r="G383" i="1"/>
  <c r="K383" i="1"/>
  <c r="J383" i="1" s="1"/>
  <c r="L383" i="1"/>
  <c r="H383" i="1" s="1"/>
  <c r="A384" i="1"/>
  <c r="B384" i="1"/>
  <c r="C384" i="1"/>
  <c r="D384" i="1"/>
  <c r="G384" i="1"/>
  <c r="K384" i="1"/>
  <c r="I384" i="1" s="1" a="1"/>
  <c r="I384" i="1" s="1"/>
  <c r="L384" i="1"/>
  <c r="H384" i="1" s="1"/>
  <c r="A385" i="1"/>
  <c r="B385" i="1"/>
  <c r="C385" i="1"/>
  <c r="D385" i="1"/>
  <c r="G385" i="1"/>
  <c r="K385" i="1"/>
  <c r="L385" i="1"/>
  <c r="H385" i="1" s="1"/>
  <c r="A386" i="1"/>
  <c r="B386" i="1"/>
  <c r="C386" i="1"/>
  <c r="D386" i="1"/>
  <c r="G386" i="1"/>
  <c r="K386" i="1"/>
  <c r="J386" i="1" s="1"/>
  <c r="L386" i="1"/>
  <c r="H386" i="1" s="1"/>
  <c r="A387" i="1"/>
  <c r="B387" i="1"/>
  <c r="C387" i="1"/>
  <c r="D387" i="1"/>
  <c r="G387" i="1"/>
  <c r="K387" i="1"/>
  <c r="I387" i="1" s="1" a="1"/>
  <c r="I387" i="1" s="1"/>
  <c r="L387" i="1"/>
  <c r="H387" i="1" s="1"/>
  <c r="A388" i="1"/>
  <c r="B388" i="1"/>
  <c r="C388" i="1"/>
  <c r="D388" i="1"/>
  <c r="G388" i="1"/>
  <c r="K388" i="1"/>
  <c r="L388" i="1"/>
  <c r="H388" i="1" s="1"/>
  <c r="A389" i="1"/>
  <c r="B389" i="1"/>
  <c r="C389" i="1"/>
  <c r="D389" i="1"/>
  <c r="G389" i="1"/>
  <c r="K389" i="1"/>
  <c r="L389" i="1"/>
  <c r="H389" i="1" s="1"/>
  <c r="A390" i="1"/>
  <c r="B390" i="1"/>
  <c r="C390" i="1"/>
  <c r="D390" i="1"/>
  <c r="G390" i="1"/>
  <c r="K390" i="1"/>
  <c r="L390" i="1"/>
  <c r="H390" i="1" s="1"/>
  <c r="A391" i="1"/>
  <c r="B391" i="1"/>
  <c r="C391" i="1"/>
  <c r="D391" i="1"/>
  <c r="G391" i="1"/>
  <c r="K391" i="1"/>
  <c r="F391" i="1" s="1"/>
  <c r="L391" i="1"/>
  <c r="H391" i="1" s="1"/>
  <c r="A392" i="1"/>
  <c r="B392" i="1"/>
  <c r="C392" i="1"/>
  <c r="D392" i="1"/>
  <c r="G392" i="1"/>
  <c r="K392" i="1"/>
  <c r="L392" i="1"/>
  <c r="H392" i="1" s="1"/>
  <c r="A393" i="1"/>
  <c r="B393" i="1"/>
  <c r="C393" i="1"/>
  <c r="D393" i="1"/>
  <c r="G393" i="1"/>
  <c r="K393" i="1"/>
  <c r="L393" i="1"/>
  <c r="H393" i="1" s="1"/>
  <c r="A394" i="1"/>
  <c r="B394" i="1"/>
  <c r="C394" i="1"/>
  <c r="D394" i="1"/>
  <c r="G394" i="1"/>
  <c r="K394" i="1"/>
  <c r="J394" i="1" s="1"/>
  <c r="L394" i="1"/>
  <c r="H394" i="1" s="1"/>
  <c r="A395" i="1"/>
  <c r="B395" i="1"/>
  <c r="C395" i="1"/>
  <c r="D395" i="1"/>
  <c r="G395" i="1"/>
  <c r="K395" i="1"/>
  <c r="J395" i="1" s="1"/>
  <c r="L395" i="1"/>
  <c r="H395" i="1" s="1"/>
  <c r="A396" i="1"/>
  <c r="B396" i="1"/>
  <c r="C396" i="1"/>
  <c r="D396" i="1"/>
  <c r="G396" i="1"/>
  <c r="K396" i="1"/>
  <c r="L396" i="1"/>
  <c r="H396" i="1" s="1"/>
  <c r="A397" i="1"/>
  <c r="B397" i="1"/>
  <c r="C397" i="1"/>
  <c r="D397" i="1"/>
  <c r="G397" i="1"/>
  <c r="K397" i="1"/>
  <c r="I397" i="1" s="1" a="1"/>
  <c r="I397" i="1" s="1"/>
  <c r="L397" i="1"/>
  <c r="H397" i="1" s="1"/>
  <c r="A398" i="1"/>
  <c r="B398" i="1"/>
  <c r="C398" i="1"/>
  <c r="D398" i="1"/>
  <c r="G398" i="1"/>
  <c r="K398" i="1"/>
  <c r="L398" i="1"/>
  <c r="H398" i="1" s="1"/>
  <c r="A399" i="1"/>
  <c r="B399" i="1"/>
  <c r="C399" i="1"/>
  <c r="D399" i="1"/>
  <c r="G399" i="1"/>
  <c r="K399" i="1"/>
  <c r="L399" i="1"/>
  <c r="H399" i="1" s="1"/>
  <c r="A400" i="1"/>
  <c r="B400" i="1"/>
  <c r="C400" i="1"/>
  <c r="D400" i="1"/>
  <c r="G400" i="1"/>
  <c r="K400" i="1"/>
  <c r="F400" i="1" s="1"/>
  <c r="L400" i="1"/>
  <c r="H400" i="1" s="1"/>
  <c r="A401" i="1"/>
  <c r="B401" i="1"/>
  <c r="C401" i="1"/>
  <c r="D401" i="1"/>
  <c r="G401" i="1"/>
  <c r="K401" i="1"/>
  <c r="L401" i="1"/>
  <c r="H401" i="1" s="1"/>
  <c r="A402" i="1"/>
  <c r="B402" i="1"/>
  <c r="C402" i="1"/>
  <c r="D402" i="1"/>
  <c r="G402" i="1"/>
  <c r="K402" i="1"/>
  <c r="J402" i="1" s="1"/>
  <c r="L402" i="1"/>
  <c r="H402" i="1" s="1"/>
  <c r="A403" i="1"/>
  <c r="B403" i="1"/>
  <c r="C403" i="1"/>
  <c r="D403" i="1"/>
  <c r="G403" i="1"/>
  <c r="K403" i="1"/>
  <c r="L403" i="1"/>
  <c r="H403" i="1" s="1"/>
  <c r="A404" i="1"/>
  <c r="B404" i="1"/>
  <c r="C404" i="1"/>
  <c r="D404" i="1"/>
  <c r="G404" i="1"/>
  <c r="K404" i="1"/>
  <c r="F404" i="1" s="1"/>
  <c r="L404" i="1"/>
  <c r="H404" i="1" s="1"/>
  <c r="A405" i="1"/>
  <c r="B405" i="1"/>
  <c r="C405" i="1"/>
  <c r="D405" i="1"/>
  <c r="G405" i="1"/>
  <c r="K405" i="1"/>
  <c r="I405" i="1" s="1" a="1"/>
  <c r="I405" i="1" s="1"/>
  <c r="L405" i="1"/>
  <c r="H405" i="1" s="1"/>
  <c r="A406" i="1"/>
  <c r="B406" i="1"/>
  <c r="C406" i="1"/>
  <c r="D406" i="1"/>
  <c r="G406" i="1"/>
  <c r="K406" i="1"/>
  <c r="J406" i="1" s="1"/>
  <c r="L406" i="1"/>
  <c r="H406" i="1" s="1"/>
  <c r="A407" i="1"/>
  <c r="B407" i="1"/>
  <c r="C407" i="1"/>
  <c r="D407" i="1"/>
  <c r="G407" i="1"/>
  <c r="K407" i="1"/>
  <c r="J407" i="1" s="1"/>
  <c r="L407" i="1"/>
  <c r="H407" i="1" s="1"/>
  <c r="A408" i="1"/>
  <c r="B408" i="1"/>
  <c r="C408" i="1"/>
  <c r="D408" i="1"/>
  <c r="G408" i="1"/>
  <c r="K408" i="1"/>
  <c r="F408" i="1" s="1"/>
  <c r="L408" i="1"/>
  <c r="H408" i="1" s="1"/>
  <c r="A409" i="1"/>
  <c r="B409" i="1"/>
  <c r="C409" i="1"/>
  <c r="D409" i="1"/>
  <c r="G409" i="1"/>
  <c r="K409" i="1"/>
  <c r="F409" i="1" s="1"/>
  <c r="L409" i="1"/>
  <c r="H409" i="1" s="1"/>
  <c r="A410" i="1"/>
  <c r="B410" i="1"/>
  <c r="C410" i="1"/>
  <c r="D410" i="1"/>
  <c r="G410" i="1"/>
  <c r="K410" i="1"/>
  <c r="I410" i="1" s="1" a="1"/>
  <c r="I410" i="1" s="1"/>
  <c r="L410" i="1"/>
  <c r="H410" i="1" s="1"/>
  <c r="A411" i="1"/>
  <c r="B411" i="1"/>
  <c r="C411" i="1"/>
  <c r="D411" i="1"/>
  <c r="G411" i="1"/>
  <c r="K411" i="1"/>
  <c r="L411" i="1"/>
  <c r="H411" i="1" s="1"/>
  <c r="A412" i="1"/>
  <c r="B412" i="1"/>
  <c r="C412" i="1"/>
  <c r="D412" i="1"/>
  <c r="G412" i="1"/>
  <c r="K412" i="1"/>
  <c r="L412" i="1"/>
  <c r="H412" i="1" s="1"/>
  <c r="A413" i="1"/>
  <c r="B413" i="1"/>
  <c r="C413" i="1"/>
  <c r="D413" i="1"/>
  <c r="G413" i="1"/>
  <c r="K413" i="1"/>
  <c r="F413" i="1" s="1"/>
  <c r="L413" i="1"/>
  <c r="H413" i="1" s="1"/>
  <c r="A414" i="1"/>
  <c r="B414" i="1"/>
  <c r="C414" i="1"/>
  <c r="D414" i="1"/>
  <c r="G414" i="1"/>
  <c r="K414" i="1"/>
  <c r="I414" i="1" s="1" a="1"/>
  <c r="I414" i="1" s="1"/>
  <c r="L414" i="1"/>
  <c r="H414" i="1" s="1"/>
  <c r="A415" i="1"/>
  <c r="B415" i="1"/>
  <c r="C415" i="1"/>
  <c r="D415" i="1"/>
  <c r="G415" i="1"/>
  <c r="K415" i="1"/>
  <c r="F415" i="1" s="1"/>
  <c r="L415" i="1"/>
  <c r="H415" i="1" s="1"/>
  <c r="A416" i="1"/>
  <c r="B416" i="1"/>
  <c r="C416" i="1"/>
  <c r="D416" i="1"/>
  <c r="G416" i="1"/>
  <c r="K416" i="1"/>
  <c r="L416" i="1"/>
  <c r="H416" i="1" s="1"/>
  <c r="A417" i="1"/>
  <c r="B417" i="1"/>
  <c r="C417" i="1"/>
  <c r="D417" i="1"/>
  <c r="G417" i="1"/>
  <c r="K417" i="1"/>
  <c r="I417" i="1" s="1" a="1"/>
  <c r="I417" i="1" s="1"/>
  <c r="L417" i="1"/>
  <c r="H417" i="1" s="1"/>
  <c r="A418" i="1"/>
  <c r="B418" i="1"/>
  <c r="C418" i="1"/>
  <c r="D418" i="1"/>
  <c r="G418" i="1"/>
  <c r="K418" i="1"/>
  <c r="J418" i="1" s="1"/>
  <c r="L418" i="1"/>
  <c r="H418" i="1" s="1"/>
  <c r="A419" i="1"/>
  <c r="B419" i="1"/>
  <c r="C419" i="1"/>
  <c r="D419" i="1"/>
  <c r="G419" i="1"/>
  <c r="K419" i="1"/>
  <c r="F419" i="1" s="1"/>
  <c r="L419" i="1"/>
  <c r="H419" i="1" s="1"/>
  <c r="A420" i="1"/>
  <c r="B420" i="1"/>
  <c r="C420" i="1"/>
  <c r="D420" i="1"/>
  <c r="G420" i="1"/>
  <c r="K420" i="1"/>
  <c r="F420" i="1" s="1"/>
  <c r="L420" i="1"/>
  <c r="H420" i="1" s="1"/>
  <c r="A421" i="1"/>
  <c r="B421" i="1"/>
  <c r="C421" i="1"/>
  <c r="D421" i="1"/>
  <c r="G421" i="1"/>
  <c r="K421" i="1"/>
  <c r="L421" i="1"/>
  <c r="H421" i="1" s="1"/>
  <c r="A422" i="1"/>
  <c r="B422" i="1"/>
  <c r="C422" i="1"/>
  <c r="D422" i="1"/>
  <c r="G422" i="1"/>
  <c r="K422" i="1"/>
  <c r="J422" i="1" s="1"/>
  <c r="L422" i="1"/>
  <c r="H422" i="1" s="1"/>
  <c r="A423" i="1"/>
  <c r="B423" i="1"/>
  <c r="C423" i="1"/>
  <c r="D423" i="1"/>
  <c r="G423" i="1"/>
  <c r="K423" i="1"/>
  <c r="L423" i="1"/>
  <c r="H423" i="1" s="1"/>
  <c r="A424" i="1"/>
  <c r="B424" i="1"/>
  <c r="C424" i="1"/>
  <c r="D424" i="1"/>
  <c r="G424" i="1"/>
  <c r="K424" i="1"/>
  <c r="F424" i="1" s="1"/>
  <c r="L424" i="1"/>
  <c r="H424" i="1" s="1"/>
  <c r="A425" i="1"/>
  <c r="B425" i="1"/>
  <c r="C425" i="1"/>
  <c r="D425" i="1"/>
  <c r="G425" i="1"/>
  <c r="K425" i="1"/>
  <c r="L425" i="1"/>
  <c r="H425" i="1" s="1"/>
  <c r="A426" i="1"/>
  <c r="B426" i="1"/>
  <c r="C426" i="1"/>
  <c r="D426" i="1"/>
  <c r="G426" i="1"/>
  <c r="K426" i="1"/>
  <c r="I426" i="1" s="1" a="1"/>
  <c r="I426" i="1" s="1"/>
  <c r="L426" i="1"/>
  <c r="H426" i="1" s="1"/>
  <c r="A427" i="1"/>
  <c r="B427" i="1"/>
  <c r="C427" i="1"/>
  <c r="D427" i="1"/>
  <c r="G427" i="1"/>
  <c r="K427" i="1"/>
  <c r="L427" i="1"/>
  <c r="H427" i="1" s="1"/>
  <c r="A428" i="1"/>
  <c r="B428" i="1"/>
  <c r="C428" i="1"/>
  <c r="D428" i="1"/>
  <c r="G428" i="1"/>
  <c r="K428" i="1"/>
  <c r="I428" i="1" s="1" a="1"/>
  <c r="I428" i="1" s="1"/>
  <c r="L428" i="1"/>
  <c r="H428" i="1" s="1"/>
  <c r="A429" i="1"/>
  <c r="B429" i="1"/>
  <c r="C429" i="1"/>
  <c r="D429" i="1"/>
  <c r="G429" i="1"/>
  <c r="K429" i="1"/>
  <c r="L429" i="1"/>
  <c r="H429" i="1" s="1"/>
  <c r="A430" i="1"/>
  <c r="B430" i="1"/>
  <c r="C430" i="1"/>
  <c r="D430" i="1"/>
  <c r="G430" i="1"/>
  <c r="K430" i="1"/>
  <c r="L430" i="1"/>
  <c r="H430" i="1" s="1"/>
  <c r="A431" i="1"/>
  <c r="B431" i="1"/>
  <c r="C431" i="1"/>
  <c r="D431" i="1"/>
  <c r="G431" i="1"/>
  <c r="K431" i="1"/>
  <c r="J431" i="1" s="1"/>
  <c r="L431" i="1"/>
  <c r="H431" i="1" s="1"/>
  <c r="A432" i="1"/>
  <c r="B432" i="1"/>
  <c r="C432" i="1"/>
  <c r="D432" i="1"/>
  <c r="G432" i="1"/>
  <c r="K432" i="1"/>
  <c r="L432" i="1"/>
  <c r="H432" i="1" s="1"/>
  <c r="A433" i="1"/>
  <c r="B433" i="1"/>
  <c r="C433" i="1"/>
  <c r="D433" i="1"/>
  <c r="G433" i="1"/>
  <c r="K433" i="1"/>
  <c r="I433" i="1" s="1" a="1"/>
  <c r="I433" i="1" s="1"/>
  <c r="L433" i="1"/>
  <c r="H433" i="1" s="1"/>
  <c r="A434" i="1"/>
  <c r="B434" i="1"/>
  <c r="C434" i="1"/>
  <c r="D434" i="1"/>
  <c r="G434" i="1"/>
  <c r="K434" i="1"/>
  <c r="F434" i="1" s="1"/>
  <c r="L434" i="1"/>
  <c r="H434" i="1" s="1"/>
  <c r="A435" i="1"/>
  <c r="B435" i="1"/>
  <c r="C435" i="1"/>
  <c r="D435" i="1"/>
  <c r="G435" i="1"/>
  <c r="K435" i="1"/>
  <c r="J435" i="1" s="1"/>
  <c r="L435" i="1"/>
  <c r="H435" i="1" s="1"/>
  <c r="A436" i="1"/>
  <c r="B436" i="1"/>
  <c r="C436" i="1"/>
  <c r="D436" i="1"/>
  <c r="G436" i="1"/>
  <c r="K436" i="1"/>
  <c r="L436" i="1"/>
  <c r="H436" i="1" s="1"/>
  <c r="A437" i="1"/>
  <c r="B437" i="1"/>
  <c r="C437" i="1"/>
  <c r="D437" i="1"/>
  <c r="G437" i="1"/>
  <c r="K437" i="1"/>
  <c r="I437" i="1" s="1" a="1"/>
  <c r="I437" i="1" s="1"/>
  <c r="L437" i="1"/>
  <c r="H437" i="1" s="1"/>
  <c r="A438" i="1"/>
  <c r="B438" i="1"/>
  <c r="C438" i="1"/>
  <c r="D438" i="1"/>
  <c r="G438" i="1"/>
  <c r="K438" i="1"/>
  <c r="I438" i="1" s="1" a="1"/>
  <c r="I438" i="1" s="1"/>
  <c r="L438" i="1"/>
  <c r="H438" i="1" s="1"/>
  <c r="A439" i="1"/>
  <c r="B439" i="1"/>
  <c r="C439" i="1"/>
  <c r="D439" i="1"/>
  <c r="G439" i="1"/>
  <c r="K439" i="1"/>
  <c r="I439" i="1" s="1" a="1"/>
  <c r="I439" i="1" s="1"/>
  <c r="L439" i="1"/>
  <c r="H439" i="1" s="1"/>
  <c r="A440" i="1"/>
  <c r="B440" i="1"/>
  <c r="C440" i="1"/>
  <c r="D440" i="1"/>
  <c r="G440" i="1"/>
  <c r="K440" i="1"/>
  <c r="L440" i="1"/>
  <c r="H440" i="1" s="1"/>
  <c r="A441" i="1"/>
  <c r="B441" i="1"/>
  <c r="C441" i="1"/>
  <c r="D441" i="1"/>
  <c r="G441" i="1"/>
  <c r="K441" i="1"/>
  <c r="I441" i="1" s="1" a="1"/>
  <c r="I441" i="1" s="1"/>
  <c r="L441" i="1"/>
  <c r="H441" i="1" s="1"/>
  <c r="A442" i="1"/>
  <c r="B442" i="1"/>
  <c r="C442" i="1"/>
  <c r="D442" i="1"/>
  <c r="G442" i="1"/>
  <c r="K442" i="1"/>
  <c r="J442" i="1" s="1"/>
  <c r="L442" i="1"/>
  <c r="H442" i="1" s="1"/>
  <c r="A443" i="1"/>
  <c r="B443" i="1"/>
  <c r="C443" i="1"/>
  <c r="D443" i="1"/>
  <c r="G443" i="1"/>
  <c r="K443" i="1"/>
  <c r="J443" i="1" s="1"/>
  <c r="L443" i="1"/>
  <c r="H443" i="1" s="1"/>
  <c r="A444" i="1"/>
  <c r="B444" i="1"/>
  <c r="C444" i="1"/>
  <c r="D444" i="1"/>
  <c r="G444" i="1"/>
  <c r="K444" i="1"/>
  <c r="F444" i="1" s="1"/>
  <c r="L444" i="1"/>
  <c r="H444" i="1" s="1"/>
  <c r="A445" i="1"/>
  <c r="B445" i="1"/>
  <c r="C445" i="1"/>
  <c r="D445" i="1"/>
  <c r="G445" i="1"/>
  <c r="K445" i="1"/>
  <c r="I445" i="1" s="1" a="1"/>
  <c r="I445" i="1" s="1"/>
  <c r="L445" i="1"/>
  <c r="H445" i="1" s="1"/>
  <c r="A446" i="1"/>
  <c r="B446" i="1"/>
  <c r="C446" i="1"/>
  <c r="D446" i="1"/>
  <c r="G446" i="1"/>
  <c r="K446" i="1"/>
  <c r="F446" i="1" s="1"/>
  <c r="L446" i="1"/>
  <c r="H446" i="1" s="1"/>
  <c r="A447" i="1"/>
  <c r="B447" i="1"/>
  <c r="C447" i="1"/>
  <c r="D447" i="1"/>
  <c r="G447" i="1"/>
  <c r="K447" i="1"/>
  <c r="J447" i="1" s="1"/>
  <c r="L447" i="1"/>
  <c r="H447" i="1" s="1"/>
  <c r="A448" i="1"/>
  <c r="B448" i="1"/>
  <c r="C448" i="1"/>
  <c r="D448" i="1"/>
  <c r="G448" i="1"/>
  <c r="K448" i="1"/>
  <c r="F448" i="1" s="1"/>
  <c r="L448" i="1"/>
  <c r="H448" i="1" s="1"/>
  <c r="A449" i="1"/>
  <c r="B449" i="1"/>
  <c r="C449" i="1"/>
  <c r="D449" i="1"/>
  <c r="G449" i="1"/>
  <c r="K449" i="1"/>
  <c r="L449" i="1"/>
  <c r="H449" i="1" s="1"/>
  <c r="A450" i="1"/>
  <c r="B450" i="1"/>
  <c r="C450" i="1"/>
  <c r="D450" i="1"/>
  <c r="G450" i="1"/>
  <c r="K450" i="1"/>
  <c r="F450" i="1" s="1"/>
  <c r="L450" i="1"/>
  <c r="H450" i="1" s="1"/>
  <c r="A451" i="1"/>
  <c r="B451" i="1"/>
  <c r="C451" i="1"/>
  <c r="D451" i="1"/>
  <c r="G451" i="1"/>
  <c r="K451" i="1"/>
  <c r="I451" i="1" s="1" a="1"/>
  <c r="I451" i="1" s="1"/>
  <c r="L451" i="1"/>
  <c r="H451" i="1" s="1"/>
  <c r="A452" i="1"/>
  <c r="B452" i="1"/>
  <c r="C452" i="1"/>
  <c r="D452" i="1"/>
  <c r="G452" i="1"/>
  <c r="K452" i="1"/>
  <c r="I452" i="1" s="1" a="1"/>
  <c r="I452" i="1" s="1"/>
  <c r="L452" i="1"/>
  <c r="H452" i="1" s="1"/>
  <c r="A453" i="1"/>
  <c r="B453" i="1"/>
  <c r="C453" i="1"/>
  <c r="D453" i="1"/>
  <c r="G453" i="1"/>
  <c r="K453" i="1"/>
  <c r="I453" i="1" s="1" a="1"/>
  <c r="I453" i="1" s="1"/>
  <c r="L453" i="1"/>
  <c r="H453" i="1" s="1"/>
  <c r="A454" i="1"/>
  <c r="B454" i="1"/>
  <c r="C454" i="1"/>
  <c r="D454" i="1"/>
  <c r="G454" i="1"/>
  <c r="K454" i="1"/>
  <c r="I454" i="1" s="1" a="1"/>
  <c r="I454" i="1" s="1"/>
  <c r="L454" i="1"/>
  <c r="H454" i="1" s="1"/>
  <c r="A455" i="1"/>
  <c r="B455" i="1"/>
  <c r="C455" i="1"/>
  <c r="D455" i="1"/>
  <c r="G455" i="1"/>
  <c r="K455" i="1"/>
  <c r="L455" i="1"/>
  <c r="H455" i="1" s="1"/>
  <c r="A456" i="1"/>
  <c r="B456" i="1"/>
  <c r="C456" i="1"/>
  <c r="D456" i="1"/>
  <c r="G456" i="1"/>
  <c r="K456" i="1"/>
  <c r="I456" i="1" s="1" a="1"/>
  <c r="I456" i="1" s="1"/>
  <c r="L456" i="1"/>
  <c r="H456" i="1" s="1"/>
  <c r="A457" i="1"/>
  <c r="B457" i="1"/>
  <c r="C457" i="1"/>
  <c r="D457" i="1"/>
  <c r="G457" i="1"/>
  <c r="K457" i="1"/>
  <c r="F457" i="1" s="1"/>
  <c r="L457" i="1"/>
  <c r="H457" i="1" s="1"/>
  <c r="A458" i="1"/>
  <c r="B458" i="1"/>
  <c r="C458" i="1"/>
  <c r="D458" i="1"/>
  <c r="G458" i="1"/>
  <c r="K458" i="1"/>
  <c r="L458" i="1"/>
  <c r="H458" i="1" s="1"/>
  <c r="A459" i="1"/>
  <c r="B459" i="1"/>
  <c r="C459" i="1"/>
  <c r="D459" i="1"/>
  <c r="G459" i="1"/>
  <c r="K459" i="1"/>
  <c r="L459" i="1"/>
  <c r="H459" i="1" s="1"/>
  <c r="A460" i="1"/>
  <c r="B460" i="1"/>
  <c r="C460" i="1"/>
  <c r="D460" i="1"/>
  <c r="G460" i="1"/>
  <c r="K460" i="1"/>
  <c r="L460" i="1"/>
  <c r="H460" i="1" s="1"/>
  <c r="A461" i="1"/>
  <c r="B461" i="1"/>
  <c r="C461" i="1"/>
  <c r="D461" i="1"/>
  <c r="G461" i="1"/>
  <c r="K461" i="1"/>
  <c r="L461" i="1"/>
  <c r="H461" i="1" s="1"/>
  <c r="A462" i="1"/>
  <c r="B462" i="1"/>
  <c r="C462" i="1"/>
  <c r="D462" i="1"/>
  <c r="G462" i="1"/>
  <c r="K462" i="1"/>
  <c r="I462" i="1" s="1" a="1"/>
  <c r="I462" i="1" s="1"/>
  <c r="L462" i="1"/>
  <c r="H462" i="1" s="1"/>
  <c r="A463" i="1"/>
  <c r="B463" i="1"/>
  <c r="C463" i="1"/>
  <c r="D463" i="1"/>
  <c r="G463" i="1"/>
  <c r="K463" i="1"/>
  <c r="I463" i="1" s="1" a="1"/>
  <c r="I463" i="1" s="1"/>
  <c r="L463" i="1"/>
  <c r="H463" i="1" s="1"/>
  <c r="A464" i="1"/>
  <c r="B464" i="1"/>
  <c r="C464" i="1"/>
  <c r="D464" i="1"/>
  <c r="G464" i="1"/>
  <c r="K464" i="1"/>
  <c r="L464" i="1"/>
  <c r="H464" i="1" s="1"/>
  <c r="A465" i="1"/>
  <c r="B465" i="1"/>
  <c r="C465" i="1"/>
  <c r="D465" i="1"/>
  <c r="G465" i="1"/>
  <c r="K465" i="1"/>
  <c r="J465" i="1" s="1"/>
  <c r="L465" i="1"/>
  <c r="H465" i="1" s="1"/>
  <c r="A466" i="1"/>
  <c r="B466" i="1"/>
  <c r="C466" i="1"/>
  <c r="D466" i="1"/>
  <c r="G466" i="1"/>
  <c r="K466" i="1"/>
  <c r="I466" i="1" s="1" a="1"/>
  <c r="I466" i="1" s="1"/>
  <c r="L466" i="1"/>
  <c r="H466" i="1" s="1"/>
  <c r="A467" i="1"/>
  <c r="B467" i="1"/>
  <c r="C467" i="1"/>
  <c r="D467" i="1"/>
  <c r="G467" i="1"/>
  <c r="K467" i="1"/>
  <c r="J467" i="1" s="1"/>
  <c r="L467" i="1"/>
  <c r="H467" i="1" s="1"/>
  <c r="A468" i="1"/>
  <c r="B468" i="1"/>
  <c r="C468" i="1"/>
  <c r="D468" i="1"/>
  <c r="G468" i="1"/>
  <c r="K468" i="1"/>
  <c r="J468" i="1" s="1"/>
  <c r="L468" i="1"/>
  <c r="H468" i="1" s="1"/>
  <c r="A469" i="1"/>
  <c r="B469" i="1"/>
  <c r="C469" i="1"/>
  <c r="D469" i="1"/>
  <c r="G469" i="1"/>
  <c r="K469" i="1"/>
  <c r="L469" i="1"/>
  <c r="H469" i="1" s="1"/>
  <c r="A470" i="1"/>
  <c r="B470" i="1"/>
  <c r="C470" i="1"/>
  <c r="D470" i="1"/>
  <c r="G470" i="1"/>
  <c r="K470" i="1"/>
  <c r="L470" i="1"/>
  <c r="H470" i="1" s="1"/>
  <c r="A471" i="1"/>
  <c r="B471" i="1"/>
  <c r="C471" i="1"/>
  <c r="D471" i="1"/>
  <c r="G471" i="1"/>
  <c r="K471" i="1"/>
  <c r="L471" i="1"/>
  <c r="H471" i="1" s="1"/>
  <c r="A472" i="1"/>
  <c r="B472" i="1"/>
  <c r="C472" i="1"/>
  <c r="D472" i="1"/>
  <c r="G472" i="1"/>
  <c r="K472" i="1"/>
  <c r="F472" i="1" s="1"/>
  <c r="L472" i="1"/>
  <c r="H472" i="1" s="1"/>
  <c r="A473" i="1"/>
  <c r="B473" i="1"/>
  <c r="C473" i="1"/>
  <c r="D473" i="1"/>
  <c r="G473" i="1"/>
  <c r="K473" i="1"/>
  <c r="I473" i="1" s="1" a="1"/>
  <c r="I473" i="1" s="1"/>
  <c r="L473" i="1"/>
  <c r="H473" i="1" s="1"/>
  <c r="A474" i="1"/>
  <c r="B474" i="1"/>
  <c r="C474" i="1"/>
  <c r="D474" i="1"/>
  <c r="G474" i="1"/>
  <c r="K474" i="1"/>
  <c r="I474" i="1" s="1" a="1"/>
  <c r="I474" i="1" s="1"/>
  <c r="L474" i="1"/>
  <c r="H474" i="1" s="1"/>
  <c r="A475" i="1"/>
  <c r="B475" i="1"/>
  <c r="C475" i="1"/>
  <c r="D475" i="1"/>
  <c r="G475" i="1"/>
  <c r="K475" i="1"/>
  <c r="L475" i="1"/>
  <c r="H475" i="1" s="1"/>
  <c r="A476" i="1"/>
  <c r="B476" i="1"/>
  <c r="C476" i="1"/>
  <c r="D476" i="1"/>
  <c r="G476" i="1"/>
  <c r="K476" i="1"/>
  <c r="F476" i="1" s="1"/>
  <c r="L476" i="1"/>
  <c r="H476" i="1" s="1"/>
  <c r="A477" i="1"/>
  <c r="B477" i="1"/>
  <c r="C477" i="1"/>
  <c r="D477" i="1"/>
  <c r="G477" i="1"/>
  <c r="K477" i="1"/>
  <c r="I477" i="1" s="1" a="1"/>
  <c r="I477" i="1" s="1"/>
  <c r="L477" i="1"/>
  <c r="H477" i="1" s="1"/>
  <c r="A478" i="1"/>
  <c r="B478" i="1"/>
  <c r="C478" i="1"/>
  <c r="D478" i="1"/>
  <c r="G478" i="1"/>
  <c r="K478" i="1"/>
  <c r="I478" i="1" s="1" a="1"/>
  <c r="I478" i="1" s="1"/>
  <c r="L478" i="1"/>
  <c r="H478" i="1" s="1"/>
  <c r="A479" i="1"/>
  <c r="B479" i="1"/>
  <c r="C479" i="1"/>
  <c r="D479" i="1"/>
  <c r="G479" i="1"/>
  <c r="K479" i="1"/>
  <c r="L479" i="1"/>
  <c r="H479" i="1" s="1"/>
  <c r="A480" i="1"/>
  <c r="B480" i="1"/>
  <c r="C480" i="1"/>
  <c r="D480" i="1"/>
  <c r="G480" i="1"/>
  <c r="K480" i="1"/>
  <c r="L480" i="1"/>
  <c r="H480" i="1" s="1"/>
  <c r="A481" i="1"/>
  <c r="B481" i="1"/>
  <c r="C481" i="1"/>
  <c r="D481" i="1"/>
  <c r="G481" i="1"/>
  <c r="K481" i="1"/>
  <c r="J481" i="1" s="1"/>
  <c r="L481" i="1"/>
  <c r="H481" i="1" s="1"/>
  <c r="A482" i="1"/>
  <c r="B482" i="1"/>
  <c r="C482" i="1"/>
  <c r="D482" i="1"/>
  <c r="G482" i="1"/>
  <c r="K482" i="1"/>
  <c r="I482" i="1" s="1" a="1"/>
  <c r="I482" i="1" s="1"/>
  <c r="L482" i="1"/>
  <c r="H482" i="1" s="1"/>
  <c r="A483" i="1"/>
  <c r="B483" i="1"/>
  <c r="C483" i="1"/>
  <c r="D483" i="1"/>
  <c r="G483" i="1"/>
  <c r="K483" i="1"/>
  <c r="J483" i="1" s="1"/>
  <c r="L483" i="1"/>
  <c r="H483" i="1" s="1"/>
  <c r="A484" i="1"/>
  <c r="B484" i="1"/>
  <c r="C484" i="1"/>
  <c r="D484" i="1"/>
  <c r="G484" i="1"/>
  <c r="K484" i="1"/>
  <c r="J484" i="1" s="1"/>
  <c r="L484" i="1"/>
  <c r="H484" i="1" s="1"/>
  <c r="A485" i="1"/>
  <c r="B485" i="1"/>
  <c r="C485" i="1"/>
  <c r="D485" i="1"/>
  <c r="G485" i="1"/>
  <c r="K485" i="1"/>
  <c r="L485" i="1"/>
  <c r="H485" i="1" s="1"/>
  <c r="A486" i="1"/>
  <c r="B486" i="1"/>
  <c r="C486" i="1"/>
  <c r="D486" i="1"/>
  <c r="G486" i="1"/>
  <c r="K486" i="1"/>
  <c r="L486" i="1"/>
  <c r="H486" i="1" s="1"/>
  <c r="A487" i="1"/>
  <c r="B487" i="1"/>
  <c r="C487" i="1"/>
  <c r="D487" i="1"/>
  <c r="G487" i="1"/>
  <c r="K487" i="1"/>
  <c r="I487" i="1" s="1" a="1"/>
  <c r="I487" i="1" s="1"/>
  <c r="L487" i="1"/>
  <c r="H487" i="1" s="1"/>
  <c r="A488" i="1"/>
  <c r="B488" i="1"/>
  <c r="C488" i="1"/>
  <c r="D488" i="1"/>
  <c r="G488" i="1"/>
  <c r="K488" i="1"/>
  <c r="L488" i="1"/>
  <c r="H488" i="1" s="1"/>
  <c r="A489" i="1"/>
  <c r="B489" i="1"/>
  <c r="C489" i="1"/>
  <c r="D489" i="1"/>
  <c r="G489" i="1"/>
  <c r="K489" i="1"/>
  <c r="I489" i="1" s="1" a="1"/>
  <c r="I489" i="1" s="1"/>
  <c r="L489" i="1"/>
  <c r="H489" i="1" s="1"/>
  <c r="A490" i="1"/>
  <c r="B490" i="1"/>
  <c r="C490" i="1"/>
  <c r="D490" i="1"/>
  <c r="G490" i="1"/>
  <c r="K490" i="1"/>
  <c r="L490" i="1"/>
  <c r="H490" i="1" s="1"/>
  <c r="A491" i="1"/>
  <c r="B491" i="1"/>
  <c r="C491" i="1"/>
  <c r="D491" i="1"/>
  <c r="G491" i="1"/>
  <c r="K491" i="1"/>
  <c r="L491" i="1"/>
  <c r="H491" i="1" s="1"/>
  <c r="A492" i="1"/>
  <c r="B492" i="1"/>
  <c r="C492" i="1"/>
  <c r="D492" i="1"/>
  <c r="G492" i="1"/>
  <c r="K492" i="1"/>
  <c r="J492" i="1" s="1"/>
  <c r="L492" i="1"/>
  <c r="H492" i="1" s="1"/>
  <c r="A493" i="1"/>
  <c r="B493" i="1"/>
  <c r="C493" i="1"/>
  <c r="D493" i="1"/>
  <c r="G493" i="1"/>
  <c r="K493" i="1"/>
  <c r="J493" i="1" s="1"/>
  <c r="L493" i="1"/>
  <c r="H493" i="1" s="1"/>
  <c r="A494" i="1"/>
  <c r="B494" i="1"/>
  <c r="C494" i="1"/>
  <c r="D494" i="1"/>
  <c r="G494" i="1"/>
  <c r="K494" i="1"/>
  <c r="L494" i="1"/>
  <c r="H494" i="1" s="1"/>
  <c r="A495" i="1"/>
  <c r="B495" i="1"/>
  <c r="C495" i="1"/>
  <c r="D495" i="1"/>
  <c r="G495" i="1"/>
  <c r="K495" i="1"/>
  <c r="F495" i="1" s="1"/>
  <c r="L495" i="1"/>
  <c r="H495" i="1" s="1"/>
  <c r="A496" i="1"/>
  <c r="B496" i="1"/>
  <c r="C496" i="1"/>
  <c r="D496" i="1"/>
  <c r="G496" i="1"/>
  <c r="K496" i="1"/>
  <c r="J496" i="1" s="1"/>
  <c r="L496" i="1"/>
  <c r="H496" i="1" s="1"/>
  <c r="A497" i="1"/>
  <c r="B497" i="1"/>
  <c r="C497" i="1"/>
  <c r="D497" i="1"/>
  <c r="G497" i="1"/>
  <c r="K497" i="1"/>
  <c r="I497" i="1" s="1" a="1"/>
  <c r="I497" i="1" s="1"/>
  <c r="L497" i="1"/>
  <c r="H497" i="1" s="1"/>
  <c r="A498" i="1"/>
  <c r="B498" i="1"/>
  <c r="C498" i="1"/>
  <c r="D498" i="1"/>
  <c r="G498" i="1"/>
  <c r="K498" i="1"/>
  <c r="L498" i="1"/>
  <c r="H498" i="1" s="1"/>
  <c r="A499" i="1"/>
  <c r="B499" i="1"/>
  <c r="C499" i="1"/>
  <c r="D499" i="1"/>
  <c r="G499" i="1"/>
  <c r="K499" i="1"/>
  <c r="J499" i="1" s="1"/>
  <c r="L499" i="1"/>
  <c r="H499" i="1" s="1"/>
  <c r="A500" i="1"/>
  <c r="B500" i="1"/>
  <c r="C500" i="1"/>
  <c r="D500" i="1"/>
  <c r="G500" i="1"/>
  <c r="K500" i="1"/>
  <c r="J500" i="1" s="1"/>
  <c r="L500" i="1"/>
  <c r="H500" i="1" s="1"/>
  <c r="A501" i="1"/>
  <c r="B501" i="1"/>
  <c r="C501" i="1"/>
  <c r="D501" i="1"/>
  <c r="G501" i="1"/>
  <c r="K501" i="1"/>
  <c r="I501" i="1" s="1" a="1"/>
  <c r="I501" i="1" s="1"/>
  <c r="L501" i="1"/>
  <c r="H501" i="1" s="1"/>
  <c r="A502" i="1"/>
  <c r="B502" i="1"/>
  <c r="C502" i="1"/>
  <c r="D502" i="1"/>
  <c r="G502" i="1"/>
  <c r="K502" i="1"/>
  <c r="J502" i="1" s="1"/>
  <c r="L502" i="1"/>
  <c r="H502" i="1" s="1"/>
  <c r="A503" i="1"/>
  <c r="B503" i="1"/>
  <c r="C503" i="1"/>
  <c r="D503" i="1"/>
  <c r="G503" i="1"/>
  <c r="K503" i="1"/>
  <c r="L503" i="1"/>
  <c r="H503" i="1" s="1"/>
  <c r="A504" i="1"/>
  <c r="B504" i="1"/>
  <c r="C504" i="1"/>
  <c r="D504" i="1"/>
  <c r="G504" i="1"/>
  <c r="K504" i="1"/>
  <c r="L504" i="1"/>
  <c r="H504" i="1" s="1"/>
  <c r="A505" i="1"/>
  <c r="B505" i="1"/>
  <c r="C505" i="1"/>
  <c r="D505" i="1"/>
  <c r="G505" i="1"/>
  <c r="K505" i="1"/>
  <c r="L505" i="1"/>
  <c r="H505" i="1" s="1"/>
  <c r="A506" i="1"/>
  <c r="B506" i="1"/>
  <c r="C506" i="1"/>
  <c r="D506" i="1"/>
  <c r="G506" i="1"/>
  <c r="K506" i="1"/>
  <c r="I506" i="1" s="1" a="1"/>
  <c r="I506" i="1" s="1"/>
  <c r="L506" i="1"/>
  <c r="H506" i="1" s="1"/>
  <c r="A507" i="1"/>
  <c r="B507" i="1"/>
  <c r="C507" i="1"/>
  <c r="D507" i="1"/>
  <c r="G507" i="1"/>
  <c r="K507" i="1"/>
  <c r="I507" i="1" s="1" a="1"/>
  <c r="I507" i="1" s="1"/>
  <c r="L507" i="1"/>
  <c r="H507" i="1" s="1"/>
  <c r="A508" i="1"/>
  <c r="B508" i="1"/>
  <c r="C508" i="1"/>
  <c r="D508" i="1"/>
  <c r="G508" i="1"/>
  <c r="K508" i="1"/>
  <c r="L508" i="1"/>
  <c r="H508" i="1" s="1"/>
  <c r="A509" i="1"/>
  <c r="B509" i="1"/>
  <c r="C509" i="1"/>
  <c r="D509" i="1"/>
  <c r="G509" i="1"/>
  <c r="K509" i="1"/>
  <c r="F509" i="1" s="1"/>
  <c r="L509" i="1"/>
  <c r="H509" i="1" s="1"/>
  <c r="A510" i="1"/>
  <c r="B510" i="1"/>
  <c r="C510" i="1"/>
  <c r="D510" i="1"/>
  <c r="G510" i="1"/>
  <c r="K510" i="1"/>
  <c r="F510" i="1" s="1"/>
  <c r="L510" i="1"/>
  <c r="H510" i="1" s="1"/>
  <c r="A511" i="1"/>
  <c r="B511" i="1"/>
  <c r="C511" i="1"/>
  <c r="D511" i="1"/>
  <c r="G511" i="1"/>
  <c r="K511" i="1"/>
  <c r="I511" i="1" s="1" a="1"/>
  <c r="I511" i="1" s="1"/>
  <c r="L511" i="1"/>
  <c r="H511" i="1" s="1"/>
  <c r="A512" i="1"/>
  <c r="B512" i="1"/>
  <c r="C512" i="1"/>
  <c r="D512" i="1"/>
  <c r="G512" i="1"/>
  <c r="K512" i="1"/>
  <c r="I512" i="1" s="1" a="1"/>
  <c r="I512" i="1" s="1"/>
  <c r="L512" i="1"/>
  <c r="H512" i="1" s="1"/>
  <c r="A513" i="1"/>
  <c r="B513" i="1"/>
  <c r="C513" i="1"/>
  <c r="D513" i="1"/>
  <c r="G513" i="1"/>
  <c r="K513" i="1"/>
  <c r="L513" i="1"/>
  <c r="H513" i="1" s="1"/>
  <c r="A514" i="1"/>
  <c r="B514" i="1"/>
  <c r="C514" i="1"/>
  <c r="D514" i="1"/>
  <c r="G514" i="1"/>
  <c r="K514" i="1"/>
  <c r="I514" i="1" s="1" a="1"/>
  <c r="I514" i="1" s="1"/>
  <c r="L514" i="1"/>
  <c r="H514" i="1" s="1"/>
  <c r="A515" i="1"/>
  <c r="B515" i="1"/>
  <c r="C515" i="1"/>
  <c r="D515" i="1"/>
  <c r="G515" i="1"/>
  <c r="K515" i="1"/>
  <c r="L515" i="1"/>
  <c r="H515" i="1" s="1"/>
  <c r="A516" i="1"/>
  <c r="B516" i="1"/>
  <c r="C516" i="1"/>
  <c r="D516" i="1"/>
  <c r="G516" i="1"/>
  <c r="K516" i="1"/>
  <c r="I516" i="1" s="1" a="1"/>
  <c r="I516" i="1" s="1"/>
  <c r="L516" i="1"/>
  <c r="H516" i="1" s="1"/>
  <c r="A517" i="1"/>
  <c r="B517" i="1"/>
  <c r="C517" i="1"/>
  <c r="D517" i="1"/>
  <c r="G517" i="1"/>
  <c r="K517" i="1"/>
  <c r="L517" i="1"/>
  <c r="H517" i="1" s="1"/>
  <c r="A518" i="1"/>
  <c r="B518" i="1"/>
  <c r="C518" i="1"/>
  <c r="D518" i="1"/>
  <c r="G518" i="1"/>
  <c r="K518" i="1"/>
  <c r="J518" i="1" s="1"/>
  <c r="L518" i="1"/>
  <c r="H518" i="1" s="1"/>
  <c r="A519" i="1"/>
  <c r="B519" i="1"/>
  <c r="C519" i="1"/>
  <c r="D519" i="1"/>
  <c r="G519" i="1"/>
  <c r="K519" i="1"/>
  <c r="F519" i="1" s="1"/>
  <c r="L519" i="1"/>
  <c r="H519" i="1" s="1"/>
  <c r="A520" i="1"/>
  <c r="B520" i="1"/>
  <c r="C520" i="1"/>
  <c r="D520" i="1"/>
  <c r="G520" i="1"/>
  <c r="K520" i="1"/>
  <c r="F520" i="1" s="1"/>
  <c r="L520" i="1"/>
  <c r="H520" i="1" s="1"/>
  <c r="A521" i="1"/>
  <c r="B521" i="1"/>
  <c r="C521" i="1"/>
  <c r="D521" i="1"/>
  <c r="G521" i="1"/>
  <c r="K521" i="1"/>
  <c r="I521" i="1" s="1" a="1"/>
  <c r="I521" i="1" s="1"/>
  <c r="L521" i="1"/>
  <c r="H521" i="1" s="1"/>
  <c r="A522" i="1"/>
  <c r="B522" i="1"/>
  <c r="C522" i="1"/>
  <c r="D522" i="1"/>
  <c r="G522" i="1"/>
  <c r="K522" i="1"/>
  <c r="F522" i="1" s="1"/>
  <c r="L522" i="1"/>
  <c r="H522" i="1" s="1"/>
  <c r="A523" i="1"/>
  <c r="B523" i="1"/>
  <c r="C523" i="1"/>
  <c r="D523" i="1"/>
  <c r="G523" i="1"/>
  <c r="K523" i="1"/>
  <c r="F523" i="1" s="1"/>
  <c r="L523" i="1"/>
  <c r="H523" i="1" s="1"/>
  <c r="A524" i="1"/>
  <c r="B524" i="1"/>
  <c r="C524" i="1"/>
  <c r="D524" i="1"/>
  <c r="G524" i="1"/>
  <c r="K524" i="1"/>
  <c r="L524" i="1"/>
  <c r="H524" i="1" s="1"/>
  <c r="A525" i="1"/>
  <c r="B525" i="1"/>
  <c r="C525" i="1"/>
  <c r="D525" i="1"/>
  <c r="G525" i="1"/>
  <c r="K525" i="1"/>
  <c r="L525" i="1"/>
  <c r="H525" i="1" s="1"/>
  <c r="A526" i="1"/>
  <c r="B526" i="1"/>
  <c r="C526" i="1"/>
  <c r="D526" i="1"/>
  <c r="G526" i="1"/>
  <c r="K526" i="1"/>
  <c r="I526" i="1" s="1" a="1"/>
  <c r="I526" i="1" s="1"/>
  <c r="L526" i="1"/>
  <c r="H526" i="1" s="1"/>
  <c r="A527" i="1"/>
  <c r="B527" i="1"/>
  <c r="C527" i="1"/>
  <c r="D527" i="1"/>
  <c r="G527" i="1"/>
  <c r="K527" i="1"/>
  <c r="I527" i="1" s="1" a="1"/>
  <c r="I527" i="1" s="1"/>
  <c r="L527" i="1"/>
  <c r="H527" i="1" s="1"/>
  <c r="A528" i="1"/>
  <c r="B528" i="1"/>
  <c r="C528" i="1"/>
  <c r="D528" i="1"/>
  <c r="G528" i="1"/>
  <c r="K528" i="1"/>
  <c r="L528" i="1"/>
  <c r="H528" i="1" s="1"/>
  <c r="A529" i="1"/>
  <c r="B529" i="1"/>
  <c r="C529" i="1"/>
  <c r="D529" i="1"/>
  <c r="G529" i="1"/>
  <c r="K529" i="1"/>
  <c r="J529" i="1" s="1"/>
  <c r="L529" i="1"/>
  <c r="H529" i="1" s="1"/>
  <c r="A530" i="1"/>
  <c r="B530" i="1"/>
  <c r="C530" i="1"/>
  <c r="D530" i="1"/>
  <c r="G530" i="1"/>
  <c r="K530" i="1"/>
  <c r="L530" i="1"/>
  <c r="H530" i="1" s="1"/>
  <c r="A531" i="1"/>
  <c r="B531" i="1"/>
  <c r="C531" i="1"/>
  <c r="D531" i="1"/>
  <c r="G531" i="1"/>
  <c r="K531" i="1"/>
  <c r="I531" i="1" s="1" a="1"/>
  <c r="I531" i="1" s="1"/>
  <c r="L531" i="1"/>
  <c r="H531" i="1" s="1"/>
  <c r="A532" i="1"/>
  <c r="B532" i="1"/>
  <c r="C532" i="1"/>
  <c r="D532" i="1"/>
  <c r="G532" i="1"/>
  <c r="K532" i="1"/>
  <c r="F532" i="1" s="1"/>
  <c r="L532" i="1"/>
  <c r="H532" i="1" s="1"/>
  <c r="A533" i="1"/>
  <c r="B533" i="1"/>
  <c r="C533" i="1"/>
  <c r="D533" i="1"/>
  <c r="G533" i="1"/>
  <c r="K533" i="1"/>
  <c r="L533" i="1"/>
  <c r="H533" i="1" s="1"/>
  <c r="A534" i="1"/>
  <c r="B534" i="1"/>
  <c r="C534" i="1"/>
  <c r="D534" i="1"/>
  <c r="G534" i="1"/>
  <c r="K534" i="1"/>
  <c r="F534" i="1" s="1"/>
  <c r="L534" i="1"/>
  <c r="H534" i="1" s="1"/>
  <c r="A535" i="1"/>
  <c r="B535" i="1"/>
  <c r="C535" i="1"/>
  <c r="D535" i="1"/>
  <c r="G535" i="1"/>
  <c r="K535" i="1"/>
  <c r="F535" i="1" s="1"/>
  <c r="L535" i="1"/>
  <c r="H535" i="1" s="1"/>
  <c r="A536" i="1"/>
  <c r="B536" i="1"/>
  <c r="C536" i="1"/>
  <c r="D536" i="1"/>
  <c r="G536" i="1"/>
  <c r="K536" i="1"/>
  <c r="I536" i="1" s="1" a="1"/>
  <c r="I536" i="1" s="1"/>
  <c r="L536" i="1"/>
  <c r="H536" i="1" s="1"/>
  <c r="A537" i="1"/>
  <c r="B537" i="1"/>
  <c r="C537" i="1"/>
  <c r="D537" i="1"/>
  <c r="G537" i="1"/>
  <c r="K537" i="1"/>
  <c r="J537" i="1" s="1"/>
  <c r="L537" i="1"/>
  <c r="H537" i="1" s="1"/>
  <c r="A538" i="1"/>
  <c r="B538" i="1"/>
  <c r="C538" i="1"/>
  <c r="D538" i="1"/>
  <c r="G538" i="1"/>
  <c r="K538" i="1"/>
  <c r="L538" i="1"/>
  <c r="H538" i="1" s="1"/>
  <c r="A539" i="1"/>
  <c r="B539" i="1"/>
  <c r="C539" i="1"/>
  <c r="D539" i="1"/>
  <c r="G539" i="1"/>
  <c r="K539" i="1"/>
  <c r="I539" i="1" s="1" a="1"/>
  <c r="I539" i="1" s="1"/>
  <c r="L539" i="1"/>
  <c r="H539" i="1" s="1"/>
  <c r="A540" i="1"/>
  <c r="B540" i="1"/>
  <c r="C540" i="1"/>
  <c r="D540" i="1"/>
  <c r="G540" i="1"/>
  <c r="K540" i="1"/>
  <c r="L540" i="1"/>
  <c r="H540" i="1" s="1"/>
  <c r="A541" i="1"/>
  <c r="B541" i="1"/>
  <c r="C541" i="1"/>
  <c r="D541" i="1"/>
  <c r="G541" i="1"/>
  <c r="K541" i="1"/>
  <c r="J541" i="1" s="1"/>
  <c r="L541" i="1"/>
  <c r="H541" i="1" s="1"/>
  <c r="A542" i="1"/>
  <c r="B542" i="1"/>
  <c r="C542" i="1"/>
  <c r="D542" i="1"/>
  <c r="G542" i="1"/>
  <c r="K542" i="1"/>
  <c r="J542" i="1" s="1"/>
  <c r="L542" i="1"/>
  <c r="H542" i="1" s="1"/>
  <c r="A543" i="1"/>
  <c r="B543" i="1"/>
  <c r="C543" i="1"/>
  <c r="D543" i="1"/>
  <c r="G543" i="1"/>
  <c r="K543" i="1"/>
  <c r="L543" i="1"/>
  <c r="H543" i="1" s="1"/>
  <c r="A544" i="1"/>
  <c r="B544" i="1"/>
  <c r="C544" i="1"/>
  <c r="D544" i="1"/>
  <c r="G544" i="1"/>
  <c r="K544" i="1"/>
  <c r="L544" i="1"/>
  <c r="H544" i="1" s="1"/>
  <c r="A545" i="1"/>
  <c r="B545" i="1"/>
  <c r="C545" i="1"/>
  <c r="D545" i="1"/>
  <c r="G545" i="1"/>
  <c r="K545" i="1"/>
  <c r="F545" i="1" s="1"/>
  <c r="L545" i="1"/>
  <c r="H545" i="1" s="1"/>
  <c r="A546" i="1"/>
  <c r="B546" i="1"/>
  <c r="C546" i="1"/>
  <c r="D546" i="1"/>
  <c r="G546" i="1"/>
  <c r="K546" i="1"/>
  <c r="F546" i="1" s="1"/>
  <c r="L546" i="1"/>
  <c r="H546" i="1" s="1"/>
  <c r="A547" i="1"/>
  <c r="B547" i="1"/>
  <c r="C547" i="1"/>
  <c r="D547" i="1"/>
  <c r="G547" i="1"/>
  <c r="K547" i="1"/>
  <c r="I547" i="1" s="1" a="1"/>
  <c r="I547" i="1" s="1"/>
  <c r="L547" i="1"/>
  <c r="H547" i="1" s="1"/>
  <c r="A548" i="1"/>
  <c r="B548" i="1"/>
  <c r="C548" i="1"/>
  <c r="D548" i="1"/>
  <c r="G548" i="1"/>
  <c r="K548" i="1"/>
  <c r="L548" i="1"/>
  <c r="H548" i="1" s="1"/>
  <c r="A549" i="1"/>
  <c r="B549" i="1"/>
  <c r="C549" i="1"/>
  <c r="D549" i="1"/>
  <c r="G549" i="1"/>
  <c r="K549" i="1"/>
  <c r="L549" i="1"/>
  <c r="H549" i="1" s="1"/>
  <c r="A550" i="1"/>
  <c r="B550" i="1"/>
  <c r="C550" i="1"/>
  <c r="D550" i="1"/>
  <c r="G550" i="1"/>
  <c r="K550" i="1"/>
  <c r="F550" i="1" s="1"/>
  <c r="L550" i="1"/>
  <c r="H550" i="1" s="1"/>
  <c r="A551" i="1"/>
  <c r="B551" i="1"/>
  <c r="C551" i="1"/>
  <c r="D551" i="1"/>
  <c r="G551" i="1"/>
  <c r="K551" i="1"/>
  <c r="L551" i="1"/>
  <c r="H551" i="1" s="1"/>
  <c r="A552" i="1"/>
  <c r="B552" i="1"/>
  <c r="C552" i="1"/>
  <c r="D552" i="1"/>
  <c r="G552" i="1"/>
  <c r="K552" i="1"/>
  <c r="J552" i="1" s="1"/>
  <c r="L552" i="1"/>
  <c r="H552" i="1" s="1"/>
  <c r="A553" i="1"/>
  <c r="B553" i="1"/>
  <c r="C553" i="1"/>
  <c r="D553" i="1"/>
  <c r="G553" i="1"/>
  <c r="K553" i="1"/>
  <c r="J553" i="1" s="1"/>
  <c r="L553" i="1"/>
  <c r="H553" i="1" s="1"/>
  <c r="A554" i="1"/>
  <c r="B554" i="1"/>
  <c r="C554" i="1"/>
  <c r="D554" i="1"/>
  <c r="G554" i="1"/>
  <c r="K554" i="1"/>
  <c r="J554" i="1" s="1"/>
  <c r="L554" i="1"/>
  <c r="H554" i="1" s="1"/>
  <c r="A555" i="1"/>
  <c r="B555" i="1"/>
  <c r="C555" i="1"/>
  <c r="D555" i="1"/>
  <c r="G555" i="1"/>
  <c r="K555" i="1"/>
  <c r="F555" i="1" s="1"/>
  <c r="L555" i="1"/>
  <c r="H555" i="1" s="1"/>
  <c r="A556" i="1"/>
  <c r="B556" i="1"/>
  <c r="C556" i="1"/>
  <c r="D556" i="1"/>
  <c r="G556" i="1"/>
  <c r="K556" i="1"/>
  <c r="J556" i="1" s="1"/>
  <c r="L556" i="1"/>
  <c r="H556" i="1" s="1"/>
  <c r="A557" i="1"/>
  <c r="B557" i="1"/>
  <c r="C557" i="1"/>
  <c r="D557" i="1"/>
  <c r="G557" i="1"/>
  <c r="K557" i="1"/>
  <c r="L557" i="1"/>
  <c r="H557" i="1" s="1"/>
  <c r="A558" i="1"/>
  <c r="B558" i="1"/>
  <c r="C558" i="1"/>
  <c r="D558" i="1"/>
  <c r="G558" i="1"/>
  <c r="K558" i="1"/>
  <c r="L558" i="1"/>
  <c r="H558" i="1" s="1"/>
  <c r="A559" i="1"/>
  <c r="B559" i="1"/>
  <c r="C559" i="1"/>
  <c r="D559" i="1"/>
  <c r="G559" i="1"/>
  <c r="K559" i="1"/>
  <c r="I559" i="1" s="1" a="1"/>
  <c r="I559" i="1" s="1"/>
  <c r="L559" i="1"/>
  <c r="H559" i="1" s="1"/>
  <c r="A560" i="1"/>
  <c r="B560" i="1"/>
  <c r="C560" i="1"/>
  <c r="D560" i="1"/>
  <c r="G560" i="1"/>
  <c r="K560" i="1"/>
  <c r="L560" i="1"/>
  <c r="H560" i="1" s="1"/>
  <c r="A561" i="1"/>
  <c r="B561" i="1"/>
  <c r="C561" i="1"/>
  <c r="D561" i="1"/>
  <c r="G561" i="1"/>
  <c r="K561" i="1"/>
  <c r="J561" i="1" s="1"/>
  <c r="L561" i="1"/>
  <c r="H561" i="1" s="1"/>
  <c r="A562" i="1"/>
  <c r="B562" i="1"/>
  <c r="C562" i="1"/>
  <c r="D562" i="1"/>
  <c r="G562" i="1"/>
  <c r="K562" i="1"/>
  <c r="J562" i="1" s="1"/>
  <c r="L562" i="1"/>
  <c r="H562" i="1" s="1"/>
  <c r="A563" i="1"/>
  <c r="B563" i="1"/>
  <c r="C563" i="1"/>
  <c r="D563" i="1"/>
  <c r="G563" i="1"/>
  <c r="K563" i="1"/>
  <c r="L563" i="1"/>
  <c r="H563" i="1" s="1"/>
  <c r="A564" i="1"/>
  <c r="B564" i="1"/>
  <c r="C564" i="1"/>
  <c r="D564" i="1"/>
  <c r="G564" i="1"/>
  <c r="K564" i="1"/>
  <c r="L564" i="1"/>
  <c r="H564" i="1" s="1"/>
  <c r="A565" i="1"/>
  <c r="B565" i="1"/>
  <c r="C565" i="1"/>
  <c r="D565" i="1"/>
  <c r="G565" i="1"/>
  <c r="K565" i="1"/>
  <c r="L565" i="1"/>
  <c r="H565" i="1" s="1"/>
  <c r="A566" i="1"/>
  <c r="B566" i="1"/>
  <c r="C566" i="1"/>
  <c r="D566" i="1"/>
  <c r="G566" i="1"/>
  <c r="K566" i="1"/>
  <c r="J566" i="1" s="1"/>
  <c r="L566" i="1"/>
  <c r="H566" i="1" s="1"/>
  <c r="A567" i="1"/>
  <c r="B567" i="1"/>
  <c r="C567" i="1"/>
  <c r="D567" i="1"/>
  <c r="G567" i="1"/>
  <c r="K567" i="1"/>
  <c r="L567" i="1"/>
  <c r="H567" i="1" s="1"/>
  <c r="A568" i="1"/>
  <c r="B568" i="1"/>
  <c r="C568" i="1"/>
  <c r="D568" i="1"/>
  <c r="G568" i="1"/>
  <c r="K568" i="1"/>
  <c r="J568" i="1" s="1"/>
  <c r="L568" i="1"/>
  <c r="H568" i="1" s="1"/>
  <c r="A569" i="1"/>
  <c r="B569" i="1"/>
  <c r="C569" i="1"/>
  <c r="D569" i="1"/>
  <c r="G569" i="1"/>
  <c r="K569" i="1"/>
  <c r="I569" i="1" s="1" a="1"/>
  <c r="I569" i="1" s="1"/>
  <c r="L569" i="1"/>
  <c r="H569" i="1" s="1"/>
  <c r="A570" i="1"/>
  <c r="B570" i="1"/>
  <c r="C570" i="1"/>
  <c r="D570" i="1"/>
  <c r="G570" i="1"/>
  <c r="K570" i="1"/>
  <c r="J570" i="1" s="1"/>
  <c r="L570" i="1"/>
  <c r="H570" i="1" s="1"/>
  <c r="A571" i="1"/>
  <c r="B571" i="1"/>
  <c r="C571" i="1"/>
  <c r="D571" i="1"/>
  <c r="G571" i="1"/>
  <c r="K571" i="1"/>
  <c r="I571" i="1" s="1" a="1"/>
  <c r="I571" i="1" s="1"/>
  <c r="L571" i="1"/>
  <c r="H571" i="1" s="1"/>
  <c r="A572" i="1"/>
  <c r="B572" i="1"/>
  <c r="C572" i="1"/>
  <c r="D572" i="1"/>
  <c r="G572" i="1"/>
  <c r="K572" i="1"/>
  <c r="L572" i="1"/>
  <c r="H572" i="1" s="1"/>
  <c r="A573" i="1"/>
  <c r="B573" i="1"/>
  <c r="C573" i="1"/>
  <c r="D573" i="1"/>
  <c r="G573" i="1"/>
  <c r="K573" i="1"/>
  <c r="L573" i="1"/>
  <c r="H573" i="1" s="1"/>
  <c r="A574" i="1"/>
  <c r="B574" i="1"/>
  <c r="C574" i="1"/>
  <c r="D574" i="1"/>
  <c r="G574" i="1"/>
  <c r="K574" i="1"/>
  <c r="F574" i="1" s="1"/>
  <c r="L574" i="1"/>
  <c r="H574" i="1" s="1"/>
  <c r="A575" i="1"/>
  <c r="B575" i="1"/>
  <c r="C575" i="1"/>
  <c r="D575" i="1"/>
  <c r="G575" i="1"/>
  <c r="K575" i="1"/>
  <c r="J575" i="1" s="1"/>
  <c r="L575" i="1"/>
  <c r="H575" i="1" s="1"/>
  <c r="A576" i="1"/>
  <c r="B576" i="1"/>
  <c r="C576" i="1"/>
  <c r="D576" i="1"/>
  <c r="G576" i="1"/>
  <c r="K576" i="1"/>
  <c r="F576" i="1" s="1"/>
  <c r="L576" i="1"/>
  <c r="H576" i="1" s="1"/>
  <c r="A577" i="1"/>
  <c r="B577" i="1"/>
  <c r="C577" i="1"/>
  <c r="D577" i="1"/>
  <c r="G577" i="1"/>
  <c r="K577" i="1"/>
  <c r="I577" i="1" s="1" a="1"/>
  <c r="I577" i="1" s="1"/>
  <c r="L577" i="1"/>
  <c r="H577" i="1" s="1"/>
  <c r="A578" i="1"/>
  <c r="B578" i="1"/>
  <c r="C578" i="1"/>
  <c r="D578" i="1"/>
  <c r="G578" i="1"/>
  <c r="K578" i="1"/>
  <c r="L578" i="1"/>
  <c r="H578" i="1" s="1"/>
  <c r="A579" i="1"/>
  <c r="B579" i="1"/>
  <c r="C579" i="1"/>
  <c r="D579" i="1"/>
  <c r="G579" i="1"/>
  <c r="K579" i="1"/>
  <c r="L579" i="1"/>
  <c r="H579" i="1" s="1"/>
  <c r="A580" i="1"/>
  <c r="B580" i="1"/>
  <c r="C580" i="1"/>
  <c r="D580" i="1"/>
  <c r="G580" i="1"/>
  <c r="K580" i="1"/>
  <c r="L580" i="1"/>
  <c r="H580" i="1" s="1"/>
  <c r="A581" i="1"/>
  <c r="B581" i="1"/>
  <c r="C581" i="1"/>
  <c r="D581" i="1"/>
  <c r="G581" i="1"/>
  <c r="K581" i="1"/>
  <c r="L581" i="1"/>
  <c r="H581" i="1" s="1"/>
  <c r="A582" i="1"/>
  <c r="B582" i="1"/>
  <c r="C582" i="1"/>
  <c r="D582" i="1"/>
  <c r="G582" i="1"/>
  <c r="K582" i="1"/>
  <c r="L582" i="1"/>
  <c r="H582" i="1" s="1"/>
  <c r="A583" i="1"/>
  <c r="B583" i="1"/>
  <c r="C583" i="1"/>
  <c r="D583" i="1"/>
  <c r="G583" i="1"/>
  <c r="K583" i="1"/>
  <c r="F583" i="1" s="1"/>
  <c r="L583" i="1"/>
  <c r="H583" i="1" s="1"/>
  <c r="A584" i="1"/>
  <c r="B584" i="1"/>
  <c r="C584" i="1"/>
  <c r="D584" i="1"/>
  <c r="G584" i="1"/>
  <c r="K584" i="1"/>
  <c r="F584" i="1" s="1"/>
  <c r="L584" i="1"/>
  <c r="H584" i="1" s="1"/>
  <c r="A585" i="1"/>
  <c r="B585" i="1"/>
  <c r="C585" i="1"/>
  <c r="D585" i="1"/>
  <c r="G585" i="1"/>
  <c r="K585" i="1"/>
  <c r="F585" i="1" s="1"/>
  <c r="L585" i="1"/>
  <c r="H585" i="1" s="1"/>
  <c r="A586" i="1"/>
  <c r="B586" i="1"/>
  <c r="C586" i="1"/>
  <c r="D586" i="1"/>
  <c r="G586" i="1"/>
  <c r="K586" i="1"/>
  <c r="L586" i="1"/>
  <c r="H586" i="1" s="1"/>
  <c r="A587" i="1"/>
  <c r="B587" i="1"/>
  <c r="C587" i="1"/>
  <c r="D587" i="1"/>
  <c r="G587" i="1"/>
  <c r="K587" i="1"/>
  <c r="I587" i="1" s="1" a="1"/>
  <c r="I587" i="1" s="1"/>
  <c r="L587" i="1"/>
  <c r="H587" i="1" s="1"/>
  <c r="A588" i="1"/>
  <c r="B588" i="1"/>
  <c r="C588" i="1"/>
  <c r="D588" i="1"/>
  <c r="G588" i="1"/>
  <c r="K588" i="1"/>
  <c r="L588" i="1"/>
  <c r="H588" i="1" s="1"/>
  <c r="A589" i="1"/>
  <c r="B589" i="1"/>
  <c r="C589" i="1"/>
  <c r="D589" i="1"/>
  <c r="G589" i="1"/>
  <c r="K589" i="1"/>
  <c r="L589" i="1"/>
  <c r="H589" i="1" s="1"/>
  <c r="A590" i="1"/>
  <c r="B590" i="1"/>
  <c r="C590" i="1"/>
  <c r="D590" i="1"/>
  <c r="G590" i="1"/>
  <c r="K590" i="1"/>
  <c r="L590" i="1"/>
  <c r="H590" i="1" s="1"/>
  <c r="A591" i="1"/>
  <c r="B591" i="1"/>
  <c r="C591" i="1"/>
  <c r="D591" i="1"/>
  <c r="G591" i="1"/>
  <c r="K591" i="1"/>
  <c r="I591" i="1" s="1" a="1"/>
  <c r="I591" i="1" s="1"/>
  <c r="L591" i="1"/>
  <c r="H591" i="1" s="1"/>
  <c r="A592" i="1"/>
  <c r="B592" i="1"/>
  <c r="C592" i="1"/>
  <c r="D592" i="1"/>
  <c r="G592" i="1"/>
  <c r="K592" i="1"/>
  <c r="I592" i="1" s="1" a="1"/>
  <c r="I592" i="1" s="1"/>
  <c r="L592" i="1"/>
  <c r="H592" i="1" s="1"/>
  <c r="A593" i="1"/>
  <c r="B593" i="1"/>
  <c r="C593" i="1"/>
  <c r="D593" i="1"/>
  <c r="G593" i="1"/>
  <c r="K593" i="1"/>
  <c r="L593" i="1"/>
  <c r="H593" i="1" s="1"/>
  <c r="A594" i="1"/>
  <c r="B594" i="1"/>
  <c r="C594" i="1"/>
  <c r="D594" i="1"/>
  <c r="G594" i="1"/>
  <c r="K594" i="1"/>
  <c r="L594" i="1"/>
  <c r="H594" i="1" s="1"/>
  <c r="A595" i="1"/>
  <c r="B595" i="1"/>
  <c r="C595" i="1"/>
  <c r="D595" i="1"/>
  <c r="G595" i="1"/>
  <c r="K595" i="1"/>
  <c r="I595" i="1" s="1" a="1"/>
  <c r="I595" i="1" s="1"/>
  <c r="L595" i="1"/>
  <c r="H595" i="1" s="1"/>
  <c r="A596" i="1"/>
  <c r="B596" i="1"/>
  <c r="C596" i="1"/>
  <c r="D596" i="1"/>
  <c r="G596" i="1"/>
  <c r="K596" i="1"/>
  <c r="L596" i="1"/>
  <c r="H596" i="1" s="1"/>
  <c r="A597" i="1"/>
  <c r="B597" i="1"/>
  <c r="C597" i="1"/>
  <c r="D597" i="1"/>
  <c r="G597" i="1"/>
  <c r="K597" i="1"/>
  <c r="I597" i="1" s="1" a="1"/>
  <c r="I597" i="1" s="1"/>
  <c r="L597" i="1"/>
  <c r="H597" i="1" s="1"/>
  <c r="A598" i="1"/>
  <c r="B598" i="1"/>
  <c r="C598" i="1"/>
  <c r="D598" i="1"/>
  <c r="G598" i="1"/>
  <c r="K598" i="1"/>
  <c r="I598" i="1" s="1" a="1"/>
  <c r="I598" i="1" s="1"/>
  <c r="L598" i="1"/>
  <c r="H598" i="1" s="1"/>
  <c r="A599" i="1"/>
  <c r="B599" i="1"/>
  <c r="C599" i="1"/>
  <c r="D599" i="1"/>
  <c r="G599" i="1"/>
  <c r="K599" i="1"/>
  <c r="J599" i="1" s="1"/>
  <c r="L599" i="1"/>
  <c r="H599" i="1" s="1"/>
  <c r="A600" i="1"/>
  <c r="B600" i="1"/>
  <c r="C600" i="1"/>
  <c r="D600" i="1"/>
  <c r="G600" i="1"/>
  <c r="K600" i="1"/>
  <c r="I600" i="1" s="1" a="1"/>
  <c r="I600" i="1" s="1"/>
  <c r="L600" i="1"/>
  <c r="H600" i="1" s="1"/>
  <c r="A601" i="1"/>
  <c r="B601" i="1"/>
  <c r="C601" i="1"/>
  <c r="D601" i="1"/>
  <c r="G601" i="1"/>
  <c r="K601" i="1"/>
  <c r="I601" i="1" s="1" a="1"/>
  <c r="I601" i="1" s="1"/>
  <c r="L601" i="1"/>
  <c r="H601" i="1" s="1"/>
  <c r="A602" i="1"/>
  <c r="B602" i="1"/>
  <c r="C602" i="1"/>
  <c r="D602" i="1"/>
  <c r="G602" i="1"/>
  <c r="K602" i="1"/>
  <c r="L602" i="1"/>
  <c r="H602" i="1" s="1"/>
  <c r="A603" i="1"/>
  <c r="B603" i="1"/>
  <c r="C603" i="1"/>
  <c r="D603" i="1"/>
  <c r="G603" i="1"/>
  <c r="K603" i="1"/>
  <c r="L603" i="1"/>
  <c r="H603" i="1" s="1"/>
  <c r="A604" i="1"/>
  <c r="B604" i="1"/>
  <c r="C604" i="1"/>
  <c r="D604" i="1"/>
  <c r="G604" i="1"/>
  <c r="K604" i="1"/>
  <c r="F604" i="1" s="1"/>
  <c r="L604" i="1"/>
  <c r="H604" i="1" s="1"/>
  <c r="A605" i="1"/>
  <c r="B605" i="1"/>
  <c r="C605" i="1"/>
  <c r="D605" i="1"/>
  <c r="G605" i="1"/>
  <c r="K605" i="1"/>
  <c r="L605" i="1"/>
  <c r="H605" i="1" s="1"/>
  <c r="A606" i="1"/>
  <c r="B606" i="1"/>
  <c r="C606" i="1"/>
  <c r="D606" i="1"/>
  <c r="G606" i="1"/>
  <c r="K606" i="1"/>
  <c r="I606" i="1" s="1" a="1"/>
  <c r="I606" i="1" s="1"/>
  <c r="L606" i="1"/>
  <c r="H606" i="1" s="1"/>
  <c r="A607" i="1"/>
  <c r="B607" i="1"/>
  <c r="C607" i="1"/>
  <c r="D607" i="1"/>
  <c r="G607" i="1"/>
  <c r="K607" i="1"/>
  <c r="I607" i="1" s="1" a="1"/>
  <c r="I607" i="1" s="1"/>
  <c r="L607" i="1"/>
  <c r="H607" i="1" s="1"/>
  <c r="A608" i="1"/>
  <c r="B608" i="1"/>
  <c r="C608" i="1"/>
  <c r="D608" i="1"/>
  <c r="G608" i="1"/>
  <c r="K608" i="1"/>
  <c r="L608" i="1"/>
  <c r="H608" i="1" s="1"/>
  <c r="A609" i="1"/>
  <c r="B609" i="1"/>
  <c r="C609" i="1"/>
  <c r="D609" i="1"/>
  <c r="G609" i="1"/>
  <c r="K609" i="1"/>
  <c r="I609" i="1" s="1" a="1"/>
  <c r="I609" i="1" s="1"/>
  <c r="L609" i="1"/>
  <c r="H609" i="1" s="1"/>
  <c r="A610" i="1"/>
  <c r="B610" i="1"/>
  <c r="C610" i="1"/>
  <c r="D610" i="1"/>
  <c r="G610" i="1"/>
  <c r="K610" i="1"/>
  <c r="L610" i="1"/>
  <c r="H610" i="1" s="1"/>
  <c r="A611" i="1"/>
  <c r="B611" i="1"/>
  <c r="C611" i="1"/>
  <c r="D611" i="1"/>
  <c r="G611" i="1"/>
  <c r="K611" i="1"/>
  <c r="L611" i="1"/>
  <c r="H611" i="1" s="1"/>
  <c r="A612" i="1"/>
  <c r="B612" i="1"/>
  <c r="C612" i="1"/>
  <c r="D612" i="1"/>
  <c r="G612" i="1"/>
  <c r="K612" i="1"/>
  <c r="I612" i="1" s="1" a="1"/>
  <c r="I612" i="1" s="1"/>
  <c r="L612" i="1"/>
  <c r="H612" i="1" s="1"/>
  <c r="A613" i="1"/>
  <c r="B613" i="1"/>
  <c r="C613" i="1"/>
  <c r="D613" i="1"/>
  <c r="G613" i="1"/>
  <c r="K613" i="1"/>
  <c r="I613" i="1" s="1" a="1"/>
  <c r="I613" i="1" s="1"/>
  <c r="L613" i="1"/>
  <c r="H613" i="1" s="1"/>
  <c r="A614" i="1"/>
  <c r="B614" i="1"/>
  <c r="C614" i="1"/>
  <c r="D614" i="1"/>
  <c r="G614" i="1"/>
  <c r="K614" i="1"/>
  <c r="L614" i="1"/>
  <c r="H614" i="1" s="1"/>
  <c r="A615" i="1"/>
  <c r="B615" i="1"/>
  <c r="C615" i="1"/>
  <c r="D615" i="1"/>
  <c r="G615" i="1"/>
  <c r="K615" i="1"/>
  <c r="L615" i="1"/>
  <c r="H615" i="1" s="1"/>
  <c r="A616" i="1"/>
  <c r="B616" i="1"/>
  <c r="C616" i="1"/>
  <c r="D616" i="1"/>
  <c r="G616" i="1"/>
  <c r="K616" i="1"/>
  <c r="F616" i="1" s="1"/>
  <c r="L616" i="1"/>
  <c r="H616" i="1" s="1"/>
  <c r="A617" i="1"/>
  <c r="B617" i="1"/>
  <c r="C617" i="1"/>
  <c r="D617" i="1"/>
  <c r="G617" i="1"/>
  <c r="K617" i="1"/>
  <c r="L617" i="1"/>
  <c r="H617" i="1" s="1"/>
  <c r="A618" i="1"/>
  <c r="B618" i="1"/>
  <c r="C618" i="1"/>
  <c r="D618" i="1"/>
  <c r="G618" i="1"/>
  <c r="K618" i="1"/>
  <c r="F618" i="1" s="1"/>
  <c r="L618" i="1"/>
  <c r="H618" i="1" s="1"/>
  <c r="A619" i="1"/>
  <c r="B619" i="1"/>
  <c r="C619" i="1"/>
  <c r="D619" i="1"/>
  <c r="G619" i="1"/>
  <c r="K619" i="1"/>
  <c r="I619" i="1" s="1" a="1"/>
  <c r="I619" i="1" s="1"/>
  <c r="L619" i="1"/>
  <c r="H619" i="1" s="1"/>
  <c r="A620" i="1"/>
  <c r="B620" i="1"/>
  <c r="C620" i="1"/>
  <c r="D620" i="1"/>
  <c r="G620" i="1"/>
  <c r="K620" i="1"/>
  <c r="L620" i="1"/>
  <c r="H620" i="1" s="1"/>
  <c r="A621" i="1"/>
  <c r="B621" i="1"/>
  <c r="C621" i="1"/>
  <c r="D621" i="1"/>
  <c r="G621" i="1"/>
  <c r="K621" i="1"/>
  <c r="L621" i="1"/>
  <c r="H621" i="1" s="1"/>
  <c r="A622" i="1"/>
  <c r="B622" i="1"/>
  <c r="C622" i="1"/>
  <c r="D622" i="1"/>
  <c r="G622" i="1"/>
  <c r="K622" i="1"/>
  <c r="L622" i="1"/>
  <c r="H622" i="1" s="1"/>
  <c r="A623" i="1"/>
  <c r="B623" i="1"/>
  <c r="C623" i="1"/>
  <c r="D623" i="1"/>
  <c r="G623" i="1"/>
  <c r="K623" i="1"/>
  <c r="J623" i="1" s="1"/>
  <c r="L623" i="1"/>
  <c r="H623" i="1" s="1"/>
  <c r="A624" i="1"/>
  <c r="B624" i="1"/>
  <c r="C624" i="1"/>
  <c r="D624" i="1"/>
  <c r="G624" i="1"/>
  <c r="K624" i="1"/>
  <c r="J624" i="1" s="1"/>
  <c r="L624" i="1"/>
  <c r="H624" i="1" s="1"/>
  <c r="A625" i="1"/>
  <c r="B625" i="1"/>
  <c r="C625" i="1"/>
  <c r="D625" i="1"/>
  <c r="G625" i="1"/>
  <c r="K625" i="1"/>
  <c r="I625" i="1" s="1" a="1"/>
  <c r="I625" i="1" s="1"/>
  <c r="L625" i="1"/>
  <c r="H625" i="1" s="1"/>
  <c r="A626" i="1"/>
  <c r="B626" i="1"/>
  <c r="C626" i="1"/>
  <c r="D626" i="1"/>
  <c r="G626" i="1"/>
  <c r="K626" i="1"/>
  <c r="J626" i="1" s="1"/>
  <c r="L626" i="1"/>
  <c r="H626" i="1" s="1"/>
  <c r="A627" i="1"/>
  <c r="B627" i="1"/>
  <c r="C627" i="1"/>
  <c r="D627" i="1"/>
  <c r="G627" i="1"/>
  <c r="K627" i="1"/>
  <c r="L627" i="1"/>
  <c r="H627" i="1" s="1"/>
  <c r="A628" i="1"/>
  <c r="B628" i="1"/>
  <c r="C628" i="1"/>
  <c r="D628" i="1"/>
  <c r="G628" i="1"/>
  <c r="K628" i="1"/>
  <c r="F628" i="1" s="1"/>
  <c r="L628" i="1"/>
  <c r="H628" i="1" s="1"/>
  <c r="A629" i="1"/>
  <c r="B629" i="1"/>
  <c r="C629" i="1"/>
  <c r="D629" i="1"/>
  <c r="G629" i="1"/>
  <c r="K629" i="1"/>
  <c r="J629" i="1" s="1"/>
  <c r="L629" i="1"/>
  <c r="H629" i="1" s="1"/>
  <c r="A630" i="1"/>
  <c r="B630" i="1"/>
  <c r="C630" i="1"/>
  <c r="D630" i="1"/>
  <c r="G630" i="1"/>
  <c r="K630" i="1"/>
  <c r="I630" i="1" s="1" a="1"/>
  <c r="I630" i="1" s="1"/>
  <c r="L630" i="1"/>
  <c r="H630" i="1" s="1"/>
  <c r="A631" i="1"/>
  <c r="B631" i="1"/>
  <c r="C631" i="1"/>
  <c r="D631" i="1"/>
  <c r="G631" i="1"/>
  <c r="K631" i="1"/>
  <c r="F631" i="1" s="1"/>
  <c r="L631" i="1"/>
  <c r="H631" i="1" s="1"/>
  <c r="A632" i="1"/>
  <c r="B632" i="1"/>
  <c r="C632" i="1"/>
  <c r="D632" i="1"/>
  <c r="G632" i="1"/>
  <c r="K632" i="1"/>
  <c r="F632" i="1" s="1"/>
  <c r="L632" i="1"/>
  <c r="H632" i="1" s="1"/>
  <c r="A633" i="1"/>
  <c r="B633" i="1"/>
  <c r="C633" i="1"/>
  <c r="D633" i="1"/>
  <c r="G633" i="1"/>
  <c r="K633" i="1"/>
  <c r="I633" i="1" s="1" a="1"/>
  <c r="I633" i="1" s="1"/>
  <c r="L633" i="1"/>
  <c r="H633" i="1" s="1"/>
  <c r="A634" i="1"/>
  <c r="B634" i="1"/>
  <c r="C634" i="1"/>
  <c r="D634" i="1"/>
  <c r="G634" i="1"/>
  <c r="K634" i="1"/>
  <c r="F634" i="1" s="1"/>
  <c r="L634" i="1"/>
  <c r="H634" i="1" s="1"/>
  <c r="A635" i="1"/>
  <c r="B635" i="1"/>
  <c r="C635" i="1"/>
  <c r="D635" i="1"/>
  <c r="G635" i="1"/>
  <c r="K635" i="1"/>
  <c r="I635" i="1" s="1" a="1"/>
  <c r="I635" i="1" s="1"/>
  <c r="L635" i="1"/>
  <c r="H635" i="1" s="1"/>
  <c r="A636" i="1"/>
  <c r="B636" i="1"/>
  <c r="C636" i="1"/>
  <c r="D636" i="1"/>
  <c r="G636" i="1"/>
  <c r="K636" i="1"/>
  <c r="L636" i="1"/>
  <c r="H636" i="1" s="1"/>
  <c r="A637" i="1"/>
  <c r="B637" i="1"/>
  <c r="C637" i="1"/>
  <c r="D637" i="1"/>
  <c r="G637" i="1"/>
  <c r="K637" i="1"/>
  <c r="I637" i="1" s="1" a="1"/>
  <c r="I637" i="1" s="1"/>
  <c r="L637" i="1"/>
  <c r="H637" i="1" s="1"/>
  <c r="A638" i="1"/>
  <c r="B638" i="1"/>
  <c r="C638" i="1"/>
  <c r="D638" i="1"/>
  <c r="G638" i="1"/>
  <c r="K638" i="1"/>
  <c r="I638" i="1" s="1" a="1"/>
  <c r="I638" i="1" s="1"/>
  <c r="L638" i="1"/>
  <c r="H638" i="1" s="1"/>
  <c r="A639" i="1"/>
  <c r="B639" i="1"/>
  <c r="C639" i="1"/>
  <c r="D639" i="1"/>
  <c r="G639" i="1"/>
  <c r="K639" i="1"/>
  <c r="F639" i="1" s="1"/>
  <c r="L639" i="1"/>
  <c r="H639" i="1" s="1"/>
  <c r="A640" i="1"/>
  <c r="B640" i="1"/>
  <c r="C640" i="1"/>
  <c r="D640" i="1"/>
  <c r="G640" i="1"/>
  <c r="K640" i="1"/>
  <c r="J640" i="1" s="1"/>
  <c r="L640" i="1"/>
  <c r="H640" i="1" s="1"/>
  <c r="A641" i="1"/>
  <c r="B641" i="1"/>
  <c r="C641" i="1"/>
  <c r="D641" i="1"/>
  <c r="G641" i="1"/>
  <c r="K641" i="1"/>
  <c r="J641" i="1" s="1"/>
  <c r="L641" i="1"/>
  <c r="H641" i="1" s="1"/>
  <c r="A642" i="1"/>
  <c r="B642" i="1"/>
  <c r="C642" i="1"/>
  <c r="D642" i="1"/>
  <c r="G642" i="1"/>
  <c r="K642" i="1"/>
  <c r="I642" i="1" s="1" a="1"/>
  <c r="I642" i="1" s="1"/>
  <c r="L642" i="1"/>
  <c r="H642" i="1" s="1"/>
  <c r="A643" i="1"/>
  <c r="B643" i="1"/>
  <c r="C643" i="1"/>
  <c r="D643" i="1"/>
  <c r="G643" i="1"/>
  <c r="K643" i="1"/>
  <c r="F643" i="1" s="1"/>
  <c r="L643" i="1"/>
  <c r="H643" i="1" s="1"/>
  <c r="A644" i="1"/>
  <c r="B644" i="1"/>
  <c r="C644" i="1"/>
  <c r="D644" i="1"/>
  <c r="G644" i="1"/>
  <c r="K644" i="1"/>
  <c r="F644" i="1" s="1"/>
  <c r="L644" i="1"/>
  <c r="H644" i="1" s="1"/>
  <c r="A645" i="1"/>
  <c r="B645" i="1"/>
  <c r="C645" i="1"/>
  <c r="D645" i="1"/>
  <c r="G645" i="1"/>
  <c r="K645" i="1"/>
  <c r="L645" i="1"/>
  <c r="H645" i="1" s="1"/>
  <c r="A646" i="1"/>
  <c r="B646" i="1"/>
  <c r="C646" i="1"/>
  <c r="D646" i="1"/>
  <c r="G646" i="1"/>
  <c r="K646" i="1"/>
  <c r="F646" i="1" s="1"/>
  <c r="L646" i="1"/>
  <c r="H646" i="1" s="1"/>
  <c r="A647" i="1"/>
  <c r="B647" i="1"/>
  <c r="C647" i="1"/>
  <c r="D647" i="1"/>
  <c r="G647" i="1"/>
  <c r="K647" i="1"/>
  <c r="I647" i="1" s="1" a="1"/>
  <c r="I647" i="1" s="1"/>
  <c r="L647" i="1"/>
  <c r="H647" i="1" s="1"/>
  <c r="A648" i="1"/>
  <c r="B648" i="1"/>
  <c r="C648" i="1"/>
  <c r="D648" i="1"/>
  <c r="G648" i="1"/>
  <c r="K648" i="1"/>
  <c r="F648" i="1" s="1"/>
  <c r="L648" i="1"/>
  <c r="H648" i="1" s="1"/>
  <c r="A649" i="1"/>
  <c r="B649" i="1"/>
  <c r="C649" i="1"/>
  <c r="D649" i="1"/>
  <c r="G649" i="1"/>
  <c r="K649" i="1"/>
  <c r="I649" i="1" s="1" a="1"/>
  <c r="I649" i="1" s="1"/>
  <c r="L649" i="1"/>
  <c r="H649" i="1" s="1"/>
  <c r="A650" i="1"/>
  <c r="B650" i="1"/>
  <c r="C650" i="1"/>
  <c r="D650" i="1"/>
  <c r="G650" i="1"/>
  <c r="K650" i="1"/>
  <c r="I650" i="1" s="1" a="1"/>
  <c r="I650" i="1" s="1"/>
  <c r="L650" i="1"/>
  <c r="H650" i="1" s="1"/>
  <c r="A651" i="1"/>
  <c r="B651" i="1"/>
  <c r="C651" i="1"/>
  <c r="D651" i="1"/>
  <c r="G651" i="1"/>
  <c r="K651" i="1"/>
  <c r="F651" i="1" s="1"/>
  <c r="L651" i="1"/>
  <c r="H651" i="1" s="1"/>
  <c r="A652" i="1"/>
  <c r="B652" i="1"/>
  <c r="C652" i="1"/>
  <c r="D652" i="1"/>
  <c r="G652" i="1"/>
  <c r="K652" i="1"/>
  <c r="L652" i="1"/>
  <c r="H652" i="1" s="1"/>
  <c r="A653" i="1"/>
  <c r="B653" i="1"/>
  <c r="C653" i="1"/>
  <c r="D653" i="1"/>
  <c r="G653" i="1"/>
  <c r="K653" i="1"/>
  <c r="J653" i="1" s="1"/>
  <c r="L653" i="1"/>
  <c r="H653" i="1" s="1"/>
  <c r="A654" i="1"/>
  <c r="B654" i="1"/>
  <c r="C654" i="1"/>
  <c r="D654" i="1"/>
  <c r="G654" i="1"/>
  <c r="K654" i="1"/>
  <c r="F654" i="1" s="1"/>
  <c r="L654" i="1"/>
  <c r="H654" i="1" s="1"/>
  <c r="A655" i="1"/>
  <c r="B655" i="1"/>
  <c r="C655" i="1"/>
  <c r="D655" i="1"/>
  <c r="G655" i="1"/>
  <c r="K655" i="1"/>
  <c r="F655" i="1" s="1"/>
  <c r="L655" i="1"/>
  <c r="H655" i="1" s="1"/>
  <c r="A656" i="1"/>
  <c r="B656" i="1"/>
  <c r="C656" i="1"/>
  <c r="D656" i="1"/>
  <c r="G656" i="1"/>
  <c r="K656" i="1"/>
  <c r="F656" i="1" s="1"/>
  <c r="L656" i="1"/>
  <c r="H656" i="1" s="1"/>
  <c r="A657" i="1"/>
  <c r="B657" i="1"/>
  <c r="C657" i="1"/>
  <c r="D657" i="1"/>
  <c r="G657" i="1"/>
  <c r="K657" i="1"/>
  <c r="F657" i="1" s="1"/>
  <c r="L657" i="1"/>
  <c r="H657" i="1" s="1"/>
  <c r="A658" i="1"/>
  <c r="B658" i="1"/>
  <c r="C658" i="1"/>
  <c r="D658" i="1"/>
  <c r="G658" i="1"/>
  <c r="K658" i="1"/>
  <c r="F658" i="1" s="1"/>
  <c r="L658" i="1"/>
  <c r="H658" i="1" s="1"/>
  <c r="A659" i="1"/>
  <c r="B659" i="1"/>
  <c r="C659" i="1"/>
  <c r="D659" i="1"/>
  <c r="G659" i="1"/>
  <c r="K659" i="1"/>
  <c r="I659" i="1" s="1" a="1"/>
  <c r="I659" i="1" s="1"/>
  <c r="L659" i="1"/>
  <c r="H659" i="1" s="1"/>
  <c r="A660" i="1"/>
  <c r="B660" i="1"/>
  <c r="C660" i="1"/>
  <c r="D660" i="1"/>
  <c r="G660" i="1"/>
  <c r="K660" i="1"/>
  <c r="L660" i="1"/>
  <c r="H660" i="1" s="1"/>
  <c r="A661" i="1"/>
  <c r="B661" i="1"/>
  <c r="C661" i="1"/>
  <c r="D661" i="1"/>
  <c r="G661" i="1"/>
  <c r="K661" i="1"/>
  <c r="L661" i="1"/>
  <c r="H661" i="1" s="1"/>
  <c r="A662" i="1"/>
  <c r="B662" i="1"/>
  <c r="C662" i="1"/>
  <c r="D662" i="1"/>
  <c r="G662" i="1"/>
  <c r="K662" i="1"/>
  <c r="I662" i="1" s="1" a="1"/>
  <c r="I662" i="1" s="1"/>
  <c r="L662" i="1"/>
  <c r="H662" i="1" s="1"/>
  <c r="A663" i="1"/>
  <c r="B663" i="1"/>
  <c r="C663" i="1"/>
  <c r="D663" i="1"/>
  <c r="G663" i="1"/>
  <c r="K663" i="1"/>
  <c r="F663" i="1" s="1"/>
  <c r="L663" i="1"/>
  <c r="H663" i="1" s="1"/>
  <c r="A664" i="1"/>
  <c r="B664" i="1"/>
  <c r="C664" i="1"/>
  <c r="D664" i="1"/>
  <c r="G664" i="1"/>
  <c r="K664" i="1"/>
  <c r="L664" i="1"/>
  <c r="H664" i="1" s="1"/>
  <c r="A665" i="1"/>
  <c r="B665" i="1"/>
  <c r="C665" i="1"/>
  <c r="D665" i="1"/>
  <c r="G665" i="1"/>
  <c r="K665" i="1"/>
  <c r="J665" i="1" s="1"/>
  <c r="L665" i="1"/>
  <c r="H665" i="1" s="1"/>
  <c r="A666" i="1"/>
  <c r="B666" i="1"/>
  <c r="C666" i="1"/>
  <c r="D666" i="1"/>
  <c r="G666" i="1"/>
  <c r="K666" i="1"/>
  <c r="L666" i="1"/>
  <c r="H666" i="1" s="1"/>
  <c r="A667" i="1"/>
  <c r="B667" i="1"/>
  <c r="C667" i="1"/>
  <c r="D667" i="1"/>
  <c r="G667" i="1"/>
  <c r="K667" i="1"/>
  <c r="I667" i="1" s="1" a="1"/>
  <c r="I667" i="1" s="1"/>
  <c r="L667" i="1"/>
  <c r="H667" i="1" s="1"/>
  <c r="A668" i="1"/>
  <c r="B668" i="1"/>
  <c r="C668" i="1"/>
  <c r="D668" i="1"/>
  <c r="G668" i="1"/>
  <c r="K668" i="1"/>
  <c r="F668" i="1" s="1"/>
  <c r="L668" i="1"/>
  <c r="H668" i="1" s="1"/>
  <c r="A669" i="1"/>
  <c r="B669" i="1"/>
  <c r="C669" i="1"/>
  <c r="D669" i="1"/>
  <c r="G669" i="1"/>
  <c r="K669" i="1"/>
  <c r="I669" i="1" s="1" a="1"/>
  <c r="I669" i="1" s="1"/>
  <c r="L669" i="1"/>
  <c r="H669" i="1" s="1"/>
  <c r="A670" i="1"/>
  <c r="B670" i="1"/>
  <c r="C670" i="1"/>
  <c r="D670" i="1"/>
  <c r="G670" i="1"/>
  <c r="K670" i="1"/>
  <c r="L670" i="1"/>
  <c r="H670" i="1" s="1"/>
  <c r="A671" i="1"/>
  <c r="B671" i="1"/>
  <c r="C671" i="1"/>
  <c r="D671" i="1"/>
  <c r="G671" i="1"/>
  <c r="K671" i="1"/>
  <c r="I671" i="1" s="1" a="1"/>
  <c r="I671" i="1" s="1"/>
  <c r="L671" i="1"/>
  <c r="H671" i="1" s="1"/>
  <c r="A672" i="1"/>
  <c r="B672" i="1"/>
  <c r="C672" i="1"/>
  <c r="D672" i="1"/>
  <c r="G672" i="1"/>
  <c r="K672" i="1"/>
  <c r="I672" i="1" s="1" a="1"/>
  <c r="I672" i="1" s="1"/>
  <c r="L672" i="1"/>
  <c r="H672" i="1" s="1"/>
  <c r="A673" i="1"/>
  <c r="B673" i="1"/>
  <c r="C673" i="1"/>
  <c r="D673" i="1"/>
  <c r="G673" i="1"/>
  <c r="K673" i="1"/>
  <c r="I673" i="1" s="1" a="1"/>
  <c r="I673" i="1" s="1"/>
  <c r="L673" i="1"/>
  <c r="H673" i="1" s="1"/>
  <c r="A674" i="1"/>
  <c r="B674" i="1"/>
  <c r="C674" i="1"/>
  <c r="D674" i="1"/>
  <c r="G674" i="1"/>
  <c r="K674" i="1"/>
  <c r="I674" i="1" s="1" a="1"/>
  <c r="I674" i="1" s="1"/>
  <c r="L674" i="1"/>
  <c r="H674" i="1" s="1"/>
  <c r="A675" i="1"/>
  <c r="B675" i="1"/>
  <c r="C675" i="1"/>
  <c r="D675" i="1"/>
  <c r="G675" i="1"/>
  <c r="K675" i="1"/>
  <c r="I675" i="1" s="1" a="1"/>
  <c r="I675" i="1" s="1"/>
  <c r="L675" i="1"/>
  <c r="H675" i="1" s="1"/>
  <c r="A676" i="1"/>
  <c r="B676" i="1"/>
  <c r="C676" i="1"/>
  <c r="D676" i="1"/>
  <c r="G676" i="1"/>
  <c r="K676" i="1"/>
  <c r="I676" i="1" s="1" a="1"/>
  <c r="I676" i="1" s="1"/>
  <c r="L676" i="1"/>
  <c r="H676" i="1" s="1"/>
  <c r="A677" i="1"/>
  <c r="B677" i="1"/>
  <c r="C677" i="1"/>
  <c r="D677" i="1"/>
  <c r="G677" i="1"/>
  <c r="K677" i="1"/>
  <c r="L677" i="1"/>
  <c r="H677" i="1" s="1"/>
  <c r="A678" i="1"/>
  <c r="B678" i="1"/>
  <c r="C678" i="1"/>
  <c r="D678" i="1"/>
  <c r="G678" i="1"/>
  <c r="K678" i="1"/>
  <c r="F678" i="1" s="1"/>
  <c r="L678" i="1"/>
  <c r="H678" i="1" s="1"/>
  <c r="A679" i="1"/>
  <c r="B679" i="1"/>
  <c r="C679" i="1"/>
  <c r="D679" i="1"/>
  <c r="G679" i="1"/>
  <c r="K679" i="1"/>
  <c r="I679" i="1" s="1" a="1"/>
  <c r="I679" i="1" s="1"/>
  <c r="L679" i="1"/>
  <c r="H679" i="1" s="1"/>
  <c r="A680" i="1"/>
  <c r="B680" i="1"/>
  <c r="C680" i="1"/>
  <c r="D680" i="1"/>
  <c r="G680" i="1"/>
  <c r="K680" i="1"/>
  <c r="I680" i="1" s="1" a="1"/>
  <c r="I680" i="1" s="1"/>
  <c r="L680" i="1"/>
  <c r="H680" i="1" s="1"/>
  <c r="A681" i="1"/>
  <c r="B681" i="1"/>
  <c r="C681" i="1"/>
  <c r="D681" i="1"/>
  <c r="G681" i="1"/>
  <c r="K681" i="1"/>
  <c r="F681" i="1" s="1"/>
  <c r="L681" i="1"/>
  <c r="H681" i="1" s="1"/>
  <c r="A682" i="1"/>
  <c r="B682" i="1"/>
  <c r="C682" i="1"/>
  <c r="D682" i="1"/>
  <c r="G682" i="1"/>
  <c r="K682" i="1"/>
  <c r="L682" i="1"/>
  <c r="H682" i="1" s="1"/>
  <c r="A683" i="1"/>
  <c r="B683" i="1"/>
  <c r="C683" i="1"/>
  <c r="D683" i="1"/>
  <c r="G683" i="1"/>
  <c r="K683" i="1"/>
  <c r="L683" i="1"/>
  <c r="H683" i="1" s="1"/>
  <c r="A684" i="1"/>
  <c r="B684" i="1"/>
  <c r="C684" i="1"/>
  <c r="D684" i="1"/>
  <c r="G684" i="1"/>
  <c r="K684" i="1"/>
  <c r="F684" i="1" s="1"/>
  <c r="L684" i="1"/>
  <c r="H684" i="1" s="1"/>
  <c r="A685" i="1"/>
  <c r="B685" i="1"/>
  <c r="C685" i="1"/>
  <c r="D685" i="1"/>
  <c r="G685" i="1"/>
  <c r="K685" i="1"/>
  <c r="L685" i="1"/>
  <c r="H685" i="1" s="1"/>
  <c r="A686" i="1"/>
  <c r="B686" i="1"/>
  <c r="C686" i="1"/>
  <c r="D686" i="1"/>
  <c r="G686" i="1"/>
  <c r="K686" i="1"/>
  <c r="L686" i="1"/>
  <c r="H686" i="1" s="1"/>
  <c r="A687" i="1"/>
  <c r="B687" i="1"/>
  <c r="C687" i="1"/>
  <c r="D687" i="1"/>
  <c r="G687" i="1"/>
  <c r="K687" i="1"/>
  <c r="L687" i="1"/>
  <c r="H687" i="1" s="1"/>
  <c r="A688" i="1"/>
  <c r="B688" i="1"/>
  <c r="C688" i="1"/>
  <c r="D688" i="1"/>
  <c r="G688" i="1"/>
  <c r="K688" i="1"/>
  <c r="L688" i="1"/>
  <c r="H688" i="1" s="1"/>
  <c r="A689" i="1"/>
  <c r="B689" i="1"/>
  <c r="C689" i="1"/>
  <c r="D689" i="1"/>
  <c r="G689" i="1"/>
  <c r="K689" i="1"/>
  <c r="J689" i="1" s="1"/>
  <c r="L689" i="1"/>
  <c r="H689" i="1" s="1"/>
  <c r="A690" i="1"/>
  <c r="B690" i="1"/>
  <c r="C690" i="1"/>
  <c r="D690" i="1"/>
  <c r="G690" i="1"/>
  <c r="K690" i="1"/>
  <c r="F690" i="1" s="1"/>
  <c r="L690" i="1"/>
  <c r="H690" i="1" s="1"/>
  <c r="A691" i="1"/>
  <c r="B691" i="1"/>
  <c r="C691" i="1"/>
  <c r="D691" i="1"/>
  <c r="G691" i="1"/>
  <c r="K691" i="1"/>
  <c r="F691" i="1" s="1"/>
  <c r="L691" i="1"/>
  <c r="H691" i="1" s="1"/>
  <c r="A692" i="1"/>
  <c r="B692" i="1"/>
  <c r="C692" i="1"/>
  <c r="D692" i="1"/>
  <c r="G692" i="1"/>
  <c r="K692" i="1"/>
  <c r="L692" i="1"/>
  <c r="H692" i="1" s="1"/>
  <c r="A693" i="1"/>
  <c r="B693" i="1"/>
  <c r="C693" i="1"/>
  <c r="D693" i="1"/>
  <c r="G693" i="1"/>
  <c r="K693" i="1"/>
  <c r="J693" i="1" s="1"/>
  <c r="L693" i="1"/>
  <c r="H693" i="1" s="1"/>
  <c r="A694" i="1"/>
  <c r="B694" i="1"/>
  <c r="C694" i="1"/>
  <c r="D694" i="1"/>
  <c r="G694" i="1"/>
  <c r="K694" i="1"/>
  <c r="L694" i="1"/>
  <c r="H694" i="1" s="1"/>
  <c r="A695" i="1"/>
  <c r="B695" i="1"/>
  <c r="C695" i="1"/>
  <c r="D695" i="1"/>
  <c r="G695" i="1"/>
  <c r="K695" i="1"/>
  <c r="F695" i="1" s="1"/>
  <c r="L695" i="1"/>
  <c r="H695" i="1" s="1"/>
  <c r="A696" i="1"/>
  <c r="B696" i="1"/>
  <c r="C696" i="1"/>
  <c r="D696" i="1"/>
  <c r="G696" i="1"/>
  <c r="K696" i="1"/>
  <c r="L696" i="1"/>
  <c r="H696" i="1" s="1"/>
  <c r="A697" i="1"/>
  <c r="B697" i="1"/>
  <c r="C697" i="1"/>
  <c r="D697" i="1"/>
  <c r="G697" i="1"/>
  <c r="K697" i="1"/>
  <c r="F697" i="1" s="1"/>
  <c r="L697" i="1"/>
  <c r="H697" i="1" s="1"/>
  <c r="A698" i="1"/>
  <c r="B698" i="1"/>
  <c r="C698" i="1"/>
  <c r="D698" i="1"/>
  <c r="G698" i="1"/>
  <c r="K698" i="1"/>
  <c r="F698" i="1" s="1"/>
  <c r="L698" i="1"/>
  <c r="H698" i="1" s="1"/>
  <c r="A699" i="1"/>
  <c r="B699" i="1"/>
  <c r="C699" i="1"/>
  <c r="D699" i="1"/>
  <c r="G699" i="1"/>
  <c r="K699" i="1"/>
  <c r="F699" i="1" s="1"/>
  <c r="L699" i="1"/>
  <c r="H699" i="1" s="1"/>
  <c r="A700" i="1"/>
  <c r="B700" i="1"/>
  <c r="C700" i="1"/>
  <c r="D700" i="1"/>
  <c r="G700" i="1"/>
  <c r="K700" i="1"/>
  <c r="F700" i="1" s="1"/>
  <c r="L700" i="1"/>
  <c r="H700" i="1" s="1"/>
  <c r="A701" i="1"/>
  <c r="B701" i="1"/>
  <c r="C701" i="1"/>
  <c r="D701" i="1"/>
  <c r="G701" i="1"/>
  <c r="K701" i="1"/>
  <c r="I701" i="1" s="1" a="1"/>
  <c r="I701" i="1" s="1"/>
  <c r="L701" i="1"/>
  <c r="H701" i="1" s="1"/>
  <c r="A702" i="1"/>
  <c r="B702" i="1"/>
  <c r="C702" i="1"/>
  <c r="D702" i="1"/>
  <c r="G702" i="1"/>
  <c r="K702" i="1"/>
  <c r="F702" i="1" s="1"/>
  <c r="L702" i="1"/>
  <c r="H702" i="1" s="1"/>
  <c r="A703" i="1"/>
  <c r="B703" i="1"/>
  <c r="C703" i="1"/>
  <c r="D703" i="1"/>
  <c r="G703" i="1"/>
  <c r="K703" i="1"/>
  <c r="F703" i="1" s="1"/>
  <c r="L703" i="1"/>
  <c r="H703" i="1" s="1"/>
  <c r="A704" i="1"/>
  <c r="B704" i="1"/>
  <c r="C704" i="1"/>
  <c r="D704" i="1"/>
  <c r="G704" i="1"/>
  <c r="K704" i="1"/>
  <c r="F704" i="1" s="1"/>
  <c r="L704" i="1"/>
  <c r="H704" i="1" s="1"/>
  <c r="A705" i="1"/>
  <c r="B705" i="1"/>
  <c r="C705" i="1"/>
  <c r="D705" i="1"/>
  <c r="G705" i="1"/>
  <c r="K705" i="1"/>
  <c r="F705" i="1" s="1"/>
  <c r="L705" i="1"/>
  <c r="H705" i="1" s="1"/>
  <c r="A706" i="1"/>
  <c r="B706" i="1"/>
  <c r="C706" i="1"/>
  <c r="D706" i="1"/>
  <c r="G706" i="1"/>
  <c r="K706" i="1"/>
  <c r="L706" i="1"/>
  <c r="H706" i="1" s="1"/>
  <c r="A707" i="1"/>
  <c r="B707" i="1"/>
  <c r="C707" i="1"/>
  <c r="D707" i="1"/>
  <c r="G707" i="1"/>
  <c r="K707" i="1"/>
  <c r="F707" i="1" s="1"/>
  <c r="L707" i="1"/>
  <c r="H707" i="1" s="1"/>
  <c r="A708" i="1"/>
  <c r="B708" i="1"/>
  <c r="C708" i="1"/>
  <c r="D708" i="1"/>
  <c r="G708" i="1"/>
  <c r="K708" i="1"/>
  <c r="L708" i="1"/>
  <c r="H708" i="1" s="1"/>
  <c r="A709" i="1"/>
  <c r="B709" i="1"/>
  <c r="C709" i="1"/>
  <c r="D709" i="1"/>
  <c r="G709" i="1"/>
  <c r="K709" i="1"/>
  <c r="F709" i="1" s="1"/>
  <c r="L709" i="1"/>
  <c r="H709" i="1" s="1"/>
  <c r="A710" i="1"/>
  <c r="B710" i="1"/>
  <c r="C710" i="1"/>
  <c r="D710" i="1"/>
  <c r="G710" i="1"/>
  <c r="K710" i="1"/>
  <c r="F710" i="1" s="1"/>
  <c r="L710" i="1"/>
  <c r="H710" i="1" s="1"/>
  <c r="A711" i="1"/>
  <c r="B711" i="1"/>
  <c r="C711" i="1"/>
  <c r="D711" i="1"/>
  <c r="G711" i="1"/>
  <c r="K711" i="1"/>
  <c r="F711" i="1" s="1"/>
  <c r="L711" i="1"/>
  <c r="H711" i="1" s="1"/>
  <c r="A712" i="1"/>
  <c r="B712" i="1"/>
  <c r="C712" i="1"/>
  <c r="D712" i="1"/>
  <c r="G712" i="1"/>
  <c r="K712" i="1"/>
  <c r="F712" i="1" s="1"/>
  <c r="L712" i="1"/>
  <c r="H712" i="1" s="1"/>
  <c r="A713" i="1"/>
  <c r="B713" i="1"/>
  <c r="C713" i="1"/>
  <c r="D713" i="1"/>
  <c r="G713" i="1"/>
  <c r="K713" i="1"/>
  <c r="I713" i="1" s="1" a="1"/>
  <c r="I713" i="1" s="1"/>
  <c r="L713" i="1"/>
  <c r="H713" i="1" s="1"/>
  <c r="A714" i="1"/>
  <c r="B714" i="1"/>
  <c r="C714" i="1"/>
  <c r="D714" i="1"/>
  <c r="G714" i="1"/>
  <c r="K714" i="1"/>
  <c r="L714" i="1"/>
  <c r="H714" i="1" s="1"/>
  <c r="A715" i="1"/>
  <c r="B715" i="1"/>
  <c r="C715" i="1"/>
  <c r="D715" i="1"/>
  <c r="G715" i="1"/>
  <c r="K715" i="1"/>
  <c r="I715" i="1" s="1" a="1"/>
  <c r="I715" i="1" s="1"/>
  <c r="L715" i="1"/>
  <c r="H715" i="1" s="1"/>
  <c r="A716" i="1"/>
  <c r="B716" i="1"/>
  <c r="C716" i="1"/>
  <c r="D716" i="1"/>
  <c r="G716" i="1"/>
  <c r="K716" i="1"/>
  <c r="I716" i="1" s="1" a="1"/>
  <c r="I716" i="1" s="1"/>
  <c r="L716" i="1"/>
  <c r="H716" i="1" s="1"/>
  <c r="A717" i="1"/>
  <c r="B717" i="1"/>
  <c r="C717" i="1"/>
  <c r="D717" i="1"/>
  <c r="G717" i="1"/>
  <c r="K717" i="1"/>
  <c r="J717" i="1" s="1"/>
  <c r="L717" i="1"/>
  <c r="H717" i="1" s="1"/>
  <c r="A718" i="1"/>
  <c r="B718" i="1"/>
  <c r="C718" i="1"/>
  <c r="D718" i="1"/>
  <c r="G718" i="1"/>
  <c r="K718" i="1"/>
  <c r="F718" i="1" s="1"/>
  <c r="L718" i="1"/>
  <c r="H718" i="1" s="1"/>
  <c r="A719" i="1"/>
  <c r="B719" i="1"/>
  <c r="C719" i="1"/>
  <c r="D719" i="1"/>
  <c r="G719" i="1"/>
  <c r="K719" i="1"/>
  <c r="F719" i="1" s="1"/>
  <c r="L719" i="1"/>
  <c r="H719" i="1" s="1"/>
  <c r="A720" i="1"/>
  <c r="B720" i="1"/>
  <c r="C720" i="1"/>
  <c r="D720" i="1"/>
  <c r="G720" i="1"/>
  <c r="K720" i="1"/>
  <c r="F720" i="1" s="1"/>
  <c r="L720" i="1"/>
  <c r="H720" i="1" s="1"/>
  <c r="A721" i="1"/>
  <c r="B721" i="1"/>
  <c r="C721" i="1"/>
  <c r="D721" i="1"/>
  <c r="G721" i="1"/>
  <c r="K721" i="1"/>
  <c r="I721" i="1" s="1" a="1"/>
  <c r="I721" i="1" s="1"/>
  <c r="L721" i="1"/>
  <c r="H721" i="1" s="1"/>
  <c r="A722" i="1"/>
  <c r="B722" i="1"/>
  <c r="C722" i="1"/>
  <c r="D722" i="1"/>
  <c r="G722" i="1"/>
  <c r="K722" i="1"/>
  <c r="F722" i="1" s="1"/>
  <c r="L722" i="1"/>
  <c r="H722" i="1" s="1"/>
  <c r="A723" i="1"/>
  <c r="B723" i="1"/>
  <c r="C723" i="1"/>
  <c r="D723" i="1"/>
  <c r="G723" i="1"/>
  <c r="K723" i="1"/>
  <c r="L723" i="1"/>
  <c r="H723" i="1" s="1"/>
  <c r="A724" i="1"/>
  <c r="B724" i="1"/>
  <c r="C724" i="1"/>
  <c r="D724" i="1"/>
  <c r="G724" i="1"/>
  <c r="K724" i="1"/>
  <c r="F724" i="1" s="1"/>
  <c r="L724" i="1"/>
  <c r="H724" i="1" s="1"/>
  <c r="A725" i="1"/>
  <c r="B725" i="1"/>
  <c r="C725" i="1"/>
  <c r="D725" i="1"/>
  <c r="G725" i="1"/>
  <c r="K725" i="1"/>
  <c r="I725" i="1" s="1" a="1"/>
  <c r="I725" i="1" s="1"/>
  <c r="L725" i="1"/>
  <c r="H725" i="1" s="1"/>
  <c r="A726" i="1"/>
  <c r="B726" i="1"/>
  <c r="C726" i="1"/>
  <c r="D726" i="1"/>
  <c r="G726" i="1"/>
  <c r="K726" i="1"/>
  <c r="L726" i="1"/>
  <c r="H726" i="1" s="1"/>
  <c r="A727" i="1"/>
  <c r="B727" i="1"/>
  <c r="C727" i="1"/>
  <c r="D727" i="1"/>
  <c r="G727" i="1"/>
  <c r="K727" i="1"/>
  <c r="F727" i="1" s="1"/>
  <c r="L727" i="1"/>
  <c r="H727" i="1" s="1"/>
  <c r="A728" i="1"/>
  <c r="B728" i="1"/>
  <c r="C728" i="1"/>
  <c r="D728" i="1"/>
  <c r="G728" i="1"/>
  <c r="K728" i="1"/>
  <c r="I728" i="1" s="1" a="1"/>
  <c r="I728" i="1" s="1"/>
  <c r="L728" i="1"/>
  <c r="H728" i="1" s="1"/>
  <c r="A729" i="1"/>
  <c r="B729" i="1"/>
  <c r="C729" i="1"/>
  <c r="D729" i="1"/>
  <c r="G729" i="1"/>
  <c r="K729" i="1"/>
  <c r="L729" i="1"/>
  <c r="H729" i="1" s="1"/>
  <c r="A730" i="1"/>
  <c r="B730" i="1"/>
  <c r="C730" i="1"/>
  <c r="D730" i="1"/>
  <c r="G730" i="1"/>
  <c r="K730" i="1"/>
  <c r="I730" i="1" s="1" a="1"/>
  <c r="I730" i="1" s="1"/>
  <c r="L730" i="1"/>
  <c r="H730" i="1" s="1"/>
  <c r="A731" i="1"/>
  <c r="B731" i="1"/>
  <c r="C731" i="1"/>
  <c r="D731" i="1"/>
  <c r="G731" i="1"/>
  <c r="K731" i="1"/>
  <c r="F731" i="1" s="1"/>
  <c r="L731" i="1"/>
  <c r="H731" i="1" s="1"/>
  <c r="A732" i="1"/>
  <c r="B732" i="1"/>
  <c r="C732" i="1"/>
  <c r="D732" i="1"/>
  <c r="G732" i="1"/>
  <c r="K732" i="1"/>
  <c r="L732" i="1"/>
  <c r="H732" i="1" s="1"/>
  <c r="A733" i="1"/>
  <c r="B733" i="1"/>
  <c r="C733" i="1"/>
  <c r="D733" i="1"/>
  <c r="G733" i="1"/>
  <c r="K733" i="1"/>
  <c r="I733" i="1" s="1" a="1"/>
  <c r="I733" i="1" s="1"/>
  <c r="L733" i="1"/>
  <c r="H733" i="1" s="1"/>
  <c r="A734" i="1"/>
  <c r="B734" i="1"/>
  <c r="C734" i="1"/>
  <c r="D734" i="1"/>
  <c r="G734" i="1"/>
  <c r="K734" i="1"/>
  <c r="F734" i="1" s="1"/>
  <c r="L734" i="1"/>
  <c r="H734" i="1" s="1"/>
  <c r="A735" i="1"/>
  <c r="B735" i="1"/>
  <c r="C735" i="1"/>
  <c r="D735" i="1"/>
  <c r="G735" i="1"/>
  <c r="K735" i="1"/>
  <c r="I735" i="1" s="1" a="1"/>
  <c r="I735" i="1" s="1"/>
  <c r="L735" i="1"/>
  <c r="H735" i="1" s="1"/>
  <c r="A736" i="1"/>
  <c r="B736" i="1"/>
  <c r="C736" i="1"/>
  <c r="D736" i="1"/>
  <c r="G736" i="1"/>
  <c r="K736" i="1"/>
  <c r="F736" i="1" s="1"/>
  <c r="L736" i="1"/>
  <c r="H736" i="1" s="1"/>
  <c r="A737" i="1"/>
  <c r="B737" i="1"/>
  <c r="C737" i="1"/>
  <c r="D737" i="1"/>
  <c r="G737" i="1"/>
  <c r="K737" i="1"/>
  <c r="L737" i="1"/>
  <c r="H737" i="1" s="1"/>
  <c r="A738" i="1"/>
  <c r="B738" i="1"/>
  <c r="C738" i="1"/>
  <c r="D738" i="1"/>
  <c r="G738" i="1"/>
  <c r="K738" i="1"/>
  <c r="F738" i="1" s="1"/>
  <c r="L738" i="1"/>
  <c r="H738" i="1" s="1"/>
  <c r="A739" i="1"/>
  <c r="B739" i="1"/>
  <c r="C739" i="1"/>
  <c r="D739" i="1"/>
  <c r="G739" i="1"/>
  <c r="K739" i="1"/>
  <c r="I739" i="1" s="1" a="1"/>
  <c r="I739" i="1" s="1"/>
  <c r="L739" i="1"/>
  <c r="H739" i="1" s="1"/>
  <c r="A740" i="1"/>
  <c r="B740" i="1"/>
  <c r="C740" i="1"/>
  <c r="D740" i="1"/>
  <c r="G740" i="1"/>
  <c r="K740" i="1"/>
  <c r="F740" i="1" s="1"/>
  <c r="L740" i="1"/>
  <c r="H740" i="1" s="1"/>
  <c r="A741" i="1"/>
  <c r="B741" i="1"/>
  <c r="C741" i="1"/>
  <c r="D741" i="1"/>
  <c r="G741" i="1"/>
  <c r="K741" i="1"/>
  <c r="F741" i="1" s="1"/>
  <c r="L741" i="1"/>
  <c r="H741" i="1" s="1"/>
  <c r="A742" i="1"/>
  <c r="B742" i="1"/>
  <c r="C742" i="1"/>
  <c r="D742" i="1"/>
  <c r="G742" i="1"/>
  <c r="K742" i="1"/>
  <c r="L742" i="1"/>
  <c r="H742" i="1" s="1"/>
  <c r="A743" i="1"/>
  <c r="B743" i="1"/>
  <c r="C743" i="1"/>
  <c r="D743" i="1"/>
  <c r="G743" i="1"/>
  <c r="K743" i="1"/>
  <c r="I743" i="1" s="1" a="1"/>
  <c r="I743" i="1" s="1"/>
  <c r="L743" i="1"/>
  <c r="H743" i="1" s="1"/>
  <c r="A744" i="1"/>
  <c r="B744" i="1"/>
  <c r="C744" i="1"/>
  <c r="D744" i="1"/>
  <c r="G744" i="1"/>
  <c r="K744" i="1"/>
  <c r="L744" i="1"/>
  <c r="H744" i="1" s="1"/>
  <c r="A745" i="1"/>
  <c r="B745" i="1"/>
  <c r="C745" i="1"/>
  <c r="D745" i="1"/>
  <c r="G745" i="1"/>
  <c r="K745" i="1"/>
  <c r="F745" i="1" s="1"/>
  <c r="L745" i="1"/>
  <c r="H745" i="1" s="1"/>
  <c r="A746" i="1"/>
  <c r="B746" i="1"/>
  <c r="C746" i="1"/>
  <c r="D746" i="1"/>
  <c r="G746" i="1"/>
  <c r="K746" i="1"/>
  <c r="F746" i="1" s="1"/>
  <c r="L746" i="1"/>
  <c r="H746" i="1" s="1"/>
  <c r="A747" i="1"/>
  <c r="B747" i="1"/>
  <c r="C747" i="1"/>
  <c r="D747" i="1"/>
  <c r="G747" i="1"/>
  <c r="K747" i="1"/>
  <c r="I747" i="1" s="1" a="1"/>
  <c r="I747" i="1" s="1"/>
  <c r="L747" i="1"/>
  <c r="H747" i="1" s="1"/>
  <c r="A748" i="1"/>
  <c r="B748" i="1"/>
  <c r="C748" i="1"/>
  <c r="D748" i="1"/>
  <c r="G748" i="1"/>
  <c r="K748" i="1"/>
  <c r="L748" i="1"/>
  <c r="H748" i="1" s="1"/>
  <c r="A749" i="1"/>
  <c r="B749" i="1"/>
  <c r="C749" i="1"/>
  <c r="D749" i="1"/>
  <c r="G749" i="1"/>
  <c r="K749" i="1"/>
  <c r="I749" i="1" s="1" a="1"/>
  <c r="I749" i="1" s="1"/>
  <c r="L749" i="1"/>
  <c r="H749" i="1" s="1"/>
  <c r="A750" i="1"/>
  <c r="B750" i="1"/>
  <c r="C750" i="1"/>
  <c r="D750" i="1"/>
  <c r="G750" i="1"/>
  <c r="K750" i="1"/>
  <c r="F750" i="1" s="1"/>
  <c r="L750" i="1"/>
  <c r="H750" i="1" s="1"/>
  <c r="A751" i="1"/>
  <c r="B751" i="1"/>
  <c r="C751" i="1"/>
  <c r="D751" i="1"/>
  <c r="G751" i="1"/>
  <c r="K751" i="1"/>
  <c r="I751" i="1" s="1" a="1"/>
  <c r="I751" i="1" s="1"/>
  <c r="L751" i="1"/>
  <c r="H751" i="1" s="1"/>
  <c r="A752" i="1"/>
  <c r="B752" i="1"/>
  <c r="C752" i="1"/>
  <c r="D752" i="1"/>
  <c r="G752" i="1"/>
  <c r="K752" i="1"/>
  <c r="F752" i="1" s="1"/>
  <c r="L752" i="1"/>
  <c r="H752" i="1" s="1"/>
  <c r="A753" i="1"/>
  <c r="B753" i="1"/>
  <c r="C753" i="1"/>
  <c r="D753" i="1"/>
  <c r="G753" i="1"/>
  <c r="K753" i="1"/>
  <c r="J753" i="1" s="1"/>
  <c r="L753" i="1"/>
  <c r="H753" i="1" s="1"/>
  <c r="A754" i="1"/>
  <c r="B754" i="1"/>
  <c r="C754" i="1"/>
  <c r="D754" i="1"/>
  <c r="G754" i="1"/>
  <c r="K754" i="1"/>
  <c r="L754" i="1"/>
  <c r="H754" i="1" s="1"/>
  <c r="A755" i="1"/>
  <c r="B755" i="1"/>
  <c r="C755" i="1"/>
  <c r="D755" i="1"/>
  <c r="G755" i="1"/>
  <c r="K755" i="1"/>
  <c r="J755" i="1" s="1"/>
  <c r="L755" i="1"/>
  <c r="H755" i="1" s="1"/>
  <c r="A756" i="1"/>
  <c r="B756" i="1"/>
  <c r="C756" i="1"/>
  <c r="D756" i="1"/>
  <c r="G756" i="1"/>
  <c r="K756" i="1"/>
  <c r="F756" i="1" s="1"/>
  <c r="L756" i="1"/>
  <c r="H756" i="1" s="1"/>
  <c r="A757" i="1"/>
  <c r="B757" i="1"/>
  <c r="C757" i="1"/>
  <c r="D757" i="1"/>
  <c r="G757" i="1"/>
  <c r="K757" i="1"/>
  <c r="I757" i="1" s="1" a="1"/>
  <c r="I757" i="1" s="1"/>
  <c r="L757" i="1"/>
  <c r="H757" i="1" s="1"/>
  <c r="A758" i="1"/>
  <c r="B758" i="1"/>
  <c r="C758" i="1"/>
  <c r="D758" i="1"/>
  <c r="G758" i="1"/>
  <c r="K758" i="1"/>
  <c r="F758" i="1" s="1"/>
  <c r="L758" i="1"/>
  <c r="H758" i="1" s="1"/>
  <c r="A759" i="1"/>
  <c r="B759" i="1"/>
  <c r="C759" i="1"/>
  <c r="D759" i="1"/>
  <c r="G759" i="1"/>
  <c r="K759" i="1"/>
  <c r="J759" i="1" s="1"/>
  <c r="L759" i="1"/>
  <c r="H759" i="1" s="1"/>
  <c r="A760" i="1"/>
  <c r="B760" i="1"/>
  <c r="C760" i="1"/>
  <c r="D760" i="1"/>
  <c r="G760" i="1"/>
  <c r="K760" i="1"/>
  <c r="I760" i="1" s="1" a="1"/>
  <c r="I760" i="1" s="1"/>
  <c r="L760" i="1"/>
  <c r="H760" i="1" s="1"/>
  <c r="A761" i="1"/>
  <c r="B761" i="1"/>
  <c r="C761" i="1"/>
  <c r="D761" i="1"/>
  <c r="G761" i="1"/>
  <c r="K761" i="1"/>
  <c r="J761" i="1" s="1"/>
  <c r="L761" i="1"/>
  <c r="H761" i="1" s="1"/>
  <c r="A762" i="1"/>
  <c r="B762" i="1"/>
  <c r="C762" i="1"/>
  <c r="D762" i="1"/>
  <c r="G762" i="1"/>
  <c r="K762" i="1"/>
  <c r="I762" i="1" s="1" a="1"/>
  <c r="I762" i="1" s="1"/>
  <c r="L762" i="1"/>
  <c r="H762" i="1" s="1"/>
  <c r="A763" i="1"/>
  <c r="B763" i="1"/>
  <c r="C763" i="1"/>
  <c r="D763" i="1"/>
  <c r="G763" i="1"/>
  <c r="K763" i="1"/>
  <c r="I763" i="1" s="1" a="1"/>
  <c r="I763" i="1" s="1"/>
  <c r="L763" i="1"/>
  <c r="H763" i="1" s="1"/>
  <c r="A764" i="1"/>
  <c r="B764" i="1"/>
  <c r="C764" i="1"/>
  <c r="D764" i="1"/>
  <c r="G764" i="1"/>
  <c r="K764" i="1"/>
  <c r="L764" i="1"/>
  <c r="H764" i="1" s="1"/>
  <c r="A765" i="1"/>
  <c r="B765" i="1"/>
  <c r="C765" i="1"/>
  <c r="D765" i="1"/>
  <c r="G765" i="1"/>
  <c r="K765" i="1"/>
  <c r="J765" i="1" s="1"/>
  <c r="L765" i="1"/>
  <c r="H765" i="1" s="1"/>
  <c r="A766" i="1"/>
  <c r="B766" i="1"/>
  <c r="C766" i="1"/>
  <c r="D766" i="1"/>
  <c r="G766" i="1"/>
  <c r="K766" i="1"/>
  <c r="I766" i="1" s="1" a="1"/>
  <c r="I766" i="1" s="1"/>
  <c r="L766" i="1"/>
  <c r="H766" i="1" s="1"/>
  <c r="A767" i="1"/>
  <c r="B767" i="1"/>
  <c r="C767" i="1"/>
  <c r="D767" i="1"/>
  <c r="G767" i="1"/>
  <c r="K767" i="1"/>
  <c r="J767" i="1" s="1"/>
  <c r="L767" i="1"/>
  <c r="H767" i="1" s="1"/>
  <c r="A768" i="1"/>
  <c r="B768" i="1"/>
  <c r="C768" i="1"/>
  <c r="D768" i="1"/>
  <c r="G768" i="1"/>
  <c r="K768" i="1"/>
  <c r="J768" i="1" s="1"/>
  <c r="L768" i="1"/>
  <c r="H768" i="1" s="1"/>
  <c r="A769" i="1"/>
  <c r="B769" i="1"/>
  <c r="C769" i="1"/>
  <c r="D769" i="1"/>
  <c r="G769" i="1"/>
  <c r="K769" i="1"/>
  <c r="F769" i="1" s="1"/>
  <c r="L769" i="1"/>
  <c r="H769" i="1" s="1"/>
  <c r="A770" i="1"/>
  <c r="B770" i="1"/>
  <c r="C770" i="1"/>
  <c r="D770" i="1"/>
  <c r="G770" i="1"/>
  <c r="K770" i="1"/>
  <c r="F770" i="1" s="1"/>
  <c r="L770" i="1"/>
  <c r="H770" i="1" s="1"/>
  <c r="A771" i="1"/>
  <c r="B771" i="1"/>
  <c r="C771" i="1"/>
  <c r="D771" i="1"/>
  <c r="G771" i="1"/>
  <c r="K771" i="1"/>
  <c r="I771" i="1" s="1" a="1"/>
  <c r="I771" i="1" s="1"/>
  <c r="L771" i="1"/>
  <c r="H771" i="1" s="1"/>
  <c r="A772" i="1"/>
  <c r="B772" i="1"/>
  <c r="C772" i="1"/>
  <c r="D772" i="1"/>
  <c r="G772" i="1"/>
  <c r="K772" i="1"/>
  <c r="F772" i="1" s="1"/>
  <c r="L772" i="1"/>
  <c r="H772" i="1" s="1"/>
  <c r="A773" i="1"/>
  <c r="B773" i="1"/>
  <c r="C773" i="1"/>
  <c r="D773" i="1"/>
  <c r="G773" i="1"/>
  <c r="K773" i="1"/>
  <c r="L773" i="1"/>
  <c r="H773" i="1" s="1"/>
  <c r="A774" i="1"/>
  <c r="B774" i="1"/>
  <c r="C774" i="1"/>
  <c r="D774" i="1"/>
  <c r="G774" i="1"/>
  <c r="K774" i="1"/>
  <c r="I774" i="1" s="1" a="1"/>
  <c r="I774" i="1" s="1"/>
  <c r="L774" i="1"/>
  <c r="H774" i="1" s="1"/>
  <c r="A775" i="1"/>
  <c r="B775" i="1"/>
  <c r="C775" i="1"/>
  <c r="D775" i="1"/>
  <c r="G775" i="1"/>
  <c r="K775" i="1"/>
  <c r="I775" i="1" s="1" a="1"/>
  <c r="I775" i="1" s="1"/>
  <c r="L775" i="1"/>
  <c r="H775" i="1" s="1"/>
  <c r="A776" i="1"/>
  <c r="B776" i="1"/>
  <c r="C776" i="1"/>
  <c r="D776" i="1"/>
  <c r="G776" i="1"/>
  <c r="K776" i="1"/>
  <c r="F776" i="1" s="1"/>
  <c r="L776" i="1"/>
  <c r="H776" i="1" s="1"/>
  <c r="A777" i="1"/>
  <c r="B777" i="1"/>
  <c r="C777" i="1"/>
  <c r="D777" i="1"/>
  <c r="G777" i="1"/>
  <c r="K777" i="1"/>
  <c r="J777" i="1" s="1"/>
  <c r="L777" i="1"/>
  <c r="H777" i="1" s="1"/>
  <c r="A778" i="1"/>
  <c r="B778" i="1"/>
  <c r="C778" i="1"/>
  <c r="D778" i="1"/>
  <c r="G778" i="1"/>
  <c r="K778" i="1"/>
  <c r="L778" i="1"/>
  <c r="H778" i="1" s="1"/>
  <c r="A779" i="1"/>
  <c r="B779" i="1"/>
  <c r="C779" i="1"/>
  <c r="D779" i="1"/>
  <c r="G779" i="1"/>
  <c r="K779" i="1"/>
  <c r="I779" i="1" s="1" a="1"/>
  <c r="I779" i="1" s="1"/>
  <c r="L779" i="1"/>
  <c r="H779" i="1" s="1"/>
  <c r="A780" i="1"/>
  <c r="B780" i="1"/>
  <c r="C780" i="1"/>
  <c r="D780" i="1"/>
  <c r="G780" i="1"/>
  <c r="K780" i="1"/>
  <c r="I780" i="1" s="1" a="1"/>
  <c r="I780" i="1" s="1"/>
  <c r="L780" i="1"/>
  <c r="H780" i="1" s="1"/>
  <c r="A781" i="1"/>
  <c r="B781" i="1"/>
  <c r="C781" i="1"/>
  <c r="D781" i="1"/>
  <c r="G781" i="1"/>
  <c r="K781" i="1"/>
  <c r="F781" i="1" s="1"/>
  <c r="L781" i="1"/>
  <c r="H781" i="1" s="1"/>
  <c r="A782" i="1"/>
  <c r="B782" i="1"/>
  <c r="C782" i="1"/>
  <c r="D782" i="1"/>
  <c r="G782" i="1"/>
  <c r="K782" i="1"/>
  <c r="L782" i="1"/>
  <c r="H782" i="1" s="1"/>
  <c r="A783" i="1"/>
  <c r="B783" i="1"/>
  <c r="C783" i="1"/>
  <c r="D783" i="1"/>
  <c r="G783" i="1"/>
  <c r="K783" i="1"/>
  <c r="L783" i="1"/>
  <c r="H783" i="1" s="1"/>
  <c r="A784" i="1"/>
  <c r="B784" i="1"/>
  <c r="C784" i="1"/>
  <c r="D784" i="1"/>
  <c r="G784" i="1"/>
  <c r="K784" i="1"/>
  <c r="J784" i="1" s="1"/>
  <c r="L784" i="1"/>
  <c r="H784" i="1" s="1"/>
  <c r="A785" i="1"/>
  <c r="B785" i="1"/>
  <c r="C785" i="1"/>
  <c r="D785" i="1"/>
  <c r="G785" i="1"/>
  <c r="K785" i="1"/>
  <c r="I785" i="1" s="1" a="1"/>
  <c r="I785" i="1" s="1"/>
  <c r="L785" i="1"/>
  <c r="H785" i="1" s="1"/>
  <c r="A786" i="1"/>
  <c r="B786" i="1"/>
  <c r="C786" i="1"/>
  <c r="D786" i="1"/>
  <c r="G786" i="1"/>
  <c r="K786" i="1"/>
  <c r="L786" i="1"/>
  <c r="H786" i="1" s="1"/>
  <c r="A787" i="1"/>
  <c r="B787" i="1"/>
  <c r="C787" i="1"/>
  <c r="D787" i="1"/>
  <c r="G787" i="1"/>
  <c r="K787" i="1"/>
  <c r="I787" i="1" s="1" a="1"/>
  <c r="I787" i="1" s="1"/>
  <c r="L787" i="1"/>
  <c r="H787" i="1" s="1"/>
  <c r="A788" i="1"/>
  <c r="B788" i="1"/>
  <c r="C788" i="1"/>
  <c r="D788" i="1"/>
  <c r="G788" i="1"/>
  <c r="K788" i="1"/>
  <c r="L788" i="1"/>
  <c r="H788" i="1" s="1"/>
  <c r="A789" i="1"/>
  <c r="B789" i="1"/>
  <c r="C789" i="1"/>
  <c r="D789" i="1"/>
  <c r="G789" i="1"/>
  <c r="K789" i="1"/>
  <c r="J789" i="1" s="1"/>
  <c r="L789" i="1"/>
  <c r="H789" i="1" s="1"/>
  <c r="A790" i="1"/>
  <c r="B790" i="1"/>
  <c r="C790" i="1"/>
  <c r="D790" i="1"/>
  <c r="G790" i="1"/>
  <c r="K790" i="1"/>
  <c r="L790" i="1"/>
  <c r="H790" i="1" s="1"/>
  <c r="A791" i="1"/>
  <c r="B791" i="1"/>
  <c r="C791" i="1"/>
  <c r="D791" i="1"/>
  <c r="G791" i="1"/>
  <c r="K791" i="1"/>
  <c r="I791" i="1" s="1" a="1"/>
  <c r="I791" i="1" s="1"/>
  <c r="L791" i="1"/>
  <c r="H791" i="1" s="1"/>
  <c r="A792" i="1"/>
  <c r="B792" i="1"/>
  <c r="C792" i="1"/>
  <c r="D792" i="1"/>
  <c r="G792" i="1"/>
  <c r="K792" i="1"/>
  <c r="L792" i="1"/>
  <c r="H792" i="1" s="1"/>
  <c r="A793" i="1"/>
  <c r="B793" i="1"/>
  <c r="C793" i="1"/>
  <c r="D793" i="1"/>
  <c r="G793" i="1"/>
  <c r="K793" i="1"/>
  <c r="F793" i="1" s="1"/>
  <c r="L793" i="1"/>
  <c r="H793" i="1" s="1"/>
  <c r="A794" i="1"/>
  <c r="B794" i="1"/>
  <c r="C794" i="1"/>
  <c r="D794" i="1"/>
  <c r="G794" i="1"/>
  <c r="K794" i="1"/>
  <c r="I794" i="1" s="1" a="1"/>
  <c r="I794" i="1" s="1"/>
  <c r="L794" i="1"/>
  <c r="H794" i="1" s="1"/>
  <c r="A795" i="1"/>
  <c r="B795" i="1"/>
  <c r="C795" i="1"/>
  <c r="D795" i="1"/>
  <c r="G795" i="1"/>
  <c r="K795" i="1"/>
  <c r="I795" i="1" s="1" a="1"/>
  <c r="I795" i="1" s="1"/>
  <c r="L795" i="1"/>
  <c r="H795" i="1" s="1"/>
  <c r="A796" i="1"/>
  <c r="B796" i="1"/>
  <c r="C796" i="1"/>
  <c r="D796" i="1"/>
  <c r="G796" i="1"/>
  <c r="K796" i="1"/>
  <c r="J796" i="1" s="1"/>
  <c r="L796" i="1"/>
  <c r="H796" i="1" s="1"/>
  <c r="A797" i="1"/>
  <c r="B797" i="1"/>
  <c r="C797" i="1"/>
  <c r="D797" i="1"/>
  <c r="G797" i="1"/>
  <c r="K797" i="1"/>
  <c r="L797" i="1"/>
  <c r="H797" i="1" s="1"/>
  <c r="A798" i="1"/>
  <c r="B798" i="1"/>
  <c r="C798" i="1"/>
  <c r="D798" i="1"/>
  <c r="G798" i="1"/>
  <c r="K798" i="1"/>
  <c r="J798" i="1" s="1"/>
  <c r="L798" i="1"/>
  <c r="H798" i="1" s="1"/>
  <c r="A799" i="1"/>
  <c r="B799" i="1"/>
  <c r="C799" i="1"/>
  <c r="D799" i="1"/>
  <c r="G799" i="1"/>
  <c r="K799" i="1"/>
  <c r="L799" i="1"/>
  <c r="H799" i="1" s="1"/>
  <c r="A800" i="1"/>
  <c r="B800" i="1"/>
  <c r="C800" i="1"/>
  <c r="D800" i="1"/>
  <c r="G800" i="1"/>
  <c r="K800" i="1"/>
  <c r="L800" i="1"/>
  <c r="H800" i="1" s="1"/>
  <c r="A801" i="1"/>
  <c r="B801" i="1"/>
  <c r="C801" i="1"/>
  <c r="D801" i="1"/>
  <c r="G801" i="1"/>
  <c r="K801" i="1"/>
  <c r="J801" i="1" s="1"/>
  <c r="L801" i="1"/>
  <c r="H801" i="1" s="1"/>
  <c r="A802" i="1"/>
  <c r="B802" i="1"/>
  <c r="C802" i="1"/>
  <c r="D802" i="1"/>
  <c r="G802" i="1"/>
  <c r="K802" i="1"/>
  <c r="J802" i="1" s="1"/>
  <c r="L802" i="1"/>
  <c r="H802" i="1" s="1"/>
  <c r="A803" i="1"/>
  <c r="B803" i="1"/>
  <c r="C803" i="1"/>
  <c r="D803" i="1"/>
  <c r="G803" i="1"/>
  <c r="K803" i="1"/>
  <c r="J803" i="1" s="1"/>
  <c r="L803" i="1"/>
  <c r="H803" i="1" s="1"/>
  <c r="A804" i="1"/>
  <c r="B804" i="1"/>
  <c r="C804" i="1"/>
  <c r="D804" i="1"/>
  <c r="G804" i="1"/>
  <c r="K804" i="1"/>
  <c r="I804" i="1" s="1" a="1"/>
  <c r="I804" i="1" s="1"/>
  <c r="L804" i="1"/>
  <c r="H804" i="1" s="1"/>
  <c r="A805" i="1"/>
  <c r="B805" i="1"/>
  <c r="C805" i="1"/>
  <c r="D805" i="1"/>
  <c r="G805" i="1"/>
  <c r="K805" i="1"/>
  <c r="I805" i="1" s="1" a="1"/>
  <c r="I805" i="1" s="1"/>
  <c r="L805" i="1"/>
  <c r="H805" i="1" s="1"/>
  <c r="A806" i="1"/>
  <c r="B806" i="1"/>
  <c r="C806" i="1"/>
  <c r="D806" i="1"/>
  <c r="G806" i="1"/>
  <c r="K806" i="1"/>
  <c r="L806" i="1"/>
  <c r="H806" i="1" s="1"/>
  <c r="A807" i="1"/>
  <c r="B807" i="1"/>
  <c r="C807" i="1"/>
  <c r="D807" i="1"/>
  <c r="G807" i="1"/>
  <c r="K807" i="1"/>
  <c r="J807" i="1" s="1"/>
  <c r="L807" i="1"/>
  <c r="H807" i="1" s="1"/>
  <c r="A808" i="1"/>
  <c r="B808" i="1"/>
  <c r="C808" i="1"/>
  <c r="D808" i="1"/>
  <c r="G808" i="1"/>
  <c r="K808" i="1"/>
  <c r="F808" i="1" s="1"/>
  <c r="L808" i="1"/>
  <c r="H808" i="1" s="1"/>
  <c r="A809" i="1"/>
  <c r="B809" i="1"/>
  <c r="C809" i="1"/>
  <c r="D809" i="1"/>
  <c r="G809" i="1"/>
  <c r="K809" i="1"/>
  <c r="L809" i="1"/>
  <c r="H809" i="1" s="1"/>
  <c r="A810" i="1"/>
  <c r="B810" i="1"/>
  <c r="C810" i="1"/>
  <c r="D810" i="1"/>
  <c r="G810" i="1"/>
  <c r="K810" i="1"/>
  <c r="L810" i="1"/>
  <c r="H810" i="1" s="1"/>
  <c r="A811" i="1"/>
  <c r="B811" i="1"/>
  <c r="C811" i="1"/>
  <c r="D811" i="1"/>
  <c r="G811" i="1"/>
  <c r="K811" i="1"/>
  <c r="I811" i="1" s="1" a="1"/>
  <c r="I811" i="1" s="1"/>
  <c r="L811" i="1"/>
  <c r="H811" i="1" s="1"/>
  <c r="A812" i="1"/>
  <c r="B812" i="1"/>
  <c r="C812" i="1"/>
  <c r="D812" i="1"/>
  <c r="G812" i="1"/>
  <c r="K812" i="1"/>
  <c r="J812" i="1" s="1"/>
  <c r="L812" i="1"/>
  <c r="H812" i="1" s="1"/>
  <c r="A813" i="1"/>
  <c r="B813" i="1"/>
  <c r="C813" i="1"/>
  <c r="D813" i="1"/>
  <c r="G813" i="1"/>
  <c r="K813" i="1"/>
  <c r="L813" i="1"/>
  <c r="H813" i="1" s="1"/>
  <c r="A814" i="1"/>
  <c r="B814" i="1"/>
  <c r="C814" i="1"/>
  <c r="D814" i="1"/>
  <c r="G814" i="1"/>
  <c r="K814" i="1"/>
  <c r="J814" i="1" s="1"/>
  <c r="L814" i="1"/>
  <c r="H814" i="1" s="1"/>
  <c r="A815" i="1"/>
  <c r="B815" i="1"/>
  <c r="C815" i="1"/>
  <c r="D815" i="1"/>
  <c r="G815" i="1"/>
  <c r="K815" i="1"/>
  <c r="J815" i="1" s="1"/>
  <c r="L815" i="1"/>
  <c r="H815" i="1" s="1"/>
  <c r="A816" i="1"/>
  <c r="B816" i="1"/>
  <c r="C816" i="1"/>
  <c r="D816" i="1"/>
  <c r="G816" i="1"/>
  <c r="K816" i="1"/>
  <c r="F816" i="1" s="1"/>
  <c r="L816" i="1"/>
  <c r="H816" i="1" s="1"/>
  <c r="A817" i="1"/>
  <c r="B817" i="1"/>
  <c r="C817" i="1"/>
  <c r="D817" i="1"/>
  <c r="G817" i="1"/>
  <c r="K817" i="1"/>
  <c r="F817" i="1" s="1"/>
  <c r="L817" i="1"/>
  <c r="H817" i="1" s="1"/>
  <c r="A818" i="1"/>
  <c r="B818" i="1"/>
  <c r="C818" i="1"/>
  <c r="D818" i="1"/>
  <c r="G818" i="1"/>
  <c r="K818" i="1"/>
  <c r="I818" i="1" s="1" a="1"/>
  <c r="I818" i="1" s="1"/>
  <c r="L818" i="1"/>
  <c r="H818" i="1" s="1"/>
  <c r="A819" i="1"/>
  <c r="B819" i="1"/>
  <c r="C819" i="1"/>
  <c r="D819" i="1"/>
  <c r="G819" i="1"/>
  <c r="K819" i="1"/>
  <c r="L819" i="1"/>
  <c r="H819" i="1" s="1"/>
  <c r="A820" i="1"/>
  <c r="B820" i="1"/>
  <c r="C820" i="1"/>
  <c r="D820" i="1"/>
  <c r="G820" i="1"/>
  <c r="K820" i="1"/>
  <c r="F820" i="1" s="1"/>
  <c r="L820" i="1"/>
  <c r="H820" i="1" s="1"/>
  <c r="A821" i="1"/>
  <c r="B821" i="1"/>
  <c r="C821" i="1"/>
  <c r="D821" i="1"/>
  <c r="G821" i="1"/>
  <c r="K821" i="1"/>
  <c r="F821" i="1" s="1"/>
  <c r="L821" i="1"/>
  <c r="H821" i="1" s="1"/>
  <c r="A822" i="1"/>
  <c r="B822" i="1"/>
  <c r="C822" i="1"/>
  <c r="D822" i="1"/>
  <c r="G822" i="1"/>
  <c r="K822" i="1"/>
  <c r="F822" i="1" s="1"/>
  <c r="L822" i="1"/>
  <c r="H822" i="1" s="1"/>
  <c r="A823" i="1"/>
  <c r="B823" i="1"/>
  <c r="C823" i="1"/>
  <c r="D823" i="1"/>
  <c r="G823" i="1"/>
  <c r="K823" i="1"/>
  <c r="L823" i="1"/>
  <c r="H823" i="1" s="1"/>
  <c r="A824" i="1"/>
  <c r="B824" i="1"/>
  <c r="C824" i="1"/>
  <c r="D824" i="1"/>
  <c r="G824" i="1"/>
  <c r="K824" i="1"/>
  <c r="L824" i="1"/>
  <c r="H824" i="1" s="1"/>
  <c r="A825" i="1"/>
  <c r="B825" i="1"/>
  <c r="C825" i="1"/>
  <c r="D825" i="1"/>
  <c r="G825" i="1"/>
  <c r="K825" i="1"/>
  <c r="F825" i="1" s="1"/>
  <c r="L825" i="1"/>
  <c r="H825" i="1" s="1"/>
  <c r="A826" i="1"/>
  <c r="B826" i="1"/>
  <c r="C826" i="1"/>
  <c r="D826" i="1"/>
  <c r="G826" i="1"/>
  <c r="K826" i="1"/>
  <c r="L826" i="1"/>
  <c r="H826" i="1" s="1"/>
  <c r="A827" i="1"/>
  <c r="B827" i="1"/>
  <c r="C827" i="1"/>
  <c r="D827" i="1"/>
  <c r="G827" i="1"/>
  <c r="K827" i="1"/>
  <c r="J827" i="1" s="1"/>
  <c r="L827" i="1"/>
  <c r="H827" i="1" s="1"/>
  <c r="A828" i="1"/>
  <c r="B828" i="1"/>
  <c r="C828" i="1"/>
  <c r="D828" i="1"/>
  <c r="G828" i="1"/>
  <c r="K828" i="1"/>
  <c r="I828" i="1" s="1" a="1"/>
  <c r="I828" i="1" s="1"/>
  <c r="L828" i="1"/>
  <c r="H828" i="1" s="1"/>
  <c r="A829" i="1"/>
  <c r="B829" i="1"/>
  <c r="C829" i="1"/>
  <c r="D829" i="1"/>
  <c r="G829" i="1"/>
  <c r="K829" i="1"/>
  <c r="F829" i="1" s="1"/>
  <c r="L829" i="1"/>
  <c r="H829" i="1" s="1"/>
  <c r="A830" i="1"/>
  <c r="B830" i="1"/>
  <c r="C830" i="1"/>
  <c r="D830" i="1"/>
  <c r="G830" i="1"/>
  <c r="K830" i="1"/>
  <c r="I830" i="1" s="1" a="1"/>
  <c r="I830" i="1" s="1"/>
  <c r="L830" i="1"/>
  <c r="H830" i="1" s="1"/>
  <c r="A831" i="1"/>
  <c r="B831" i="1"/>
  <c r="C831" i="1"/>
  <c r="D831" i="1"/>
  <c r="G831" i="1"/>
  <c r="K831" i="1"/>
  <c r="L831" i="1"/>
  <c r="H831" i="1" s="1"/>
  <c r="A832" i="1"/>
  <c r="B832" i="1"/>
  <c r="C832" i="1"/>
  <c r="D832" i="1"/>
  <c r="G832" i="1"/>
  <c r="K832" i="1"/>
  <c r="F832" i="1" s="1"/>
  <c r="L832" i="1"/>
  <c r="H832" i="1" s="1"/>
  <c r="A833" i="1"/>
  <c r="B833" i="1"/>
  <c r="C833" i="1"/>
  <c r="D833" i="1"/>
  <c r="G833" i="1"/>
  <c r="K833" i="1"/>
  <c r="F833" i="1" s="1"/>
  <c r="L833" i="1"/>
  <c r="H833" i="1" s="1"/>
  <c r="A834" i="1"/>
  <c r="B834" i="1"/>
  <c r="C834" i="1"/>
  <c r="D834" i="1"/>
  <c r="G834" i="1"/>
  <c r="K834" i="1"/>
  <c r="L834" i="1"/>
  <c r="H834" i="1" s="1"/>
  <c r="A835" i="1"/>
  <c r="B835" i="1"/>
  <c r="C835" i="1"/>
  <c r="D835" i="1"/>
  <c r="G835" i="1"/>
  <c r="K835" i="1"/>
  <c r="L835" i="1"/>
  <c r="H835" i="1" s="1"/>
  <c r="A836" i="1"/>
  <c r="B836" i="1"/>
  <c r="C836" i="1"/>
  <c r="D836" i="1"/>
  <c r="G836" i="1"/>
  <c r="K836" i="1"/>
  <c r="L836" i="1"/>
  <c r="H836" i="1" s="1"/>
  <c r="A837" i="1"/>
  <c r="B837" i="1"/>
  <c r="C837" i="1"/>
  <c r="D837" i="1"/>
  <c r="G837" i="1"/>
  <c r="K837" i="1"/>
  <c r="L837" i="1"/>
  <c r="H837" i="1" s="1"/>
  <c r="A838" i="1"/>
  <c r="B838" i="1"/>
  <c r="C838" i="1"/>
  <c r="D838" i="1"/>
  <c r="G838" i="1"/>
  <c r="K838" i="1"/>
  <c r="J838" i="1" s="1"/>
  <c r="L838" i="1"/>
  <c r="H838" i="1" s="1"/>
  <c r="A839" i="1"/>
  <c r="B839" i="1"/>
  <c r="C839" i="1"/>
  <c r="D839" i="1"/>
  <c r="G839" i="1"/>
  <c r="K839" i="1"/>
  <c r="J839" i="1" s="1"/>
  <c r="L839" i="1"/>
  <c r="H839" i="1" s="1"/>
  <c r="A840" i="1"/>
  <c r="B840" i="1"/>
  <c r="C840" i="1"/>
  <c r="D840" i="1"/>
  <c r="G840" i="1"/>
  <c r="K840" i="1"/>
  <c r="J840" i="1" s="1"/>
  <c r="L840" i="1"/>
  <c r="H840" i="1" s="1"/>
  <c r="A841" i="1"/>
  <c r="B841" i="1"/>
  <c r="C841" i="1"/>
  <c r="D841" i="1"/>
  <c r="G841" i="1"/>
  <c r="K841" i="1"/>
  <c r="L841" i="1"/>
  <c r="H841" i="1" s="1"/>
  <c r="A842" i="1"/>
  <c r="B842" i="1"/>
  <c r="C842" i="1"/>
  <c r="D842" i="1"/>
  <c r="G842" i="1"/>
  <c r="K842" i="1"/>
  <c r="I842" i="1" s="1" a="1"/>
  <c r="I842" i="1" s="1"/>
  <c r="L842" i="1"/>
  <c r="H842" i="1" s="1"/>
  <c r="A843" i="1"/>
  <c r="B843" i="1"/>
  <c r="C843" i="1"/>
  <c r="D843" i="1"/>
  <c r="G843" i="1"/>
  <c r="K843" i="1"/>
  <c r="L843" i="1"/>
  <c r="H843" i="1" s="1"/>
  <c r="A844" i="1"/>
  <c r="B844" i="1"/>
  <c r="C844" i="1"/>
  <c r="D844" i="1"/>
  <c r="G844" i="1"/>
  <c r="K844" i="1"/>
  <c r="F844" i="1" s="1"/>
  <c r="L844" i="1"/>
  <c r="H844" i="1" s="1"/>
  <c r="A845" i="1"/>
  <c r="B845" i="1"/>
  <c r="C845" i="1"/>
  <c r="D845" i="1"/>
  <c r="G845" i="1"/>
  <c r="K845" i="1"/>
  <c r="L845" i="1"/>
  <c r="H845" i="1" s="1"/>
  <c r="A846" i="1"/>
  <c r="B846" i="1"/>
  <c r="C846" i="1"/>
  <c r="D846" i="1"/>
  <c r="G846" i="1"/>
  <c r="K846" i="1"/>
  <c r="F846" i="1" s="1"/>
  <c r="L846" i="1"/>
  <c r="H846" i="1" s="1"/>
  <c r="A847" i="1"/>
  <c r="B847" i="1"/>
  <c r="C847" i="1"/>
  <c r="D847" i="1"/>
  <c r="G847" i="1"/>
  <c r="K847" i="1"/>
  <c r="F847" i="1" s="1"/>
  <c r="L847" i="1"/>
  <c r="H847" i="1" s="1"/>
  <c r="A848" i="1"/>
  <c r="B848" i="1"/>
  <c r="C848" i="1"/>
  <c r="D848" i="1"/>
  <c r="G848" i="1"/>
  <c r="K848" i="1"/>
  <c r="L848" i="1"/>
  <c r="H848" i="1" s="1"/>
  <c r="A849" i="1"/>
  <c r="B849" i="1"/>
  <c r="C849" i="1"/>
  <c r="D849" i="1"/>
  <c r="G849" i="1"/>
  <c r="K849" i="1"/>
  <c r="F849" i="1" s="1"/>
  <c r="L849" i="1"/>
  <c r="H849" i="1" s="1"/>
  <c r="A850" i="1"/>
  <c r="B850" i="1"/>
  <c r="C850" i="1"/>
  <c r="D850" i="1"/>
  <c r="G850" i="1"/>
  <c r="K850" i="1"/>
  <c r="L850" i="1"/>
  <c r="H850" i="1" s="1"/>
  <c r="A851" i="1"/>
  <c r="B851" i="1"/>
  <c r="C851" i="1"/>
  <c r="D851" i="1"/>
  <c r="G851" i="1"/>
  <c r="K851" i="1"/>
  <c r="J851" i="1" s="1"/>
  <c r="L851" i="1"/>
  <c r="H851" i="1" s="1"/>
  <c r="A852" i="1"/>
  <c r="B852" i="1"/>
  <c r="C852" i="1"/>
  <c r="D852" i="1"/>
  <c r="G852" i="1"/>
  <c r="K852" i="1"/>
  <c r="J852" i="1" s="1"/>
  <c r="L852" i="1"/>
  <c r="H852" i="1" s="1"/>
  <c r="A853" i="1"/>
  <c r="B853" i="1"/>
  <c r="C853" i="1"/>
  <c r="D853" i="1"/>
  <c r="G853" i="1"/>
  <c r="K853" i="1"/>
  <c r="I853" i="1" s="1" a="1"/>
  <c r="I853" i="1" s="1"/>
  <c r="L853" i="1"/>
  <c r="H853" i="1" s="1"/>
  <c r="A854" i="1"/>
  <c r="B854" i="1"/>
  <c r="C854" i="1"/>
  <c r="D854" i="1"/>
  <c r="G854" i="1"/>
  <c r="K854" i="1"/>
  <c r="L854" i="1"/>
  <c r="H854" i="1" s="1"/>
  <c r="A855" i="1"/>
  <c r="B855" i="1"/>
  <c r="C855" i="1"/>
  <c r="D855" i="1"/>
  <c r="G855" i="1"/>
  <c r="K855" i="1"/>
  <c r="L855" i="1"/>
  <c r="H855" i="1" s="1"/>
  <c r="A856" i="1"/>
  <c r="B856" i="1"/>
  <c r="C856" i="1"/>
  <c r="D856" i="1"/>
  <c r="G856" i="1"/>
  <c r="K856" i="1"/>
  <c r="J856" i="1" s="1"/>
  <c r="L856" i="1"/>
  <c r="H856" i="1" s="1"/>
  <c r="A857" i="1"/>
  <c r="B857" i="1"/>
  <c r="C857" i="1"/>
  <c r="D857" i="1"/>
  <c r="G857" i="1"/>
  <c r="K857" i="1"/>
  <c r="J857" i="1" s="1"/>
  <c r="L857" i="1"/>
  <c r="H857" i="1" s="1"/>
  <c r="A858" i="1"/>
  <c r="B858" i="1"/>
  <c r="C858" i="1"/>
  <c r="D858" i="1"/>
  <c r="G858" i="1"/>
  <c r="K858" i="1"/>
  <c r="L858" i="1"/>
  <c r="H858" i="1" s="1"/>
  <c r="A859" i="1"/>
  <c r="B859" i="1"/>
  <c r="C859" i="1"/>
  <c r="D859" i="1"/>
  <c r="G859" i="1"/>
  <c r="K859" i="1"/>
  <c r="L859" i="1"/>
  <c r="H859" i="1" s="1"/>
  <c r="A860" i="1"/>
  <c r="B860" i="1"/>
  <c r="C860" i="1"/>
  <c r="D860" i="1"/>
  <c r="G860" i="1"/>
  <c r="K860" i="1"/>
  <c r="L860" i="1"/>
  <c r="H860" i="1" s="1"/>
  <c r="A861" i="1"/>
  <c r="B861" i="1"/>
  <c r="C861" i="1"/>
  <c r="D861" i="1"/>
  <c r="G861" i="1"/>
  <c r="K861" i="1"/>
  <c r="F861" i="1" s="1"/>
  <c r="L861" i="1"/>
  <c r="H861" i="1" s="1"/>
  <c r="A862" i="1"/>
  <c r="B862" i="1"/>
  <c r="C862" i="1"/>
  <c r="D862" i="1"/>
  <c r="G862" i="1"/>
  <c r="K862" i="1"/>
  <c r="I862" i="1" s="1" a="1"/>
  <c r="I862" i="1" s="1"/>
  <c r="L862" i="1"/>
  <c r="H862" i="1" s="1"/>
  <c r="A863" i="1"/>
  <c r="B863" i="1"/>
  <c r="C863" i="1"/>
  <c r="D863" i="1"/>
  <c r="G863" i="1"/>
  <c r="K863" i="1"/>
  <c r="L863" i="1"/>
  <c r="H863" i="1" s="1"/>
  <c r="A864" i="1"/>
  <c r="B864" i="1"/>
  <c r="C864" i="1"/>
  <c r="D864" i="1"/>
  <c r="G864" i="1"/>
  <c r="K864" i="1"/>
  <c r="L864" i="1"/>
  <c r="H864" i="1" s="1"/>
  <c r="A865" i="1"/>
  <c r="B865" i="1"/>
  <c r="C865" i="1"/>
  <c r="D865" i="1"/>
  <c r="G865" i="1"/>
  <c r="K865" i="1"/>
  <c r="J865" i="1" s="1"/>
  <c r="L865" i="1"/>
  <c r="H865" i="1" s="1"/>
  <c r="A866" i="1"/>
  <c r="B866" i="1"/>
  <c r="C866" i="1"/>
  <c r="D866" i="1"/>
  <c r="G866" i="1"/>
  <c r="K866" i="1"/>
  <c r="L866" i="1"/>
  <c r="H866" i="1" s="1"/>
  <c r="A867" i="1"/>
  <c r="B867" i="1"/>
  <c r="C867" i="1"/>
  <c r="D867" i="1"/>
  <c r="G867" i="1"/>
  <c r="K867" i="1"/>
  <c r="I867" i="1" s="1" a="1"/>
  <c r="I867" i="1" s="1"/>
  <c r="L867" i="1"/>
  <c r="H867" i="1" s="1"/>
  <c r="A868" i="1"/>
  <c r="B868" i="1"/>
  <c r="C868" i="1"/>
  <c r="D868" i="1"/>
  <c r="G868" i="1"/>
  <c r="K868" i="1"/>
  <c r="L868" i="1"/>
  <c r="H868" i="1" s="1"/>
  <c r="A869" i="1"/>
  <c r="B869" i="1"/>
  <c r="C869" i="1"/>
  <c r="D869" i="1"/>
  <c r="G869" i="1"/>
  <c r="K869" i="1"/>
  <c r="J869" i="1" s="1"/>
  <c r="L869" i="1"/>
  <c r="H869" i="1" s="1"/>
  <c r="A870" i="1"/>
  <c r="B870" i="1"/>
  <c r="C870" i="1"/>
  <c r="D870" i="1"/>
  <c r="G870" i="1"/>
  <c r="K870" i="1"/>
  <c r="L870" i="1"/>
  <c r="H870" i="1" s="1"/>
  <c r="A871" i="1"/>
  <c r="B871" i="1"/>
  <c r="C871" i="1"/>
  <c r="D871" i="1"/>
  <c r="G871" i="1"/>
  <c r="K871" i="1"/>
  <c r="I871" i="1" s="1" a="1"/>
  <c r="I871" i="1" s="1"/>
  <c r="L871" i="1"/>
  <c r="H871" i="1" s="1"/>
  <c r="A872" i="1"/>
  <c r="B872" i="1"/>
  <c r="C872" i="1"/>
  <c r="D872" i="1"/>
  <c r="G872" i="1"/>
  <c r="K872" i="1"/>
  <c r="J872" i="1" s="1"/>
  <c r="L872" i="1"/>
  <c r="H872" i="1" s="1"/>
  <c r="A873" i="1"/>
  <c r="B873" i="1"/>
  <c r="C873" i="1"/>
  <c r="D873" i="1"/>
  <c r="G873" i="1"/>
  <c r="K873" i="1"/>
  <c r="I873" i="1" s="1" a="1"/>
  <c r="I873" i="1" s="1"/>
  <c r="L873" i="1"/>
  <c r="H873" i="1" s="1"/>
  <c r="A874" i="1"/>
  <c r="B874" i="1"/>
  <c r="C874" i="1"/>
  <c r="D874" i="1"/>
  <c r="G874" i="1"/>
  <c r="K874" i="1"/>
  <c r="L874" i="1"/>
  <c r="H874" i="1" s="1"/>
  <c r="A875" i="1"/>
  <c r="B875" i="1"/>
  <c r="C875" i="1"/>
  <c r="D875" i="1"/>
  <c r="G875" i="1"/>
  <c r="K875" i="1"/>
  <c r="I875" i="1" s="1" a="1"/>
  <c r="I875" i="1" s="1"/>
  <c r="L875" i="1"/>
  <c r="H875" i="1" s="1"/>
  <c r="A876" i="1"/>
  <c r="B876" i="1"/>
  <c r="C876" i="1"/>
  <c r="D876" i="1"/>
  <c r="G876" i="1"/>
  <c r="K876" i="1"/>
  <c r="L876" i="1"/>
  <c r="H876" i="1" s="1"/>
  <c r="A877" i="1"/>
  <c r="B877" i="1"/>
  <c r="C877" i="1"/>
  <c r="D877" i="1"/>
  <c r="G877" i="1"/>
  <c r="K877" i="1"/>
  <c r="I877" i="1" s="1" a="1"/>
  <c r="I877" i="1" s="1"/>
  <c r="L877" i="1"/>
  <c r="H877" i="1" s="1"/>
  <c r="A878" i="1"/>
  <c r="B878" i="1"/>
  <c r="C878" i="1"/>
  <c r="D878" i="1"/>
  <c r="G878" i="1"/>
  <c r="K878" i="1"/>
  <c r="J878" i="1" s="1"/>
  <c r="L878" i="1"/>
  <c r="H878" i="1" s="1"/>
  <c r="A879" i="1"/>
  <c r="B879" i="1"/>
  <c r="C879" i="1"/>
  <c r="D879" i="1"/>
  <c r="G879" i="1"/>
  <c r="K879" i="1"/>
  <c r="J879" i="1" s="1"/>
  <c r="L879" i="1"/>
  <c r="H879" i="1" s="1"/>
  <c r="A880" i="1"/>
  <c r="B880" i="1"/>
  <c r="C880" i="1"/>
  <c r="D880" i="1"/>
  <c r="G880" i="1"/>
  <c r="K880" i="1"/>
  <c r="L880" i="1"/>
  <c r="H880" i="1" s="1"/>
  <c r="A881" i="1"/>
  <c r="B881" i="1"/>
  <c r="C881" i="1"/>
  <c r="D881" i="1"/>
  <c r="G881" i="1"/>
  <c r="K881" i="1"/>
  <c r="J881" i="1" s="1"/>
  <c r="L881" i="1"/>
  <c r="H881" i="1" s="1"/>
  <c r="A882" i="1"/>
  <c r="B882" i="1"/>
  <c r="C882" i="1"/>
  <c r="D882" i="1"/>
  <c r="G882" i="1"/>
  <c r="K882" i="1"/>
  <c r="L882" i="1"/>
  <c r="H882" i="1" s="1"/>
  <c r="A883" i="1"/>
  <c r="B883" i="1"/>
  <c r="C883" i="1"/>
  <c r="D883" i="1"/>
  <c r="G883" i="1"/>
  <c r="K883" i="1"/>
  <c r="I883" i="1" s="1" a="1"/>
  <c r="I883" i="1" s="1"/>
  <c r="L883" i="1"/>
  <c r="H883" i="1" s="1"/>
  <c r="A884" i="1"/>
  <c r="B884" i="1"/>
  <c r="C884" i="1"/>
  <c r="D884" i="1"/>
  <c r="G884" i="1"/>
  <c r="K884" i="1"/>
  <c r="J884" i="1" s="1"/>
  <c r="L884" i="1"/>
  <c r="H884" i="1" s="1"/>
  <c r="A885" i="1"/>
  <c r="B885" i="1"/>
  <c r="C885" i="1"/>
  <c r="D885" i="1"/>
  <c r="G885" i="1"/>
  <c r="K885" i="1"/>
  <c r="F885" i="1" s="1"/>
  <c r="L885" i="1"/>
  <c r="H885" i="1" s="1"/>
  <c r="A886" i="1"/>
  <c r="B886" i="1"/>
  <c r="C886" i="1"/>
  <c r="D886" i="1"/>
  <c r="G886" i="1"/>
  <c r="K886" i="1"/>
  <c r="J886" i="1" s="1"/>
  <c r="L886" i="1"/>
  <c r="H886" i="1" s="1"/>
  <c r="A887" i="1"/>
  <c r="B887" i="1"/>
  <c r="C887" i="1"/>
  <c r="D887" i="1"/>
  <c r="G887" i="1"/>
  <c r="K887" i="1"/>
  <c r="F887" i="1" s="1"/>
  <c r="L887" i="1"/>
  <c r="H887" i="1" s="1"/>
  <c r="A888" i="1"/>
  <c r="B888" i="1"/>
  <c r="C888" i="1"/>
  <c r="D888" i="1"/>
  <c r="G888" i="1"/>
  <c r="K888" i="1"/>
  <c r="L888" i="1"/>
  <c r="H888" i="1" s="1"/>
  <c r="A889" i="1"/>
  <c r="B889" i="1"/>
  <c r="C889" i="1"/>
  <c r="D889" i="1"/>
  <c r="G889" i="1"/>
  <c r="K889" i="1"/>
  <c r="F889" i="1" s="1"/>
  <c r="L889" i="1"/>
  <c r="H889" i="1" s="1"/>
  <c r="A890" i="1"/>
  <c r="B890" i="1"/>
  <c r="C890" i="1"/>
  <c r="D890" i="1"/>
  <c r="G890" i="1"/>
  <c r="K890" i="1"/>
  <c r="F890" i="1" s="1"/>
  <c r="L890" i="1"/>
  <c r="H890" i="1" s="1"/>
  <c r="A891" i="1"/>
  <c r="B891" i="1"/>
  <c r="C891" i="1"/>
  <c r="D891" i="1"/>
  <c r="G891" i="1"/>
  <c r="K891" i="1"/>
  <c r="F891" i="1" s="1"/>
  <c r="L891" i="1"/>
  <c r="H891" i="1" s="1"/>
  <c r="A892" i="1"/>
  <c r="B892" i="1"/>
  <c r="C892" i="1"/>
  <c r="D892" i="1"/>
  <c r="G892" i="1"/>
  <c r="K892" i="1"/>
  <c r="J892" i="1" s="1"/>
  <c r="L892" i="1"/>
  <c r="H892" i="1" s="1"/>
  <c r="A893" i="1"/>
  <c r="B893" i="1"/>
  <c r="C893" i="1"/>
  <c r="D893" i="1"/>
  <c r="G893" i="1"/>
  <c r="K893" i="1"/>
  <c r="J893" i="1" s="1"/>
  <c r="L893" i="1"/>
  <c r="H893" i="1" s="1"/>
  <c r="A894" i="1"/>
  <c r="B894" i="1"/>
  <c r="C894" i="1"/>
  <c r="D894" i="1"/>
  <c r="G894" i="1"/>
  <c r="K894" i="1"/>
  <c r="J894" i="1" s="1"/>
  <c r="L894" i="1"/>
  <c r="H894" i="1" s="1"/>
  <c r="A895" i="1"/>
  <c r="B895" i="1"/>
  <c r="C895" i="1"/>
  <c r="D895" i="1"/>
  <c r="G895" i="1"/>
  <c r="K895" i="1"/>
  <c r="J895" i="1" s="1"/>
  <c r="L895" i="1"/>
  <c r="H895" i="1" s="1"/>
  <c r="A896" i="1"/>
  <c r="B896" i="1"/>
  <c r="C896" i="1"/>
  <c r="D896" i="1"/>
  <c r="G896" i="1"/>
  <c r="K896" i="1"/>
  <c r="L896" i="1"/>
  <c r="H896" i="1" s="1"/>
  <c r="A897" i="1"/>
  <c r="B897" i="1"/>
  <c r="C897" i="1"/>
  <c r="D897" i="1"/>
  <c r="G897" i="1"/>
  <c r="K897" i="1"/>
  <c r="J897" i="1" s="1"/>
  <c r="L897" i="1"/>
  <c r="H897" i="1" s="1"/>
  <c r="A898" i="1"/>
  <c r="B898" i="1"/>
  <c r="C898" i="1"/>
  <c r="D898" i="1"/>
  <c r="G898" i="1"/>
  <c r="K898" i="1"/>
  <c r="L898" i="1"/>
  <c r="H898" i="1" s="1"/>
  <c r="A899" i="1"/>
  <c r="B899" i="1"/>
  <c r="C899" i="1"/>
  <c r="D899" i="1"/>
  <c r="G899" i="1"/>
  <c r="K899" i="1"/>
  <c r="L899" i="1"/>
  <c r="H899" i="1" s="1"/>
  <c r="A900" i="1"/>
  <c r="B900" i="1"/>
  <c r="C900" i="1"/>
  <c r="D900" i="1"/>
  <c r="G900" i="1"/>
  <c r="K900" i="1"/>
  <c r="F900" i="1" s="1"/>
  <c r="L900" i="1"/>
  <c r="H900" i="1" s="1"/>
  <c r="A901" i="1"/>
  <c r="B901" i="1"/>
  <c r="C901" i="1"/>
  <c r="D901" i="1"/>
  <c r="G901" i="1"/>
  <c r="K901" i="1"/>
  <c r="J901" i="1" s="1"/>
  <c r="L901" i="1"/>
  <c r="H901" i="1" s="1"/>
  <c r="A902" i="1"/>
  <c r="B902" i="1"/>
  <c r="C902" i="1"/>
  <c r="D902" i="1"/>
  <c r="G902" i="1"/>
  <c r="K902" i="1"/>
  <c r="L902" i="1"/>
  <c r="H902" i="1" s="1"/>
  <c r="A903" i="1"/>
  <c r="B903" i="1"/>
  <c r="C903" i="1"/>
  <c r="D903" i="1"/>
  <c r="G903" i="1"/>
  <c r="K903" i="1"/>
  <c r="F903" i="1" s="1"/>
  <c r="L903" i="1"/>
  <c r="H903" i="1" s="1"/>
  <c r="A904" i="1"/>
  <c r="B904" i="1"/>
  <c r="C904" i="1"/>
  <c r="D904" i="1"/>
  <c r="G904" i="1"/>
  <c r="K904" i="1"/>
  <c r="I904" i="1" s="1" a="1"/>
  <c r="I904" i="1" s="1"/>
  <c r="L904" i="1"/>
  <c r="H904" i="1" s="1"/>
  <c r="A905" i="1"/>
  <c r="B905" i="1"/>
  <c r="C905" i="1"/>
  <c r="D905" i="1"/>
  <c r="G905" i="1"/>
  <c r="K905" i="1"/>
  <c r="L905" i="1"/>
  <c r="H905" i="1" s="1"/>
  <c r="A906" i="1"/>
  <c r="B906" i="1"/>
  <c r="C906" i="1"/>
  <c r="D906" i="1"/>
  <c r="G906" i="1"/>
  <c r="K906" i="1"/>
  <c r="I906" i="1" s="1" a="1"/>
  <c r="I906" i="1" s="1"/>
  <c r="L906" i="1"/>
  <c r="H906" i="1" s="1"/>
  <c r="A907" i="1"/>
  <c r="B907" i="1"/>
  <c r="C907" i="1"/>
  <c r="D907" i="1"/>
  <c r="G907" i="1"/>
  <c r="K907" i="1"/>
  <c r="L907" i="1"/>
  <c r="H907" i="1" s="1"/>
  <c r="A908" i="1"/>
  <c r="B908" i="1"/>
  <c r="C908" i="1"/>
  <c r="D908" i="1"/>
  <c r="G908" i="1"/>
  <c r="K908" i="1"/>
  <c r="J908" i="1" s="1"/>
  <c r="L908" i="1"/>
  <c r="H908" i="1" s="1"/>
  <c r="A909" i="1"/>
  <c r="B909" i="1"/>
  <c r="C909" i="1"/>
  <c r="D909" i="1"/>
  <c r="G909" i="1"/>
  <c r="K909" i="1"/>
  <c r="L909" i="1"/>
  <c r="H909" i="1" s="1"/>
  <c r="A910" i="1"/>
  <c r="B910" i="1"/>
  <c r="C910" i="1"/>
  <c r="D910" i="1"/>
  <c r="G910" i="1"/>
  <c r="K910" i="1"/>
  <c r="J910" i="1" s="1"/>
  <c r="L910" i="1"/>
  <c r="H910" i="1" s="1"/>
  <c r="A911" i="1"/>
  <c r="B911" i="1"/>
  <c r="C911" i="1"/>
  <c r="D911" i="1"/>
  <c r="G911" i="1"/>
  <c r="K911" i="1"/>
  <c r="L911" i="1"/>
  <c r="H911" i="1" s="1"/>
  <c r="A912" i="1"/>
  <c r="B912" i="1"/>
  <c r="C912" i="1"/>
  <c r="D912" i="1"/>
  <c r="G912" i="1"/>
  <c r="K912" i="1"/>
  <c r="L912" i="1"/>
  <c r="H912" i="1" s="1"/>
  <c r="A913" i="1"/>
  <c r="B913" i="1"/>
  <c r="C913" i="1"/>
  <c r="D913" i="1"/>
  <c r="G913" i="1"/>
  <c r="K913" i="1"/>
  <c r="F913" i="1" s="1"/>
  <c r="L913" i="1"/>
  <c r="H913" i="1" s="1"/>
  <c r="A914" i="1"/>
  <c r="B914" i="1"/>
  <c r="C914" i="1"/>
  <c r="D914" i="1"/>
  <c r="G914" i="1"/>
  <c r="K914" i="1"/>
  <c r="J914" i="1" s="1"/>
  <c r="L914" i="1"/>
  <c r="H914" i="1" s="1"/>
  <c r="A915" i="1"/>
  <c r="B915" i="1"/>
  <c r="C915" i="1"/>
  <c r="D915" i="1"/>
  <c r="G915" i="1"/>
  <c r="K915" i="1"/>
  <c r="I915" i="1" s="1" a="1"/>
  <c r="I915" i="1" s="1"/>
  <c r="L915" i="1"/>
  <c r="H915" i="1" s="1"/>
  <c r="A916" i="1"/>
  <c r="B916" i="1"/>
  <c r="C916" i="1"/>
  <c r="D916" i="1"/>
  <c r="G916" i="1"/>
  <c r="K916" i="1"/>
  <c r="L916" i="1"/>
  <c r="H916" i="1" s="1"/>
  <c r="A917" i="1"/>
  <c r="B917" i="1"/>
  <c r="C917" i="1"/>
  <c r="D917" i="1"/>
  <c r="G917" i="1"/>
  <c r="K917" i="1"/>
  <c r="J917" i="1" s="1"/>
  <c r="L917" i="1"/>
  <c r="H917" i="1" s="1"/>
  <c r="A918" i="1"/>
  <c r="B918" i="1"/>
  <c r="C918" i="1"/>
  <c r="D918" i="1"/>
  <c r="G918" i="1"/>
  <c r="K918" i="1"/>
  <c r="L918" i="1"/>
  <c r="H918" i="1" s="1"/>
  <c r="A919" i="1"/>
  <c r="B919" i="1"/>
  <c r="C919" i="1"/>
  <c r="D919" i="1"/>
  <c r="G919" i="1"/>
  <c r="K919" i="1"/>
  <c r="F919" i="1" s="1"/>
  <c r="L919" i="1"/>
  <c r="H919" i="1" s="1"/>
  <c r="A920" i="1"/>
  <c r="B920" i="1"/>
  <c r="C920" i="1"/>
  <c r="D920" i="1"/>
  <c r="G920" i="1"/>
  <c r="K920" i="1"/>
  <c r="F920" i="1" s="1"/>
  <c r="L920" i="1"/>
  <c r="H920" i="1" s="1"/>
  <c r="A921" i="1"/>
  <c r="B921" i="1"/>
  <c r="C921" i="1"/>
  <c r="D921" i="1"/>
  <c r="G921" i="1"/>
  <c r="K921" i="1"/>
  <c r="F921" i="1" s="1"/>
  <c r="L921" i="1"/>
  <c r="H921" i="1" s="1"/>
  <c r="A922" i="1"/>
  <c r="B922" i="1"/>
  <c r="C922" i="1"/>
  <c r="D922" i="1"/>
  <c r="G922" i="1"/>
  <c r="K922" i="1"/>
  <c r="L922" i="1"/>
  <c r="H922" i="1" s="1"/>
  <c r="A923" i="1"/>
  <c r="B923" i="1"/>
  <c r="C923" i="1"/>
  <c r="D923" i="1"/>
  <c r="G923" i="1"/>
  <c r="K923" i="1"/>
  <c r="F923" i="1" s="1"/>
  <c r="L923" i="1"/>
  <c r="H923" i="1" s="1"/>
  <c r="A924" i="1"/>
  <c r="B924" i="1"/>
  <c r="C924" i="1"/>
  <c r="D924" i="1"/>
  <c r="G924" i="1"/>
  <c r="K924" i="1"/>
  <c r="J924" i="1" s="1"/>
  <c r="L924" i="1"/>
  <c r="H924" i="1" s="1"/>
  <c r="A925" i="1"/>
  <c r="B925" i="1"/>
  <c r="C925" i="1"/>
  <c r="D925" i="1"/>
  <c r="G925" i="1"/>
  <c r="K925" i="1"/>
  <c r="L925" i="1"/>
  <c r="H925" i="1" s="1"/>
  <c r="A926" i="1"/>
  <c r="B926" i="1"/>
  <c r="C926" i="1"/>
  <c r="D926" i="1"/>
  <c r="G926" i="1"/>
  <c r="K926" i="1"/>
  <c r="L926" i="1"/>
  <c r="H926" i="1" s="1"/>
  <c r="A927" i="1"/>
  <c r="B927" i="1"/>
  <c r="C927" i="1"/>
  <c r="D927" i="1"/>
  <c r="G927" i="1"/>
  <c r="K927" i="1"/>
  <c r="L927" i="1"/>
  <c r="H927" i="1" s="1"/>
  <c r="A928" i="1"/>
  <c r="B928" i="1"/>
  <c r="C928" i="1"/>
  <c r="D928" i="1"/>
  <c r="G928" i="1"/>
  <c r="K928" i="1"/>
  <c r="F928" i="1" s="1"/>
  <c r="L928" i="1"/>
  <c r="H928" i="1" s="1"/>
  <c r="A929" i="1"/>
  <c r="B929" i="1"/>
  <c r="C929" i="1"/>
  <c r="D929" i="1"/>
  <c r="G929" i="1"/>
  <c r="K929" i="1"/>
  <c r="F929" i="1" s="1"/>
  <c r="L929" i="1"/>
  <c r="H929" i="1" s="1"/>
  <c r="A930" i="1"/>
  <c r="B930" i="1"/>
  <c r="C930" i="1"/>
  <c r="D930" i="1"/>
  <c r="G930" i="1"/>
  <c r="K930" i="1"/>
  <c r="L930" i="1"/>
  <c r="H930" i="1" s="1"/>
  <c r="A931" i="1"/>
  <c r="B931" i="1"/>
  <c r="C931" i="1"/>
  <c r="D931" i="1"/>
  <c r="G931" i="1"/>
  <c r="K931" i="1"/>
  <c r="I931" i="1" s="1" a="1"/>
  <c r="I931" i="1" s="1"/>
  <c r="L931" i="1"/>
  <c r="H931" i="1" s="1"/>
  <c r="A932" i="1"/>
  <c r="B932" i="1"/>
  <c r="C932" i="1"/>
  <c r="D932" i="1"/>
  <c r="G932" i="1"/>
  <c r="K932" i="1"/>
  <c r="J932" i="1" s="1"/>
  <c r="L932" i="1"/>
  <c r="H932" i="1" s="1"/>
  <c r="A933" i="1"/>
  <c r="B933" i="1"/>
  <c r="C933" i="1"/>
  <c r="D933" i="1"/>
  <c r="G933" i="1"/>
  <c r="K933" i="1"/>
  <c r="L933" i="1"/>
  <c r="H933" i="1" s="1"/>
  <c r="A934" i="1"/>
  <c r="B934" i="1"/>
  <c r="C934" i="1"/>
  <c r="D934" i="1"/>
  <c r="G934" i="1"/>
  <c r="K934" i="1"/>
  <c r="L934" i="1"/>
  <c r="H934" i="1" s="1"/>
  <c r="A935" i="1"/>
  <c r="B935" i="1"/>
  <c r="C935" i="1"/>
  <c r="D935" i="1"/>
  <c r="G935" i="1"/>
  <c r="K935" i="1"/>
  <c r="J935" i="1" s="1"/>
  <c r="L935" i="1"/>
  <c r="H935" i="1" s="1"/>
  <c r="A936" i="1"/>
  <c r="B936" i="1"/>
  <c r="C936" i="1"/>
  <c r="D936" i="1"/>
  <c r="G936" i="1"/>
  <c r="K936" i="1"/>
  <c r="L936" i="1"/>
  <c r="H936" i="1" s="1"/>
  <c r="A937" i="1"/>
  <c r="B937" i="1"/>
  <c r="C937" i="1"/>
  <c r="D937" i="1"/>
  <c r="G937" i="1"/>
  <c r="K937" i="1"/>
  <c r="J937" i="1" s="1"/>
  <c r="L937" i="1"/>
  <c r="H937" i="1" s="1"/>
  <c r="A938" i="1"/>
  <c r="B938" i="1"/>
  <c r="C938" i="1"/>
  <c r="D938" i="1"/>
  <c r="G938" i="1"/>
  <c r="K938" i="1"/>
  <c r="L938" i="1"/>
  <c r="H938" i="1" s="1"/>
  <c r="A939" i="1"/>
  <c r="B939" i="1"/>
  <c r="C939" i="1"/>
  <c r="D939" i="1"/>
  <c r="G939" i="1"/>
  <c r="K939" i="1"/>
  <c r="I939" i="1" s="1" a="1"/>
  <c r="I939" i="1" s="1"/>
  <c r="L939" i="1"/>
  <c r="H939" i="1" s="1"/>
  <c r="A940" i="1"/>
  <c r="B940" i="1"/>
  <c r="C940" i="1"/>
  <c r="D940" i="1"/>
  <c r="G940" i="1"/>
  <c r="K940" i="1"/>
  <c r="L940" i="1"/>
  <c r="H940" i="1" s="1"/>
  <c r="A941" i="1"/>
  <c r="B941" i="1"/>
  <c r="C941" i="1"/>
  <c r="D941" i="1"/>
  <c r="G941" i="1"/>
  <c r="K941" i="1"/>
  <c r="I941" i="1" s="1" a="1"/>
  <c r="I941" i="1" s="1"/>
  <c r="L941" i="1"/>
  <c r="H941" i="1" s="1"/>
  <c r="A942" i="1"/>
  <c r="B942" i="1"/>
  <c r="C942" i="1"/>
  <c r="D942" i="1"/>
  <c r="G942" i="1"/>
  <c r="K942" i="1"/>
  <c r="L942" i="1"/>
  <c r="H942" i="1" s="1"/>
  <c r="A943" i="1"/>
  <c r="B943" i="1"/>
  <c r="C943" i="1"/>
  <c r="D943" i="1"/>
  <c r="G943" i="1"/>
  <c r="K943" i="1"/>
  <c r="L943" i="1"/>
  <c r="H943" i="1" s="1"/>
  <c r="A944" i="1"/>
  <c r="B944" i="1"/>
  <c r="C944" i="1"/>
  <c r="D944" i="1"/>
  <c r="G944" i="1"/>
  <c r="K944" i="1"/>
  <c r="J944" i="1" s="1"/>
  <c r="L944" i="1"/>
  <c r="H944" i="1" s="1"/>
  <c r="A945" i="1"/>
  <c r="B945" i="1"/>
  <c r="C945" i="1"/>
  <c r="D945" i="1"/>
  <c r="G945" i="1"/>
  <c r="K945" i="1"/>
  <c r="J945" i="1" s="1"/>
  <c r="L945" i="1"/>
  <c r="H945" i="1" s="1"/>
  <c r="A946" i="1"/>
  <c r="B946" i="1"/>
  <c r="C946" i="1"/>
  <c r="D946" i="1"/>
  <c r="G946" i="1"/>
  <c r="K946" i="1"/>
  <c r="I946" i="1" s="1" a="1"/>
  <c r="I946" i="1" s="1"/>
  <c r="L946" i="1"/>
  <c r="H946" i="1" s="1"/>
  <c r="A947" i="1"/>
  <c r="B947" i="1"/>
  <c r="C947" i="1"/>
  <c r="D947" i="1"/>
  <c r="G947" i="1"/>
  <c r="K947" i="1"/>
  <c r="J947" i="1" s="1"/>
  <c r="L947" i="1"/>
  <c r="H947" i="1" s="1"/>
  <c r="A948" i="1"/>
  <c r="B948" i="1"/>
  <c r="C948" i="1"/>
  <c r="D948" i="1"/>
  <c r="G948" i="1"/>
  <c r="K948" i="1"/>
  <c r="I948" i="1" s="1" a="1"/>
  <c r="I948" i="1" s="1"/>
  <c r="L948" i="1"/>
  <c r="H948" i="1" s="1"/>
  <c r="A949" i="1"/>
  <c r="B949" i="1"/>
  <c r="C949" i="1"/>
  <c r="D949" i="1"/>
  <c r="G949" i="1"/>
  <c r="K949" i="1"/>
  <c r="J949" i="1" s="1"/>
  <c r="L949" i="1"/>
  <c r="H949" i="1" s="1"/>
  <c r="A950" i="1"/>
  <c r="B950" i="1"/>
  <c r="C950" i="1"/>
  <c r="D950" i="1"/>
  <c r="G950" i="1"/>
  <c r="K950" i="1"/>
  <c r="L950" i="1"/>
  <c r="H950" i="1" s="1"/>
  <c r="A951" i="1"/>
  <c r="B951" i="1"/>
  <c r="C951" i="1"/>
  <c r="D951" i="1"/>
  <c r="G951" i="1"/>
  <c r="K951" i="1"/>
  <c r="L951" i="1"/>
  <c r="H951" i="1" s="1"/>
  <c r="A952" i="1"/>
  <c r="B952" i="1"/>
  <c r="C952" i="1"/>
  <c r="D952" i="1"/>
  <c r="G952" i="1"/>
  <c r="K952" i="1"/>
  <c r="L952" i="1"/>
  <c r="H952" i="1" s="1"/>
  <c r="A953" i="1"/>
  <c r="B953" i="1"/>
  <c r="C953" i="1"/>
  <c r="D953" i="1"/>
  <c r="G953" i="1"/>
  <c r="K953" i="1"/>
  <c r="I953" i="1" s="1" a="1"/>
  <c r="I953" i="1" s="1"/>
  <c r="L953" i="1"/>
  <c r="H953" i="1" s="1"/>
  <c r="A954" i="1"/>
  <c r="B954" i="1"/>
  <c r="C954" i="1"/>
  <c r="D954" i="1"/>
  <c r="G954" i="1"/>
  <c r="K954" i="1"/>
  <c r="L954" i="1"/>
  <c r="H954" i="1" s="1"/>
  <c r="A955" i="1"/>
  <c r="B955" i="1"/>
  <c r="C955" i="1"/>
  <c r="D955" i="1"/>
  <c r="G955" i="1"/>
  <c r="K955" i="1"/>
  <c r="J955" i="1" s="1"/>
  <c r="L955" i="1"/>
  <c r="H955" i="1" s="1"/>
  <c r="A956" i="1"/>
  <c r="B956" i="1"/>
  <c r="C956" i="1"/>
  <c r="D956" i="1"/>
  <c r="G956" i="1"/>
  <c r="K956" i="1"/>
  <c r="L956" i="1"/>
  <c r="H956" i="1" s="1"/>
  <c r="A957" i="1"/>
  <c r="B957" i="1"/>
  <c r="C957" i="1"/>
  <c r="D957" i="1"/>
  <c r="G957" i="1"/>
  <c r="K957" i="1"/>
  <c r="L957" i="1"/>
  <c r="H957" i="1" s="1"/>
  <c r="A958" i="1"/>
  <c r="B958" i="1"/>
  <c r="C958" i="1"/>
  <c r="D958" i="1"/>
  <c r="G958" i="1"/>
  <c r="K958" i="1"/>
  <c r="F958" i="1" s="1"/>
  <c r="L958" i="1"/>
  <c r="H958" i="1" s="1"/>
  <c r="A959" i="1"/>
  <c r="B959" i="1"/>
  <c r="C959" i="1"/>
  <c r="D959" i="1"/>
  <c r="G959" i="1"/>
  <c r="K959" i="1"/>
  <c r="J959" i="1" s="1"/>
  <c r="L959" i="1"/>
  <c r="H959" i="1" s="1"/>
  <c r="A960" i="1"/>
  <c r="B960" i="1"/>
  <c r="C960" i="1"/>
  <c r="D960" i="1"/>
  <c r="G960" i="1"/>
  <c r="K960" i="1"/>
  <c r="L960" i="1"/>
  <c r="H960" i="1" s="1"/>
  <c r="A961" i="1"/>
  <c r="B961" i="1"/>
  <c r="C961" i="1"/>
  <c r="D961" i="1"/>
  <c r="G961" i="1"/>
  <c r="K961" i="1"/>
  <c r="I961" i="1" s="1" a="1"/>
  <c r="I961" i="1" s="1"/>
  <c r="L961" i="1"/>
  <c r="H961" i="1" s="1"/>
  <c r="A962" i="1"/>
  <c r="B962" i="1"/>
  <c r="C962" i="1"/>
  <c r="D962" i="1"/>
  <c r="G962" i="1"/>
  <c r="K962" i="1"/>
  <c r="J962" i="1" s="1"/>
  <c r="L962" i="1"/>
  <c r="H962" i="1" s="1"/>
  <c r="A963" i="1"/>
  <c r="B963" i="1"/>
  <c r="C963" i="1"/>
  <c r="D963" i="1"/>
  <c r="G963" i="1"/>
  <c r="K963" i="1"/>
  <c r="I963" i="1" s="1" a="1"/>
  <c r="I963" i="1" s="1"/>
  <c r="L963" i="1"/>
  <c r="H963" i="1" s="1"/>
  <c r="A964" i="1"/>
  <c r="B964" i="1"/>
  <c r="C964" i="1"/>
  <c r="D964" i="1"/>
  <c r="G964" i="1"/>
  <c r="K964" i="1"/>
  <c r="F964" i="1" s="1"/>
  <c r="L964" i="1"/>
  <c r="H964" i="1" s="1"/>
  <c r="A965" i="1"/>
  <c r="B965" i="1"/>
  <c r="C965" i="1"/>
  <c r="D965" i="1"/>
  <c r="G965" i="1"/>
  <c r="K965" i="1"/>
  <c r="L965" i="1"/>
  <c r="H965" i="1" s="1"/>
  <c r="A966" i="1"/>
  <c r="B966" i="1"/>
  <c r="C966" i="1"/>
  <c r="D966" i="1"/>
  <c r="G966" i="1"/>
  <c r="K966" i="1"/>
  <c r="L966" i="1"/>
  <c r="H966" i="1" s="1"/>
  <c r="A967" i="1"/>
  <c r="B967" i="1"/>
  <c r="C967" i="1"/>
  <c r="D967" i="1"/>
  <c r="G967" i="1"/>
  <c r="K967" i="1"/>
  <c r="L967" i="1"/>
  <c r="H967" i="1" s="1"/>
  <c r="A968" i="1"/>
  <c r="B968" i="1"/>
  <c r="C968" i="1"/>
  <c r="D968" i="1"/>
  <c r="G968" i="1"/>
  <c r="K968" i="1"/>
  <c r="L968" i="1"/>
  <c r="H968" i="1" s="1"/>
  <c r="A969" i="1"/>
  <c r="B969" i="1"/>
  <c r="C969" i="1"/>
  <c r="D969" i="1"/>
  <c r="G969" i="1"/>
  <c r="K969" i="1"/>
  <c r="L969" i="1"/>
  <c r="H969" i="1" s="1"/>
  <c r="A970" i="1"/>
  <c r="B970" i="1"/>
  <c r="C970" i="1"/>
  <c r="D970" i="1"/>
  <c r="G970" i="1"/>
  <c r="K970" i="1"/>
  <c r="L970" i="1"/>
  <c r="H970" i="1" s="1"/>
  <c r="A971" i="1"/>
  <c r="B971" i="1"/>
  <c r="C971" i="1"/>
  <c r="D971" i="1"/>
  <c r="G971" i="1"/>
  <c r="K971" i="1"/>
  <c r="J971" i="1" s="1"/>
  <c r="L971" i="1"/>
  <c r="H971" i="1" s="1"/>
  <c r="A972" i="1"/>
  <c r="B972" i="1"/>
  <c r="C972" i="1"/>
  <c r="D972" i="1"/>
  <c r="G972" i="1"/>
  <c r="K972" i="1"/>
  <c r="I972" i="1" s="1" a="1"/>
  <c r="I972" i="1" s="1"/>
  <c r="L972" i="1"/>
  <c r="H972" i="1" s="1"/>
  <c r="A973" i="1"/>
  <c r="B973" i="1"/>
  <c r="C973" i="1"/>
  <c r="D973" i="1"/>
  <c r="G973" i="1"/>
  <c r="K973" i="1"/>
  <c r="L973" i="1"/>
  <c r="H973" i="1" s="1"/>
  <c r="A974" i="1"/>
  <c r="B974" i="1"/>
  <c r="C974" i="1"/>
  <c r="D974" i="1"/>
  <c r="G974" i="1"/>
  <c r="K974" i="1"/>
  <c r="I974" i="1" s="1" a="1"/>
  <c r="I974" i="1" s="1"/>
  <c r="L974" i="1"/>
  <c r="H974" i="1" s="1"/>
  <c r="A975" i="1"/>
  <c r="B975" i="1"/>
  <c r="C975" i="1"/>
  <c r="D975" i="1"/>
  <c r="G975" i="1"/>
  <c r="K975" i="1"/>
  <c r="F975" i="1" s="1"/>
  <c r="L975" i="1"/>
  <c r="H975" i="1" s="1"/>
  <c r="A976" i="1"/>
  <c r="B976" i="1"/>
  <c r="C976" i="1"/>
  <c r="D976" i="1"/>
  <c r="G976" i="1"/>
  <c r="K976" i="1"/>
  <c r="I976" i="1" s="1" a="1"/>
  <c r="I976" i="1" s="1"/>
  <c r="L976" i="1"/>
  <c r="H976" i="1" s="1"/>
  <c r="A977" i="1"/>
  <c r="B977" i="1"/>
  <c r="C977" i="1"/>
  <c r="D977" i="1"/>
  <c r="G977" i="1"/>
  <c r="K977" i="1"/>
  <c r="J977" i="1" s="1"/>
  <c r="L977" i="1"/>
  <c r="H977" i="1" s="1"/>
  <c r="A978" i="1"/>
  <c r="B978" i="1"/>
  <c r="C978" i="1"/>
  <c r="D978" i="1"/>
  <c r="G978" i="1"/>
  <c r="K978" i="1"/>
  <c r="F978" i="1" s="1"/>
  <c r="L978" i="1"/>
  <c r="H978" i="1" s="1"/>
  <c r="A979" i="1"/>
  <c r="B979" i="1"/>
  <c r="C979" i="1"/>
  <c r="D979" i="1"/>
  <c r="G979" i="1"/>
  <c r="K979" i="1"/>
  <c r="F979" i="1" s="1"/>
  <c r="L979" i="1"/>
  <c r="H979" i="1" s="1"/>
  <c r="A980" i="1"/>
  <c r="B980" i="1"/>
  <c r="C980" i="1"/>
  <c r="D980" i="1"/>
  <c r="G980" i="1"/>
  <c r="K980" i="1"/>
  <c r="J980" i="1" s="1"/>
  <c r="L980" i="1"/>
  <c r="H980" i="1" s="1"/>
  <c r="A981" i="1"/>
  <c r="B981" i="1"/>
  <c r="C981" i="1"/>
  <c r="D981" i="1"/>
  <c r="G981" i="1"/>
  <c r="K981" i="1"/>
  <c r="I981" i="1" s="1" a="1"/>
  <c r="I981" i="1" s="1"/>
  <c r="L981" i="1"/>
  <c r="H981" i="1" s="1"/>
  <c r="A982" i="1"/>
  <c r="B982" i="1"/>
  <c r="C982" i="1"/>
  <c r="D982" i="1"/>
  <c r="G982" i="1"/>
  <c r="K982" i="1"/>
  <c r="F982" i="1" s="1"/>
  <c r="L982" i="1"/>
  <c r="H982" i="1" s="1"/>
  <c r="A983" i="1"/>
  <c r="B983" i="1"/>
  <c r="C983" i="1"/>
  <c r="D983" i="1"/>
  <c r="G983" i="1"/>
  <c r="K983" i="1"/>
  <c r="F983" i="1" s="1"/>
  <c r="L983" i="1"/>
  <c r="H983" i="1" s="1"/>
  <c r="A984" i="1"/>
  <c r="B984" i="1"/>
  <c r="C984" i="1"/>
  <c r="D984" i="1"/>
  <c r="G984" i="1"/>
  <c r="K984" i="1"/>
  <c r="L984" i="1"/>
  <c r="H984" i="1" s="1"/>
  <c r="A985" i="1"/>
  <c r="B985" i="1"/>
  <c r="C985" i="1"/>
  <c r="D985" i="1"/>
  <c r="G985" i="1"/>
  <c r="K985" i="1"/>
  <c r="J985" i="1" s="1"/>
  <c r="L985" i="1"/>
  <c r="H985" i="1" s="1"/>
  <c r="A986" i="1"/>
  <c r="B986" i="1"/>
  <c r="C986" i="1"/>
  <c r="D986" i="1"/>
  <c r="G986" i="1"/>
  <c r="K986" i="1"/>
  <c r="L986" i="1"/>
  <c r="H986" i="1" s="1"/>
  <c r="A987" i="1"/>
  <c r="B987" i="1"/>
  <c r="C987" i="1"/>
  <c r="D987" i="1"/>
  <c r="G987" i="1"/>
  <c r="K987" i="1"/>
  <c r="L987" i="1"/>
  <c r="H987" i="1" s="1"/>
  <c r="A988" i="1"/>
  <c r="B988" i="1"/>
  <c r="C988" i="1"/>
  <c r="D988" i="1"/>
  <c r="G988" i="1"/>
  <c r="K988" i="1"/>
  <c r="I988" i="1" s="1" a="1"/>
  <c r="I988" i="1" s="1"/>
  <c r="L988" i="1"/>
  <c r="H988" i="1" s="1"/>
  <c r="A989" i="1"/>
  <c r="B989" i="1"/>
  <c r="C989" i="1"/>
  <c r="D989" i="1"/>
  <c r="G989" i="1"/>
  <c r="K989" i="1"/>
  <c r="L989" i="1"/>
  <c r="H989" i="1" s="1"/>
  <c r="A990" i="1"/>
  <c r="B990" i="1"/>
  <c r="C990" i="1"/>
  <c r="D990" i="1"/>
  <c r="G990" i="1"/>
  <c r="K990" i="1"/>
  <c r="I990" i="1" s="1" a="1"/>
  <c r="I990" i="1" s="1"/>
  <c r="L990" i="1"/>
  <c r="H990" i="1" s="1"/>
  <c r="A991" i="1"/>
  <c r="B991" i="1"/>
  <c r="C991" i="1"/>
  <c r="D991" i="1"/>
  <c r="G991" i="1"/>
  <c r="K991" i="1"/>
  <c r="L991" i="1"/>
  <c r="H991" i="1" s="1"/>
  <c r="A992" i="1"/>
  <c r="B992" i="1"/>
  <c r="C992" i="1"/>
  <c r="D992" i="1"/>
  <c r="G992" i="1"/>
  <c r="K992" i="1"/>
  <c r="J992" i="1" s="1"/>
  <c r="L992" i="1"/>
  <c r="H992" i="1" s="1"/>
  <c r="A993" i="1"/>
  <c r="B993" i="1"/>
  <c r="C993" i="1"/>
  <c r="D993" i="1"/>
  <c r="G993" i="1"/>
  <c r="K993" i="1"/>
  <c r="L993" i="1"/>
  <c r="H993" i="1" s="1"/>
  <c r="A994" i="1"/>
  <c r="B994" i="1"/>
  <c r="C994" i="1"/>
  <c r="D994" i="1"/>
  <c r="G994" i="1"/>
  <c r="K994" i="1"/>
  <c r="F994" i="1" s="1"/>
  <c r="L994" i="1"/>
  <c r="H994" i="1" s="1"/>
  <c r="A995" i="1"/>
  <c r="B995" i="1"/>
  <c r="C995" i="1"/>
  <c r="D995" i="1"/>
  <c r="G995" i="1"/>
  <c r="K995" i="1"/>
  <c r="F995" i="1" s="1"/>
  <c r="L995" i="1"/>
  <c r="H995" i="1" s="1"/>
  <c r="A996" i="1"/>
  <c r="B996" i="1"/>
  <c r="C996" i="1"/>
  <c r="D996" i="1"/>
  <c r="G996" i="1"/>
  <c r="K996" i="1"/>
  <c r="I996" i="1" s="1" a="1"/>
  <c r="I996" i="1" s="1"/>
  <c r="L996" i="1"/>
  <c r="H996" i="1" s="1"/>
  <c r="A997" i="1"/>
  <c r="B997" i="1"/>
  <c r="C997" i="1"/>
  <c r="D997" i="1"/>
  <c r="G997" i="1"/>
  <c r="K997" i="1"/>
  <c r="F997" i="1" s="1"/>
  <c r="L997" i="1"/>
  <c r="H997" i="1" s="1"/>
  <c r="A998" i="1"/>
  <c r="B998" i="1"/>
  <c r="C998" i="1"/>
  <c r="D998" i="1"/>
  <c r="G998" i="1"/>
  <c r="K998" i="1"/>
  <c r="I998" i="1" s="1" a="1"/>
  <c r="I998" i="1" s="1"/>
  <c r="L998" i="1"/>
  <c r="H998" i="1" s="1"/>
  <c r="A999" i="1"/>
  <c r="B999" i="1"/>
  <c r="C999" i="1"/>
  <c r="D999" i="1"/>
  <c r="G999" i="1"/>
  <c r="K999" i="1"/>
  <c r="I999" i="1" s="1" a="1"/>
  <c r="I999" i="1" s="1"/>
  <c r="L999" i="1"/>
  <c r="H999" i="1" s="1"/>
  <c r="A1000" i="1"/>
  <c r="B1000" i="1"/>
  <c r="C1000" i="1"/>
  <c r="D1000" i="1"/>
  <c r="G1000" i="1"/>
  <c r="K1000" i="1"/>
  <c r="J1000" i="1" s="1"/>
  <c r="L1000" i="1"/>
  <c r="H1000" i="1" s="1"/>
  <c r="A1001" i="1"/>
  <c r="B1001" i="1"/>
  <c r="C1001" i="1"/>
  <c r="D1001" i="1"/>
  <c r="G1001" i="1"/>
  <c r="K1001" i="1"/>
  <c r="L1001" i="1"/>
  <c r="H1001" i="1" s="1"/>
  <c r="A1002" i="1"/>
  <c r="B1002" i="1"/>
  <c r="C1002" i="1"/>
  <c r="D1002" i="1"/>
  <c r="G1002" i="1"/>
  <c r="K1002" i="1"/>
  <c r="F1002" i="1" s="1"/>
  <c r="L1002" i="1"/>
  <c r="H1002" i="1" s="1"/>
  <c r="A1003" i="1"/>
  <c r="B1003" i="1"/>
  <c r="C1003" i="1"/>
  <c r="D1003" i="1"/>
  <c r="G1003" i="1"/>
  <c r="K1003" i="1"/>
  <c r="J1003" i="1" s="1"/>
  <c r="L1003" i="1"/>
  <c r="H1003" i="1" s="1"/>
  <c r="A1004" i="1"/>
  <c r="B1004" i="1"/>
  <c r="C1004" i="1"/>
  <c r="D1004" i="1"/>
  <c r="G1004" i="1"/>
  <c r="K1004" i="1"/>
  <c r="L1004" i="1"/>
  <c r="H1004" i="1" s="1"/>
  <c r="A1005" i="1"/>
  <c r="B1005" i="1"/>
  <c r="C1005" i="1"/>
  <c r="D1005" i="1"/>
  <c r="G1005" i="1"/>
  <c r="K1005" i="1"/>
  <c r="J1005" i="1" s="1"/>
  <c r="L1005" i="1"/>
  <c r="H1005" i="1" s="1"/>
  <c r="A1006" i="1"/>
  <c r="B1006" i="1"/>
  <c r="C1006" i="1"/>
  <c r="D1006" i="1"/>
  <c r="G1006" i="1"/>
  <c r="K1006" i="1"/>
  <c r="F1006" i="1" s="1"/>
  <c r="L1006" i="1"/>
  <c r="H1006" i="1" s="1"/>
  <c r="A1007" i="1"/>
  <c r="B1007" i="1"/>
  <c r="C1007" i="1"/>
  <c r="D1007" i="1"/>
  <c r="G1007" i="1"/>
  <c r="K1007" i="1"/>
  <c r="F1007" i="1" s="1"/>
  <c r="L1007" i="1"/>
  <c r="H1007" i="1" s="1"/>
  <c r="A1008" i="1"/>
  <c r="B1008" i="1"/>
  <c r="C1008" i="1"/>
  <c r="D1008" i="1"/>
  <c r="G1008" i="1"/>
  <c r="K1008" i="1"/>
  <c r="I1008" i="1" s="1" a="1"/>
  <c r="I1008" i="1" s="1"/>
  <c r="L1008" i="1"/>
  <c r="H1008" i="1" s="1"/>
  <c r="A1009" i="1"/>
  <c r="B1009" i="1"/>
  <c r="C1009" i="1"/>
  <c r="D1009" i="1"/>
  <c r="G1009" i="1"/>
  <c r="K1009" i="1"/>
  <c r="L1009" i="1"/>
  <c r="H1009" i="1" s="1"/>
  <c r="A1010" i="1"/>
  <c r="B1010" i="1"/>
  <c r="C1010" i="1"/>
  <c r="D1010" i="1"/>
  <c r="G1010" i="1"/>
  <c r="K1010" i="1"/>
  <c r="I1010" i="1" s="1" a="1"/>
  <c r="I1010" i="1" s="1"/>
  <c r="L1010" i="1"/>
  <c r="H1010" i="1" s="1"/>
  <c r="A1011" i="1"/>
  <c r="B1011" i="1"/>
  <c r="C1011" i="1"/>
  <c r="D1011" i="1"/>
  <c r="G1011" i="1"/>
  <c r="K1011" i="1"/>
  <c r="L1011" i="1"/>
  <c r="H1011" i="1" s="1"/>
  <c r="A1012" i="1"/>
  <c r="B1012" i="1"/>
  <c r="C1012" i="1"/>
  <c r="D1012" i="1"/>
  <c r="G1012" i="1"/>
  <c r="K1012" i="1"/>
  <c r="J1012" i="1" s="1"/>
  <c r="L1012" i="1"/>
  <c r="H1012" i="1" s="1"/>
  <c r="A1013" i="1"/>
  <c r="B1013" i="1"/>
  <c r="C1013" i="1"/>
  <c r="D1013" i="1"/>
  <c r="G1013" i="1"/>
  <c r="K1013" i="1"/>
  <c r="J1013" i="1" s="1"/>
  <c r="L1013" i="1"/>
  <c r="H1013" i="1" s="1"/>
  <c r="A1014" i="1"/>
  <c r="B1014" i="1"/>
  <c r="C1014" i="1"/>
  <c r="D1014" i="1"/>
  <c r="G1014" i="1"/>
  <c r="K1014" i="1"/>
  <c r="L1014" i="1"/>
  <c r="H1014" i="1" s="1"/>
  <c r="A1015" i="1"/>
  <c r="B1015" i="1"/>
  <c r="C1015" i="1"/>
  <c r="D1015" i="1"/>
  <c r="G1015" i="1"/>
  <c r="K1015" i="1"/>
  <c r="F1015" i="1" s="1"/>
  <c r="L1015" i="1"/>
  <c r="H1015" i="1" s="1"/>
  <c r="A1016" i="1"/>
  <c r="B1016" i="1"/>
  <c r="C1016" i="1"/>
  <c r="D1016" i="1"/>
  <c r="G1016" i="1"/>
  <c r="K1016" i="1"/>
  <c r="L1016" i="1"/>
  <c r="H1016" i="1" s="1"/>
  <c r="A1017" i="1"/>
  <c r="B1017" i="1"/>
  <c r="C1017" i="1"/>
  <c r="D1017" i="1"/>
  <c r="G1017" i="1"/>
  <c r="K1017" i="1"/>
  <c r="L1017" i="1"/>
  <c r="H1017" i="1" s="1"/>
  <c r="A1018" i="1"/>
  <c r="B1018" i="1"/>
  <c r="C1018" i="1"/>
  <c r="D1018" i="1"/>
  <c r="G1018" i="1"/>
  <c r="K1018" i="1"/>
  <c r="J1018" i="1" s="1"/>
  <c r="L1018" i="1"/>
  <c r="H1018" i="1" s="1"/>
  <c r="A1019" i="1"/>
  <c r="B1019" i="1"/>
  <c r="C1019" i="1"/>
  <c r="D1019" i="1"/>
  <c r="G1019" i="1"/>
  <c r="K1019" i="1"/>
  <c r="J1019" i="1" s="1"/>
  <c r="L1019" i="1"/>
  <c r="H1019" i="1" s="1"/>
  <c r="A1020" i="1"/>
  <c r="B1020" i="1"/>
  <c r="C1020" i="1"/>
  <c r="D1020" i="1"/>
  <c r="G1020" i="1"/>
  <c r="K1020" i="1"/>
  <c r="L1020" i="1"/>
  <c r="H1020" i="1" s="1"/>
  <c r="A1021" i="1"/>
  <c r="B1021" i="1"/>
  <c r="C1021" i="1"/>
  <c r="D1021" i="1"/>
  <c r="G1021" i="1"/>
  <c r="K1021" i="1"/>
  <c r="I1021" i="1" s="1" a="1"/>
  <c r="I1021" i="1" s="1"/>
  <c r="L1021" i="1"/>
  <c r="H1021" i="1" s="1"/>
  <c r="A1022" i="1"/>
  <c r="B1022" i="1"/>
  <c r="C1022" i="1"/>
  <c r="D1022" i="1"/>
  <c r="G1022" i="1"/>
  <c r="K1022" i="1"/>
  <c r="J1022" i="1" s="1"/>
  <c r="L1022" i="1"/>
  <c r="H1022" i="1" s="1"/>
  <c r="A1023" i="1"/>
  <c r="B1023" i="1"/>
  <c r="C1023" i="1"/>
  <c r="D1023" i="1"/>
  <c r="G1023" i="1"/>
  <c r="K1023" i="1"/>
  <c r="F1023" i="1" s="1"/>
  <c r="L1023" i="1"/>
  <c r="H1023" i="1" s="1"/>
  <c r="A1024" i="1"/>
  <c r="B1024" i="1"/>
  <c r="C1024" i="1"/>
  <c r="D1024" i="1"/>
  <c r="G1024" i="1"/>
  <c r="K1024" i="1"/>
  <c r="I1024" i="1" s="1" a="1"/>
  <c r="I1024" i="1" s="1"/>
  <c r="L1024" i="1"/>
  <c r="H1024" i="1" s="1"/>
  <c r="A1025" i="1"/>
  <c r="B1025" i="1"/>
  <c r="C1025" i="1"/>
  <c r="D1025" i="1"/>
  <c r="G1025" i="1"/>
  <c r="K1025" i="1"/>
  <c r="L1025" i="1"/>
  <c r="H1025" i="1" s="1"/>
  <c r="A1026" i="1"/>
  <c r="B1026" i="1"/>
  <c r="C1026" i="1"/>
  <c r="D1026" i="1"/>
  <c r="G1026" i="1"/>
  <c r="K1026" i="1"/>
  <c r="L1026" i="1"/>
  <c r="H1026" i="1" s="1"/>
  <c r="A1027" i="1"/>
  <c r="B1027" i="1"/>
  <c r="C1027" i="1"/>
  <c r="D1027" i="1"/>
  <c r="G1027" i="1"/>
  <c r="K1027" i="1"/>
  <c r="L1027" i="1"/>
  <c r="H1027" i="1" s="1"/>
  <c r="A1028" i="1"/>
  <c r="B1028" i="1"/>
  <c r="C1028" i="1"/>
  <c r="D1028" i="1"/>
  <c r="G1028" i="1"/>
  <c r="K1028" i="1"/>
  <c r="L1028" i="1"/>
  <c r="H1028" i="1" s="1"/>
  <c r="A1029" i="1"/>
  <c r="B1029" i="1"/>
  <c r="C1029" i="1"/>
  <c r="D1029" i="1"/>
  <c r="G1029" i="1"/>
  <c r="K1029" i="1"/>
  <c r="F1029" i="1" s="1"/>
  <c r="L1029" i="1"/>
  <c r="H1029" i="1" s="1"/>
  <c r="A1030" i="1"/>
  <c r="B1030" i="1"/>
  <c r="C1030" i="1"/>
  <c r="D1030" i="1"/>
  <c r="G1030" i="1"/>
  <c r="K1030" i="1"/>
  <c r="L1030" i="1"/>
  <c r="H1030" i="1" s="1"/>
  <c r="A1031" i="1"/>
  <c r="B1031" i="1"/>
  <c r="C1031" i="1"/>
  <c r="D1031" i="1"/>
  <c r="G1031" i="1"/>
  <c r="K1031" i="1"/>
  <c r="J1031" i="1" s="1"/>
  <c r="L1031" i="1"/>
  <c r="H1031" i="1" s="1"/>
  <c r="A1032" i="1"/>
  <c r="B1032" i="1"/>
  <c r="C1032" i="1"/>
  <c r="D1032" i="1"/>
  <c r="G1032" i="1"/>
  <c r="K1032" i="1"/>
  <c r="L1032" i="1"/>
  <c r="H1032" i="1" s="1"/>
  <c r="A1033" i="1"/>
  <c r="B1033" i="1"/>
  <c r="C1033" i="1"/>
  <c r="D1033" i="1"/>
  <c r="G1033" i="1"/>
  <c r="K1033" i="1"/>
  <c r="I1033" i="1" s="1" a="1"/>
  <c r="I1033" i="1" s="1"/>
  <c r="L1033" i="1"/>
  <c r="H1033" i="1" s="1"/>
  <c r="A1034" i="1"/>
  <c r="B1034" i="1"/>
  <c r="C1034" i="1"/>
  <c r="D1034" i="1"/>
  <c r="G1034" i="1"/>
  <c r="K1034" i="1"/>
  <c r="J1034" i="1" s="1"/>
  <c r="L1034" i="1"/>
  <c r="H1034" i="1" s="1"/>
  <c r="A1035" i="1"/>
  <c r="B1035" i="1"/>
  <c r="C1035" i="1"/>
  <c r="D1035" i="1"/>
  <c r="G1035" i="1"/>
  <c r="K1035" i="1"/>
  <c r="F1035" i="1" s="1"/>
  <c r="L1035" i="1"/>
  <c r="H1035" i="1" s="1"/>
  <c r="A1036" i="1"/>
  <c r="B1036" i="1"/>
  <c r="C1036" i="1"/>
  <c r="D1036" i="1"/>
  <c r="G1036" i="1"/>
  <c r="K1036" i="1"/>
  <c r="F1036" i="1" s="1"/>
  <c r="L1036" i="1"/>
  <c r="H1036" i="1" s="1"/>
  <c r="A1037" i="1"/>
  <c r="B1037" i="1"/>
  <c r="C1037" i="1"/>
  <c r="D1037" i="1"/>
  <c r="G1037" i="1"/>
  <c r="K1037" i="1"/>
  <c r="F1037" i="1" s="1"/>
  <c r="L1037" i="1"/>
  <c r="H1037" i="1" s="1"/>
  <c r="A1038" i="1"/>
  <c r="B1038" i="1"/>
  <c r="C1038" i="1"/>
  <c r="D1038" i="1"/>
  <c r="G1038" i="1"/>
  <c r="K1038" i="1"/>
  <c r="L1038" i="1"/>
  <c r="H1038" i="1" s="1"/>
  <c r="A1039" i="1"/>
  <c r="B1039" i="1"/>
  <c r="C1039" i="1"/>
  <c r="D1039" i="1"/>
  <c r="G1039" i="1"/>
  <c r="K1039" i="1"/>
  <c r="I1039" i="1" s="1" a="1"/>
  <c r="I1039" i="1" s="1"/>
  <c r="L1039" i="1"/>
  <c r="H1039" i="1" s="1"/>
  <c r="A1040" i="1"/>
  <c r="B1040" i="1"/>
  <c r="C1040" i="1"/>
  <c r="D1040" i="1"/>
  <c r="G1040" i="1"/>
  <c r="K1040" i="1"/>
  <c r="L1040" i="1"/>
  <c r="H1040" i="1" s="1"/>
  <c r="A1041" i="1"/>
  <c r="B1041" i="1"/>
  <c r="C1041" i="1"/>
  <c r="D1041" i="1"/>
  <c r="G1041" i="1"/>
  <c r="K1041" i="1"/>
  <c r="I1041" i="1" s="1" a="1"/>
  <c r="I1041" i="1" s="1"/>
  <c r="L1041" i="1"/>
  <c r="H1041" i="1" s="1"/>
  <c r="A1042" i="1"/>
  <c r="B1042" i="1"/>
  <c r="C1042" i="1"/>
  <c r="D1042" i="1"/>
  <c r="G1042" i="1"/>
  <c r="K1042" i="1"/>
  <c r="I1042" i="1" s="1" a="1"/>
  <c r="I1042" i="1" s="1"/>
  <c r="L1042" i="1"/>
  <c r="H1042" i="1" s="1"/>
  <c r="A1043" i="1"/>
  <c r="B1043" i="1"/>
  <c r="C1043" i="1"/>
  <c r="D1043" i="1"/>
  <c r="G1043" i="1"/>
  <c r="K1043" i="1"/>
  <c r="J1043" i="1" s="1"/>
  <c r="L1043" i="1"/>
  <c r="H1043" i="1" s="1"/>
  <c r="A1044" i="1"/>
  <c r="B1044" i="1"/>
  <c r="C1044" i="1"/>
  <c r="D1044" i="1"/>
  <c r="G1044" i="1"/>
  <c r="K1044" i="1"/>
  <c r="J1044" i="1" s="1"/>
  <c r="L1044" i="1"/>
  <c r="H1044" i="1" s="1"/>
  <c r="A1045" i="1"/>
  <c r="B1045" i="1"/>
  <c r="C1045" i="1"/>
  <c r="D1045" i="1"/>
  <c r="G1045" i="1"/>
  <c r="K1045" i="1"/>
  <c r="I1045" i="1" s="1" a="1"/>
  <c r="I1045" i="1" s="1"/>
  <c r="L1045" i="1"/>
  <c r="H1045" i="1" s="1"/>
  <c r="A1046" i="1"/>
  <c r="B1046" i="1"/>
  <c r="C1046" i="1"/>
  <c r="D1046" i="1"/>
  <c r="G1046" i="1"/>
  <c r="K1046" i="1"/>
  <c r="I1046" i="1" s="1" a="1"/>
  <c r="I1046" i="1" s="1"/>
  <c r="L1046" i="1"/>
  <c r="H1046" i="1" s="1"/>
  <c r="A1047" i="1"/>
  <c r="B1047" i="1"/>
  <c r="C1047" i="1"/>
  <c r="D1047" i="1"/>
  <c r="G1047" i="1"/>
  <c r="K1047" i="1"/>
  <c r="I1047" i="1" s="1" a="1"/>
  <c r="I1047" i="1" s="1"/>
  <c r="L1047" i="1"/>
  <c r="H1047" i="1" s="1"/>
  <c r="A1048" i="1"/>
  <c r="B1048" i="1"/>
  <c r="C1048" i="1"/>
  <c r="D1048" i="1"/>
  <c r="G1048" i="1"/>
  <c r="K1048" i="1"/>
  <c r="L1048" i="1"/>
  <c r="H1048" i="1" s="1"/>
  <c r="A1049" i="1"/>
  <c r="B1049" i="1"/>
  <c r="C1049" i="1"/>
  <c r="D1049" i="1"/>
  <c r="G1049" i="1"/>
  <c r="K1049" i="1"/>
  <c r="I1049" i="1" s="1" a="1"/>
  <c r="I1049" i="1" s="1"/>
  <c r="L1049" i="1"/>
  <c r="H1049" i="1" s="1"/>
  <c r="A1050" i="1"/>
  <c r="B1050" i="1"/>
  <c r="C1050" i="1"/>
  <c r="D1050" i="1"/>
  <c r="G1050" i="1"/>
  <c r="K1050" i="1"/>
  <c r="L1050" i="1"/>
  <c r="H1050" i="1" s="1"/>
  <c r="A1051" i="1"/>
  <c r="B1051" i="1"/>
  <c r="C1051" i="1"/>
  <c r="D1051" i="1"/>
  <c r="G1051" i="1"/>
  <c r="K1051" i="1"/>
  <c r="I1051" i="1" s="1" a="1"/>
  <c r="I1051" i="1" s="1"/>
  <c r="L1051" i="1"/>
  <c r="H1051" i="1" s="1"/>
  <c r="A1052" i="1"/>
  <c r="B1052" i="1"/>
  <c r="C1052" i="1"/>
  <c r="D1052" i="1"/>
  <c r="G1052" i="1"/>
  <c r="K1052" i="1"/>
  <c r="L1052" i="1"/>
  <c r="H1052" i="1" s="1"/>
  <c r="A1053" i="1"/>
  <c r="B1053" i="1"/>
  <c r="C1053" i="1"/>
  <c r="D1053" i="1"/>
  <c r="G1053" i="1"/>
  <c r="K1053" i="1"/>
  <c r="I1053" i="1" s="1" a="1"/>
  <c r="I1053" i="1" s="1"/>
  <c r="L1053" i="1"/>
  <c r="H1053" i="1" s="1"/>
  <c r="A1054" i="1"/>
  <c r="B1054" i="1"/>
  <c r="C1054" i="1"/>
  <c r="D1054" i="1"/>
  <c r="G1054" i="1"/>
  <c r="K1054" i="1"/>
  <c r="F1054" i="1" s="1"/>
  <c r="L1054" i="1"/>
  <c r="H1054" i="1" s="1"/>
  <c r="A1055" i="1"/>
  <c r="B1055" i="1"/>
  <c r="C1055" i="1"/>
  <c r="D1055" i="1"/>
  <c r="G1055" i="1"/>
  <c r="K1055" i="1"/>
  <c r="L1055" i="1"/>
  <c r="H1055" i="1" s="1"/>
  <c r="A1056" i="1"/>
  <c r="B1056" i="1"/>
  <c r="C1056" i="1"/>
  <c r="D1056" i="1"/>
  <c r="G1056" i="1"/>
  <c r="K1056" i="1"/>
  <c r="J1056" i="1" s="1"/>
  <c r="L1056" i="1"/>
  <c r="H1056" i="1" s="1"/>
  <c r="A1057" i="1"/>
  <c r="B1057" i="1"/>
  <c r="C1057" i="1"/>
  <c r="D1057" i="1"/>
  <c r="G1057" i="1"/>
  <c r="K1057" i="1"/>
  <c r="F1057" i="1" s="1"/>
  <c r="L1057" i="1"/>
  <c r="H1057" i="1" s="1"/>
  <c r="A1058" i="1"/>
  <c r="B1058" i="1"/>
  <c r="C1058" i="1"/>
  <c r="D1058" i="1"/>
  <c r="G1058" i="1"/>
  <c r="K1058" i="1"/>
  <c r="I1058" i="1" s="1" a="1"/>
  <c r="I1058" i="1" s="1"/>
  <c r="L1058" i="1"/>
  <c r="H1058" i="1" s="1"/>
  <c r="A1059" i="1"/>
  <c r="B1059" i="1"/>
  <c r="C1059" i="1"/>
  <c r="D1059" i="1"/>
  <c r="G1059" i="1"/>
  <c r="K1059" i="1"/>
  <c r="L1059" i="1"/>
  <c r="H1059" i="1" s="1"/>
  <c r="A1060" i="1"/>
  <c r="B1060" i="1"/>
  <c r="C1060" i="1"/>
  <c r="D1060" i="1"/>
  <c r="G1060" i="1"/>
  <c r="K1060" i="1"/>
  <c r="F1060" i="1" s="1"/>
  <c r="L1060" i="1"/>
  <c r="H1060" i="1" s="1"/>
  <c r="A1061" i="1"/>
  <c r="B1061" i="1"/>
  <c r="C1061" i="1"/>
  <c r="D1061" i="1"/>
  <c r="G1061" i="1"/>
  <c r="K1061" i="1"/>
  <c r="I1061" i="1" s="1" a="1"/>
  <c r="I1061" i="1" s="1"/>
  <c r="L1061" i="1"/>
  <c r="H1061" i="1" s="1"/>
  <c r="A1062" i="1"/>
  <c r="B1062" i="1"/>
  <c r="C1062" i="1"/>
  <c r="D1062" i="1"/>
  <c r="G1062" i="1"/>
  <c r="K1062" i="1"/>
  <c r="F1062" i="1" s="1"/>
  <c r="L1062" i="1"/>
  <c r="H1062" i="1" s="1"/>
  <c r="A1063" i="1"/>
  <c r="B1063" i="1"/>
  <c r="C1063" i="1"/>
  <c r="D1063" i="1"/>
  <c r="G1063" i="1"/>
  <c r="K1063" i="1"/>
  <c r="L1063" i="1"/>
  <c r="H1063" i="1" s="1"/>
  <c r="A1064" i="1"/>
  <c r="B1064" i="1"/>
  <c r="C1064" i="1"/>
  <c r="D1064" i="1"/>
  <c r="G1064" i="1"/>
  <c r="K1064" i="1"/>
  <c r="J1064" i="1" s="1"/>
  <c r="L1064" i="1"/>
  <c r="H1064" i="1" s="1"/>
  <c r="A1065" i="1"/>
  <c r="B1065" i="1"/>
  <c r="C1065" i="1"/>
  <c r="D1065" i="1"/>
  <c r="G1065" i="1"/>
  <c r="K1065" i="1"/>
  <c r="I1065" i="1" s="1" a="1"/>
  <c r="I1065" i="1" s="1"/>
  <c r="L1065" i="1"/>
  <c r="H1065" i="1" s="1"/>
  <c r="A1066" i="1"/>
  <c r="B1066" i="1"/>
  <c r="C1066" i="1"/>
  <c r="D1066" i="1"/>
  <c r="G1066" i="1"/>
  <c r="K1066" i="1"/>
  <c r="L1066" i="1"/>
  <c r="H1066" i="1" s="1"/>
  <c r="A1067" i="1"/>
  <c r="B1067" i="1"/>
  <c r="C1067" i="1"/>
  <c r="D1067" i="1"/>
  <c r="G1067" i="1"/>
  <c r="K1067" i="1"/>
  <c r="I1067" i="1" s="1" a="1"/>
  <c r="I1067" i="1" s="1"/>
  <c r="L1067" i="1"/>
  <c r="H1067" i="1" s="1"/>
  <c r="A1068" i="1"/>
  <c r="B1068" i="1"/>
  <c r="C1068" i="1"/>
  <c r="D1068" i="1"/>
  <c r="G1068" i="1"/>
  <c r="K1068" i="1"/>
  <c r="I1068" i="1" s="1" a="1"/>
  <c r="I1068" i="1" s="1"/>
  <c r="L1068" i="1"/>
  <c r="H1068" i="1" s="1"/>
  <c r="A1069" i="1"/>
  <c r="B1069" i="1"/>
  <c r="C1069" i="1"/>
  <c r="D1069" i="1"/>
  <c r="G1069" i="1"/>
  <c r="K1069" i="1"/>
  <c r="J1069" i="1" s="1"/>
  <c r="L1069" i="1"/>
  <c r="H1069" i="1" s="1"/>
  <c r="A1070" i="1"/>
  <c r="B1070" i="1"/>
  <c r="C1070" i="1"/>
  <c r="D1070" i="1"/>
  <c r="G1070" i="1"/>
  <c r="K1070" i="1"/>
  <c r="J1070" i="1" s="1"/>
  <c r="L1070" i="1"/>
  <c r="H1070" i="1" s="1"/>
  <c r="A1071" i="1"/>
  <c r="B1071" i="1"/>
  <c r="C1071" i="1"/>
  <c r="D1071" i="1"/>
  <c r="G1071" i="1"/>
  <c r="K1071" i="1"/>
  <c r="I1071" i="1" s="1" a="1"/>
  <c r="I1071" i="1" s="1"/>
  <c r="L1071" i="1"/>
  <c r="H1071" i="1" s="1"/>
  <c r="A1072" i="1"/>
  <c r="B1072" i="1"/>
  <c r="C1072" i="1"/>
  <c r="D1072" i="1"/>
  <c r="G1072" i="1"/>
  <c r="K1072" i="1"/>
  <c r="L1072" i="1"/>
  <c r="H1072" i="1" s="1"/>
  <c r="A1073" i="1"/>
  <c r="B1073" i="1"/>
  <c r="C1073" i="1"/>
  <c r="D1073" i="1"/>
  <c r="G1073" i="1"/>
  <c r="K1073" i="1"/>
  <c r="L1073" i="1"/>
  <c r="H1073" i="1" s="1"/>
  <c r="A1074" i="1"/>
  <c r="B1074" i="1"/>
  <c r="C1074" i="1"/>
  <c r="D1074" i="1"/>
  <c r="G1074" i="1"/>
  <c r="K1074" i="1"/>
  <c r="F1074" i="1" s="1"/>
  <c r="L1074" i="1"/>
  <c r="H1074" i="1" s="1"/>
  <c r="A1075" i="1"/>
  <c r="B1075" i="1"/>
  <c r="C1075" i="1"/>
  <c r="D1075" i="1"/>
  <c r="G1075" i="1"/>
  <c r="K1075" i="1"/>
  <c r="J1075" i="1" s="1"/>
  <c r="L1075" i="1"/>
  <c r="H1075" i="1" s="1"/>
  <c r="A1076" i="1"/>
  <c r="B1076" i="1"/>
  <c r="C1076" i="1"/>
  <c r="D1076" i="1"/>
  <c r="G1076" i="1"/>
  <c r="K1076" i="1"/>
  <c r="F1076" i="1" s="1"/>
  <c r="L1076" i="1"/>
  <c r="H1076" i="1" s="1"/>
  <c r="A1077" i="1"/>
  <c r="B1077" i="1"/>
  <c r="C1077" i="1"/>
  <c r="D1077" i="1"/>
  <c r="G1077" i="1"/>
  <c r="K1077" i="1"/>
  <c r="L1077" i="1"/>
  <c r="H1077" i="1" s="1"/>
  <c r="A1078" i="1"/>
  <c r="B1078" i="1"/>
  <c r="C1078" i="1"/>
  <c r="D1078" i="1"/>
  <c r="G1078" i="1"/>
  <c r="K1078" i="1"/>
  <c r="J1078" i="1" s="1"/>
  <c r="L1078" i="1"/>
  <c r="H1078" i="1" s="1"/>
  <c r="A1079" i="1"/>
  <c r="B1079" i="1"/>
  <c r="C1079" i="1"/>
  <c r="D1079" i="1"/>
  <c r="G1079" i="1"/>
  <c r="K1079" i="1"/>
  <c r="L1079" i="1"/>
  <c r="H1079" i="1" s="1"/>
  <c r="A1080" i="1"/>
  <c r="B1080" i="1"/>
  <c r="C1080" i="1"/>
  <c r="D1080" i="1"/>
  <c r="G1080" i="1"/>
  <c r="K1080" i="1"/>
  <c r="I1080" i="1" s="1" a="1"/>
  <c r="I1080" i="1" s="1"/>
  <c r="L1080" i="1"/>
  <c r="H1080" i="1" s="1"/>
  <c r="A1081" i="1"/>
  <c r="B1081" i="1"/>
  <c r="C1081" i="1"/>
  <c r="D1081" i="1"/>
  <c r="G1081" i="1"/>
  <c r="K1081" i="1"/>
  <c r="F1081" i="1" s="1"/>
  <c r="L1081" i="1"/>
  <c r="H1081" i="1" s="1"/>
  <c r="A1082" i="1"/>
  <c r="B1082" i="1"/>
  <c r="C1082" i="1"/>
  <c r="D1082" i="1"/>
  <c r="G1082" i="1"/>
  <c r="K1082" i="1"/>
  <c r="F1082" i="1" s="1"/>
  <c r="L1082" i="1"/>
  <c r="H1082" i="1" s="1"/>
  <c r="A1083" i="1"/>
  <c r="B1083" i="1"/>
  <c r="C1083" i="1"/>
  <c r="D1083" i="1"/>
  <c r="G1083" i="1"/>
  <c r="K1083" i="1"/>
  <c r="J1083" i="1" s="1"/>
  <c r="L1083" i="1"/>
  <c r="H1083" i="1" s="1"/>
  <c r="A1084" i="1"/>
  <c r="B1084" i="1"/>
  <c r="C1084" i="1"/>
  <c r="D1084" i="1"/>
  <c r="G1084" i="1"/>
  <c r="K1084" i="1"/>
  <c r="I1084" i="1" s="1" a="1"/>
  <c r="I1084" i="1" s="1"/>
  <c r="L1084" i="1"/>
  <c r="H1084" i="1" s="1"/>
  <c r="A1085" i="1"/>
  <c r="B1085" i="1"/>
  <c r="C1085" i="1"/>
  <c r="D1085" i="1"/>
  <c r="G1085" i="1"/>
  <c r="K1085" i="1"/>
  <c r="L1085" i="1"/>
  <c r="H1085" i="1" s="1"/>
  <c r="A1086" i="1"/>
  <c r="B1086" i="1"/>
  <c r="C1086" i="1"/>
  <c r="D1086" i="1"/>
  <c r="G1086" i="1"/>
  <c r="K1086" i="1"/>
  <c r="F1086" i="1" s="1"/>
  <c r="L1086" i="1"/>
  <c r="H1086" i="1" s="1"/>
  <c r="A1087" i="1"/>
  <c r="B1087" i="1"/>
  <c r="C1087" i="1"/>
  <c r="D1087" i="1"/>
  <c r="G1087" i="1"/>
  <c r="K1087" i="1"/>
  <c r="L1087" i="1"/>
  <c r="H1087" i="1" s="1"/>
  <c r="A1088" i="1"/>
  <c r="B1088" i="1"/>
  <c r="C1088" i="1"/>
  <c r="D1088" i="1"/>
  <c r="G1088" i="1"/>
  <c r="K1088" i="1"/>
  <c r="I1088" i="1" s="1" a="1"/>
  <c r="I1088" i="1" s="1"/>
  <c r="L1088" i="1"/>
  <c r="H1088" i="1" s="1"/>
  <c r="A1089" i="1"/>
  <c r="B1089" i="1"/>
  <c r="C1089" i="1"/>
  <c r="D1089" i="1"/>
  <c r="G1089" i="1"/>
  <c r="K1089" i="1"/>
  <c r="F1089" i="1" s="1"/>
  <c r="L1089" i="1"/>
  <c r="H1089" i="1" s="1"/>
  <c r="A1090" i="1"/>
  <c r="B1090" i="1"/>
  <c r="C1090" i="1"/>
  <c r="D1090" i="1"/>
  <c r="G1090" i="1"/>
  <c r="K1090" i="1"/>
  <c r="I1090" i="1" s="1" a="1"/>
  <c r="I1090" i="1" s="1"/>
  <c r="L1090" i="1"/>
  <c r="H1090" i="1" s="1"/>
  <c r="A1091" i="1"/>
  <c r="B1091" i="1"/>
  <c r="C1091" i="1"/>
  <c r="D1091" i="1"/>
  <c r="G1091" i="1"/>
  <c r="K1091" i="1"/>
  <c r="J1091" i="1" s="1"/>
  <c r="L1091" i="1"/>
  <c r="H1091" i="1" s="1"/>
  <c r="A1092" i="1"/>
  <c r="B1092" i="1"/>
  <c r="C1092" i="1"/>
  <c r="D1092" i="1"/>
  <c r="G1092" i="1"/>
  <c r="K1092" i="1"/>
  <c r="I1092" i="1" s="1" a="1"/>
  <c r="I1092" i="1" s="1"/>
  <c r="L1092" i="1"/>
  <c r="H1092" i="1" s="1"/>
  <c r="A1093" i="1"/>
  <c r="B1093" i="1"/>
  <c r="C1093" i="1"/>
  <c r="D1093" i="1"/>
  <c r="G1093" i="1"/>
  <c r="K1093" i="1"/>
  <c r="J1093" i="1" s="1"/>
  <c r="L1093" i="1"/>
  <c r="H1093" i="1" s="1"/>
  <c r="A1094" i="1"/>
  <c r="B1094" i="1"/>
  <c r="C1094" i="1"/>
  <c r="D1094" i="1"/>
  <c r="G1094" i="1"/>
  <c r="K1094" i="1"/>
  <c r="I1094" i="1" s="1" a="1"/>
  <c r="I1094" i="1" s="1"/>
  <c r="L1094" i="1"/>
  <c r="H1094" i="1" s="1"/>
  <c r="A1095" i="1"/>
  <c r="B1095" i="1"/>
  <c r="C1095" i="1"/>
  <c r="D1095" i="1"/>
  <c r="G1095" i="1"/>
  <c r="K1095" i="1"/>
  <c r="L1095" i="1"/>
  <c r="H1095" i="1" s="1"/>
  <c r="A1096" i="1"/>
  <c r="B1096" i="1"/>
  <c r="C1096" i="1"/>
  <c r="D1096" i="1"/>
  <c r="G1096" i="1"/>
  <c r="K1096" i="1"/>
  <c r="F1096" i="1" s="1"/>
  <c r="L1096" i="1"/>
  <c r="H1096" i="1" s="1"/>
  <c r="A1097" i="1"/>
  <c r="B1097" i="1"/>
  <c r="C1097" i="1"/>
  <c r="D1097" i="1"/>
  <c r="G1097" i="1"/>
  <c r="K1097" i="1"/>
  <c r="F1097" i="1" s="1"/>
  <c r="L1097" i="1"/>
  <c r="H1097" i="1" s="1"/>
  <c r="A1098" i="1"/>
  <c r="B1098" i="1"/>
  <c r="C1098" i="1"/>
  <c r="D1098" i="1"/>
  <c r="G1098" i="1"/>
  <c r="K1098" i="1"/>
  <c r="L1098" i="1"/>
  <c r="H1098" i="1" s="1"/>
  <c r="A1099" i="1"/>
  <c r="B1099" i="1"/>
  <c r="C1099" i="1"/>
  <c r="D1099" i="1"/>
  <c r="G1099" i="1"/>
  <c r="K1099" i="1"/>
  <c r="L1099" i="1"/>
  <c r="H1099" i="1" s="1"/>
  <c r="A1100" i="1"/>
  <c r="B1100" i="1"/>
  <c r="C1100" i="1"/>
  <c r="D1100" i="1"/>
  <c r="G1100" i="1"/>
  <c r="K1100" i="1"/>
  <c r="F1100" i="1" s="1"/>
  <c r="L1100" i="1"/>
  <c r="H1100" i="1" s="1"/>
  <c r="A1101" i="1"/>
  <c r="B1101" i="1"/>
  <c r="C1101" i="1"/>
  <c r="D1101" i="1"/>
  <c r="G1101" i="1"/>
  <c r="K1101" i="1"/>
  <c r="L1101" i="1"/>
  <c r="H1101" i="1" s="1"/>
  <c r="A1102" i="1"/>
  <c r="B1102" i="1"/>
  <c r="C1102" i="1"/>
  <c r="D1102" i="1"/>
  <c r="G1102" i="1"/>
  <c r="K1102" i="1"/>
  <c r="L1102" i="1"/>
  <c r="H1102" i="1" s="1"/>
  <c r="A1103" i="1"/>
  <c r="B1103" i="1"/>
  <c r="C1103" i="1"/>
  <c r="D1103" i="1"/>
  <c r="G1103" i="1"/>
  <c r="K1103" i="1"/>
  <c r="L1103" i="1"/>
  <c r="H1103" i="1" s="1"/>
  <c r="A1104" i="1"/>
  <c r="B1104" i="1"/>
  <c r="C1104" i="1"/>
  <c r="D1104" i="1"/>
  <c r="G1104" i="1"/>
  <c r="K1104" i="1"/>
  <c r="F1104" i="1" s="1"/>
  <c r="L1104" i="1"/>
  <c r="H1104" i="1" s="1"/>
  <c r="A1105" i="1"/>
  <c r="B1105" i="1"/>
  <c r="C1105" i="1"/>
  <c r="D1105" i="1"/>
  <c r="G1105" i="1"/>
  <c r="K1105" i="1"/>
  <c r="L1105" i="1"/>
  <c r="H1105" i="1" s="1"/>
  <c r="A1106" i="1"/>
  <c r="B1106" i="1"/>
  <c r="C1106" i="1"/>
  <c r="D1106" i="1"/>
  <c r="G1106" i="1"/>
  <c r="K1106" i="1"/>
  <c r="F1106" i="1" s="1"/>
  <c r="L1106" i="1"/>
  <c r="H1106" i="1" s="1"/>
  <c r="A1107" i="1"/>
  <c r="B1107" i="1"/>
  <c r="C1107" i="1"/>
  <c r="D1107" i="1"/>
  <c r="G1107" i="1"/>
  <c r="K1107" i="1"/>
  <c r="F1107" i="1" s="1"/>
  <c r="L1107" i="1"/>
  <c r="H1107" i="1" s="1"/>
  <c r="A1108" i="1"/>
  <c r="B1108" i="1"/>
  <c r="C1108" i="1"/>
  <c r="D1108" i="1"/>
  <c r="G1108" i="1"/>
  <c r="K1108" i="1"/>
  <c r="L1108" i="1"/>
  <c r="H1108" i="1" s="1"/>
  <c r="A1109" i="1"/>
  <c r="B1109" i="1"/>
  <c r="C1109" i="1"/>
  <c r="D1109" i="1"/>
  <c r="G1109" i="1"/>
  <c r="K1109" i="1"/>
  <c r="L1109" i="1"/>
  <c r="H1109" i="1" s="1"/>
  <c r="A1110" i="1"/>
  <c r="B1110" i="1"/>
  <c r="C1110" i="1"/>
  <c r="D1110" i="1"/>
  <c r="G1110" i="1"/>
  <c r="K1110" i="1"/>
  <c r="F1110" i="1" s="1"/>
  <c r="L1110" i="1"/>
  <c r="H1110" i="1" s="1"/>
  <c r="A1111" i="1"/>
  <c r="B1111" i="1"/>
  <c r="C1111" i="1"/>
  <c r="D1111" i="1"/>
  <c r="G1111" i="1"/>
  <c r="K1111" i="1"/>
  <c r="F1111" i="1" s="1"/>
  <c r="L1111" i="1"/>
  <c r="H1111" i="1" s="1"/>
  <c r="A1112" i="1"/>
  <c r="B1112" i="1"/>
  <c r="C1112" i="1"/>
  <c r="D1112" i="1"/>
  <c r="G1112" i="1"/>
  <c r="K1112" i="1"/>
  <c r="L1112" i="1"/>
  <c r="H1112" i="1" s="1"/>
  <c r="A1113" i="1"/>
  <c r="B1113" i="1"/>
  <c r="C1113" i="1"/>
  <c r="D1113" i="1"/>
  <c r="G1113" i="1"/>
  <c r="K1113" i="1"/>
  <c r="F1113" i="1" s="1"/>
  <c r="L1113" i="1"/>
  <c r="H1113" i="1" s="1"/>
  <c r="A1114" i="1"/>
  <c r="B1114" i="1"/>
  <c r="C1114" i="1"/>
  <c r="D1114" i="1"/>
  <c r="G1114" i="1"/>
  <c r="K1114" i="1"/>
  <c r="I1114" i="1" s="1" a="1"/>
  <c r="I1114" i="1" s="1"/>
  <c r="L1114" i="1"/>
  <c r="H1114" i="1" s="1"/>
  <c r="A1115" i="1"/>
  <c r="B1115" i="1"/>
  <c r="C1115" i="1"/>
  <c r="D1115" i="1"/>
  <c r="G1115" i="1"/>
  <c r="K1115" i="1"/>
  <c r="L1115" i="1"/>
  <c r="H1115" i="1" s="1"/>
  <c r="A1116" i="1"/>
  <c r="B1116" i="1"/>
  <c r="C1116" i="1"/>
  <c r="D1116" i="1"/>
  <c r="G1116" i="1"/>
  <c r="K1116" i="1"/>
  <c r="L1116" i="1"/>
  <c r="H1116" i="1" s="1"/>
  <c r="A1117" i="1"/>
  <c r="B1117" i="1"/>
  <c r="C1117" i="1"/>
  <c r="D1117" i="1"/>
  <c r="G1117" i="1"/>
  <c r="K1117" i="1"/>
  <c r="F1117" i="1" s="1"/>
  <c r="L1117" i="1"/>
  <c r="H1117" i="1" s="1"/>
  <c r="A1118" i="1"/>
  <c r="B1118" i="1"/>
  <c r="C1118" i="1"/>
  <c r="D1118" i="1"/>
  <c r="G1118" i="1"/>
  <c r="K1118" i="1"/>
  <c r="L1118" i="1"/>
  <c r="H1118" i="1" s="1"/>
  <c r="A1119" i="1"/>
  <c r="B1119" i="1"/>
  <c r="C1119" i="1"/>
  <c r="D1119" i="1"/>
  <c r="G1119" i="1"/>
  <c r="K1119" i="1"/>
  <c r="F1119" i="1" s="1"/>
  <c r="L1119" i="1"/>
  <c r="H1119" i="1" s="1"/>
  <c r="A1120" i="1"/>
  <c r="B1120" i="1"/>
  <c r="C1120" i="1"/>
  <c r="D1120" i="1"/>
  <c r="G1120" i="1"/>
  <c r="K1120" i="1"/>
  <c r="I1120" i="1" s="1" a="1"/>
  <c r="I1120" i="1" s="1"/>
  <c r="L1120" i="1"/>
  <c r="H1120" i="1" s="1"/>
  <c r="A1121" i="1"/>
  <c r="B1121" i="1"/>
  <c r="C1121" i="1"/>
  <c r="D1121" i="1"/>
  <c r="G1121" i="1"/>
  <c r="K1121" i="1"/>
  <c r="F1121" i="1" s="1"/>
  <c r="L1121" i="1"/>
  <c r="H1121" i="1" s="1"/>
  <c r="A1122" i="1"/>
  <c r="B1122" i="1"/>
  <c r="C1122" i="1"/>
  <c r="D1122" i="1"/>
  <c r="G1122" i="1"/>
  <c r="K1122" i="1"/>
  <c r="I1122" i="1" s="1" a="1"/>
  <c r="I1122" i="1" s="1"/>
  <c r="L1122" i="1"/>
  <c r="H1122" i="1" s="1"/>
  <c r="A1123" i="1"/>
  <c r="B1123" i="1"/>
  <c r="C1123" i="1"/>
  <c r="D1123" i="1"/>
  <c r="G1123" i="1"/>
  <c r="K1123" i="1"/>
  <c r="F1123" i="1" s="1"/>
  <c r="L1123" i="1"/>
  <c r="H1123" i="1" s="1"/>
  <c r="A1124" i="1"/>
  <c r="B1124" i="1"/>
  <c r="C1124" i="1"/>
  <c r="D1124" i="1"/>
  <c r="G1124" i="1"/>
  <c r="K1124" i="1"/>
  <c r="L1124" i="1"/>
  <c r="H1124" i="1" s="1"/>
  <c r="A1125" i="1"/>
  <c r="B1125" i="1"/>
  <c r="C1125" i="1"/>
  <c r="D1125" i="1"/>
  <c r="G1125" i="1"/>
  <c r="K1125" i="1"/>
  <c r="F1125" i="1" s="1"/>
  <c r="L1125" i="1"/>
  <c r="H1125" i="1" s="1"/>
  <c r="A1126" i="1"/>
  <c r="B1126" i="1"/>
  <c r="C1126" i="1"/>
  <c r="D1126" i="1"/>
  <c r="G1126" i="1"/>
  <c r="K1126" i="1"/>
  <c r="I1126" i="1" s="1" a="1"/>
  <c r="I1126" i="1" s="1"/>
  <c r="L1126" i="1"/>
  <c r="H1126" i="1" s="1"/>
  <c r="A1127" i="1"/>
  <c r="B1127" i="1"/>
  <c r="C1127" i="1"/>
  <c r="D1127" i="1"/>
  <c r="G1127" i="1"/>
  <c r="K1127" i="1"/>
  <c r="F1127" i="1" s="1"/>
  <c r="L1127" i="1"/>
  <c r="H1127" i="1" s="1"/>
  <c r="A1128" i="1"/>
  <c r="B1128" i="1"/>
  <c r="C1128" i="1"/>
  <c r="D1128" i="1"/>
  <c r="G1128" i="1"/>
  <c r="K1128" i="1"/>
  <c r="I1128" i="1" s="1" a="1"/>
  <c r="I1128" i="1" s="1"/>
  <c r="L1128" i="1"/>
  <c r="H1128" i="1" s="1"/>
  <c r="A1129" i="1"/>
  <c r="B1129" i="1"/>
  <c r="C1129" i="1"/>
  <c r="D1129" i="1"/>
  <c r="G1129" i="1"/>
  <c r="K1129" i="1"/>
  <c r="L1129" i="1"/>
  <c r="H1129" i="1" s="1"/>
  <c r="A1130" i="1"/>
  <c r="B1130" i="1"/>
  <c r="C1130" i="1"/>
  <c r="D1130" i="1"/>
  <c r="G1130" i="1"/>
  <c r="K1130" i="1"/>
  <c r="L1130" i="1"/>
  <c r="H1130" i="1" s="1"/>
  <c r="A1131" i="1"/>
  <c r="B1131" i="1"/>
  <c r="C1131" i="1"/>
  <c r="D1131" i="1"/>
  <c r="G1131" i="1"/>
  <c r="K1131" i="1"/>
  <c r="F1131" i="1" s="1"/>
  <c r="L1131" i="1"/>
  <c r="H1131" i="1" s="1"/>
  <c r="A1132" i="1"/>
  <c r="B1132" i="1"/>
  <c r="C1132" i="1"/>
  <c r="D1132" i="1"/>
  <c r="G1132" i="1"/>
  <c r="K1132" i="1"/>
  <c r="L1132" i="1"/>
  <c r="H1132" i="1" s="1"/>
  <c r="A1133" i="1"/>
  <c r="B1133" i="1"/>
  <c r="C1133" i="1"/>
  <c r="D1133" i="1"/>
  <c r="G1133" i="1"/>
  <c r="K1133" i="1"/>
  <c r="L1133" i="1"/>
  <c r="H1133" i="1" s="1"/>
  <c r="A1134" i="1"/>
  <c r="B1134" i="1"/>
  <c r="C1134" i="1"/>
  <c r="D1134" i="1"/>
  <c r="G1134" i="1"/>
  <c r="K1134" i="1"/>
  <c r="J1134" i="1" s="1"/>
  <c r="L1134" i="1"/>
  <c r="H1134" i="1" s="1"/>
  <c r="A1135" i="1"/>
  <c r="B1135" i="1"/>
  <c r="C1135" i="1"/>
  <c r="D1135" i="1"/>
  <c r="G1135" i="1"/>
  <c r="K1135" i="1"/>
  <c r="L1135" i="1"/>
  <c r="H1135" i="1" s="1"/>
  <c r="A1136" i="1"/>
  <c r="B1136" i="1"/>
  <c r="C1136" i="1"/>
  <c r="D1136" i="1"/>
  <c r="G1136" i="1"/>
  <c r="K1136" i="1"/>
  <c r="F1136" i="1" s="1"/>
  <c r="L1136" i="1"/>
  <c r="H1136" i="1" s="1"/>
  <c r="A1137" i="1"/>
  <c r="B1137" i="1"/>
  <c r="C1137" i="1"/>
  <c r="D1137" i="1"/>
  <c r="G1137" i="1"/>
  <c r="K1137" i="1"/>
  <c r="F1137" i="1" s="1"/>
  <c r="L1137" i="1"/>
  <c r="H1137" i="1" s="1"/>
  <c r="A1138" i="1"/>
  <c r="B1138" i="1"/>
  <c r="C1138" i="1"/>
  <c r="D1138" i="1"/>
  <c r="G1138" i="1"/>
  <c r="K1138" i="1"/>
  <c r="L1138" i="1"/>
  <c r="H1138" i="1" s="1"/>
  <c r="A1139" i="1"/>
  <c r="B1139" i="1"/>
  <c r="C1139" i="1"/>
  <c r="D1139" i="1"/>
  <c r="G1139" i="1"/>
  <c r="K1139" i="1"/>
  <c r="L1139" i="1"/>
  <c r="H1139" i="1" s="1"/>
  <c r="A1140" i="1"/>
  <c r="B1140" i="1"/>
  <c r="C1140" i="1"/>
  <c r="D1140" i="1"/>
  <c r="G1140" i="1"/>
  <c r="K1140" i="1"/>
  <c r="I1140" i="1" s="1" a="1"/>
  <c r="I1140" i="1" s="1"/>
  <c r="L1140" i="1"/>
  <c r="H1140" i="1" s="1"/>
  <c r="A1141" i="1"/>
  <c r="B1141" i="1"/>
  <c r="C1141" i="1"/>
  <c r="D1141" i="1"/>
  <c r="G1141" i="1"/>
  <c r="K1141" i="1"/>
  <c r="L1141" i="1"/>
  <c r="H1141" i="1" s="1"/>
  <c r="A1142" i="1"/>
  <c r="B1142" i="1"/>
  <c r="C1142" i="1"/>
  <c r="D1142" i="1"/>
  <c r="G1142" i="1"/>
  <c r="K1142" i="1"/>
  <c r="F1142" i="1" s="1"/>
  <c r="L1142" i="1"/>
  <c r="H1142" i="1" s="1"/>
  <c r="A1143" i="1"/>
  <c r="B1143" i="1"/>
  <c r="C1143" i="1"/>
  <c r="D1143" i="1"/>
  <c r="G1143" i="1"/>
  <c r="K1143" i="1"/>
  <c r="F1143" i="1" s="1"/>
  <c r="L1143" i="1"/>
  <c r="H1143" i="1" s="1"/>
  <c r="A1144" i="1"/>
  <c r="B1144" i="1"/>
  <c r="C1144" i="1"/>
  <c r="D1144" i="1"/>
  <c r="G1144" i="1"/>
  <c r="K1144" i="1"/>
  <c r="J1144" i="1" s="1"/>
  <c r="L1144" i="1"/>
  <c r="H1144" i="1" s="1"/>
  <c r="A1145" i="1"/>
  <c r="B1145" i="1"/>
  <c r="C1145" i="1"/>
  <c r="D1145" i="1"/>
  <c r="G1145" i="1"/>
  <c r="K1145" i="1"/>
  <c r="L1145" i="1"/>
  <c r="H1145" i="1" s="1"/>
  <c r="A1146" i="1"/>
  <c r="B1146" i="1"/>
  <c r="C1146" i="1"/>
  <c r="D1146" i="1"/>
  <c r="G1146" i="1"/>
  <c r="K1146" i="1"/>
  <c r="F1146" i="1" s="1"/>
  <c r="L1146" i="1"/>
  <c r="H1146" i="1" s="1"/>
  <c r="A1147" i="1"/>
  <c r="B1147" i="1"/>
  <c r="C1147" i="1"/>
  <c r="D1147" i="1"/>
  <c r="G1147" i="1"/>
  <c r="K1147" i="1"/>
  <c r="F1147" i="1" s="1"/>
  <c r="L1147" i="1"/>
  <c r="H1147" i="1" s="1"/>
  <c r="A1148" i="1"/>
  <c r="B1148" i="1"/>
  <c r="C1148" i="1"/>
  <c r="D1148" i="1"/>
  <c r="G1148" i="1"/>
  <c r="K1148" i="1"/>
  <c r="J1148" i="1" s="1"/>
  <c r="L1148" i="1"/>
  <c r="H1148" i="1" s="1"/>
  <c r="A1149" i="1"/>
  <c r="B1149" i="1"/>
  <c r="C1149" i="1"/>
  <c r="D1149" i="1"/>
  <c r="G1149" i="1"/>
  <c r="K1149" i="1"/>
  <c r="F1149" i="1" s="1"/>
  <c r="L1149" i="1"/>
  <c r="H1149" i="1" s="1"/>
  <c r="A1150" i="1"/>
  <c r="B1150" i="1"/>
  <c r="C1150" i="1"/>
  <c r="D1150" i="1"/>
  <c r="G1150" i="1"/>
  <c r="K1150" i="1"/>
  <c r="I1150" i="1" s="1" a="1"/>
  <c r="I1150" i="1" s="1"/>
  <c r="L1150" i="1"/>
  <c r="H1150" i="1" s="1"/>
  <c r="A1151" i="1"/>
  <c r="B1151" i="1"/>
  <c r="C1151" i="1"/>
  <c r="D1151" i="1"/>
  <c r="G1151" i="1"/>
  <c r="K1151" i="1"/>
  <c r="I1151" i="1" s="1" a="1"/>
  <c r="I1151" i="1" s="1"/>
  <c r="L1151" i="1"/>
  <c r="H1151" i="1" s="1"/>
  <c r="A1152" i="1"/>
  <c r="B1152" i="1"/>
  <c r="C1152" i="1"/>
  <c r="D1152" i="1"/>
  <c r="G1152" i="1"/>
  <c r="K1152" i="1"/>
  <c r="F1152" i="1" s="1"/>
  <c r="L1152" i="1"/>
  <c r="H1152" i="1" s="1"/>
  <c r="A1153" i="1"/>
  <c r="B1153" i="1"/>
  <c r="C1153" i="1"/>
  <c r="D1153" i="1"/>
  <c r="G1153" i="1"/>
  <c r="K1153" i="1"/>
  <c r="L1153" i="1"/>
  <c r="H1153" i="1" s="1"/>
  <c r="A1154" i="1"/>
  <c r="B1154" i="1"/>
  <c r="C1154" i="1"/>
  <c r="D1154" i="1"/>
  <c r="G1154" i="1"/>
  <c r="K1154" i="1"/>
  <c r="F1154" i="1" s="1"/>
  <c r="L1154" i="1"/>
  <c r="H1154" i="1" s="1"/>
  <c r="A1155" i="1"/>
  <c r="B1155" i="1"/>
  <c r="C1155" i="1"/>
  <c r="D1155" i="1"/>
  <c r="G1155" i="1"/>
  <c r="K1155" i="1"/>
  <c r="F1155" i="1" s="1"/>
  <c r="L1155" i="1"/>
  <c r="H1155" i="1" s="1"/>
  <c r="A1156" i="1"/>
  <c r="B1156" i="1"/>
  <c r="C1156" i="1"/>
  <c r="D1156" i="1"/>
  <c r="G1156" i="1"/>
  <c r="K1156" i="1"/>
  <c r="J1156" i="1" s="1"/>
  <c r="L1156" i="1"/>
  <c r="H1156" i="1" s="1"/>
  <c r="A1157" i="1"/>
  <c r="B1157" i="1"/>
  <c r="C1157" i="1"/>
  <c r="D1157" i="1"/>
  <c r="G1157" i="1"/>
  <c r="K1157" i="1"/>
  <c r="F1157" i="1" s="1"/>
  <c r="L1157" i="1"/>
  <c r="H1157" i="1" s="1"/>
  <c r="A1158" i="1"/>
  <c r="B1158" i="1"/>
  <c r="C1158" i="1"/>
  <c r="D1158" i="1"/>
  <c r="G1158" i="1"/>
  <c r="K1158" i="1"/>
  <c r="F1158" i="1" s="1"/>
  <c r="L1158" i="1"/>
  <c r="H1158" i="1" s="1"/>
  <c r="A1159" i="1"/>
  <c r="B1159" i="1"/>
  <c r="C1159" i="1"/>
  <c r="D1159" i="1"/>
  <c r="G1159" i="1"/>
  <c r="K1159" i="1"/>
  <c r="L1159" i="1"/>
  <c r="H1159" i="1" s="1"/>
  <c r="A1160" i="1"/>
  <c r="B1160" i="1"/>
  <c r="C1160" i="1"/>
  <c r="D1160" i="1"/>
  <c r="G1160" i="1"/>
  <c r="K1160" i="1"/>
  <c r="F1160" i="1" s="1"/>
  <c r="L1160" i="1"/>
  <c r="H1160" i="1" s="1"/>
  <c r="A1161" i="1"/>
  <c r="B1161" i="1"/>
  <c r="C1161" i="1"/>
  <c r="D1161" i="1"/>
  <c r="G1161" i="1"/>
  <c r="K1161" i="1"/>
  <c r="L1161" i="1"/>
  <c r="H1161" i="1" s="1"/>
  <c r="A1162" i="1"/>
  <c r="B1162" i="1"/>
  <c r="C1162" i="1"/>
  <c r="D1162" i="1"/>
  <c r="G1162" i="1"/>
  <c r="K1162" i="1"/>
  <c r="I1162" i="1" s="1" a="1"/>
  <c r="I1162" i="1" s="1"/>
  <c r="L1162" i="1"/>
  <c r="H1162" i="1" s="1"/>
  <c r="A1163" i="1"/>
  <c r="B1163" i="1"/>
  <c r="C1163" i="1"/>
  <c r="D1163" i="1"/>
  <c r="G1163" i="1"/>
  <c r="K1163" i="1"/>
  <c r="L1163" i="1"/>
  <c r="H1163" i="1" s="1"/>
  <c r="A1164" i="1"/>
  <c r="B1164" i="1"/>
  <c r="C1164" i="1"/>
  <c r="D1164" i="1"/>
  <c r="G1164" i="1"/>
  <c r="K1164" i="1"/>
  <c r="F1164" i="1" s="1"/>
  <c r="L1164" i="1"/>
  <c r="H1164" i="1" s="1"/>
  <c r="A1165" i="1"/>
  <c r="B1165" i="1"/>
  <c r="C1165" i="1"/>
  <c r="D1165" i="1"/>
  <c r="G1165" i="1"/>
  <c r="K1165" i="1"/>
  <c r="F1165" i="1" s="1"/>
  <c r="L1165" i="1"/>
  <c r="H1165" i="1" s="1"/>
  <c r="A1166" i="1"/>
  <c r="B1166" i="1"/>
  <c r="C1166" i="1"/>
  <c r="D1166" i="1"/>
  <c r="G1166" i="1"/>
  <c r="K1166" i="1"/>
  <c r="L1166" i="1"/>
  <c r="H1166" i="1" s="1"/>
  <c r="A1167" i="1"/>
  <c r="B1167" i="1"/>
  <c r="C1167" i="1"/>
  <c r="D1167" i="1"/>
  <c r="G1167" i="1"/>
  <c r="K1167" i="1"/>
  <c r="L1167" i="1"/>
  <c r="H1167" i="1" s="1"/>
  <c r="A1168" i="1"/>
  <c r="B1168" i="1"/>
  <c r="C1168" i="1"/>
  <c r="D1168" i="1"/>
  <c r="G1168" i="1"/>
  <c r="K1168" i="1"/>
  <c r="L1168" i="1"/>
  <c r="H1168" i="1" s="1"/>
  <c r="A1169" i="1"/>
  <c r="B1169" i="1"/>
  <c r="C1169" i="1"/>
  <c r="D1169" i="1"/>
  <c r="G1169" i="1"/>
  <c r="K1169" i="1"/>
  <c r="F1169" i="1" s="1"/>
  <c r="L1169" i="1"/>
  <c r="H1169" i="1" s="1"/>
  <c r="A1170" i="1"/>
  <c r="B1170" i="1"/>
  <c r="C1170" i="1"/>
  <c r="D1170" i="1"/>
  <c r="G1170" i="1"/>
  <c r="K1170" i="1"/>
  <c r="F1170" i="1" s="1"/>
  <c r="L1170" i="1"/>
  <c r="H1170" i="1" s="1"/>
  <c r="A1171" i="1"/>
  <c r="B1171" i="1"/>
  <c r="C1171" i="1"/>
  <c r="D1171" i="1"/>
  <c r="G1171" i="1"/>
  <c r="K1171" i="1"/>
  <c r="F1171" i="1" s="1"/>
  <c r="L1171" i="1"/>
  <c r="H1171" i="1" s="1"/>
  <c r="A1172" i="1"/>
  <c r="B1172" i="1"/>
  <c r="C1172" i="1"/>
  <c r="D1172" i="1"/>
  <c r="G1172" i="1"/>
  <c r="K1172" i="1"/>
  <c r="F1172" i="1" s="1"/>
  <c r="L1172" i="1"/>
  <c r="H1172" i="1" s="1"/>
  <c r="A1173" i="1"/>
  <c r="B1173" i="1"/>
  <c r="C1173" i="1"/>
  <c r="D1173" i="1"/>
  <c r="G1173" i="1"/>
  <c r="K1173" i="1"/>
  <c r="F1173" i="1" s="1"/>
  <c r="L1173" i="1"/>
  <c r="H1173" i="1" s="1"/>
  <c r="A1174" i="1"/>
  <c r="B1174" i="1"/>
  <c r="C1174" i="1"/>
  <c r="D1174" i="1"/>
  <c r="G1174" i="1"/>
  <c r="K1174" i="1"/>
  <c r="F1174" i="1" s="1"/>
  <c r="L1174" i="1"/>
  <c r="H1174" i="1" s="1"/>
  <c r="A1175" i="1"/>
  <c r="B1175" i="1"/>
  <c r="C1175" i="1"/>
  <c r="D1175" i="1"/>
  <c r="G1175" i="1"/>
  <c r="K1175" i="1"/>
  <c r="F1175" i="1" s="1"/>
  <c r="L1175" i="1"/>
  <c r="H1175" i="1" s="1"/>
  <c r="A1176" i="1"/>
  <c r="B1176" i="1"/>
  <c r="C1176" i="1"/>
  <c r="D1176" i="1"/>
  <c r="G1176" i="1"/>
  <c r="K1176" i="1"/>
  <c r="J1176" i="1" s="1"/>
  <c r="L1176" i="1"/>
  <c r="H1176" i="1" s="1"/>
  <c r="A1177" i="1"/>
  <c r="B1177" i="1"/>
  <c r="C1177" i="1"/>
  <c r="D1177" i="1"/>
  <c r="G1177" i="1"/>
  <c r="K1177" i="1"/>
  <c r="J1177" i="1" s="1"/>
  <c r="L1177" i="1"/>
  <c r="H1177" i="1" s="1"/>
  <c r="A1178" i="1"/>
  <c r="B1178" i="1"/>
  <c r="C1178" i="1"/>
  <c r="D1178" i="1"/>
  <c r="G1178" i="1"/>
  <c r="K1178" i="1"/>
  <c r="F1178" i="1" s="1"/>
  <c r="L1178" i="1"/>
  <c r="H1178" i="1" s="1"/>
  <c r="A1179" i="1"/>
  <c r="B1179" i="1"/>
  <c r="C1179" i="1"/>
  <c r="D1179" i="1"/>
  <c r="G1179" i="1"/>
  <c r="K1179" i="1"/>
  <c r="J1179" i="1" s="1"/>
  <c r="L1179" i="1"/>
  <c r="H1179" i="1" s="1"/>
  <c r="A1180" i="1"/>
  <c r="B1180" i="1"/>
  <c r="C1180" i="1"/>
  <c r="D1180" i="1"/>
  <c r="G1180" i="1"/>
  <c r="K1180" i="1"/>
  <c r="L1180" i="1"/>
  <c r="H1180" i="1" s="1"/>
  <c r="A1181" i="1"/>
  <c r="B1181" i="1"/>
  <c r="C1181" i="1"/>
  <c r="D1181" i="1"/>
  <c r="G1181" i="1"/>
  <c r="K1181" i="1"/>
  <c r="J1181" i="1" s="1"/>
  <c r="L1181" i="1"/>
  <c r="H1181" i="1" s="1"/>
  <c r="A1182" i="1"/>
  <c r="B1182" i="1"/>
  <c r="C1182" i="1"/>
  <c r="D1182" i="1"/>
  <c r="G1182" i="1"/>
  <c r="K1182" i="1"/>
  <c r="J1182" i="1" s="1"/>
  <c r="L1182" i="1"/>
  <c r="H1182" i="1" s="1"/>
  <c r="A1183" i="1"/>
  <c r="B1183" i="1"/>
  <c r="C1183" i="1"/>
  <c r="D1183" i="1"/>
  <c r="G1183" i="1"/>
  <c r="K1183" i="1"/>
  <c r="L1183" i="1"/>
  <c r="H1183" i="1" s="1"/>
  <c r="A1184" i="1"/>
  <c r="B1184" i="1"/>
  <c r="C1184" i="1"/>
  <c r="D1184" i="1"/>
  <c r="G1184" i="1"/>
  <c r="K1184" i="1"/>
  <c r="L1184" i="1"/>
  <c r="H1184" i="1" s="1"/>
  <c r="A1185" i="1"/>
  <c r="B1185" i="1"/>
  <c r="C1185" i="1"/>
  <c r="D1185" i="1"/>
  <c r="G1185" i="1"/>
  <c r="K1185" i="1"/>
  <c r="J1185" i="1" s="1"/>
  <c r="L1185" i="1"/>
  <c r="H1185" i="1" s="1"/>
  <c r="A1186" i="1"/>
  <c r="B1186" i="1"/>
  <c r="C1186" i="1"/>
  <c r="D1186" i="1"/>
  <c r="G1186" i="1"/>
  <c r="K1186" i="1"/>
  <c r="I1186" i="1" s="1" a="1"/>
  <c r="I1186" i="1" s="1"/>
  <c r="L1186" i="1"/>
  <c r="H1186" i="1" s="1"/>
  <c r="A1187" i="1"/>
  <c r="B1187" i="1"/>
  <c r="C1187" i="1"/>
  <c r="D1187" i="1"/>
  <c r="G1187" i="1"/>
  <c r="K1187" i="1"/>
  <c r="I1187" i="1" s="1" a="1"/>
  <c r="I1187" i="1" s="1"/>
  <c r="L1187" i="1"/>
  <c r="H1187" i="1" s="1"/>
  <c r="A1188" i="1"/>
  <c r="B1188" i="1"/>
  <c r="C1188" i="1"/>
  <c r="D1188" i="1"/>
  <c r="G1188" i="1"/>
  <c r="K1188" i="1"/>
  <c r="L1188" i="1"/>
  <c r="H1188" i="1" s="1"/>
  <c r="A1189" i="1"/>
  <c r="B1189" i="1"/>
  <c r="C1189" i="1"/>
  <c r="D1189" i="1"/>
  <c r="G1189" i="1"/>
  <c r="K1189" i="1"/>
  <c r="L1189" i="1"/>
  <c r="H1189" i="1" s="1"/>
  <c r="A1190" i="1"/>
  <c r="B1190" i="1"/>
  <c r="C1190" i="1"/>
  <c r="D1190" i="1"/>
  <c r="G1190" i="1"/>
  <c r="K1190" i="1"/>
  <c r="J1190" i="1" s="1"/>
  <c r="L1190" i="1"/>
  <c r="H1190" i="1" s="1"/>
  <c r="A1191" i="1"/>
  <c r="B1191" i="1"/>
  <c r="C1191" i="1"/>
  <c r="D1191" i="1"/>
  <c r="G1191" i="1"/>
  <c r="K1191" i="1"/>
  <c r="J1191" i="1" s="1"/>
  <c r="L1191" i="1"/>
  <c r="H1191" i="1" s="1"/>
  <c r="A1192" i="1"/>
  <c r="B1192" i="1"/>
  <c r="C1192" i="1"/>
  <c r="D1192" i="1"/>
  <c r="G1192" i="1"/>
  <c r="K1192" i="1"/>
  <c r="L1192" i="1"/>
  <c r="H1192" i="1" s="1"/>
  <c r="A1193" i="1"/>
  <c r="B1193" i="1"/>
  <c r="C1193" i="1"/>
  <c r="D1193" i="1"/>
  <c r="G1193" i="1"/>
  <c r="K1193" i="1"/>
  <c r="F1193" i="1" s="1"/>
  <c r="L1193" i="1"/>
  <c r="H1193" i="1" s="1"/>
  <c r="A1194" i="1"/>
  <c r="B1194" i="1"/>
  <c r="C1194" i="1"/>
  <c r="D1194" i="1"/>
  <c r="G1194" i="1"/>
  <c r="K1194" i="1"/>
  <c r="F1194" i="1" s="1"/>
  <c r="L1194" i="1"/>
  <c r="H1194" i="1" s="1"/>
  <c r="A1195" i="1"/>
  <c r="B1195" i="1"/>
  <c r="C1195" i="1"/>
  <c r="D1195" i="1"/>
  <c r="G1195" i="1"/>
  <c r="K1195" i="1"/>
  <c r="F1195" i="1" s="1"/>
  <c r="L1195" i="1"/>
  <c r="H1195" i="1" s="1"/>
  <c r="A1196" i="1"/>
  <c r="B1196" i="1"/>
  <c r="C1196" i="1"/>
  <c r="D1196" i="1"/>
  <c r="G1196" i="1"/>
  <c r="K1196" i="1"/>
  <c r="F1196" i="1" s="1"/>
  <c r="L1196" i="1"/>
  <c r="H1196" i="1" s="1"/>
  <c r="A1197" i="1"/>
  <c r="B1197" i="1"/>
  <c r="C1197" i="1"/>
  <c r="D1197" i="1"/>
  <c r="G1197" i="1"/>
  <c r="K1197" i="1"/>
  <c r="L1197" i="1"/>
  <c r="H1197" i="1" s="1"/>
  <c r="A1198" i="1"/>
  <c r="B1198" i="1"/>
  <c r="C1198" i="1"/>
  <c r="D1198" i="1"/>
  <c r="G1198" i="1"/>
  <c r="K1198" i="1"/>
  <c r="I1198" i="1" s="1" a="1"/>
  <c r="I1198" i="1" s="1"/>
  <c r="L1198" i="1"/>
  <c r="H1198" i="1" s="1"/>
  <c r="A1199" i="1"/>
  <c r="B1199" i="1"/>
  <c r="C1199" i="1"/>
  <c r="D1199" i="1"/>
  <c r="G1199" i="1"/>
  <c r="K1199" i="1"/>
  <c r="L1199" i="1"/>
  <c r="H1199" i="1" s="1"/>
  <c r="A1200" i="1"/>
  <c r="B1200" i="1"/>
  <c r="C1200" i="1"/>
  <c r="D1200" i="1"/>
  <c r="G1200" i="1"/>
  <c r="K1200" i="1"/>
  <c r="J1200" i="1" s="1"/>
  <c r="L1200" i="1"/>
  <c r="H1200" i="1" s="1"/>
  <c r="A1201" i="1"/>
  <c r="B1201" i="1"/>
  <c r="C1201" i="1"/>
  <c r="D1201" i="1"/>
  <c r="G1201" i="1"/>
  <c r="K1201" i="1"/>
  <c r="L1201" i="1"/>
  <c r="H1201" i="1" s="1"/>
  <c r="A1202" i="1"/>
  <c r="B1202" i="1"/>
  <c r="C1202" i="1"/>
  <c r="D1202" i="1"/>
  <c r="G1202" i="1"/>
  <c r="K1202" i="1"/>
  <c r="F1202" i="1" s="1"/>
  <c r="L1202" i="1"/>
  <c r="H1202" i="1" s="1"/>
  <c r="A1203" i="1"/>
  <c r="B1203" i="1"/>
  <c r="C1203" i="1"/>
  <c r="D1203" i="1"/>
  <c r="G1203" i="1"/>
  <c r="K1203" i="1"/>
  <c r="F1203" i="1" s="1"/>
  <c r="L1203" i="1"/>
  <c r="H1203" i="1" s="1"/>
  <c r="A1204" i="1"/>
  <c r="B1204" i="1"/>
  <c r="C1204" i="1"/>
  <c r="D1204" i="1"/>
  <c r="G1204" i="1"/>
  <c r="K1204" i="1"/>
  <c r="I1204" i="1" s="1" a="1"/>
  <c r="I1204" i="1" s="1"/>
  <c r="L1204" i="1"/>
  <c r="H1204" i="1" s="1"/>
  <c r="A1205" i="1"/>
  <c r="B1205" i="1"/>
  <c r="C1205" i="1"/>
  <c r="D1205" i="1"/>
  <c r="G1205" i="1"/>
  <c r="K1205" i="1"/>
  <c r="I1205" i="1" s="1" a="1"/>
  <c r="I1205" i="1" s="1"/>
  <c r="L1205" i="1"/>
  <c r="H1205" i="1" s="1"/>
  <c r="A1206" i="1"/>
  <c r="B1206" i="1"/>
  <c r="C1206" i="1"/>
  <c r="D1206" i="1"/>
  <c r="G1206" i="1"/>
  <c r="K1206" i="1"/>
  <c r="J1206" i="1" s="1"/>
  <c r="L1206" i="1"/>
  <c r="H1206" i="1" s="1"/>
  <c r="A1207" i="1"/>
  <c r="B1207" i="1"/>
  <c r="C1207" i="1"/>
  <c r="D1207" i="1"/>
  <c r="G1207" i="1"/>
  <c r="K1207" i="1"/>
  <c r="I1207" i="1" s="1" a="1"/>
  <c r="I1207" i="1" s="1"/>
  <c r="L1207" i="1"/>
  <c r="H1207" i="1" s="1"/>
  <c r="A1208" i="1"/>
  <c r="B1208" i="1"/>
  <c r="C1208" i="1"/>
  <c r="D1208" i="1"/>
  <c r="G1208" i="1"/>
  <c r="K1208" i="1"/>
  <c r="L1208" i="1"/>
  <c r="H1208" i="1" s="1"/>
  <c r="A1209" i="1"/>
  <c r="B1209" i="1"/>
  <c r="C1209" i="1"/>
  <c r="D1209" i="1"/>
  <c r="G1209" i="1"/>
  <c r="K1209" i="1"/>
  <c r="J1209" i="1" s="1"/>
  <c r="L1209" i="1"/>
  <c r="H1209" i="1" s="1"/>
  <c r="A1210" i="1"/>
  <c r="B1210" i="1"/>
  <c r="C1210" i="1"/>
  <c r="D1210" i="1"/>
  <c r="G1210" i="1"/>
  <c r="K1210" i="1"/>
  <c r="F1210" i="1" s="1"/>
  <c r="L1210" i="1"/>
  <c r="H1210" i="1" s="1"/>
  <c r="A1211" i="1"/>
  <c r="B1211" i="1"/>
  <c r="C1211" i="1"/>
  <c r="D1211" i="1"/>
  <c r="G1211" i="1"/>
  <c r="K1211" i="1"/>
  <c r="L1211" i="1"/>
  <c r="H1211" i="1" s="1"/>
  <c r="A1212" i="1"/>
  <c r="B1212" i="1"/>
  <c r="C1212" i="1"/>
  <c r="D1212" i="1"/>
  <c r="G1212" i="1"/>
  <c r="K1212" i="1"/>
  <c r="I1212" i="1" s="1" a="1"/>
  <c r="I1212" i="1" s="1"/>
  <c r="L1212" i="1"/>
  <c r="H1212" i="1" s="1"/>
  <c r="A1213" i="1"/>
  <c r="B1213" i="1"/>
  <c r="C1213" i="1"/>
  <c r="D1213" i="1"/>
  <c r="G1213" i="1"/>
  <c r="K1213" i="1"/>
  <c r="L1213" i="1"/>
  <c r="H1213" i="1" s="1"/>
  <c r="A1214" i="1"/>
  <c r="B1214" i="1"/>
  <c r="C1214" i="1"/>
  <c r="D1214" i="1"/>
  <c r="G1214" i="1"/>
  <c r="K1214" i="1"/>
  <c r="F1214" i="1" s="1"/>
  <c r="L1214" i="1"/>
  <c r="H1214" i="1" s="1"/>
  <c r="A1215" i="1"/>
  <c r="B1215" i="1"/>
  <c r="C1215" i="1"/>
  <c r="D1215" i="1"/>
  <c r="G1215" i="1"/>
  <c r="K1215" i="1"/>
  <c r="I1215" i="1" s="1" a="1"/>
  <c r="I1215" i="1" s="1"/>
  <c r="L1215" i="1"/>
  <c r="H1215" i="1" s="1"/>
  <c r="A1216" i="1"/>
  <c r="B1216" i="1"/>
  <c r="C1216" i="1"/>
  <c r="D1216" i="1"/>
  <c r="G1216" i="1"/>
  <c r="K1216" i="1"/>
  <c r="I1216" i="1" s="1" a="1"/>
  <c r="I1216" i="1" s="1"/>
  <c r="L1216" i="1"/>
  <c r="H1216" i="1" s="1"/>
  <c r="A1217" i="1"/>
  <c r="B1217" i="1"/>
  <c r="C1217" i="1"/>
  <c r="D1217" i="1"/>
  <c r="G1217" i="1"/>
  <c r="K1217" i="1"/>
  <c r="I1217" i="1" s="1" a="1"/>
  <c r="I1217" i="1" s="1"/>
  <c r="L1217" i="1"/>
  <c r="H1217" i="1" s="1"/>
  <c r="A1218" i="1"/>
  <c r="B1218" i="1"/>
  <c r="C1218" i="1"/>
  <c r="D1218" i="1"/>
  <c r="G1218" i="1"/>
  <c r="K1218" i="1"/>
  <c r="L1218" i="1"/>
  <c r="H1218" i="1" s="1"/>
  <c r="A1219" i="1"/>
  <c r="B1219" i="1"/>
  <c r="C1219" i="1"/>
  <c r="D1219" i="1"/>
  <c r="G1219" i="1"/>
  <c r="K1219" i="1"/>
  <c r="I1219" i="1" s="1" a="1"/>
  <c r="I1219" i="1" s="1"/>
  <c r="L1219" i="1"/>
  <c r="H1219" i="1" s="1"/>
  <c r="A1220" i="1"/>
  <c r="B1220" i="1"/>
  <c r="C1220" i="1"/>
  <c r="D1220" i="1"/>
  <c r="G1220" i="1"/>
  <c r="K1220" i="1"/>
  <c r="J1220" i="1" s="1"/>
  <c r="L1220" i="1"/>
  <c r="H1220" i="1" s="1"/>
  <c r="A1221" i="1"/>
  <c r="B1221" i="1"/>
  <c r="C1221" i="1"/>
  <c r="D1221" i="1"/>
  <c r="G1221" i="1"/>
  <c r="K1221" i="1"/>
  <c r="J1221" i="1" s="1"/>
  <c r="L1221" i="1"/>
  <c r="H1221" i="1" s="1"/>
  <c r="A1222" i="1"/>
  <c r="B1222" i="1"/>
  <c r="C1222" i="1"/>
  <c r="D1222" i="1"/>
  <c r="G1222" i="1"/>
  <c r="K1222" i="1"/>
  <c r="L1222" i="1"/>
  <c r="H1222" i="1" s="1"/>
  <c r="A1223" i="1"/>
  <c r="B1223" i="1"/>
  <c r="C1223" i="1"/>
  <c r="D1223" i="1"/>
  <c r="G1223" i="1"/>
  <c r="K1223" i="1"/>
  <c r="F1223" i="1" s="1"/>
  <c r="L1223" i="1"/>
  <c r="H1223" i="1" s="1"/>
  <c r="A1224" i="1"/>
  <c r="B1224" i="1"/>
  <c r="C1224" i="1"/>
  <c r="D1224" i="1"/>
  <c r="G1224" i="1"/>
  <c r="K1224" i="1"/>
  <c r="F1224" i="1" s="1"/>
  <c r="L1224" i="1"/>
  <c r="H1224" i="1" s="1"/>
  <c r="A1225" i="1"/>
  <c r="B1225" i="1"/>
  <c r="C1225" i="1"/>
  <c r="D1225" i="1"/>
  <c r="G1225" i="1"/>
  <c r="K1225" i="1"/>
  <c r="J1225" i="1" s="1"/>
  <c r="L1225" i="1"/>
  <c r="H1225" i="1" s="1"/>
  <c r="A1226" i="1"/>
  <c r="B1226" i="1"/>
  <c r="C1226" i="1"/>
  <c r="D1226" i="1"/>
  <c r="G1226" i="1"/>
  <c r="K1226" i="1"/>
  <c r="F1226" i="1" s="1"/>
  <c r="L1226" i="1"/>
  <c r="H1226" i="1" s="1"/>
  <c r="A1227" i="1"/>
  <c r="B1227" i="1"/>
  <c r="C1227" i="1"/>
  <c r="D1227" i="1"/>
  <c r="G1227" i="1"/>
  <c r="K1227" i="1"/>
  <c r="I1227" i="1" s="1" a="1"/>
  <c r="I1227" i="1" s="1"/>
  <c r="L1227" i="1"/>
  <c r="H1227" i="1" s="1"/>
  <c r="A1228" i="1"/>
  <c r="B1228" i="1"/>
  <c r="C1228" i="1"/>
  <c r="D1228" i="1"/>
  <c r="G1228" i="1"/>
  <c r="K1228" i="1"/>
  <c r="J1228" i="1" s="1"/>
  <c r="L1228" i="1"/>
  <c r="H1228" i="1" s="1"/>
  <c r="A1229" i="1"/>
  <c r="B1229" i="1"/>
  <c r="C1229" i="1"/>
  <c r="D1229" i="1"/>
  <c r="G1229" i="1"/>
  <c r="K1229" i="1"/>
  <c r="F1229" i="1" s="1"/>
  <c r="L1229" i="1"/>
  <c r="H1229" i="1" s="1"/>
  <c r="A1230" i="1"/>
  <c r="B1230" i="1"/>
  <c r="C1230" i="1"/>
  <c r="D1230" i="1"/>
  <c r="G1230" i="1"/>
  <c r="K1230" i="1"/>
  <c r="I1230" i="1" s="1" a="1"/>
  <c r="I1230" i="1" s="1"/>
  <c r="L1230" i="1"/>
  <c r="H1230" i="1" s="1"/>
  <c r="A1231" i="1"/>
  <c r="B1231" i="1"/>
  <c r="C1231" i="1"/>
  <c r="D1231" i="1"/>
  <c r="G1231" i="1"/>
  <c r="K1231" i="1"/>
  <c r="I1231" i="1" s="1" a="1"/>
  <c r="I1231" i="1" s="1"/>
  <c r="L1231" i="1"/>
  <c r="H1231" i="1" s="1"/>
  <c r="A1232" i="1"/>
  <c r="B1232" i="1"/>
  <c r="C1232" i="1"/>
  <c r="D1232" i="1"/>
  <c r="G1232" i="1"/>
  <c r="K1232" i="1"/>
  <c r="J1232" i="1" s="1"/>
  <c r="L1232" i="1"/>
  <c r="H1232" i="1" s="1"/>
  <c r="A1233" i="1"/>
  <c r="B1233" i="1"/>
  <c r="C1233" i="1"/>
  <c r="D1233" i="1"/>
  <c r="G1233" i="1"/>
  <c r="K1233" i="1"/>
  <c r="F1233" i="1" s="1"/>
  <c r="L1233" i="1"/>
  <c r="H1233" i="1" s="1"/>
  <c r="A1234" i="1"/>
  <c r="B1234" i="1"/>
  <c r="C1234" i="1"/>
  <c r="D1234" i="1"/>
  <c r="G1234" i="1"/>
  <c r="K1234" i="1"/>
  <c r="F1234" i="1" s="1"/>
  <c r="L1234" i="1"/>
  <c r="H1234" i="1" s="1"/>
  <c r="A1235" i="1"/>
  <c r="B1235" i="1"/>
  <c r="C1235" i="1"/>
  <c r="D1235" i="1"/>
  <c r="G1235" i="1"/>
  <c r="K1235" i="1"/>
  <c r="I1235" i="1" s="1" a="1"/>
  <c r="I1235" i="1" s="1"/>
  <c r="L1235" i="1"/>
  <c r="H1235" i="1" s="1"/>
  <c r="A1236" i="1"/>
  <c r="B1236" i="1"/>
  <c r="C1236" i="1"/>
  <c r="D1236" i="1"/>
  <c r="G1236" i="1"/>
  <c r="K1236" i="1"/>
  <c r="L1236" i="1"/>
  <c r="H1236" i="1" s="1"/>
  <c r="A1237" i="1"/>
  <c r="B1237" i="1"/>
  <c r="C1237" i="1"/>
  <c r="D1237" i="1"/>
  <c r="G1237" i="1"/>
  <c r="K1237" i="1"/>
  <c r="L1237" i="1"/>
  <c r="H1237" i="1" s="1"/>
  <c r="A1238" i="1"/>
  <c r="B1238" i="1"/>
  <c r="C1238" i="1"/>
  <c r="D1238" i="1"/>
  <c r="G1238" i="1"/>
  <c r="K1238" i="1"/>
  <c r="F1238" i="1" s="1"/>
  <c r="L1238" i="1"/>
  <c r="H1238" i="1" s="1"/>
  <c r="A1239" i="1"/>
  <c r="B1239" i="1"/>
  <c r="C1239" i="1"/>
  <c r="D1239" i="1"/>
  <c r="G1239" i="1"/>
  <c r="K1239" i="1"/>
  <c r="I1239" i="1" s="1" a="1"/>
  <c r="I1239" i="1" s="1"/>
  <c r="L1239" i="1"/>
  <c r="H1239" i="1" s="1"/>
  <c r="A1240" i="1"/>
  <c r="B1240" i="1"/>
  <c r="C1240" i="1"/>
  <c r="D1240" i="1"/>
  <c r="G1240" i="1"/>
  <c r="K1240" i="1"/>
  <c r="L1240" i="1"/>
  <c r="H1240" i="1" s="1"/>
  <c r="A1241" i="1"/>
  <c r="B1241" i="1"/>
  <c r="C1241" i="1"/>
  <c r="D1241" i="1"/>
  <c r="G1241" i="1"/>
  <c r="K1241" i="1"/>
  <c r="I1241" i="1" s="1" a="1"/>
  <c r="I1241" i="1" s="1"/>
  <c r="L1241" i="1"/>
  <c r="H1241" i="1" s="1"/>
  <c r="A1242" i="1"/>
  <c r="B1242" i="1"/>
  <c r="C1242" i="1"/>
  <c r="D1242" i="1"/>
  <c r="G1242" i="1"/>
  <c r="K1242" i="1"/>
  <c r="F1242" i="1" s="1"/>
  <c r="L1242" i="1"/>
  <c r="H1242" i="1" s="1"/>
  <c r="A1243" i="1"/>
  <c r="B1243" i="1"/>
  <c r="C1243" i="1"/>
  <c r="D1243" i="1"/>
  <c r="G1243" i="1"/>
  <c r="K1243" i="1"/>
  <c r="J1243" i="1" s="1"/>
  <c r="L1243" i="1"/>
  <c r="H1243" i="1" s="1"/>
  <c r="A1244" i="1"/>
  <c r="B1244" i="1"/>
  <c r="C1244" i="1"/>
  <c r="D1244" i="1"/>
  <c r="G1244" i="1"/>
  <c r="K1244" i="1"/>
  <c r="L1244" i="1"/>
  <c r="H1244" i="1" s="1"/>
  <c r="A1245" i="1"/>
  <c r="B1245" i="1"/>
  <c r="C1245" i="1"/>
  <c r="D1245" i="1"/>
  <c r="G1245" i="1"/>
  <c r="K1245" i="1"/>
  <c r="J1245" i="1" s="1"/>
  <c r="L1245" i="1"/>
  <c r="H1245" i="1" s="1"/>
  <c r="A1246" i="1"/>
  <c r="B1246" i="1"/>
  <c r="C1246" i="1"/>
  <c r="D1246" i="1"/>
  <c r="G1246" i="1"/>
  <c r="K1246" i="1"/>
  <c r="I1246" i="1" s="1" a="1"/>
  <c r="I1246" i="1" s="1"/>
  <c r="L1246" i="1"/>
  <c r="H1246" i="1" s="1"/>
  <c r="A1247" i="1"/>
  <c r="B1247" i="1"/>
  <c r="C1247" i="1"/>
  <c r="D1247" i="1"/>
  <c r="G1247" i="1"/>
  <c r="K1247" i="1"/>
  <c r="L1247" i="1"/>
  <c r="H1247" i="1" s="1"/>
  <c r="A1248" i="1"/>
  <c r="B1248" i="1"/>
  <c r="C1248" i="1"/>
  <c r="D1248" i="1"/>
  <c r="G1248" i="1"/>
  <c r="K1248" i="1"/>
  <c r="F1248" i="1" s="1"/>
  <c r="L1248" i="1"/>
  <c r="H1248" i="1" s="1"/>
  <c r="A1249" i="1"/>
  <c r="B1249" i="1"/>
  <c r="C1249" i="1"/>
  <c r="D1249" i="1"/>
  <c r="G1249" i="1"/>
  <c r="K1249" i="1"/>
  <c r="F1249" i="1" s="1"/>
  <c r="L1249" i="1"/>
  <c r="H1249" i="1" s="1"/>
  <c r="A1250" i="1"/>
  <c r="B1250" i="1"/>
  <c r="C1250" i="1"/>
  <c r="D1250" i="1"/>
  <c r="G1250" i="1"/>
  <c r="K1250" i="1"/>
  <c r="I1250" i="1" s="1" a="1"/>
  <c r="I1250" i="1" s="1"/>
  <c r="L1250" i="1"/>
  <c r="H1250" i="1" s="1"/>
  <c r="A1251" i="1"/>
  <c r="B1251" i="1"/>
  <c r="C1251" i="1"/>
  <c r="D1251" i="1"/>
  <c r="G1251" i="1"/>
  <c r="K1251" i="1"/>
  <c r="L1251" i="1"/>
  <c r="H1251" i="1" s="1"/>
  <c r="A1252" i="1"/>
  <c r="B1252" i="1"/>
  <c r="C1252" i="1"/>
  <c r="D1252" i="1"/>
  <c r="G1252" i="1"/>
  <c r="K1252" i="1"/>
  <c r="I1252" i="1" s="1" a="1"/>
  <c r="I1252" i="1" s="1"/>
  <c r="L1252" i="1"/>
  <c r="H1252" i="1" s="1"/>
  <c r="A1253" i="1"/>
  <c r="B1253" i="1"/>
  <c r="C1253" i="1"/>
  <c r="D1253" i="1"/>
  <c r="G1253" i="1"/>
  <c r="K1253" i="1"/>
  <c r="L1253" i="1"/>
  <c r="H1253" i="1" s="1"/>
  <c r="A1254" i="1"/>
  <c r="B1254" i="1"/>
  <c r="C1254" i="1"/>
  <c r="D1254" i="1"/>
  <c r="G1254" i="1"/>
  <c r="K1254" i="1"/>
  <c r="F1254" i="1" s="1"/>
  <c r="L1254" i="1"/>
  <c r="H1254" i="1" s="1"/>
  <c r="A1255" i="1"/>
  <c r="B1255" i="1"/>
  <c r="C1255" i="1"/>
  <c r="D1255" i="1"/>
  <c r="G1255" i="1"/>
  <c r="K1255" i="1"/>
  <c r="L1255" i="1"/>
  <c r="H1255" i="1" s="1"/>
  <c r="A1256" i="1"/>
  <c r="B1256" i="1"/>
  <c r="C1256" i="1"/>
  <c r="D1256" i="1"/>
  <c r="G1256" i="1"/>
  <c r="K1256" i="1"/>
  <c r="J1256" i="1" s="1"/>
  <c r="L1256" i="1"/>
  <c r="H1256" i="1" s="1"/>
  <c r="A1257" i="1"/>
  <c r="B1257" i="1"/>
  <c r="C1257" i="1"/>
  <c r="D1257" i="1"/>
  <c r="G1257" i="1"/>
  <c r="K1257" i="1"/>
  <c r="L1257" i="1"/>
  <c r="H1257" i="1" s="1"/>
  <c r="A1258" i="1"/>
  <c r="B1258" i="1"/>
  <c r="C1258" i="1"/>
  <c r="D1258" i="1"/>
  <c r="G1258" i="1"/>
  <c r="K1258" i="1"/>
  <c r="I1258" i="1" s="1" a="1"/>
  <c r="I1258" i="1" s="1"/>
  <c r="L1258" i="1"/>
  <c r="H1258" i="1" s="1"/>
  <c r="A1259" i="1"/>
  <c r="B1259" i="1"/>
  <c r="C1259" i="1"/>
  <c r="D1259" i="1"/>
  <c r="G1259" i="1"/>
  <c r="K1259" i="1"/>
  <c r="L1259" i="1"/>
  <c r="H1259" i="1" s="1"/>
  <c r="A1260" i="1"/>
  <c r="B1260" i="1"/>
  <c r="C1260" i="1"/>
  <c r="D1260" i="1"/>
  <c r="G1260" i="1"/>
  <c r="K1260" i="1"/>
  <c r="J1260" i="1" s="1"/>
  <c r="L1260" i="1"/>
  <c r="H1260" i="1" s="1"/>
  <c r="A1261" i="1"/>
  <c r="B1261" i="1"/>
  <c r="C1261" i="1"/>
  <c r="D1261" i="1"/>
  <c r="G1261" i="1"/>
  <c r="K1261" i="1"/>
  <c r="F1261" i="1" s="1"/>
  <c r="L1261" i="1"/>
  <c r="H1261" i="1" s="1"/>
  <c r="A1262" i="1"/>
  <c r="B1262" i="1"/>
  <c r="C1262" i="1"/>
  <c r="D1262" i="1"/>
  <c r="G1262" i="1"/>
  <c r="K1262" i="1"/>
  <c r="L1262" i="1"/>
  <c r="H1262" i="1" s="1"/>
  <c r="A1263" i="1"/>
  <c r="B1263" i="1"/>
  <c r="C1263" i="1"/>
  <c r="D1263" i="1"/>
  <c r="G1263" i="1"/>
  <c r="K1263" i="1"/>
  <c r="J1263" i="1" s="1"/>
  <c r="L1263" i="1"/>
  <c r="H1263" i="1" s="1"/>
  <c r="A1264" i="1"/>
  <c r="B1264" i="1"/>
  <c r="C1264" i="1"/>
  <c r="D1264" i="1"/>
  <c r="G1264" i="1"/>
  <c r="K1264" i="1"/>
  <c r="J1264" i="1" s="1"/>
  <c r="L1264" i="1"/>
  <c r="H1264" i="1" s="1"/>
  <c r="A1265" i="1"/>
  <c r="B1265" i="1"/>
  <c r="C1265" i="1"/>
  <c r="D1265" i="1"/>
  <c r="G1265" i="1"/>
  <c r="K1265" i="1"/>
  <c r="F1265" i="1" s="1"/>
  <c r="L1265" i="1"/>
  <c r="H1265" i="1" s="1"/>
  <c r="A1266" i="1"/>
  <c r="B1266" i="1"/>
  <c r="C1266" i="1"/>
  <c r="D1266" i="1"/>
  <c r="G1266" i="1"/>
  <c r="K1266" i="1"/>
  <c r="L1266" i="1"/>
  <c r="H1266" i="1" s="1"/>
  <c r="A1267" i="1"/>
  <c r="B1267" i="1"/>
  <c r="C1267" i="1"/>
  <c r="D1267" i="1"/>
  <c r="G1267" i="1"/>
  <c r="K1267" i="1"/>
  <c r="I1267" i="1" s="1" a="1"/>
  <c r="I1267" i="1" s="1"/>
  <c r="L1267" i="1"/>
  <c r="H1267" i="1" s="1"/>
  <c r="A1268" i="1"/>
  <c r="B1268" i="1"/>
  <c r="C1268" i="1"/>
  <c r="D1268" i="1"/>
  <c r="G1268" i="1"/>
  <c r="K1268" i="1"/>
  <c r="L1268" i="1"/>
  <c r="H1268" i="1" s="1"/>
  <c r="A1269" i="1"/>
  <c r="B1269" i="1"/>
  <c r="C1269" i="1"/>
  <c r="D1269" i="1"/>
  <c r="G1269" i="1"/>
  <c r="K1269" i="1"/>
  <c r="L1269" i="1"/>
  <c r="H1269" i="1" s="1"/>
  <c r="A1270" i="1"/>
  <c r="B1270" i="1"/>
  <c r="C1270" i="1"/>
  <c r="D1270" i="1"/>
  <c r="G1270" i="1"/>
  <c r="K1270" i="1"/>
  <c r="L1270" i="1"/>
  <c r="H1270" i="1" s="1"/>
  <c r="A1271" i="1"/>
  <c r="B1271" i="1"/>
  <c r="C1271" i="1"/>
  <c r="D1271" i="1"/>
  <c r="G1271" i="1"/>
  <c r="K1271" i="1"/>
  <c r="I1271" i="1" s="1" a="1"/>
  <c r="I1271" i="1" s="1"/>
  <c r="L1271" i="1"/>
  <c r="H1271" i="1" s="1"/>
  <c r="A1272" i="1"/>
  <c r="B1272" i="1"/>
  <c r="C1272" i="1"/>
  <c r="D1272" i="1"/>
  <c r="G1272" i="1"/>
  <c r="K1272" i="1"/>
  <c r="L1272" i="1"/>
  <c r="H1272" i="1" s="1"/>
  <c r="A1273" i="1"/>
  <c r="B1273" i="1"/>
  <c r="C1273" i="1"/>
  <c r="D1273" i="1"/>
  <c r="G1273" i="1"/>
  <c r="K1273" i="1"/>
  <c r="F1273" i="1" s="1"/>
  <c r="L1273" i="1"/>
  <c r="H1273" i="1" s="1"/>
  <c r="A1274" i="1"/>
  <c r="B1274" i="1"/>
  <c r="C1274" i="1"/>
  <c r="D1274" i="1"/>
  <c r="G1274" i="1"/>
  <c r="K1274" i="1"/>
  <c r="L1274" i="1"/>
  <c r="H1274" i="1" s="1"/>
  <c r="A1275" i="1"/>
  <c r="B1275" i="1"/>
  <c r="C1275" i="1"/>
  <c r="D1275" i="1"/>
  <c r="G1275" i="1"/>
  <c r="K1275" i="1"/>
  <c r="F1275" i="1" s="1"/>
  <c r="L1275" i="1"/>
  <c r="H1275" i="1" s="1"/>
  <c r="A1276" i="1"/>
  <c r="B1276" i="1"/>
  <c r="C1276" i="1"/>
  <c r="D1276" i="1"/>
  <c r="G1276" i="1"/>
  <c r="K1276" i="1"/>
  <c r="I1276" i="1" s="1" a="1"/>
  <c r="I1276" i="1" s="1"/>
  <c r="L1276" i="1"/>
  <c r="H1276" i="1" s="1"/>
  <c r="A1277" i="1"/>
  <c r="B1277" i="1"/>
  <c r="C1277" i="1"/>
  <c r="D1277" i="1"/>
  <c r="G1277" i="1"/>
  <c r="K1277" i="1"/>
  <c r="F1277" i="1" s="1"/>
  <c r="L1277" i="1"/>
  <c r="H1277" i="1" s="1"/>
  <c r="A1278" i="1"/>
  <c r="B1278" i="1"/>
  <c r="C1278" i="1"/>
  <c r="D1278" i="1"/>
  <c r="G1278" i="1"/>
  <c r="K1278" i="1"/>
  <c r="L1278" i="1"/>
  <c r="H1278" i="1" s="1"/>
  <c r="A1279" i="1"/>
  <c r="B1279" i="1"/>
  <c r="C1279" i="1"/>
  <c r="D1279" i="1"/>
  <c r="G1279" i="1"/>
  <c r="K1279" i="1"/>
  <c r="L1279" i="1"/>
  <c r="H1279" i="1" s="1"/>
  <c r="A1280" i="1"/>
  <c r="B1280" i="1"/>
  <c r="C1280" i="1"/>
  <c r="D1280" i="1"/>
  <c r="G1280" i="1"/>
  <c r="K1280" i="1"/>
  <c r="F1280" i="1" s="1"/>
  <c r="L1280" i="1"/>
  <c r="H1280" i="1" s="1"/>
  <c r="A1281" i="1"/>
  <c r="B1281" i="1"/>
  <c r="C1281" i="1"/>
  <c r="D1281" i="1"/>
  <c r="G1281" i="1"/>
  <c r="K1281" i="1"/>
  <c r="L1281" i="1"/>
  <c r="H1281" i="1" s="1"/>
  <c r="A1282" i="1"/>
  <c r="B1282" i="1"/>
  <c r="C1282" i="1"/>
  <c r="D1282" i="1"/>
  <c r="G1282" i="1"/>
  <c r="K1282" i="1"/>
  <c r="F1282" i="1" s="1"/>
  <c r="L1282" i="1"/>
  <c r="H1282" i="1" s="1"/>
  <c r="A1283" i="1"/>
  <c r="B1283" i="1"/>
  <c r="C1283" i="1"/>
  <c r="D1283" i="1"/>
  <c r="G1283" i="1"/>
  <c r="K1283" i="1"/>
  <c r="I1283" i="1" s="1" a="1"/>
  <c r="I1283" i="1" s="1"/>
  <c r="L1283" i="1"/>
  <c r="H1283" i="1" s="1"/>
  <c r="A1284" i="1"/>
  <c r="B1284" i="1"/>
  <c r="C1284" i="1"/>
  <c r="D1284" i="1"/>
  <c r="G1284" i="1"/>
  <c r="K1284" i="1"/>
  <c r="I1284" i="1" s="1" a="1"/>
  <c r="I1284" i="1" s="1"/>
  <c r="L1284" i="1"/>
  <c r="H1284" i="1" s="1"/>
  <c r="A1285" i="1"/>
  <c r="B1285" i="1"/>
  <c r="C1285" i="1"/>
  <c r="D1285" i="1"/>
  <c r="G1285" i="1"/>
  <c r="K1285" i="1"/>
  <c r="F1285" i="1" s="1"/>
  <c r="L1285" i="1"/>
  <c r="H1285" i="1" s="1"/>
  <c r="A1286" i="1"/>
  <c r="B1286" i="1"/>
  <c r="C1286" i="1"/>
  <c r="D1286" i="1"/>
  <c r="G1286" i="1"/>
  <c r="K1286" i="1"/>
  <c r="F1286" i="1" s="1"/>
  <c r="L1286" i="1"/>
  <c r="H1286" i="1" s="1"/>
  <c r="A1287" i="1"/>
  <c r="B1287" i="1"/>
  <c r="C1287" i="1"/>
  <c r="D1287" i="1"/>
  <c r="G1287" i="1"/>
  <c r="K1287" i="1"/>
  <c r="I1287" i="1" s="1" a="1"/>
  <c r="I1287" i="1" s="1"/>
  <c r="L1287" i="1"/>
  <c r="H1287" i="1" s="1"/>
  <c r="A1288" i="1"/>
  <c r="B1288" i="1"/>
  <c r="C1288" i="1"/>
  <c r="D1288" i="1"/>
  <c r="G1288" i="1"/>
  <c r="K1288" i="1"/>
  <c r="F1288" i="1" s="1"/>
  <c r="L1288" i="1"/>
  <c r="H1288" i="1" s="1"/>
  <c r="A1289" i="1"/>
  <c r="B1289" i="1"/>
  <c r="C1289" i="1"/>
  <c r="D1289" i="1"/>
  <c r="G1289" i="1"/>
  <c r="K1289" i="1"/>
  <c r="L1289" i="1"/>
  <c r="H1289" i="1" s="1"/>
  <c r="A1290" i="1"/>
  <c r="B1290" i="1"/>
  <c r="C1290" i="1"/>
  <c r="D1290" i="1"/>
  <c r="G1290" i="1"/>
  <c r="K1290" i="1"/>
  <c r="F1290" i="1" s="1"/>
  <c r="L1290" i="1"/>
  <c r="H1290" i="1" s="1"/>
  <c r="A1291" i="1"/>
  <c r="B1291" i="1"/>
  <c r="C1291" i="1"/>
  <c r="D1291" i="1"/>
  <c r="G1291" i="1"/>
  <c r="K1291" i="1"/>
  <c r="I1291" i="1" s="1" a="1"/>
  <c r="I1291" i="1" s="1"/>
  <c r="L1291" i="1"/>
  <c r="H1291" i="1" s="1"/>
  <c r="A1292" i="1"/>
  <c r="B1292" i="1"/>
  <c r="C1292" i="1"/>
  <c r="D1292" i="1"/>
  <c r="G1292" i="1"/>
  <c r="K1292" i="1"/>
  <c r="I1292" i="1" s="1" a="1"/>
  <c r="I1292" i="1" s="1"/>
  <c r="L1292" i="1"/>
  <c r="H1292" i="1" s="1"/>
  <c r="A1293" i="1"/>
  <c r="B1293" i="1"/>
  <c r="C1293" i="1"/>
  <c r="D1293" i="1"/>
  <c r="G1293" i="1"/>
  <c r="K1293" i="1"/>
  <c r="L1293" i="1"/>
  <c r="H1293" i="1" s="1"/>
  <c r="A1294" i="1"/>
  <c r="B1294" i="1"/>
  <c r="C1294" i="1"/>
  <c r="D1294" i="1"/>
  <c r="G1294" i="1"/>
  <c r="K1294" i="1"/>
  <c r="F1294" i="1" s="1"/>
  <c r="L1294" i="1"/>
  <c r="H1294" i="1" s="1"/>
  <c r="A1295" i="1"/>
  <c r="B1295" i="1"/>
  <c r="C1295" i="1"/>
  <c r="D1295" i="1"/>
  <c r="G1295" i="1"/>
  <c r="K1295" i="1"/>
  <c r="J1295" i="1" s="1"/>
  <c r="L1295" i="1"/>
  <c r="H1295" i="1" s="1"/>
  <c r="A1296" i="1"/>
  <c r="B1296" i="1"/>
  <c r="C1296" i="1"/>
  <c r="D1296" i="1"/>
  <c r="G1296" i="1"/>
  <c r="K1296" i="1"/>
  <c r="F1296" i="1" s="1"/>
  <c r="L1296" i="1"/>
  <c r="H1296" i="1" s="1"/>
  <c r="A1297" i="1"/>
  <c r="B1297" i="1"/>
  <c r="C1297" i="1"/>
  <c r="D1297" i="1"/>
  <c r="G1297" i="1"/>
  <c r="K1297" i="1"/>
  <c r="L1297" i="1"/>
  <c r="H1297" i="1" s="1"/>
  <c r="A1298" i="1"/>
  <c r="B1298" i="1"/>
  <c r="C1298" i="1"/>
  <c r="D1298" i="1"/>
  <c r="G1298" i="1"/>
  <c r="K1298" i="1"/>
  <c r="L1298" i="1"/>
  <c r="H1298" i="1" s="1"/>
  <c r="A1299" i="1"/>
  <c r="B1299" i="1"/>
  <c r="C1299" i="1"/>
  <c r="D1299" i="1"/>
  <c r="G1299" i="1"/>
  <c r="K1299" i="1"/>
  <c r="L1299" i="1"/>
  <c r="H1299" i="1" s="1"/>
  <c r="A1300" i="1"/>
  <c r="B1300" i="1"/>
  <c r="C1300" i="1"/>
  <c r="D1300" i="1"/>
  <c r="G1300" i="1"/>
  <c r="K1300" i="1"/>
  <c r="F1300" i="1" s="1"/>
  <c r="L1300" i="1"/>
  <c r="H1300" i="1" s="1"/>
  <c r="A1301" i="1"/>
  <c r="B1301" i="1"/>
  <c r="C1301" i="1"/>
  <c r="D1301" i="1"/>
  <c r="G1301" i="1"/>
  <c r="K1301" i="1"/>
  <c r="F1301" i="1" s="1"/>
  <c r="L1301" i="1"/>
  <c r="H1301" i="1" s="1"/>
  <c r="A1302" i="1"/>
  <c r="B1302" i="1"/>
  <c r="C1302" i="1"/>
  <c r="D1302" i="1"/>
  <c r="G1302" i="1"/>
  <c r="K1302" i="1"/>
  <c r="L1302" i="1"/>
  <c r="H1302" i="1" s="1"/>
  <c r="A1303" i="1"/>
  <c r="B1303" i="1"/>
  <c r="C1303" i="1"/>
  <c r="D1303" i="1"/>
  <c r="G1303" i="1"/>
  <c r="K1303" i="1"/>
  <c r="F1303" i="1" s="1"/>
  <c r="L1303" i="1"/>
  <c r="H1303" i="1" s="1"/>
  <c r="A1304" i="1"/>
  <c r="B1304" i="1"/>
  <c r="C1304" i="1"/>
  <c r="D1304" i="1"/>
  <c r="G1304" i="1"/>
  <c r="K1304" i="1"/>
  <c r="I1304" i="1" s="1" a="1"/>
  <c r="I1304" i="1" s="1"/>
  <c r="L1304" i="1"/>
  <c r="H1304" i="1" s="1"/>
  <c r="A1305" i="1"/>
  <c r="B1305" i="1"/>
  <c r="C1305" i="1"/>
  <c r="D1305" i="1"/>
  <c r="G1305" i="1"/>
  <c r="K1305" i="1"/>
  <c r="L1305" i="1"/>
  <c r="H1305" i="1" s="1"/>
  <c r="A1306" i="1"/>
  <c r="B1306" i="1"/>
  <c r="C1306" i="1"/>
  <c r="D1306" i="1"/>
  <c r="G1306" i="1"/>
  <c r="K1306" i="1"/>
  <c r="L1306" i="1"/>
  <c r="H1306" i="1" s="1"/>
  <c r="A1307" i="1"/>
  <c r="B1307" i="1"/>
  <c r="C1307" i="1"/>
  <c r="D1307" i="1"/>
  <c r="G1307" i="1"/>
  <c r="K1307" i="1"/>
  <c r="L1307" i="1"/>
  <c r="H1307" i="1" s="1"/>
  <c r="A1308" i="1"/>
  <c r="B1308" i="1"/>
  <c r="C1308" i="1"/>
  <c r="D1308" i="1"/>
  <c r="G1308" i="1"/>
  <c r="K1308" i="1"/>
  <c r="L1308" i="1"/>
  <c r="H1308" i="1" s="1"/>
  <c r="A1309" i="1"/>
  <c r="B1309" i="1"/>
  <c r="C1309" i="1"/>
  <c r="D1309" i="1"/>
  <c r="G1309" i="1"/>
  <c r="K1309" i="1"/>
  <c r="J1309" i="1" s="1"/>
  <c r="L1309" i="1"/>
  <c r="H1309" i="1" s="1"/>
  <c r="A1310" i="1"/>
  <c r="B1310" i="1"/>
  <c r="C1310" i="1"/>
  <c r="D1310" i="1"/>
  <c r="G1310" i="1"/>
  <c r="K1310" i="1"/>
  <c r="L1310" i="1"/>
  <c r="H1310" i="1" s="1"/>
  <c r="A1311" i="1"/>
  <c r="B1311" i="1"/>
  <c r="C1311" i="1"/>
  <c r="D1311" i="1"/>
  <c r="G1311" i="1"/>
  <c r="K1311" i="1"/>
  <c r="L1311" i="1"/>
  <c r="H1311" i="1" s="1"/>
  <c r="A1312" i="1"/>
  <c r="B1312" i="1"/>
  <c r="C1312" i="1"/>
  <c r="D1312" i="1"/>
  <c r="G1312" i="1"/>
  <c r="K1312" i="1"/>
  <c r="I1312" i="1" s="1" a="1"/>
  <c r="I1312" i="1" s="1"/>
  <c r="L1312" i="1"/>
  <c r="H1312" i="1" s="1"/>
  <c r="A1313" i="1"/>
  <c r="B1313" i="1"/>
  <c r="C1313" i="1"/>
  <c r="D1313" i="1"/>
  <c r="G1313" i="1"/>
  <c r="K1313" i="1"/>
  <c r="L1313" i="1"/>
  <c r="H1313" i="1" s="1"/>
  <c r="A1314" i="1"/>
  <c r="B1314" i="1"/>
  <c r="C1314" i="1"/>
  <c r="D1314" i="1"/>
  <c r="G1314" i="1"/>
  <c r="K1314" i="1"/>
  <c r="I1314" i="1" s="1" a="1"/>
  <c r="I1314" i="1" s="1"/>
  <c r="L1314" i="1"/>
  <c r="H1314" i="1" s="1"/>
  <c r="A1315" i="1"/>
  <c r="B1315" i="1"/>
  <c r="C1315" i="1"/>
  <c r="D1315" i="1"/>
  <c r="G1315" i="1"/>
  <c r="K1315" i="1"/>
  <c r="L1315" i="1"/>
  <c r="H1315" i="1" s="1"/>
  <c r="A1316" i="1"/>
  <c r="B1316" i="1"/>
  <c r="C1316" i="1"/>
  <c r="D1316" i="1"/>
  <c r="G1316" i="1"/>
  <c r="K1316" i="1"/>
  <c r="F1316" i="1" s="1"/>
  <c r="L1316" i="1"/>
  <c r="H1316" i="1" s="1"/>
  <c r="A1317" i="1"/>
  <c r="B1317" i="1"/>
  <c r="C1317" i="1"/>
  <c r="D1317" i="1"/>
  <c r="G1317" i="1"/>
  <c r="K1317" i="1"/>
  <c r="L1317" i="1"/>
  <c r="H1317" i="1" s="1"/>
  <c r="A1318" i="1"/>
  <c r="B1318" i="1"/>
  <c r="C1318" i="1"/>
  <c r="D1318" i="1"/>
  <c r="G1318" i="1"/>
  <c r="K1318" i="1"/>
  <c r="L1318" i="1"/>
  <c r="H1318" i="1" s="1"/>
  <c r="A1319" i="1"/>
  <c r="B1319" i="1"/>
  <c r="C1319" i="1"/>
  <c r="D1319" i="1"/>
  <c r="G1319" i="1"/>
  <c r="K1319" i="1"/>
  <c r="F1319" i="1" s="1"/>
  <c r="L1319" i="1"/>
  <c r="H1319" i="1" s="1"/>
  <c r="A1320" i="1"/>
  <c r="B1320" i="1"/>
  <c r="C1320" i="1"/>
  <c r="D1320" i="1"/>
  <c r="G1320" i="1"/>
  <c r="K1320" i="1"/>
  <c r="L1320" i="1"/>
  <c r="H1320" i="1" s="1"/>
  <c r="A1321" i="1"/>
  <c r="B1321" i="1"/>
  <c r="C1321" i="1"/>
  <c r="D1321" i="1"/>
  <c r="G1321" i="1"/>
  <c r="K1321" i="1"/>
  <c r="J1321" i="1" s="1"/>
  <c r="L1321" i="1"/>
  <c r="H1321" i="1" s="1"/>
  <c r="A1322" i="1"/>
  <c r="B1322" i="1"/>
  <c r="C1322" i="1"/>
  <c r="D1322" i="1"/>
  <c r="G1322" i="1"/>
  <c r="K1322" i="1"/>
  <c r="F1322" i="1" s="1"/>
  <c r="L1322" i="1"/>
  <c r="H1322" i="1" s="1"/>
  <c r="A1323" i="1"/>
  <c r="B1323" i="1"/>
  <c r="C1323" i="1"/>
  <c r="D1323" i="1"/>
  <c r="G1323" i="1"/>
  <c r="K1323" i="1"/>
  <c r="J1323" i="1" s="1"/>
  <c r="L1323" i="1"/>
  <c r="H1323" i="1" s="1"/>
  <c r="A1324" i="1"/>
  <c r="B1324" i="1"/>
  <c r="C1324" i="1"/>
  <c r="D1324" i="1"/>
  <c r="G1324" i="1"/>
  <c r="K1324" i="1"/>
  <c r="L1324" i="1"/>
  <c r="H1324" i="1" s="1"/>
  <c r="A1325" i="1"/>
  <c r="B1325" i="1"/>
  <c r="C1325" i="1"/>
  <c r="D1325" i="1"/>
  <c r="G1325" i="1"/>
  <c r="K1325" i="1"/>
  <c r="L1325" i="1"/>
  <c r="H1325" i="1" s="1"/>
  <c r="A1326" i="1"/>
  <c r="B1326" i="1"/>
  <c r="C1326" i="1"/>
  <c r="D1326" i="1"/>
  <c r="G1326" i="1"/>
  <c r="K1326" i="1"/>
  <c r="I1326" i="1" s="1" a="1"/>
  <c r="I1326" i="1" s="1"/>
  <c r="L1326" i="1"/>
  <c r="H1326" i="1" s="1"/>
  <c r="A1327" i="1"/>
  <c r="B1327" i="1"/>
  <c r="C1327" i="1"/>
  <c r="D1327" i="1"/>
  <c r="G1327" i="1"/>
  <c r="K1327" i="1"/>
  <c r="F1327" i="1" s="1"/>
  <c r="L1327" i="1"/>
  <c r="H1327" i="1" s="1"/>
  <c r="A1328" i="1"/>
  <c r="B1328" i="1"/>
  <c r="C1328" i="1"/>
  <c r="D1328" i="1"/>
  <c r="G1328" i="1"/>
  <c r="K1328" i="1"/>
  <c r="L1328" i="1"/>
  <c r="H1328" i="1" s="1"/>
  <c r="A1329" i="1"/>
  <c r="B1329" i="1"/>
  <c r="C1329" i="1"/>
  <c r="D1329" i="1"/>
  <c r="G1329" i="1"/>
  <c r="K1329" i="1"/>
  <c r="J1329" i="1" s="1"/>
  <c r="L1329" i="1"/>
  <c r="H1329" i="1" s="1"/>
  <c r="A1330" i="1"/>
  <c r="B1330" i="1"/>
  <c r="C1330" i="1"/>
  <c r="D1330" i="1"/>
  <c r="G1330" i="1"/>
  <c r="K1330" i="1"/>
  <c r="J1330" i="1" s="1"/>
  <c r="L1330" i="1"/>
  <c r="H1330" i="1" s="1"/>
  <c r="A1331" i="1"/>
  <c r="B1331" i="1"/>
  <c r="C1331" i="1"/>
  <c r="D1331" i="1"/>
  <c r="G1331" i="1"/>
  <c r="K1331" i="1"/>
  <c r="F1331" i="1" s="1"/>
  <c r="L1331" i="1"/>
  <c r="H1331" i="1" s="1"/>
  <c r="A1332" i="1"/>
  <c r="B1332" i="1"/>
  <c r="C1332" i="1"/>
  <c r="D1332" i="1"/>
  <c r="G1332" i="1"/>
  <c r="K1332" i="1"/>
  <c r="F1332" i="1" s="1"/>
  <c r="L1332" i="1"/>
  <c r="H1332" i="1" s="1"/>
  <c r="A1333" i="1"/>
  <c r="B1333" i="1"/>
  <c r="C1333" i="1"/>
  <c r="D1333" i="1"/>
  <c r="G1333" i="1"/>
  <c r="K1333" i="1"/>
  <c r="F1333" i="1" s="1"/>
  <c r="L1333" i="1"/>
  <c r="H1333" i="1" s="1"/>
  <c r="A1334" i="1"/>
  <c r="B1334" i="1"/>
  <c r="C1334" i="1"/>
  <c r="D1334" i="1"/>
  <c r="G1334" i="1"/>
  <c r="K1334" i="1"/>
  <c r="J1334" i="1" s="1"/>
  <c r="L1334" i="1"/>
  <c r="H1334" i="1" s="1"/>
  <c r="A1335" i="1"/>
  <c r="B1335" i="1"/>
  <c r="C1335" i="1"/>
  <c r="D1335" i="1"/>
  <c r="G1335" i="1"/>
  <c r="K1335" i="1"/>
  <c r="L1335" i="1"/>
  <c r="H1335" i="1" s="1"/>
  <c r="A1336" i="1"/>
  <c r="B1336" i="1"/>
  <c r="C1336" i="1"/>
  <c r="D1336" i="1"/>
  <c r="G1336" i="1"/>
  <c r="K1336" i="1"/>
  <c r="L1336" i="1"/>
  <c r="H1336" i="1" s="1"/>
  <c r="A1337" i="1"/>
  <c r="B1337" i="1"/>
  <c r="C1337" i="1"/>
  <c r="D1337" i="1"/>
  <c r="G1337" i="1"/>
  <c r="K1337" i="1"/>
  <c r="J1337" i="1" s="1"/>
  <c r="L1337" i="1"/>
  <c r="H1337" i="1" s="1"/>
  <c r="A1338" i="1"/>
  <c r="B1338" i="1"/>
  <c r="C1338" i="1"/>
  <c r="D1338" i="1"/>
  <c r="G1338" i="1"/>
  <c r="K1338" i="1"/>
  <c r="I1338" i="1" s="1" a="1"/>
  <c r="I1338" i="1" s="1"/>
  <c r="L1338" i="1"/>
  <c r="H1338" i="1" s="1"/>
  <c r="A1339" i="1"/>
  <c r="B1339" i="1"/>
  <c r="C1339" i="1"/>
  <c r="D1339" i="1"/>
  <c r="G1339" i="1"/>
  <c r="K1339" i="1"/>
  <c r="L1339" i="1"/>
  <c r="H1339" i="1" s="1"/>
  <c r="A1340" i="1"/>
  <c r="B1340" i="1"/>
  <c r="C1340" i="1"/>
  <c r="D1340" i="1"/>
  <c r="G1340" i="1"/>
  <c r="K1340" i="1"/>
  <c r="J1340" i="1" s="1"/>
  <c r="L1340" i="1"/>
  <c r="H1340" i="1" s="1"/>
  <c r="A1341" i="1"/>
  <c r="B1341" i="1"/>
  <c r="C1341" i="1"/>
  <c r="D1341" i="1"/>
  <c r="G1341" i="1"/>
  <c r="K1341" i="1"/>
  <c r="J1341" i="1" s="1"/>
  <c r="L1341" i="1"/>
  <c r="H1341" i="1" s="1"/>
  <c r="A1342" i="1"/>
  <c r="B1342" i="1"/>
  <c r="C1342" i="1"/>
  <c r="D1342" i="1"/>
  <c r="G1342" i="1"/>
  <c r="K1342" i="1"/>
  <c r="I1342" i="1" s="1" a="1"/>
  <c r="I1342" i="1" s="1"/>
  <c r="L1342" i="1"/>
  <c r="H1342" i="1" s="1"/>
  <c r="A1343" i="1"/>
  <c r="B1343" i="1"/>
  <c r="C1343" i="1"/>
  <c r="D1343" i="1"/>
  <c r="G1343" i="1"/>
  <c r="K1343" i="1"/>
  <c r="L1343" i="1"/>
  <c r="H1343" i="1" s="1"/>
  <c r="A1344" i="1"/>
  <c r="B1344" i="1"/>
  <c r="C1344" i="1"/>
  <c r="D1344" i="1"/>
  <c r="G1344" i="1"/>
  <c r="K1344" i="1"/>
  <c r="L1344" i="1"/>
  <c r="H1344" i="1" s="1"/>
  <c r="A1345" i="1"/>
  <c r="B1345" i="1"/>
  <c r="C1345" i="1"/>
  <c r="D1345" i="1"/>
  <c r="G1345" i="1"/>
  <c r="K1345" i="1"/>
  <c r="L1345" i="1"/>
  <c r="H1345" i="1" s="1"/>
  <c r="A1346" i="1"/>
  <c r="B1346" i="1"/>
  <c r="C1346" i="1"/>
  <c r="D1346" i="1"/>
  <c r="G1346" i="1"/>
  <c r="K1346" i="1"/>
  <c r="F1346" i="1" s="1"/>
  <c r="L1346" i="1"/>
  <c r="H1346" i="1" s="1"/>
  <c r="A1347" i="1"/>
  <c r="B1347" i="1"/>
  <c r="C1347" i="1"/>
  <c r="D1347" i="1"/>
  <c r="G1347" i="1"/>
  <c r="K1347" i="1"/>
  <c r="I1347" i="1" s="1" a="1"/>
  <c r="I1347" i="1" s="1"/>
  <c r="L1347" i="1"/>
  <c r="H1347" i="1" s="1"/>
  <c r="A1348" i="1"/>
  <c r="B1348" i="1"/>
  <c r="C1348" i="1"/>
  <c r="D1348" i="1"/>
  <c r="G1348" i="1"/>
  <c r="K1348" i="1"/>
  <c r="F1348" i="1" s="1"/>
  <c r="L1348" i="1"/>
  <c r="H1348" i="1" s="1"/>
  <c r="A1349" i="1"/>
  <c r="B1349" i="1"/>
  <c r="C1349" i="1"/>
  <c r="D1349" i="1"/>
  <c r="G1349" i="1"/>
  <c r="K1349" i="1"/>
  <c r="F1349" i="1" s="1"/>
  <c r="L1349" i="1"/>
  <c r="H1349" i="1" s="1"/>
  <c r="A1350" i="1"/>
  <c r="B1350" i="1"/>
  <c r="C1350" i="1"/>
  <c r="D1350" i="1"/>
  <c r="G1350" i="1"/>
  <c r="K1350" i="1"/>
  <c r="I1350" i="1" s="1" a="1"/>
  <c r="I1350" i="1" s="1"/>
  <c r="L1350" i="1"/>
  <c r="H1350" i="1" s="1"/>
  <c r="A1351" i="1"/>
  <c r="B1351" i="1"/>
  <c r="C1351" i="1"/>
  <c r="D1351" i="1"/>
  <c r="G1351" i="1"/>
  <c r="K1351" i="1"/>
  <c r="J1351" i="1" s="1"/>
  <c r="L1351" i="1"/>
  <c r="H1351" i="1" s="1"/>
  <c r="A1352" i="1"/>
  <c r="B1352" i="1"/>
  <c r="C1352" i="1"/>
  <c r="D1352" i="1"/>
  <c r="G1352" i="1"/>
  <c r="K1352" i="1"/>
  <c r="I1352" i="1" s="1" a="1"/>
  <c r="I1352" i="1" s="1"/>
  <c r="L1352" i="1"/>
  <c r="H1352" i="1" s="1"/>
  <c r="A1353" i="1"/>
  <c r="B1353" i="1"/>
  <c r="C1353" i="1"/>
  <c r="D1353" i="1"/>
  <c r="G1353" i="1"/>
  <c r="K1353" i="1"/>
  <c r="F1353" i="1" s="1"/>
  <c r="L1353" i="1"/>
  <c r="H1353" i="1" s="1"/>
  <c r="A1354" i="1"/>
  <c r="B1354" i="1"/>
  <c r="C1354" i="1"/>
  <c r="D1354" i="1"/>
  <c r="G1354" i="1"/>
  <c r="K1354" i="1"/>
  <c r="L1354" i="1"/>
  <c r="H1354" i="1" s="1"/>
  <c r="A1355" i="1"/>
  <c r="B1355" i="1"/>
  <c r="C1355" i="1"/>
  <c r="D1355" i="1"/>
  <c r="G1355" i="1"/>
  <c r="K1355" i="1"/>
  <c r="F1355" i="1" s="1"/>
  <c r="L1355" i="1"/>
  <c r="H1355" i="1" s="1"/>
  <c r="A1356" i="1"/>
  <c r="B1356" i="1"/>
  <c r="C1356" i="1"/>
  <c r="D1356" i="1"/>
  <c r="G1356" i="1"/>
  <c r="K1356" i="1"/>
  <c r="I1356" i="1" s="1" a="1"/>
  <c r="I1356" i="1" s="1"/>
  <c r="L1356" i="1"/>
  <c r="H1356" i="1" s="1"/>
  <c r="A1357" i="1"/>
  <c r="B1357" i="1"/>
  <c r="C1357" i="1"/>
  <c r="D1357" i="1"/>
  <c r="G1357" i="1"/>
  <c r="K1357" i="1"/>
  <c r="F1357" i="1" s="1"/>
  <c r="L1357" i="1"/>
  <c r="H1357" i="1" s="1"/>
  <c r="A1358" i="1"/>
  <c r="B1358" i="1"/>
  <c r="C1358" i="1"/>
  <c r="D1358" i="1"/>
  <c r="G1358" i="1"/>
  <c r="K1358" i="1"/>
  <c r="F1358" i="1" s="1"/>
  <c r="L1358" i="1"/>
  <c r="H1358" i="1" s="1"/>
  <c r="A1359" i="1"/>
  <c r="B1359" i="1"/>
  <c r="C1359" i="1"/>
  <c r="D1359" i="1"/>
  <c r="G1359" i="1"/>
  <c r="K1359" i="1"/>
  <c r="L1359" i="1"/>
  <c r="H1359" i="1" s="1"/>
  <c r="A1360" i="1"/>
  <c r="B1360" i="1"/>
  <c r="C1360" i="1"/>
  <c r="D1360" i="1"/>
  <c r="G1360" i="1"/>
  <c r="K1360" i="1"/>
  <c r="L1360" i="1"/>
  <c r="H1360" i="1" s="1"/>
  <c r="A1361" i="1"/>
  <c r="B1361" i="1"/>
  <c r="C1361" i="1"/>
  <c r="D1361" i="1"/>
  <c r="G1361" i="1"/>
  <c r="K1361" i="1"/>
  <c r="J1361" i="1" s="1"/>
  <c r="L1361" i="1"/>
  <c r="H1361" i="1" s="1"/>
  <c r="A1362" i="1"/>
  <c r="B1362" i="1"/>
  <c r="C1362" i="1"/>
  <c r="D1362" i="1"/>
  <c r="G1362" i="1"/>
  <c r="K1362" i="1"/>
  <c r="L1362" i="1"/>
  <c r="H1362" i="1" s="1"/>
  <c r="A1363" i="1"/>
  <c r="B1363" i="1"/>
  <c r="C1363" i="1"/>
  <c r="D1363" i="1"/>
  <c r="G1363" i="1"/>
  <c r="K1363" i="1"/>
  <c r="F1363" i="1" s="1"/>
  <c r="L1363" i="1"/>
  <c r="H1363" i="1" s="1"/>
  <c r="A1364" i="1"/>
  <c r="B1364" i="1"/>
  <c r="C1364" i="1"/>
  <c r="D1364" i="1"/>
  <c r="G1364" i="1"/>
  <c r="K1364" i="1"/>
  <c r="F1364" i="1" s="1"/>
  <c r="L1364" i="1"/>
  <c r="H1364" i="1" s="1"/>
  <c r="A1365" i="1"/>
  <c r="B1365" i="1"/>
  <c r="C1365" i="1"/>
  <c r="D1365" i="1"/>
  <c r="G1365" i="1"/>
  <c r="K1365" i="1"/>
  <c r="J1365" i="1" s="1"/>
  <c r="L1365" i="1"/>
  <c r="H1365" i="1" s="1"/>
  <c r="A1366" i="1"/>
  <c r="B1366" i="1"/>
  <c r="C1366" i="1"/>
  <c r="D1366" i="1"/>
  <c r="G1366" i="1"/>
  <c r="K1366" i="1"/>
  <c r="F1366" i="1" s="1"/>
  <c r="L1366" i="1"/>
  <c r="H1366" i="1" s="1"/>
  <c r="A1367" i="1"/>
  <c r="B1367" i="1"/>
  <c r="C1367" i="1"/>
  <c r="D1367" i="1"/>
  <c r="G1367" i="1"/>
  <c r="K1367" i="1"/>
  <c r="L1367" i="1"/>
  <c r="H1367" i="1" s="1"/>
  <c r="A1368" i="1"/>
  <c r="B1368" i="1"/>
  <c r="C1368" i="1"/>
  <c r="D1368" i="1"/>
  <c r="G1368" i="1"/>
  <c r="K1368" i="1"/>
  <c r="J1368" i="1" s="1"/>
  <c r="L1368" i="1"/>
  <c r="H1368" i="1" s="1"/>
  <c r="A1369" i="1"/>
  <c r="B1369" i="1"/>
  <c r="C1369" i="1"/>
  <c r="D1369" i="1"/>
  <c r="G1369" i="1"/>
  <c r="K1369" i="1"/>
  <c r="L1369" i="1"/>
  <c r="H1369" i="1" s="1"/>
  <c r="A1370" i="1"/>
  <c r="B1370" i="1"/>
  <c r="C1370" i="1"/>
  <c r="D1370" i="1"/>
  <c r="G1370" i="1"/>
  <c r="K1370" i="1"/>
  <c r="F1370" i="1" s="1"/>
  <c r="L1370" i="1"/>
  <c r="H1370" i="1" s="1"/>
  <c r="A1371" i="1"/>
  <c r="B1371" i="1"/>
  <c r="C1371" i="1"/>
  <c r="D1371" i="1"/>
  <c r="G1371" i="1"/>
  <c r="K1371" i="1"/>
  <c r="I1371" i="1" s="1" a="1"/>
  <c r="I1371" i="1" s="1"/>
  <c r="L1371" i="1"/>
  <c r="H1371" i="1" s="1"/>
  <c r="A1372" i="1"/>
  <c r="B1372" i="1"/>
  <c r="C1372" i="1"/>
  <c r="D1372" i="1"/>
  <c r="G1372" i="1"/>
  <c r="K1372" i="1"/>
  <c r="J1372" i="1" s="1"/>
  <c r="L1372" i="1"/>
  <c r="H1372" i="1" s="1"/>
  <c r="A1373" i="1"/>
  <c r="B1373" i="1"/>
  <c r="C1373" i="1"/>
  <c r="D1373" i="1"/>
  <c r="G1373" i="1"/>
  <c r="K1373" i="1"/>
  <c r="I1373" i="1" s="1" a="1"/>
  <c r="I1373" i="1" s="1"/>
  <c r="L1373" i="1"/>
  <c r="H1373" i="1" s="1"/>
  <c r="A1374" i="1"/>
  <c r="B1374" i="1"/>
  <c r="C1374" i="1"/>
  <c r="D1374" i="1"/>
  <c r="G1374" i="1"/>
  <c r="K1374" i="1"/>
  <c r="J1374" i="1" s="1"/>
  <c r="L1374" i="1"/>
  <c r="H1374" i="1" s="1"/>
  <c r="A1375" i="1"/>
  <c r="B1375" i="1"/>
  <c r="C1375" i="1"/>
  <c r="D1375" i="1"/>
  <c r="G1375" i="1"/>
  <c r="K1375" i="1"/>
  <c r="I1375" i="1" s="1" a="1"/>
  <c r="I1375" i="1" s="1"/>
  <c r="L1375" i="1"/>
  <c r="H1375" i="1" s="1"/>
  <c r="A1376" i="1"/>
  <c r="B1376" i="1"/>
  <c r="C1376" i="1"/>
  <c r="D1376" i="1"/>
  <c r="G1376" i="1"/>
  <c r="K1376" i="1"/>
  <c r="L1376" i="1"/>
  <c r="H1376" i="1" s="1"/>
  <c r="A1377" i="1"/>
  <c r="B1377" i="1"/>
  <c r="C1377" i="1"/>
  <c r="D1377" i="1"/>
  <c r="G1377" i="1"/>
  <c r="K1377" i="1"/>
  <c r="J1377" i="1" s="1"/>
  <c r="L1377" i="1"/>
  <c r="H1377" i="1" s="1"/>
  <c r="A1378" i="1"/>
  <c r="B1378" i="1"/>
  <c r="C1378" i="1"/>
  <c r="D1378" i="1"/>
  <c r="G1378" i="1"/>
  <c r="K1378" i="1"/>
  <c r="J1378" i="1" s="1"/>
  <c r="L1378" i="1"/>
  <c r="H1378" i="1" s="1"/>
  <c r="A1379" i="1"/>
  <c r="B1379" i="1"/>
  <c r="C1379" i="1"/>
  <c r="D1379" i="1"/>
  <c r="G1379" i="1"/>
  <c r="K1379" i="1"/>
  <c r="I1379" i="1" s="1" a="1"/>
  <c r="I1379" i="1" s="1"/>
  <c r="L1379" i="1"/>
  <c r="H1379" i="1" s="1"/>
  <c r="A1380" i="1"/>
  <c r="B1380" i="1"/>
  <c r="C1380" i="1"/>
  <c r="D1380" i="1"/>
  <c r="G1380" i="1"/>
  <c r="K1380" i="1"/>
  <c r="F1380" i="1" s="1"/>
  <c r="L1380" i="1"/>
  <c r="H1380" i="1" s="1"/>
  <c r="A1381" i="1"/>
  <c r="B1381" i="1"/>
  <c r="C1381" i="1"/>
  <c r="D1381" i="1"/>
  <c r="G1381" i="1"/>
  <c r="K1381" i="1"/>
  <c r="L1381" i="1"/>
  <c r="H1381" i="1" s="1"/>
  <c r="A1382" i="1"/>
  <c r="B1382" i="1"/>
  <c r="C1382" i="1"/>
  <c r="D1382" i="1"/>
  <c r="G1382" i="1"/>
  <c r="K1382" i="1"/>
  <c r="J1382" i="1" s="1"/>
  <c r="L1382" i="1"/>
  <c r="H1382" i="1" s="1"/>
  <c r="A1383" i="1"/>
  <c r="B1383" i="1"/>
  <c r="C1383" i="1"/>
  <c r="D1383" i="1"/>
  <c r="G1383" i="1"/>
  <c r="K1383" i="1"/>
  <c r="L1383" i="1"/>
  <c r="H1383" i="1" s="1"/>
  <c r="A1384" i="1"/>
  <c r="B1384" i="1"/>
  <c r="C1384" i="1"/>
  <c r="D1384" i="1"/>
  <c r="G1384" i="1"/>
  <c r="K1384" i="1"/>
  <c r="I1384" i="1" s="1" a="1"/>
  <c r="I1384" i="1" s="1"/>
  <c r="L1384" i="1"/>
  <c r="H1384" i="1" s="1"/>
  <c r="A1385" i="1"/>
  <c r="B1385" i="1"/>
  <c r="C1385" i="1"/>
  <c r="D1385" i="1"/>
  <c r="G1385" i="1"/>
  <c r="K1385" i="1"/>
  <c r="I1385" i="1" s="1" a="1"/>
  <c r="I1385" i="1" s="1"/>
  <c r="L1385" i="1"/>
  <c r="H1385" i="1" s="1"/>
  <c r="A1386" i="1"/>
  <c r="B1386" i="1"/>
  <c r="C1386" i="1"/>
  <c r="D1386" i="1"/>
  <c r="G1386" i="1"/>
  <c r="K1386" i="1"/>
  <c r="F1386" i="1" s="1"/>
  <c r="L1386" i="1"/>
  <c r="H1386" i="1" s="1"/>
  <c r="A1387" i="1"/>
  <c r="B1387" i="1"/>
  <c r="C1387" i="1"/>
  <c r="D1387" i="1"/>
  <c r="G1387" i="1"/>
  <c r="K1387" i="1"/>
  <c r="J1387" i="1" s="1"/>
  <c r="L1387" i="1"/>
  <c r="H1387" i="1" s="1"/>
  <c r="A1388" i="1"/>
  <c r="B1388" i="1"/>
  <c r="C1388" i="1"/>
  <c r="D1388" i="1"/>
  <c r="G1388" i="1"/>
  <c r="K1388" i="1"/>
  <c r="L1388" i="1"/>
  <c r="H1388" i="1" s="1"/>
  <c r="A1389" i="1"/>
  <c r="B1389" i="1"/>
  <c r="C1389" i="1"/>
  <c r="D1389" i="1"/>
  <c r="G1389" i="1"/>
  <c r="K1389" i="1"/>
  <c r="F1389" i="1" s="1"/>
  <c r="L1389" i="1"/>
  <c r="H1389" i="1" s="1"/>
  <c r="A1390" i="1"/>
  <c r="B1390" i="1"/>
  <c r="C1390" i="1"/>
  <c r="D1390" i="1"/>
  <c r="G1390" i="1"/>
  <c r="K1390" i="1"/>
  <c r="I1390" i="1" s="1" a="1"/>
  <c r="I1390" i="1" s="1"/>
  <c r="L1390" i="1"/>
  <c r="H1390" i="1" s="1"/>
  <c r="A1391" i="1"/>
  <c r="B1391" i="1"/>
  <c r="C1391" i="1"/>
  <c r="D1391" i="1"/>
  <c r="G1391" i="1"/>
  <c r="K1391" i="1"/>
  <c r="I1391" i="1" s="1" a="1"/>
  <c r="I1391" i="1" s="1"/>
  <c r="L1391" i="1"/>
  <c r="H1391" i="1" s="1"/>
  <c r="A1392" i="1"/>
  <c r="B1392" i="1"/>
  <c r="C1392" i="1"/>
  <c r="D1392" i="1"/>
  <c r="G1392" i="1"/>
  <c r="K1392" i="1"/>
  <c r="J1392" i="1" s="1"/>
  <c r="L1392" i="1"/>
  <c r="H1392" i="1" s="1"/>
  <c r="A1393" i="1"/>
  <c r="B1393" i="1"/>
  <c r="C1393" i="1"/>
  <c r="D1393" i="1"/>
  <c r="G1393" i="1"/>
  <c r="K1393" i="1"/>
  <c r="J1393" i="1" s="1"/>
  <c r="L1393" i="1"/>
  <c r="H1393" i="1" s="1"/>
  <c r="A1394" i="1"/>
  <c r="B1394" i="1"/>
  <c r="C1394" i="1"/>
  <c r="D1394" i="1"/>
  <c r="G1394" i="1"/>
  <c r="K1394" i="1"/>
  <c r="J1394" i="1" s="1"/>
  <c r="L1394" i="1"/>
  <c r="H1394" i="1" s="1"/>
  <c r="A1395" i="1"/>
  <c r="B1395" i="1"/>
  <c r="C1395" i="1"/>
  <c r="D1395" i="1"/>
  <c r="G1395" i="1"/>
  <c r="K1395" i="1"/>
  <c r="J1395" i="1" s="1"/>
  <c r="L1395" i="1"/>
  <c r="H1395" i="1" s="1"/>
  <c r="A1396" i="1"/>
  <c r="B1396" i="1"/>
  <c r="C1396" i="1"/>
  <c r="D1396" i="1"/>
  <c r="G1396" i="1"/>
  <c r="K1396" i="1"/>
  <c r="F1396" i="1" s="1"/>
  <c r="L1396" i="1"/>
  <c r="H1396" i="1" s="1"/>
  <c r="A1397" i="1"/>
  <c r="B1397" i="1"/>
  <c r="C1397" i="1"/>
  <c r="D1397" i="1"/>
  <c r="G1397" i="1"/>
  <c r="K1397" i="1"/>
  <c r="F1397" i="1" s="1"/>
  <c r="L1397" i="1"/>
  <c r="H1397" i="1" s="1"/>
  <c r="A1398" i="1"/>
  <c r="B1398" i="1"/>
  <c r="C1398" i="1"/>
  <c r="D1398" i="1"/>
  <c r="G1398" i="1"/>
  <c r="K1398" i="1"/>
  <c r="L1398" i="1"/>
  <c r="H1398" i="1" s="1"/>
  <c r="A1399" i="1"/>
  <c r="B1399" i="1"/>
  <c r="C1399" i="1"/>
  <c r="D1399" i="1"/>
  <c r="G1399" i="1"/>
  <c r="K1399" i="1"/>
  <c r="L1399" i="1"/>
  <c r="H1399" i="1" s="1"/>
  <c r="A1400" i="1"/>
  <c r="B1400" i="1"/>
  <c r="C1400" i="1"/>
  <c r="D1400" i="1"/>
  <c r="G1400" i="1"/>
  <c r="K1400" i="1"/>
  <c r="L1400" i="1"/>
  <c r="H1400" i="1" s="1"/>
  <c r="A1401" i="1"/>
  <c r="B1401" i="1"/>
  <c r="C1401" i="1"/>
  <c r="D1401" i="1"/>
  <c r="G1401" i="1"/>
  <c r="K1401" i="1"/>
  <c r="J1401" i="1" s="1"/>
  <c r="L1401" i="1"/>
  <c r="H1401" i="1" s="1"/>
  <c r="A1402" i="1"/>
  <c r="B1402" i="1"/>
  <c r="C1402" i="1"/>
  <c r="D1402" i="1"/>
  <c r="G1402" i="1"/>
  <c r="K1402" i="1"/>
  <c r="L1402" i="1"/>
  <c r="H1402" i="1" s="1"/>
  <c r="A1403" i="1"/>
  <c r="B1403" i="1"/>
  <c r="C1403" i="1"/>
  <c r="D1403" i="1"/>
  <c r="G1403" i="1"/>
  <c r="K1403" i="1"/>
  <c r="I1403" i="1" s="1" a="1"/>
  <c r="I1403" i="1" s="1"/>
  <c r="L1403" i="1"/>
  <c r="H1403" i="1" s="1"/>
  <c r="A1404" i="1"/>
  <c r="B1404" i="1"/>
  <c r="C1404" i="1"/>
  <c r="D1404" i="1"/>
  <c r="G1404" i="1"/>
  <c r="K1404" i="1"/>
  <c r="F1404" i="1" s="1"/>
  <c r="L1404" i="1"/>
  <c r="H1404" i="1" s="1"/>
  <c r="A1405" i="1"/>
  <c r="B1405" i="1"/>
  <c r="C1405" i="1"/>
  <c r="D1405" i="1"/>
  <c r="G1405" i="1"/>
  <c r="K1405" i="1"/>
  <c r="I1405" i="1" s="1" a="1"/>
  <c r="I1405" i="1" s="1"/>
  <c r="L1405" i="1"/>
  <c r="H1405" i="1" s="1"/>
  <c r="A1406" i="1"/>
  <c r="B1406" i="1"/>
  <c r="C1406" i="1"/>
  <c r="D1406" i="1"/>
  <c r="G1406" i="1"/>
  <c r="K1406" i="1"/>
  <c r="F1406" i="1" s="1"/>
  <c r="L1406" i="1"/>
  <c r="H1406" i="1" s="1"/>
  <c r="A1407" i="1"/>
  <c r="B1407" i="1"/>
  <c r="C1407" i="1"/>
  <c r="D1407" i="1"/>
  <c r="G1407" i="1"/>
  <c r="K1407" i="1"/>
  <c r="F1407" i="1" s="1"/>
  <c r="L1407" i="1"/>
  <c r="H1407" i="1" s="1"/>
  <c r="A1408" i="1"/>
  <c r="B1408" i="1"/>
  <c r="C1408" i="1"/>
  <c r="D1408" i="1"/>
  <c r="G1408" i="1"/>
  <c r="K1408" i="1"/>
  <c r="L1408" i="1"/>
  <c r="H1408" i="1" s="1"/>
  <c r="A1409" i="1"/>
  <c r="B1409" i="1"/>
  <c r="C1409" i="1"/>
  <c r="D1409" i="1"/>
  <c r="G1409" i="1"/>
  <c r="K1409" i="1"/>
  <c r="J1409" i="1" s="1"/>
  <c r="L1409" i="1"/>
  <c r="H1409" i="1" s="1"/>
  <c r="A1410" i="1"/>
  <c r="B1410" i="1"/>
  <c r="C1410" i="1"/>
  <c r="D1410" i="1"/>
  <c r="G1410" i="1"/>
  <c r="K1410" i="1"/>
  <c r="I1410" i="1" s="1" a="1"/>
  <c r="I1410" i="1" s="1"/>
  <c r="L1410" i="1"/>
  <c r="H1410" i="1" s="1"/>
  <c r="A1411" i="1"/>
  <c r="B1411" i="1"/>
  <c r="C1411" i="1"/>
  <c r="D1411" i="1"/>
  <c r="G1411" i="1"/>
  <c r="K1411" i="1"/>
  <c r="I1411" i="1" s="1" a="1"/>
  <c r="I1411" i="1" s="1"/>
  <c r="L1411" i="1"/>
  <c r="H1411" i="1" s="1"/>
  <c r="A1412" i="1"/>
  <c r="B1412" i="1"/>
  <c r="C1412" i="1"/>
  <c r="D1412" i="1"/>
  <c r="G1412" i="1"/>
  <c r="K1412" i="1"/>
  <c r="F1412" i="1" s="1"/>
  <c r="L1412" i="1"/>
  <c r="H1412" i="1" s="1"/>
  <c r="A1413" i="1"/>
  <c r="B1413" i="1"/>
  <c r="C1413" i="1"/>
  <c r="D1413" i="1"/>
  <c r="G1413" i="1"/>
  <c r="K1413" i="1"/>
  <c r="J1413" i="1" s="1"/>
  <c r="L1413" i="1"/>
  <c r="H1413" i="1" s="1"/>
  <c r="A1414" i="1"/>
  <c r="B1414" i="1"/>
  <c r="C1414" i="1"/>
  <c r="D1414" i="1"/>
  <c r="G1414" i="1"/>
  <c r="K1414" i="1"/>
  <c r="F1414" i="1" s="1"/>
  <c r="L1414" i="1"/>
  <c r="H1414" i="1" s="1"/>
  <c r="A1415" i="1"/>
  <c r="B1415" i="1"/>
  <c r="C1415" i="1"/>
  <c r="D1415" i="1"/>
  <c r="G1415" i="1"/>
  <c r="K1415" i="1"/>
  <c r="I1415" i="1" s="1" a="1"/>
  <c r="I1415" i="1" s="1"/>
  <c r="L1415" i="1"/>
  <c r="H1415" i="1" s="1"/>
  <c r="A1416" i="1"/>
  <c r="B1416" i="1"/>
  <c r="C1416" i="1"/>
  <c r="D1416" i="1"/>
  <c r="G1416" i="1"/>
  <c r="K1416" i="1"/>
  <c r="F1416" i="1" s="1"/>
  <c r="L1416" i="1"/>
  <c r="H1416" i="1" s="1"/>
  <c r="A1417" i="1"/>
  <c r="B1417" i="1"/>
  <c r="C1417" i="1"/>
  <c r="D1417" i="1"/>
  <c r="G1417" i="1"/>
  <c r="K1417" i="1"/>
  <c r="J1417" i="1" s="1"/>
  <c r="L1417" i="1"/>
  <c r="H1417" i="1" s="1"/>
  <c r="A1418" i="1"/>
  <c r="B1418" i="1"/>
  <c r="C1418" i="1"/>
  <c r="D1418" i="1"/>
  <c r="G1418" i="1"/>
  <c r="K1418" i="1"/>
  <c r="F1418" i="1" s="1"/>
  <c r="L1418" i="1"/>
  <c r="H1418" i="1" s="1"/>
  <c r="A1419" i="1"/>
  <c r="B1419" i="1"/>
  <c r="C1419" i="1"/>
  <c r="D1419" i="1"/>
  <c r="G1419" i="1"/>
  <c r="K1419" i="1"/>
  <c r="L1419" i="1"/>
  <c r="H1419" i="1" s="1"/>
  <c r="A1420" i="1"/>
  <c r="B1420" i="1"/>
  <c r="C1420" i="1"/>
  <c r="D1420" i="1"/>
  <c r="G1420" i="1"/>
  <c r="K1420" i="1"/>
  <c r="L1420" i="1"/>
  <c r="H1420" i="1" s="1"/>
  <c r="A1421" i="1"/>
  <c r="B1421" i="1"/>
  <c r="C1421" i="1"/>
  <c r="D1421" i="1"/>
  <c r="G1421" i="1"/>
  <c r="K1421" i="1"/>
  <c r="J1421" i="1" s="1"/>
  <c r="L1421" i="1"/>
  <c r="H1421" i="1" s="1"/>
  <c r="A1422" i="1"/>
  <c r="B1422" i="1"/>
  <c r="C1422" i="1"/>
  <c r="D1422" i="1"/>
  <c r="G1422" i="1"/>
  <c r="K1422" i="1"/>
  <c r="I1422" i="1" s="1" a="1"/>
  <c r="I1422" i="1" s="1"/>
  <c r="L1422" i="1"/>
  <c r="H1422" i="1" s="1"/>
  <c r="A1423" i="1"/>
  <c r="B1423" i="1"/>
  <c r="C1423" i="1"/>
  <c r="D1423" i="1"/>
  <c r="G1423" i="1"/>
  <c r="K1423" i="1"/>
  <c r="I1423" i="1" s="1" a="1"/>
  <c r="I1423" i="1" s="1"/>
  <c r="L1423" i="1"/>
  <c r="H1423" i="1" s="1"/>
  <c r="A1424" i="1"/>
  <c r="B1424" i="1"/>
  <c r="C1424" i="1"/>
  <c r="D1424" i="1"/>
  <c r="G1424" i="1"/>
  <c r="K1424" i="1"/>
  <c r="L1424" i="1"/>
  <c r="H1424" i="1" s="1"/>
  <c r="A1425" i="1"/>
  <c r="B1425" i="1"/>
  <c r="C1425" i="1"/>
  <c r="D1425" i="1"/>
  <c r="G1425" i="1"/>
  <c r="K1425" i="1"/>
  <c r="L1425" i="1"/>
  <c r="H1425" i="1" s="1"/>
  <c r="A1426" i="1"/>
  <c r="B1426" i="1"/>
  <c r="C1426" i="1"/>
  <c r="D1426" i="1"/>
  <c r="G1426" i="1"/>
  <c r="K1426" i="1"/>
  <c r="F1426" i="1" s="1"/>
  <c r="L1426" i="1"/>
  <c r="H1426" i="1" s="1"/>
  <c r="A1427" i="1"/>
  <c r="B1427" i="1"/>
  <c r="C1427" i="1"/>
  <c r="D1427" i="1"/>
  <c r="G1427" i="1"/>
  <c r="K1427" i="1"/>
  <c r="I1427" i="1" s="1" a="1"/>
  <c r="I1427" i="1" s="1"/>
  <c r="L1427" i="1"/>
  <c r="H1427" i="1" s="1"/>
  <c r="A1428" i="1"/>
  <c r="B1428" i="1"/>
  <c r="C1428" i="1"/>
  <c r="D1428" i="1"/>
  <c r="G1428" i="1"/>
  <c r="K1428" i="1"/>
  <c r="J1428" i="1" s="1"/>
  <c r="L1428" i="1"/>
  <c r="H1428" i="1" s="1"/>
  <c r="A1429" i="1"/>
  <c r="B1429" i="1"/>
  <c r="C1429" i="1"/>
  <c r="D1429" i="1"/>
  <c r="G1429" i="1"/>
  <c r="K1429" i="1"/>
  <c r="J1429" i="1" s="1"/>
  <c r="L1429" i="1"/>
  <c r="H1429" i="1" s="1"/>
  <c r="A1430" i="1"/>
  <c r="B1430" i="1"/>
  <c r="C1430" i="1"/>
  <c r="D1430" i="1"/>
  <c r="G1430" i="1"/>
  <c r="K1430" i="1"/>
  <c r="I1430" i="1" s="1" a="1"/>
  <c r="I1430" i="1" s="1"/>
  <c r="L1430" i="1"/>
  <c r="H1430" i="1" s="1"/>
  <c r="A1431" i="1"/>
  <c r="B1431" i="1"/>
  <c r="C1431" i="1"/>
  <c r="D1431" i="1"/>
  <c r="G1431" i="1"/>
  <c r="K1431" i="1"/>
  <c r="L1431" i="1"/>
  <c r="H1431" i="1" s="1"/>
  <c r="A1432" i="1"/>
  <c r="B1432" i="1"/>
  <c r="C1432" i="1"/>
  <c r="D1432" i="1"/>
  <c r="G1432" i="1"/>
  <c r="K1432" i="1"/>
  <c r="I1432" i="1" s="1" a="1"/>
  <c r="I1432" i="1" s="1"/>
  <c r="L1432" i="1"/>
  <c r="H1432" i="1" s="1"/>
  <c r="A1433" i="1"/>
  <c r="B1433" i="1"/>
  <c r="C1433" i="1"/>
  <c r="D1433" i="1"/>
  <c r="G1433" i="1"/>
  <c r="K1433" i="1"/>
  <c r="I1433" i="1" s="1" a="1"/>
  <c r="I1433" i="1" s="1"/>
  <c r="L1433" i="1"/>
  <c r="H1433" i="1" s="1"/>
  <c r="A1434" i="1"/>
  <c r="B1434" i="1"/>
  <c r="C1434" i="1"/>
  <c r="D1434" i="1"/>
  <c r="G1434" i="1"/>
  <c r="K1434" i="1"/>
  <c r="I1434" i="1" s="1" a="1"/>
  <c r="I1434" i="1" s="1"/>
  <c r="L1434" i="1"/>
  <c r="H1434" i="1" s="1"/>
  <c r="A1435" i="1"/>
  <c r="B1435" i="1"/>
  <c r="C1435" i="1"/>
  <c r="D1435" i="1"/>
  <c r="G1435" i="1"/>
  <c r="K1435" i="1"/>
  <c r="I1435" i="1" s="1" a="1"/>
  <c r="I1435" i="1" s="1"/>
  <c r="L1435" i="1"/>
  <c r="H1435" i="1" s="1"/>
  <c r="A1436" i="1"/>
  <c r="B1436" i="1"/>
  <c r="C1436" i="1"/>
  <c r="D1436" i="1"/>
  <c r="G1436" i="1"/>
  <c r="K1436" i="1"/>
  <c r="I1436" i="1" s="1" a="1"/>
  <c r="I1436" i="1" s="1"/>
  <c r="L1436" i="1"/>
  <c r="H1436" i="1" s="1"/>
  <c r="A1437" i="1"/>
  <c r="B1437" i="1"/>
  <c r="C1437" i="1"/>
  <c r="D1437" i="1"/>
  <c r="G1437" i="1"/>
  <c r="K1437" i="1"/>
  <c r="F1437" i="1" s="1"/>
  <c r="L1437" i="1"/>
  <c r="H1437" i="1" s="1"/>
  <c r="A1438" i="1"/>
  <c r="B1438" i="1"/>
  <c r="C1438" i="1"/>
  <c r="D1438" i="1"/>
  <c r="G1438" i="1"/>
  <c r="K1438" i="1"/>
  <c r="F1438" i="1" s="1"/>
  <c r="L1438" i="1"/>
  <c r="H1438" i="1" s="1"/>
  <c r="A1439" i="1"/>
  <c r="B1439" i="1"/>
  <c r="C1439" i="1"/>
  <c r="D1439" i="1"/>
  <c r="G1439" i="1"/>
  <c r="K1439" i="1"/>
  <c r="I1439" i="1" s="1" a="1"/>
  <c r="I1439" i="1" s="1"/>
  <c r="L1439" i="1"/>
  <c r="H1439" i="1" s="1"/>
  <c r="A1440" i="1"/>
  <c r="B1440" i="1"/>
  <c r="C1440" i="1"/>
  <c r="D1440" i="1"/>
  <c r="G1440" i="1"/>
  <c r="K1440" i="1"/>
  <c r="F1440" i="1" s="1"/>
  <c r="L1440" i="1"/>
  <c r="H1440" i="1" s="1"/>
  <c r="A1441" i="1"/>
  <c r="B1441" i="1"/>
  <c r="C1441" i="1"/>
  <c r="D1441" i="1"/>
  <c r="G1441" i="1"/>
  <c r="K1441" i="1"/>
  <c r="J1441" i="1" s="1"/>
  <c r="L1441" i="1"/>
  <c r="H1441" i="1" s="1"/>
  <c r="A1442" i="1"/>
  <c r="B1442" i="1"/>
  <c r="C1442" i="1"/>
  <c r="D1442" i="1"/>
  <c r="G1442" i="1"/>
  <c r="K1442" i="1"/>
  <c r="F1442" i="1" s="1"/>
  <c r="L1442" i="1"/>
  <c r="H1442" i="1" s="1"/>
  <c r="A1443" i="1"/>
  <c r="B1443" i="1"/>
  <c r="C1443" i="1"/>
  <c r="D1443" i="1"/>
  <c r="G1443" i="1"/>
  <c r="K1443" i="1"/>
  <c r="J1443" i="1" s="1"/>
  <c r="L1443" i="1"/>
  <c r="H1443" i="1" s="1"/>
  <c r="A1444" i="1"/>
  <c r="B1444" i="1"/>
  <c r="C1444" i="1"/>
  <c r="D1444" i="1"/>
  <c r="G1444" i="1"/>
  <c r="K1444" i="1"/>
  <c r="I1444" i="1" s="1" a="1"/>
  <c r="I1444" i="1" s="1"/>
  <c r="L1444" i="1"/>
  <c r="H1444" i="1" s="1"/>
  <c r="A1445" i="1"/>
  <c r="B1445" i="1"/>
  <c r="C1445" i="1"/>
  <c r="D1445" i="1"/>
  <c r="G1445" i="1"/>
  <c r="K1445" i="1"/>
  <c r="I1445" i="1" s="1" a="1"/>
  <c r="I1445" i="1" s="1"/>
  <c r="L1445" i="1"/>
  <c r="H1445" i="1" s="1"/>
  <c r="A1446" i="1"/>
  <c r="B1446" i="1"/>
  <c r="C1446" i="1"/>
  <c r="D1446" i="1"/>
  <c r="G1446" i="1"/>
  <c r="K1446" i="1"/>
  <c r="F1446" i="1" s="1"/>
  <c r="L1446" i="1"/>
  <c r="H1446" i="1" s="1"/>
  <c r="A1447" i="1"/>
  <c r="B1447" i="1"/>
  <c r="C1447" i="1"/>
  <c r="D1447" i="1"/>
  <c r="G1447" i="1"/>
  <c r="K1447" i="1"/>
  <c r="I1447" i="1" s="1" a="1"/>
  <c r="I1447" i="1" s="1"/>
  <c r="L1447" i="1"/>
  <c r="H1447" i="1" s="1"/>
  <c r="A1448" i="1"/>
  <c r="B1448" i="1"/>
  <c r="C1448" i="1"/>
  <c r="D1448" i="1"/>
  <c r="G1448" i="1"/>
  <c r="K1448" i="1"/>
  <c r="J1448" i="1" s="1"/>
  <c r="L1448" i="1"/>
  <c r="H1448" i="1" s="1"/>
  <c r="A1449" i="1"/>
  <c r="B1449" i="1"/>
  <c r="C1449" i="1"/>
  <c r="D1449" i="1"/>
  <c r="G1449" i="1"/>
  <c r="K1449" i="1"/>
  <c r="F1449" i="1" s="1"/>
  <c r="L1449" i="1"/>
  <c r="H1449" i="1" s="1"/>
  <c r="A1450" i="1"/>
  <c r="B1450" i="1"/>
  <c r="C1450" i="1"/>
  <c r="D1450" i="1"/>
  <c r="G1450" i="1"/>
  <c r="K1450" i="1"/>
  <c r="F1450" i="1" s="1"/>
  <c r="L1450" i="1"/>
  <c r="H1450" i="1" s="1"/>
  <c r="A1451" i="1"/>
  <c r="B1451" i="1"/>
  <c r="C1451" i="1"/>
  <c r="D1451" i="1"/>
  <c r="G1451" i="1"/>
  <c r="K1451" i="1"/>
  <c r="L1451" i="1"/>
  <c r="H1451" i="1" s="1"/>
  <c r="A1452" i="1"/>
  <c r="B1452" i="1"/>
  <c r="C1452" i="1"/>
  <c r="D1452" i="1"/>
  <c r="G1452" i="1"/>
  <c r="K1452" i="1"/>
  <c r="I1452" i="1" s="1" a="1"/>
  <c r="I1452" i="1" s="1"/>
  <c r="L1452" i="1"/>
  <c r="H1452" i="1" s="1"/>
  <c r="A1453" i="1"/>
  <c r="B1453" i="1"/>
  <c r="C1453" i="1"/>
  <c r="D1453" i="1"/>
  <c r="G1453" i="1"/>
  <c r="K1453" i="1"/>
  <c r="J1453" i="1" s="1"/>
  <c r="L1453" i="1"/>
  <c r="H1453" i="1" s="1"/>
  <c r="A1454" i="1"/>
  <c r="B1454" i="1"/>
  <c r="C1454" i="1"/>
  <c r="D1454" i="1"/>
  <c r="G1454" i="1"/>
  <c r="K1454" i="1"/>
  <c r="F1454" i="1" s="1"/>
  <c r="L1454" i="1"/>
  <c r="H1454" i="1" s="1"/>
  <c r="A1455" i="1"/>
  <c r="B1455" i="1"/>
  <c r="C1455" i="1"/>
  <c r="D1455" i="1"/>
  <c r="G1455" i="1"/>
  <c r="K1455" i="1"/>
  <c r="J1455" i="1" s="1"/>
  <c r="L1455" i="1"/>
  <c r="H1455" i="1" s="1"/>
  <c r="A1456" i="1"/>
  <c r="B1456" i="1"/>
  <c r="C1456" i="1"/>
  <c r="D1456" i="1"/>
  <c r="G1456" i="1"/>
  <c r="K1456" i="1"/>
  <c r="L1456" i="1"/>
  <c r="H1456" i="1" s="1"/>
  <c r="A1457" i="1"/>
  <c r="B1457" i="1"/>
  <c r="C1457" i="1"/>
  <c r="D1457" i="1"/>
  <c r="G1457" i="1"/>
  <c r="K1457" i="1"/>
  <c r="I1457" i="1" s="1" a="1"/>
  <c r="I1457" i="1" s="1"/>
  <c r="L1457" i="1"/>
  <c r="H1457" i="1" s="1"/>
  <c r="A1458" i="1"/>
  <c r="B1458" i="1"/>
  <c r="C1458" i="1"/>
  <c r="D1458" i="1"/>
  <c r="G1458" i="1"/>
  <c r="K1458" i="1"/>
  <c r="F1458" i="1" s="1"/>
  <c r="L1458" i="1"/>
  <c r="H1458" i="1" s="1"/>
  <c r="A1459" i="1"/>
  <c r="B1459" i="1"/>
  <c r="C1459" i="1"/>
  <c r="D1459" i="1"/>
  <c r="G1459" i="1"/>
  <c r="K1459" i="1"/>
  <c r="L1459" i="1"/>
  <c r="H1459" i="1" s="1"/>
  <c r="A1460" i="1"/>
  <c r="B1460" i="1"/>
  <c r="C1460" i="1"/>
  <c r="D1460" i="1"/>
  <c r="G1460" i="1"/>
  <c r="K1460" i="1"/>
  <c r="I1460" i="1" s="1" a="1"/>
  <c r="I1460" i="1" s="1"/>
  <c r="L1460" i="1"/>
  <c r="H1460" i="1" s="1"/>
  <c r="A1461" i="1"/>
  <c r="B1461" i="1"/>
  <c r="C1461" i="1"/>
  <c r="D1461" i="1"/>
  <c r="G1461" i="1"/>
  <c r="K1461" i="1"/>
  <c r="F1461" i="1" s="1"/>
  <c r="L1461" i="1"/>
  <c r="H1461" i="1" s="1"/>
  <c r="A1462" i="1"/>
  <c r="B1462" i="1"/>
  <c r="C1462" i="1"/>
  <c r="D1462" i="1"/>
  <c r="G1462" i="1"/>
  <c r="K1462" i="1"/>
  <c r="J1462" i="1" s="1"/>
  <c r="L1462" i="1"/>
  <c r="H1462" i="1" s="1"/>
  <c r="A1463" i="1"/>
  <c r="B1463" i="1"/>
  <c r="C1463" i="1"/>
  <c r="D1463" i="1"/>
  <c r="G1463" i="1"/>
  <c r="K1463" i="1"/>
  <c r="F1463" i="1" s="1"/>
  <c r="L1463" i="1"/>
  <c r="H1463" i="1" s="1"/>
  <c r="A1464" i="1"/>
  <c r="B1464" i="1"/>
  <c r="C1464" i="1"/>
  <c r="D1464" i="1"/>
  <c r="G1464" i="1"/>
  <c r="K1464" i="1"/>
  <c r="L1464" i="1"/>
  <c r="H1464" i="1" s="1"/>
  <c r="A1465" i="1"/>
  <c r="B1465" i="1"/>
  <c r="C1465" i="1"/>
  <c r="D1465" i="1"/>
  <c r="G1465" i="1"/>
  <c r="K1465" i="1"/>
  <c r="J1465" i="1" s="1"/>
  <c r="L1465" i="1"/>
  <c r="H1465" i="1" s="1"/>
  <c r="A1466" i="1"/>
  <c r="B1466" i="1"/>
  <c r="C1466" i="1"/>
  <c r="D1466" i="1"/>
  <c r="G1466" i="1"/>
  <c r="K1466" i="1"/>
  <c r="L1466" i="1"/>
  <c r="H1466" i="1" s="1"/>
  <c r="A1467" i="1"/>
  <c r="B1467" i="1"/>
  <c r="C1467" i="1"/>
  <c r="D1467" i="1"/>
  <c r="G1467" i="1"/>
  <c r="K1467" i="1"/>
  <c r="F1467" i="1" s="1"/>
  <c r="L1467" i="1"/>
  <c r="H1467" i="1" s="1"/>
  <c r="A1468" i="1"/>
  <c r="B1468" i="1"/>
  <c r="C1468" i="1"/>
  <c r="D1468" i="1"/>
  <c r="G1468" i="1"/>
  <c r="K1468" i="1"/>
  <c r="L1468" i="1"/>
  <c r="H1468" i="1" s="1"/>
  <c r="A1469" i="1"/>
  <c r="B1469" i="1"/>
  <c r="C1469" i="1"/>
  <c r="D1469" i="1"/>
  <c r="G1469" i="1"/>
  <c r="K1469" i="1"/>
  <c r="I1469" i="1" s="1" a="1"/>
  <c r="I1469" i="1" s="1"/>
  <c r="L1469" i="1"/>
  <c r="H1469" i="1" s="1"/>
  <c r="A1470" i="1"/>
  <c r="B1470" i="1"/>
  <c r="C1470" i="1"/>
  <c r="D1470" i="1"/>
  <c r="G1470" i="1"/>
  <c r="K1470" i="1"/>
  <c r="J1470" i="1" s="1"/>
  <c r="L1470" i="1"/>
  <c r="H1470" i="1" s="1"/>
  <c r="A1471" i="1"/>
  <c r="B1471" i="1"/>
  <c r="C1471" i="1"/>
  <c r="D1471" i="1"/>
  <c r="G1471" i="1"/>
  <c r="K1471" i="1"/>
  <c r="L1471" i="1"/>
  <c r="H1471" i="1" s="1"/>
  <c r="A1472" i="1"/>
  <c r="B1472" i="1"/>
  <c r="C1472" i="1"/>
  <c r="D1472" i="1"/>
  <c r="G1472" i="1"/>
  <c r="K1472" i="1"/>
  <c r="L1472" i="1"/>
  <c r="H1472" i="1" s="1"/>
  <c r="A1473" i="1"/>
  <c r="B1473" i="1"/>
  <c r="C1473" i="1"/>
  <c r="D1473" i="1"/>
  <c r="G1473" i="1"/>
  <c r="K1473" i="1"/>
  <c r="J1473" i="1" s="1"/>
  <c r="L1473" i="1"/>
  <c r="H1473" i="1" s="1"/>
  <c r="A1474" i="1"/>
  <c r="B1474" i="1"/>
  <c r="C1474" i="1"/>
  <c r="D1474" i="1"/>
  <c r="G1474" i="1"/>
  <c r="K1474" i="1"/>
  <c r="L1474" i="1"/>
  <c r="H1474" i="1" s="1"/>
  <c r="A1475" i="1"/>
  <c r="B1475" i="1"/>
  <c r="C1475" i="1"/>
  <c r="D1475" i="1"/>
  <c r="G1475" i="1"/>
  <c r="K1475" i="1"/>
  <c r="L1475" i="1"/>
  <c r="H1475" i="1" s="1"/>
  <c r="A1476" i="1"/>
  <c r="B1476" i="1"/>
  <c r="C1476" i="1"/>
  <c r="D1476" i="1"/>
  <c r="G1476" i="1"/>
  <c r="K1476" i="1"/>
  <c r="F1476" i="1" s="1"/>
  <c r="L1476" i="1"/>
  <c r="H1476" i="1" s="1"/>
  <c r="A1477" i="1"/>
  <c r="B1477" i="1"/>
  <c r="C1477" i="1"/>
  <c r="D1477" i="1"/>
  <c r="G1477" i="1"/>
  <c r="K1477" i="1"/>
  <c r="J1477" i="1" s="1"/>
  <c r="L1477" i="1"/>
  <c r="H1477" i="1" s="1"/>
  <c r="A1478" i="1"/>
  <c r="B1478" i="1"/>
  <c r="C1478" i="1"/>
  <c r="D1478" i="1"/>
  <c r="G1478" i="1"/>
  <c r="K1478" i="1"/>
  <c r="I1478" i="1" s="1" a="1"/>
  <c r="I1478" i="1" s="1"/>
  <c r="L1478" i="1"/>
  <c r="H1478" i="1" s="1"/>
  <c r="A1479" i="1"/>
  <c r="B1479" i="1"/>
  <c r="C1479" i="1"/>
  <c r="D1479" i="1"/>
  <c r="G1479" i="1"/>
  <c r="K1479" i="1"/>
  <c r="J1479" i="1" s="1"/>
  <c r="L1479" i="1"/>
  <c r="H1479" i="1" s="1"/>
  <c r="A1480" i="1"/>
  <c r="B1480" i="1"/>
  <c r="C1480" i="1"/>
  <c r="D1480" i="1"/>
  <c r="G1480" i="1"/>
  <c r="K1480" i="1"/>
  <c r="I1480" i="1" s="1" a="1"/>
  <c r="I1480" i="1" s="1"/>
  <c r="L1480" i="1"/>
  <c r="H1480" i="1" s="1"/>
  <c r="A1481" i="1"/>
  <c r="B1481" i="1"/>
  <c r="C1481" i="1"/>
  <c r="D1481" i="1"/>
  <c r="G1481" i="1"/>
  <c r="K1481" i="1"/>
  <c r="I1481" i="1" s="1" a="1"/>
  <c r="I1481" i="1" s="1"/>
  <c r="L1481" i="1"/>
  <c r="H1481" i="1" s="1"/>
  <c r="A1482" i="1"/>
  <c r="B1482" i="1"/>
  <c r="C1482" i="1"/>
  <c r="D1482" i="1"/>
  <c r="G1482" i="1"/>
  <c r="K1482" i="1"/>
  <c r="L1482" i="1"/>
  <c r="H1482" i="1" s="1"/>
  <c r="A1483" i="1"/>
  <c r="B1483" i="1"/>
  <c r="C1483" i="1"/>
  <c r="D1483" i="1"/>
  <c r="G1483" i="1"/>
  <c r="K1483" i="1"/>
  <c r="I1483" i="1" s="1" a="1"/>
  <c r="I1483" i="1" s="1"/>
  <c r="L1483" i="1"/>
  <c r="H1483" i="1" s="1"/>
  <c r="A1484" i="1"/>
  <c r="B1484" i="1"/>
  <c r="C1484" i="1"/>
  <c r="D1484" i="1"/>
  <c r="G1484" i="1"/>
  <c r="K1484" i="1"/>
  <c r="L1484" i="1"/>
  <c r="H1484" i="1" s="1"/>
  <c r="A1485" i="1"/>
  <c r="B1485" i="1"/>
  <c r="C1485" i="1"/>
  <c r="D1485" i="1"/>
  <c r="G1485" i="1"/>
  <c r="K1485" i="1"/>
  <c r="F1485" i="1" s="1"/>
  <c r="L1485" i="1"/>
  <c r="H1485" i="1" s="1"/>
  <c r="A1486" i="1"/>
  <c r="B1486" i="1"/>
  <c r="C1486" i="1"/>
  <c r="D1486" i="1"/>
  <c r="G1486" i="1"/>
  <c r="K1486" i="1"/>
  <c r="L1486" i="1"/>
  <c r="H1486" i="1" s="1"/>
  <c r="A1487" i="1"/>
  <c r="B1487" i="1"/>
  <c r="C1487" i="1"/>
  <c r="D1487" i="1"/>
  <c r="G1487" i="1"/>
  <c r="K1487" i="1"/>
  <c r="F1487" i="1" s="1"/>
  <c r="L1487" i="1"/>
  <c r="H1487" i="1" s="1"/>
  <c r="A1488" i="1"/>
  <c r="B1488" i="1"/>
  <c r="C1488" i="1"/>
  <c r="D1488" i="1"/>
  <c r="G1488" i="1"/>
  <c r="K1488" i="1"/>
  <c r="J1488" i="1" s="1"/>
  <c r="L1488" i="1"/>
  <c r="H1488" i="1" s="1"/>
  <c r="A1489" i="1"/>
  <c r="B1489" i="1"/>
  <c r="C1489" i="1"/>
  <c r="D1489" i="1"/>
  <c r="G1489" i="1"/>
  <c r="K1489" i="1"/>
  <c r="F1489" i="1" s="1"/>
  <c r="L1489" i="1"/>
  <c r="H1489" i="1" s="1"/>
  <c r="A1490" i="1"/>
  <c r="B1490" i="1"/>
  <c r="C1490" i="1"/>
  <c r="D1490" i="1"/>
  <c r="G1490" i="1"/>
  <c r="K1490" i="1"/>
  <c r="F1490" i="1" s="1"/>
  <c r="L1490" i="1"/>
  <c r="H1490" i="1" s="1"/>
  <c r="A1491" i="1"/>
  <c r="B1491" i="1"/>
  <c r="C1491" i="1"/>
  <c r="D1491" i="1"/>
  <c r="G1491" i="1"/>
  <c r="K1491" i="1"/>
  <c r="F1491" i="1" s="1"/>
  <c r="L1491" i="1"/>
  <c r="H1491" i="1" s="1"/>
  <c r="A1492" i="1"/>
  <c r="B1492" i="1"/>
  <c r="C1492" i="1"/>
  <c r="D1492" i="1"/>
  <c r="G1492" i="1"/>
  <c r="K1492" i="1"/>
  <c r="I1492" i="1" s="1" a="1"/>
  <c r="I1492" i="1" s="1"/>
  <c r="L1492" i="1"/>
  <c r="H1492" i="1" s="1"/>
  <c r="A1493" i="1"/>
  <c r="B1493" i="1"/>
  <c r="C1493" i="1"/>
  <c r="D1493" i="1"/>
  <c r="G1493" i="1"/>
  <c r="K1493" i="1"/>
  <c r="I1493" i="1" s="1" a="1"/>
  <c r="I1493" i="1" s="1"/>
  <c r="L1493" i="1"/>
  <c r="H1493" i="1" s="1"/>
  <c r="A1494" i="1"/>
  <c r="B1494" i="1"/>
  <c r="C1494" i="1"/>
  <c r="D1494" i="1"/>
  <c r="G1494" i="1"/>
  <c r="K1494" i="1"/>
  <c r="L1494" i="1"/>
  <c r="H1494" i="1" s="1"/>
  <c r="A1495" i="1"/>
  <c r="B1495" i="1"/>
  <c r="C1495" i="1"/>
  <c r="D1495" i="1"/>
  <c r="G1495" i="1"/>
  <c r="K1495" i="1"/>
  <c r="J1495" i="1" s="1"/>
  <c r="L1495" i="1"/>
  <c r="H1495" i="1" s="1"/>
  <c r="A1496" i="1"/>
  <c r="B1496" i="1"/>
  <c r="C1496" i="1"/>
  <c r="D1496" i="1"/>
  <c r="G1496" i="1"/>
  <c r="K1496" i="1"/>
  <c r="I1496" i="1" s="1" a="1"/>
  <c r="I1496" i="1" s="1"/>
  <c r="L1496" i="1"/>
  <c r="H1496" i="1" s="1"/>
  <c r="A1497" i="1"/>
  <c r="B1497" i="1"/>
  <c r="C1497" i="1"/>
  <c r="D1497" i="1"/>
  <c r="G1497" i="1"/>
  <c r="K1497" i="1"/>
  <c r="F1497" i="1" s="1"/>
  <c r="L1497" i="1"/>
  <c r="H1497" i="1" s="1"/>
  <c r="A1498" i="1"/>
  <c r="B1498" i="1"/>
  <c r="C1498" i="1"/>
  <c r="D1498" i="1"/>
  <c r="G1498" i="1"/>
  <c r="K1498" i="1"/>
  <c r="L1498" i="1"/>
  <c r="H1498" i="1" s="1"/>
  <c r="A1499" i="1"/>
  <c r="B1499" i="1"/>
  <c r="C1499" i="1"/>
  <c r="D1499" i="1"/>
  <c r="G1499" i="1"/>
  <c r="K1499" i="1"/>
  <c r="L1499" i="1"/>
  <c r="H1499" i="1" s="1"/>
  <c r="A1500" i="1"/>
  <c r="B1500" i="1"/>
  <c r="C1500" i="1"/>
  <c r="D1500" i="1"/>
  <c r="G1500" i="1"/>
  <c r="K1500" i="1"/>
  <c r="J1500" i="1" s="1"/>
  <c r="L1500" i="1"/>
  <c r="H1500" i="1" s="1"/>
  <c r="A1501" i="1"/>
  <c r="B1501" i="1"/>
  <c r="C1501" i="1"/>
  <c r="D1501" i="1"/>
  <c r="G1501" i="1"/>
  <c r="K1501" i="1"/>
  <c r="J1501" i="1" s="1"/>
  <c r="L1501" i="1"/>
  <c r="H1501" i="1" s="1"/>
  <c r="A1502" i="1"/>
  <c r="B1502" i="1"/>
  <c r="C1502" i="1"/>
  <c r="D1502" i="1"/>
  <c r="G1502" i="1"/>
  <c r="K1502" i="1"/>
  <c r="I1502" i="1" s="1" a="1"/>
  <c r="I1502" i="1" s="1"/>
  <c r="L1502" i="1"/>
  <c r="H1502" i="1" s="1"/>
  <c r="A1503" i="1"/>
  <c r="B1503" i="1"/>
  <c r="C1503" i="1"/>
  <c r="D1503" i="1"/>
  <c r="G1503" i="1"/>
  <c r="K1503" i="1"/>
  <c r="J1503" i="1" s="1"/>
  <c r="L1503" i="1"/>
  <c r="H1503" i="1" s="1"/>
  <c r="A1504" i="1"/>
  <c r="B1504" i="1"/>
  <c r="C1504" i="1"/>
  <c r="D1504" i="1"/>
  <c r="G1504" i="1"/>
  <c r="K1504" i="1"/>
  <c r="I1504" i="1" s="1" a="1"/>
  <c r="I1504" i="1" s="1"/>
  <c r="L1504" i="1"/>
  <c r="H1504" i="1" s="1"/>
  <c r="A1505" i="1"/>
  <c r="B1505" i="1"/>
  <c r="C1505" i="1"/>
  <c r="D1505" i="1"/>
  <c r="G1505" i="1"/>
  <c r="K1505" i="1"/>
  <c r="L1505" i="1"/>
  <c r="H1505" i="1" s="1"/>
  <c r="A1506" i="1"/>
  <c r="B1506" i="1"/>
  <c r="C1506" i="1"/>
  <c r="D1506" i="1"/>
  <c r="G1506" i="1"/>
  <c r="K1506" i="1"/>
  <c r="L1506" i="1"/>
  <c r="H1506" i="1" s="1"/>
  <c r="A1507" i="1"/>
  <c r="B1507" i="1"/>
  <c r="C1507" i="1"/>
  <c r="D1507" i="1"/>
  <c r="G1507" i="1"/>
  <c r="K1507" i="1"/>
  <c r="I1507" i="1" s="1" a="1"/>
  <c r="I1507" i="1" s="1"/>
  <c r="L1507" i="1"/>
  <c r="H1507" i="1" s="1"/>
  <c r="A1508" i="1"/>
  <c r="B1508" i="1"/>
  <c r="C1508" i="1"/>
  <c r="D1508" i="1"/>
  <c r="G1508" i="1"/>
  <c r="K1508" i="1"/>
  <c r="F1508" i="1" s="1"/>
  <c r="L1508" i="1"/>
  <c r="H1508" i="1" s="1"/>
  <c r="A1509" i="1"/>
  <c r="B1509" i="1"/>
  <c r="C1509" i="1"/>
  <c r="D1509" i="1"/>
  <c r="G1509" i="1"/>
  <c r="K1509" i="1"/>
  <c r="J1509" i="1" s="1"/>
  <c r="L1509" i="1"/>
  <c r="H1509" i="1" s="1"/>
  <c r="A1510" i="1"/>
  <c r="B1510" i="1"/>
  <c r="C1510" i="1"/>
  <c r="D1510" i="1"/>
  <c r="G1510" i="1"/>
  <c r="K1510" i="1"/>
  <c r="J1510" i="1" s="1"/>
  <c r="L1510" i="1"/>
  <c r="H1510" i="1" s="1"/>
  <c r="A1511" i="1"/>
  <c r="B1511" i="1"/>
  <c r="C1511" i="1"/>
  <c r="D1511" i="1"/>
  <c r="G1511" i="1"/>
  <c r="K1511" i="1"/>
  <c r="F1511" i="1" s="1"/>
  <c r="L1511" i="1"/>
  <c r="H1511" i="1" s="1"/>
  <c r="A1512" i="1"/>
  <c r="B1512" i="1"/>
  <c r="C1512" i="1"/>
  <c r="D1512" i="1"/>
  <c r="G1512" i="1"/>
  <c r="K1512" i="1"/>
  <c r="L1512" i="1"/>
  <c r="H1512" i="1" s="1"/>
  <c r="A1513" i="1"/>
  <c r="B1513" i="1"/>
  <c r="C1513" i="1"/>
  <c r="D1513" i="1"/>
  <c r="G1513" i="1"/>
  <c r="K1513" i="1"/>
  <c r="J1513" i="1" s="1"/>
  <c r="L1513" i="1"/>
  <c r="H1513" i="1" s="1"/>
  <c r="A1514" i="1"/>
  <c r="B1514" i="1"/>
  <c r="C1514" i="1"/>
  <c r="D1514" i="1"/>
  <c r="G1514" i="1"/>
  <c r="K1514" i="1"/>
  <c r="F1514" i="1" s="1"/>
  <c r="L1514" i="1"/>
  <c r="H1514" i="1" s="1"/>
  <c r="A1515" i="1"/>
  <c r="B1515" i="1"/>
  <c r="C1515" i="1"/>
  <c r="D1515" i="1"/>
  <c r="G1515" i="1"/>
  <c r="K1515" i="1"/>
  <c r="F1515" i="1" s="1"/>
  <c r="L1515" i="1"/>
  <c r="H1515" i="1" s="1"/>
  <c r="A1516" i="1"/>
  <c r="B1516" i="1"/>
  <c r="C1516" i="1"/>
  <c r="D1516" i="1"/>
  <c r="G1516" i="1"/>
  <c r="K1516" i="1"/>
  <c r="I1516" i="1" s="1" a="1"/>
  <c r="I1516" i="1" s="1"/>
  <c r="L1516" i="1"/>
  <c r="H1516" i="1" s="1"/>
  <c r="A1517" i="1"/>
  <c r="B1517" i="1"/>
  <c r="C1517" i="1"/>
  <c r="D1517" i="1"/>
  <c r="G1517" i="1"/>
  <c r="K1517" i="1"/>
  <c r="L1517" i="1"/>
  <c r="H1517" i="1" s="1"/>
  <c r="A1518" i="1"/>
  <c r="B1518" i="1"/>
  <c r="C1518" i="1"/>
  <c r="D1518" i="1"/>
  <c r="G1518" i="1"/>
  <c r="K1518" i="1"/>
  <c r="L1518" i="1"/>
  <c r="H1518" i="1" s="1"/>
  <c r="A1519" i="1"/>
  <c r="B1519" i="1"/>
  <c r="C1519" i="1"/>
  <c r="D1519" i="1"/>
  <c r="G1519" i="1"/>
  <c r="K1519" i="1"/>
  <c r="J1519" i="1" s="1"/>
  <c r="L1519" i="1"/>
  <c r="H1519" i="1" s="1"/>
  <c r="A1520" i="1"/>
  <c r="B1520" i="1"/>
  <c r="C1520" i="1"/>
  <c r="D1520" i="1"/>
  <c r="G1520" i="1"/>
  <c r="K1520" i="1"/>
  <c r="F1520" i="1" s="1"/>
  <c r="L1520" i="1"/>
  <c r="H1520" i="1" s="1"/>
  <c r="A1521" i="1"/>
  <c r="B1521" i="1"/>
  <c r="C1521" i="1"/>
  <c r="D1521" i="1"/>
  <c r="G1521" i="1"/>
  <c r="K1521" i="1"/>
  <c r="L1521" i="1"/>
  <c r="H1521" i="1" s="1"/>
  <c r="A1522" i="1"/>
  <c r="B1522" i="1"/>
  <c r="C1522" i="1"/>
  <c r="D1522" i="1"/>
  <c r="G1522" i="1"/>
  <c r="K1522" i="1"/>
  <c r="I1522" i="1" s="1" a="1"/>
  <c r="I1522" i="1" s="1"/>
  <c r="L1522" i="1"/>
  <c r="H1522" i="1" s="1"/>
  <c r="A1523" i="1"/>
  <c r="B1523" i="1"/>
  <c r="C1523" i="1"/>
  <c r="D1523" i="1"/>
  <c r="G1523" i="1"/>
  <c r="K1523" i="1"/>
  <c r="J1523" i="1" s="1"/>
  <c r="L1523" i="1"/>
  <c r="H1523" i="1" s="1"/>
  <c r="A1524" i="1"/>
  <c r="B1524" i="1"/>
  <c r="C1524" i="1"/>
  <c r="D1524" i="1"/>
  <c r="G1524" i="1"/>
  <c r="K1524" i="1"/>
  <c r="I1524" i="1" s="1" a="1"/>
  <c r="I1524" i="1" s="1"/>
  <c r="L1524" i="1"/>
  <c r="H1524" i="1" s="1"/>
  <c r="A1525" i="1"/>
  <c r="B1525" i="1"/>
  <c r="C1525" i="1"/>
  <c r="D1525" i="1"/>
  <c r="G1525" i="1"/>
  <c r="K1525" i="1"/>
  <c r="J1525" i="1" s="1"/>
  <c r="L1525" i="1"/>
  <c r="H1525" i="1" s="1"/>
  <c r="A1526" i="1"/>
  <c r="B1526" i="1"/>
  <c r="C1526" i="1"/>
  <c r="D1526" i="1"/>
  <c r="G1526" i="1"/>
  <c r="K1526" i="1"/>
  <c r="I1526" i="1" s="1" a="1"/>
  <c r="I1526" i="1" s="1"/>
  <c r="L1526" i="1"/>
  <c r="H1526" i="1" s="1"/>
  <c r="A1527" i="1"/>
  <c r="B1527" i="1"/>
  <c r="C1527" i="1"/>
  <c r="D1527" i="1"/>
  <c r="G1527" i="1"/>
  <c r="K1527" i="1"/>
  <c r="L1527" i="1"/>
  <c r="H1527" i="1" s="1"/>
  <c r="A1528" i="1"/>
  <c r="B1528" i="1"/>
  <c r="C1528" i="1"/>
  <c r="D1528" i="1"/>
  <c r="G1528" i="1"/>
  <c r="K1528" i="1"/>
  <c r="J1528" i="1" s="1"/>
  <c r="L1528" i="1"/>
  <c r="H1528" i="1" s="1"/>
  <c r="A1529" i="1"/>
  <c r="B1529" i="1"/>
  <c r="C1529" i="1"/>
  <c r="D1529" i="1"/>
  <c r="G1529" i="1"/>
  <c r="K1529" i="1"/>
  <c r="L1529" i="1"/>
  <c r="H1529" i="1" s="1"/>
  <c r="A1530" i="1"/>
  <c r="B1530" i="1"/>
  <c r="C1530" i="1"/>
  <c r="D1530" i="1"/>
  <c r="G1530" i="1"/>
  <c r="K1530" i="1"/>
  <c r="I1530" i="1" s="1" a="1"/>
  <c r="I1530" i="1" s="1"/>
  <c r="L1530" i="1"/>
  <c r="H1530" i="1" s="1"/>
  <c r="A1531" i="1"/>
  <c r="B1531" i="1"/>
  <c r="C1531" i="1"/>
  <c r="D1531" i="1"/>
  <c r="G1531" i="1"/>
  <c r="K1531" i="1"/>
  <c r="I1531" i="1" s="1" a="1"/>
  <c r="I1531" i="1" s="1"/>
  <c r="L1531" i="1"/>
  <c r="H1531" i="1" s="1"/>
  <c r="A1532" i="1"/>
  <c r="B1532" i="1"/>
  <c r="C1532" i="1"/>
  <c r="D1532" i="1"/>
  <c r="G1532" i="1"/>
  <c r="K1532" i="1"/>
  <c r="I1532" i="1" s="1" a="1"/>
  <c r="I1532" i="1" s="1"/>
  <c r="L1532" i="1"/>
  <c r="H1532" i="1" s="1"/>
  <c r="A1533" i="1"/>
  <c r="B1533" i="1"/>
  <c r="C1533" i="1"/>
  <c r="D1533" i="1"/>
  <c r="G1533" i="1"/>
  <c r="K1533" i="1"/>
  <c r="F1533" i="1" s="1"/>
  <c r="L1533" i="1"/>
  <c r="H1533" i="1" s="1"/>
  <c r="A1534" i="1"/>
  <c r="B1534" i="1"/>
  <c r="C1534" i="1"/>
  <c r="D1534" i="1"/>
  <c r="G1534" i="1"/>
  <c r="K1534" i="1"/>
  <c r="L1534" i="1"/>
  <c r="H1534" i="1" s="1"/>
  <c r="A1535" i="1"/>
  <c r="B1535" i="1"/>
  <c r="C1535" i="1"/>
  <c r="D1535" i="1"/>
  <c r="G1535" i="1"/>
  <c r="K1535" i="1"/>
  <c r="L1535" i="1"/>
  <c r="H1535" i="1" s="1"/>
  <c r="A1536" i="1"/>
  <c r="B1536" i="1"/>
  <c r="C1536" i="1"/>
  <c r="D1536" i="1"/>
  <c r="G1536" i="1"/>
  <c r="K1536" i="1"/>
  <c r="L1536" i="1"/>
  <c r="H1536" i="1" s="1"/>
  <c r="A1537" i="1"/>
  <c r="B1537" i="1"/>
  <c r="C1537" i="1"/>
  <c r="D1537" i="1"/>
  <c r="G1537" i="1"/>
  <c r="K1537" i="1"/>
  <c r="I1537" i="1" s="1" a="1"/>
  <c r="I1537" i="1" s="1"/>
  <c r="L1537" i="1"/>
  <c r="H1537" i="1" s="1"/>
  <c r="A1538" i="1"/>
  <c r="B1538" i="1"/>
  <c r="C1538" i="1"/>
  <c r="D1538" i="1"/>
  <c r="G1538" i="1"/>
  <c r="K1538" i="1"/>
  <c r="L1538" i="1"/>
  <c r="H1538" i="1" s="1"/>
  <c r="A1539" i="1"/>
  <c r="B1539" i="1"/>
  <c r="C1539" i="1"/>
  <c r="D1539" i="1"/>
  <c r="G1539" i="1"/>
  <c r="K1539" i="1"/>
  <c r="L1539" i="1"/>
  <c r="H1539" i="1" s="1"/>
  <c r="A1540" i="1"/>
  <c r="B1540" i="1"/>
  <c r="C1540" i="1"/>
  <c r="D1540" i="1"/>
  <c r="G1540" i="1"/>
  <c r="K1540" i="1"/>
  <c r="L1540" i="1"/>
  <c r="H1540" i="1" s="1"/>
  <c r="A1541" i="1"/>
  <c r="B1541" i="1"/>
  <c r="C1541" i="1"/>
  <c r="D1541" i="1"/>
  <c r="G1541" i="1"/>
  <c r="K1541" i="1"/>
  <c r="L1541" i="1"/>
  <c r="H1541" i="1" s="1"/>
  <c r="A1542" i="1"/>
  <c r="B1542" i="1"/>
  <c r="C1542" i="1"/>
  <c r="D1542" i="1"/>
  <c r="G1542" i="1"/>
  <c r="K1542" i="1"/>
  <c r="L1542" i="1"/>
  <c r="H1542" i="1" s="1"/>
  <c r="A1543" i="1"/>
  <c r="B1543" i="1"/>
  <c r="C1543" i="1"/>
  <c r="D1543" i="1"/>
  <c r="G1543" i="1"/>
  <c r="K1543" i="1"/>
  <c r="L1543" i="1"/>
  <c r="H1543" i="1" s="1"/>
  <c r="A1544" i="1"/>
  <c r="B1544" i="1"/>
  <c r="C1544" i="1"/>
  <c r="D1544" i="1"/>
  <c r="G1544" i="1"/>
  <c r="K1544" i="1"/>
  <c r="F1544" i="1" s="1"/>
  <c r="L1544" i="1"/>
  <c r="H1544" i="1" s="1"/>
  <c r="A1545" i="1"/>
  <c r="B1545" i="1"/>
  <c r="C1545" i="1"/>
  <c r="D1545" i="1"/>
  <c r="G1545" i="1"/>
  <c r="K1545" i="1"/>
  <c r="J1545" i="1" s="1"/>
  <c r="L1545" i="1"/>
  <c r="H1545" i="1" s="1"/>
  <c r="A1546" i="1"/>
  <c r="B1546" i="1"/>
  <c r="C1546" i="1"/>
  <c r="D1546" i="1"/>
  <c r="G1546" i="1"/>
  <c r="K1546" i="1"/>
  <c r="F1546" i="1" s="1"/>
  <c r="L1546" i="1"/>
  <c r="H1546" i="1" s="1"/>
  <c r="A1547" i="1"/>
  <c r="B1547" i="1"/>
  <c r="C1547" i="1"/>
  <c r="D1547" i="1"/>
  <c r="G1547" i="1"/>
  <c r="K1547" i="1"/>
  <c r="L1547" i="1"/>
  <c r="H1547" i="1" s="1"/>
  <c r="A1548" i="1"/>
  <c r="B1548" i="1"/>
  <c r="C1548" i="1"/>
  <c r="D1548" i="1"/>
  <c r="G1548" i="1"/>
  <c r="K1548" i="1"/>
  <c r="J1548" i="1" s="1"/>
  <c r="L1548" i="1"/>
  <c r="H1548" i="1" s="1"/>
  <c r="A1549" i="1"/>
  <c r="B1549" i="1"/>
  <c r="C1549" i="1"/>
  <c r="D1549" i="1"/>
  <c r="G1549" i="1"/>
  <c r="K1549" i="1"/>
  <c r="F1549" i="1" s="1"/>
  <c r="L1549" i="1"/>
  <c r="H1549" i="1" s="1"/>
  <c r="A1550" i="1"/>
  <c r="B1550" i="1"/>
  <c r="C1550" i="1"/>
  <c r="D1550" i="1"/>
  <c r="G1550" i="1"/>
  <c r="K1550" i="1"/>
  <c r="F1550" i="1" s="1"/>
  <c r="L1550" i="1"/>
  <c r="H1550" i="1" s="1"/>
  <c r="A1551" i="1"/>
  <c r="B1551" i="1"/>
  <c r="C1551" i="1"/>
  <c r="D1551" i="1"/>
  <c r="G1551" i="1"/>
  <c r="K1551" i="1"/>
  <c r="J1551" i="1" s="1"/>
  <c r="L1551" i="1"/>
  <c r="H1551" i="1" s="1"/>
  <c r="A1552" i="1"/>
  <c r="B1552" i="1"/>
  <c r="C1552" i="1"/>
  <c r="D1552" i="1"/>
  <c r="G1552" i="1"/>
  <c r="K1552" i="1"/>
  <c r="I1552" i="1" s="1" a="1"/>
  <c r="I1552" i="1" s="1"/>
  <c r="L1552" i="1"/>
  <c r="H1552" i="1" s="1"/>
  <c r="A1553" i="1"/>
  <c r="B1553" i="1"/>
  <c r="C1553" i="1"/>
  <c r="D1553" i="1"/>
  <c r="G1553" i="1"/>
  <c r="K1553" i="1"/>
  <c r="L1553" i="1"/>
  <c r="H1553" i="1" s="1"/>
  <c r="A1554" i="1"/>
  <c r="B1554" i="1"/>
  <c r="C1554" i="1"/>
  <c r="D1554" i="1"/>
  <c r="G1554" i="1"/>
  <c r="K1554" i="1"/>
  <c r="J1554" i="1" s="1"/>
  <c r="L1554" i="1"/>
  <c r="H1554" i="1" s="1"/>
  <c r="A1555" i="1"/>
  <c r="B1555" i="1"/>
  <c r="C1555" i="1"/>
  <c r="D1555" i="1"/>
  <c r="G1555" i="1"/>
  <c r="K1555" i="1"/>
  <c r="I1555" i="1" s="1" a="1"/>
  <c r="I1555" i="1" s="1"/>
  <c r="L1555" i="1"/>
  <c r="H1555" i="1" s="1"/>
  <c r="A1556" i="1"/>
  <c r="B1556" i="1"/>
  <c r="C1556" i="1"/>
  <c r="D1556" i="1"/>
  <c r="G1556" i="1"/>
  <c r="K1556" i="1"/>
  <c r="L1556" i="1"/>
  <c r="H1556" i="1" s="1"/>
  <c r="A1557" i="1"/>
  <c r="B1557" i="1"/>
  <c r="C1557" i="1"/>
  <c r="D1557" i="1"/>
  <c r="G1557" i="1"/>
  <c r="K1557" i="1"/>
  <c r="L1557" i="1"/>
  <c r="H1557" i="1" s="1"/>
  <c r="A1558" i="1"/>
  <c r="B1558" i="1"/>
  <c r="C1558" i="1"/>
  <c r="D1558" i="1"/>
  <c r="G1558" i="1"/>
  <c r="K1558" i="1"/>
  <c r="I1558" i="1" s="1" a="1"/>
  <c r="I1558" i="1" s="1"/>
  <c r="L1558" i="1"/>
  <c r="H1558" i="1" s="1"/>
  <c r="A1559" i="1"/>
  <c r="B1559" i="1"/>
  <c r="C1559" i="1"/>
  <c r="D1559" i="1"/>
  <c r="G1559" i="1"/>
  <c r="K1559" i="1"/>
  <c r="F1559" i="1" s="1"/>
  <c r="L1559" i="1"/>
  <c r="H1559" i="1" s="1"/>
  <c r="A1560" i="1"/>
  <c r="B1560" i="1"/>
  <c r="C1560" i="1"/>
  <c r="D1560" i="1"/>
  <c r="G1560" i="1"/>
  <c r="K1560" i="1"/>
  <c r="L1560" i="1"/>
  <c r="H1560" i="1" s="1"/>
  <c r="A1561" i="1"/>
  <c r="B1561" i="1"/>
  <c r="C1561" i="1"/>
  <c r="D1561" i="1"/>
  <c r="G1561" i="1"/>
  <c r="K1561" i="1"/>
  <c r="I1561" i="1" s="1" a="1"/>
  <c r="I1561" i="1" s="1"/>
  <c r="L1561" i="1"/>
  <c r="H1561" i="1" s="1"/>
  <c r="A1562" i="1"/>
  <c r="B1562" i="1"/>
  <c r="C1562" i="1"/>
  <c r="D1562" i="1"/>
  <c r="G1562" i="1"/>
  <c r="K1562" i="1"/>
  <c r="J1562" i="1" s="1"/>
  <c r="L1562" i="1"/>
  <c r="H1562" i="1" s="1"/>
  <c r="A1563" i="1"/>
  <c r="B1563" i="1"/>
  <c r="C1563" i="1"/>
  <c r="D1563" i="1"/>
  <c r="G1563" i="1"/>
  <c r="K1563" i="1"/>
  <c r="L1563" i="1"/>
  <c r="H1563" i="1" s="1"/>
  <c r="A1564" i="1"/>
  <c r="B1564" i="1"/>
  <c r="C1564" i="1"/>
  <c r="D1564" i="1"/>
  <c r="G1564" i="1"/>
  <c r="K1564" i="1"/>
  <c r="L1564" i="1"/>
  <c r="H1564" i="1" s="1"/>
  <c r="A1565" i="1"/>
  <c r="B1565" i="1"/>
  <c r="C1565" i="1"/>
  <c r="D1565" i="1"/>
  <c r="G1565" i="1"/>
  <c r="K1565" i="1"/>
  <c r="J1565" i="1" s="1"/>
  <c r="L1565" i="1"/>
  <c r="H1565" i="1" s="1"/>
  <c r="A1566" i="1"/>
  <c r="B1566" i="1"/>
  <c r="C1566" i="1"/>
  <c r="D1566" i="1"/>
  <c r="G1566" i="1"/>
  <c r="K1566" i="1"/>
  <c r="L1566" i="1"/>
  <c r="H1566" i="1" s="1"/>
  <c r="A1567" i="1"/>
  <c r="B1567" i="1"/>
  <c r="C1567" i="1"/>
  <c r="D1567" i="1"/>
  <c r="G1567" i="1"/>
  <c r="K1567" i="1"/>
  <c r="L1567" i="1"/>
  <c r="H1567" i="1" s="1"/>
  <c r="A1568" i="1"/>
  <c r="B1568" i="1"/>
  <c r="C1568" i="1"/>
  <c r="D1568" i="1"/>
  <c r="G1568" i="1"/>
  <c r="K1568" i="1"/>
  <c r="L1568" i="1"/>
  <c r="H1568" i="1" s="1"/>
  <c r="A1569" i="1"/>
  <c r="B1569" i="1"/>
  <c r="C1569" i="1"/>
  <c r="D1569" i="1"/>
  <c r="G1569" i="1"/>
  <c r="K1569" i="1"/>
  <c r="L1569" i="1"/>
  <c r="H1569" i="1" s="1"/>
  <c r="A1570" i="1"/>
  <c r="B1570" i="1"/>
  <c r="C1570" i="1"/>
  <c r="D1570" i="1"/>
  <c r="G1570" i="1"/>
  <c r="K1570" i="1"/>
  <c r="J1570" i="1" s="1"/>
  <c r="L1570" i="1"/>
  <c r="H1570" i="1" s="1"/>
  <c r="A1571" i="1"/>
  <c r="B1571" i="1"/>
  <c r="C1571" i="1"/>
  <c r="D1571" i="1"/>
  <c r="G1571" i="1"/>
  <c r="K1571" i="1"/>
  <c r="I1571" i="1" s="1" a="1"/>
  <c r="I1571" i="1" s="1"/>
  <c r="L1571" i="1"/>
  <c r="H1571" i="1" s="1"/>
  <c r="A1572" i="1"/>
  <c r="B1572" i="1"/>
  <c r="C1572" i="1"/>
  <c r="D1572" i="1"/>
  <c r="G1572" i="1"/>
  <c r="K1572" i="1"/>
  <c r="L1572" i="1"/>
  <c r="H1572" i="1" s="1"/>
  <c r="A1573" i="1"/>
  <c r="B1573" i="1"/>
  <c r="C1573" i="1"/>
  <c r="D1573" i="1"/>
  <c r="G1573" i="1"/>
  <c r="K1573" i="1"/>
  <c r="J1573" i="1" s="1"/>
  <c r="L1573" i="1"/>
  <c r="H1573" i="1" s="1"/>
  <c r="A1574" i="1"/>
  <c r="B1574" i="1"/>
  <c r="C1574" i="1"/>
  <c r="D1574" i="1"/>
  <c r="G1574" i="1"/>
  <c r="K1574" i="1"/>
  <c r="F1574" i="1" s="1"/>
  <c r="L1574" i="1"/>
  <c r="H1574" i="1" s="1"/>
  <c r="A1575" i="1"/>
  <c r="B1575" i="1"/>
  <c r="C1575" i="1"/>
  <c r="D1575" i="1"/>
  <c r="G1575" i="1"/>
  <c r="K1575" i="1"/>
  <c r="F1575" i="1" s="1"/>
  <c r="L1575" i="1"/>
  <c r="H1575" i="1" s="1"/>
  <c r="A1576" i="1"/>
  <c r="B1576" i="1"/>
  <c r="C1576" i="1"/>
  <c r="D1576" i="1"/>
  <c r="G1576" i="1"/>
  <c r="K1576" i="1"/>
  <c r="L1576" i="1"/>
  <c r="H1576" i="1" s="1"/>
  <c r="A1577" i="1"/>
  <c r="B1577" i="1"/>
  <c r="C1577" i="1"/>
  <c r="D1577" i="1"/>
  <c r="G1577" i="1"/>
  <c r="K1577" i="1"/>
  <c r="L1577" i="1"/>
  <c r="H1577" i="1" s="1"/>
  <c r="A1578" i="1"/>
  <c r="B1578" i="1"/>
  <c r="C1578" i="1"/>
  <c r="D1578" i="1"/>
  <c r="G1578" i="1"/>
  <c r="K1578" i="1"/>
  <c r="L1578" i="1"/>
  <c r="H1578" i="1" s="1"/>
  <c r="A1579" i="1"/>
  <c r="B1579" i="1"/>
  <c r="C1579" i="1"/>
  <c r="D1579" i="1"/>
  <c r="G1579" i="1"/>
  <c r="K1579" i="1"/>
  <c r="F1579" i="1" s="1"/>
  <c r="L1579" i="1"/>
  <c r="H1579" i="1" s="1"/>
  <c r="A1580" i="1"/>
  <c r="B1580" i="1"/>
  <c r="C1580" i="1"/>
  <c r="D1580" i="1"/>
  <c r="G1580" i="1"/>
  <c r="K1580" i="1"/>
  <c r="L1580" i="1"/>
  <c r="H1580" i="1" s="1"/>
  <c r="A1581" i="1"/>
  <c r="B1581" i="1"/>
  <c r="C1581" i="1"/>
  <c r="D1581" i="1"/>
  <c r="G1581" i="1"/>
  <c r="K1581" i="1"/>
  <c r="F1581" i="1" s="1"/>
  <c r="L1581" i="1"/>
  <c r="H1581" i="1" s="1"/>
  <c r="A1582" i="1"/>
  <c r="B1582" i="1"/>
  <c r="C1582" i="1"/>
  <c r="D1582" i="1"/>
  <c r="G1582" i="1"/>
  <c r="K1582" i="1"/>
  <c r="F1582" i="1" s="1"/>
  <c r="L1582" i="1"/>
  <c r="H1582" i="1" s="1"/>
  <c r="A1583" i="1"/>
  <c r="B1583" i="1"/>
  <c r="C1583" i="1"/>
  <c r="D1583" i="1"/>
  <c r="G1583" i="1"/>
  <c r="K1583" i="1"/>
  <c r="I1583" i="1" s="1" a="1"/>
  <c r="I1583" i="1" s="1"/>
  <c r="L1583" i="1"/>
  <c r="H1583" i="1" s="1"/>
  <c r="A1584" i="1"/>
  <c r="B1584" i="1"/>
  <c r="C1584" i="1"/>
  <c r="D1584" i="1"/>
  <c r="G1584" i="1"/>
  <c r="K1584" i="1"/>
  <c r="I1584" i="1" s="1" a="1"/>
  <c r="I1584" i="1" s="1"/>
  <c r="L1584" i="1"/>
  <c r="H1584" i="1" s="1"/>
  <c r="A1585" i="1"/>
  <c r="B1585" i="1"/>
  <c r="C1585" i="1"/>
  <c r="D1585" i="1"/>
  <c r="G1585" i="1"/>
  <c r="K1585" i="1"/>
  <c r="F1585" i="1" s="1"/>
  <c r="L1585" i="1"/>
  <c r="H1585" i="1" s="1"/>
  <c r="A1586" i="1"/>
  <c r="B1586" i="1"/>
  <c r="C1586" i="1"/>
  <c r="D1586" i="1"/>
  <c r="G1586" i="1"/>
  <c r="K1586" i="1"/>
  <c r="L1586" i="1"/>
  <c r="H1586" i="1" s="1"/>
  <c r="A1587" i="1"/>
  <c r="B1587" i="1"/>
  <c r="C1587" i="1"/>
  <c r="D1587" i="1"/>
  <c r="G1587" i="1"/>
  <c r="K1587" i="1"/>
  <c r="L1587" i="1"/>
  <c r="H1587" i="1" s="1"/>
  <c r="A1588" i="1"/>
  <c r="B1588" i="1"/>
  <c r="C1588" i="1"/>
  <c r="D1588" i="1"/>
  <c r="G1588" i="1"/>
  <c r="K1588" i="1"/>
  <c r="I1588" i="1" s="1" a="1"/>
  <c r="I1588" i="1" s="1"/>
  <c r="L1588" i="1"/>
  <c r="H1588" i="1" s="1"/>
  <c r="A1589" i="1"/>
  <c r="B1589" i="1"/>
  <c r="C1589" i="1"/>
  <c r="D1589" i="1"/>
  <c r="G1589" i="1"/>
  <c r="K1589" i="1"/>
  <c r="J1589" i="1" s="1"/>
  <c r="L1589" i="1"/>
  <c r="H1589" i="1" s="1"/>
  <c r="A1590" i="1"/>
  <c r="B1590" i="1"/>
  <c r="C1590" i="1"/>
  <c r="D1590" i="1"/>
  <c r="G1590" i="1"/>
  <c r="K1590" i="1"/>
  <c r="J1590" i="1" s="1"/>
  <c r="L1590" i="1"/>
  <c r="H1590" i="1" s="1"/>
  <c r="A1591" i="1"/>
  <c r="B1591" i="1"/>
  <c r="C1591" i="1"/>
  <c r="D1591" i="1"/>
  <c r="G1591" i="1"/>
  <c r="K1591" i="1"/>
  <c r="L1591" i="1"/>
  <c r="H1591" i="1" s="1"/>
  <c r="A1592" i="1"/>
  <c r="B1592" i="1"/>
  <c r="C1592" i="1"/>
  <c r="D1592" i="1"/>
  <c r="G1592" i="1"/>
  <c r="K1592" i="1"/>
  <c r="F1592" i="1" s="1"/>
  <c r="L1592" i="1"/>
  <c r="H1592" i="1" s="1"/>
  <c r="A1593" i="1"/>
  <c r="B1593" i="1"/>
  <c r="C1593" i="1"/>
  <c r="D1593" i="1"/>
  <c r="G1593" i="1"/>
  <c r="K1593" i="1"/>
  <c r="I1593" i="1" s="1" a="1"/>
  <c r="I1593" i="1" s="1"/>
  <c r="L1593" i="1"/>
  <c r="H1593" i="1" s="1"/>
  <c r="A1594" i="1"/>
  <c r="B1594" i="1"/>
  <c r="C1594" i="1"/>
  <c r="D1594" i="1"/>
  <c r="G1594" i="1"/>
  <c r="K1594" i="1"/>
  <c r="F1594" i="1" s="1"/>
  <c r="L1594" i="1"/>
  <c r="H1594" i="1" s="1"/>
  <c r="A1595" i="1"/>
  <c r="B1595" i="1"/>
  <c r="C1595" i="1"/>
  <c r="D1595" i="1"/>
  <c r="G1595" i="1"/>
  <c r="K1595" i="1"/>
  <c r="I1595" i="1" s="1" a="1"/>
  <c r="I1595" i="1" s="1"/>
  <c r="L1595" i="1"/>
  <c r="H1595" i="1" s="1"/>
  <c r="A1596" i="1"/>
  <c r="B1596" i="1"/>
  <c r="C1596" i="1"/>
  <c r="D1596" i="1"/>
  <c r="G1596" i="1"/>
  <c r="K1596" i="1"/>
  <c r="J1596" i="1" s="1"/>
  <c r="L1596" i="1"/>
  <c r="H1596" i="1" s="1"/>
  <c r="A1597" i="1"/>
  <c r="B1597" i="1"/>
  <c r="C1597" i="1"/>
  <c r="D1597" i="1"/>
  <c r="G1597" i="1"/>
  <c r="K1597" i="1"/>
  <c r="L1597" i="1"/>
  <c r="H1597" i="1" s="1"/>
  <c r="A1598" i="1"/>
  <c r="B1598" i="1"/>
  <c r="C1598" i="1"/>
  <c r="D1598" i="1"/>
  <c r="G1598" i="1"/>
  <c r="K1598" i="1"/>
  <c r="I1598" i="1" s="1" a="1"/>
  <c r="I1598" i="1" s="1"/>
  <c r="L1598" i="1"/>
  <c r="H1598" i="1" s="1"/>
  <c r="A1599" i="1"/>
  <c r="B1599" i="1"/>
  <c r="C1599" i="1"/>
  <c r="D1599" i="1"/>
  <c r="G1599" i="1"/>
  <c r="K1599" i="1"/>
  <c r="L1599" i="1"/>
  <c r="H1599" i="1" s="1"/>
  <c r="A1600" i="1"/>
  <c r="B1600" i="1"/>
  <c r="C1600" i="1"/>
  <c r="D1600" i="1"/>
  <c r="G1600" i="1"/>
  <c r="K1600" i="1"/>
  <c r="L1600" i="1"/>
  <c r="H1600" i="1" s="1"/>
  <c r="A1601" i="1"/>
  <c r="B1601" i="1"/>
  <c r="C1601" i="1"/>
  <c r="D1601" i="1"/>
  <c r="G1601" i="1"/>
  <c r="K1601" i="1"/>
  <c r="J1601" i="1" s="1"/>
  <c r="L1601" i="1"/>
  <c r="H1601" i="1" s="1"/>
  <c r="A1602" i="1"/>
  <c r="B1602" i="1"/>
  <c r="C1602" i="1"/>
  <c r="D1602" i="1"/>
  <c r="G1602" i="1"/>
  <c r="K1602" i="1"/>
  <c r="I1602" i="1" s="1" a="1"/>
  <c r="I1602" i="1" s="1"/>
  <c r="L1602" i="1"/>
  <c r="H1602" i="1" s="1"/>
  <c r="A1603" i="1"/>
  <c r="B1603" i="1"/>
  <c r="C1603" i="1"/>
  <c r="D1603" i="1"/>
  <c r="G1603" i="1"/>
  <c r="K1603" i="1"/>
  <c r="L1603" i="1"/>
  <c r="H1603" i="1" s="1"/>
  <c r="A1604" i="1"/>
  <c r="B1604" i="1"/>
  <c r="C1604" i="1"/>
  <c r="D1604" i="1"/>
  <c r="G1604" i="1"/>
  <c r="K1604" i="1"/>
  <c r="L1604" i="1"/>
  <c r="H1604" i="1" s="1"/>
  <c r="A1605" i="1"/>
  <c r="B1605" i="1"/>
  <c r="C1605" i="1"/>
  <c r="D1605" i="1"/>
  <c r="G1605" i="1"/>
  <c r="K1605" i="1"/>
  <c r="L1605" i="1"/>
  <c r="H1605" i="1" s="1"/>
  <c r="A1606" i="1"/>
  <c r="B1606" i="1"/>
  <c r="C1606" i="1"/>
  <c r="D1606" i="1"/>
  <c r="G1606" i="1"/>
  <c r="K1606" i="1"/>
  <c r="L1606" i="1"/>
  <c r="H1606" i="1" s="1"/>
  <c r="A1607" i="1"/>
  <c r="B1607" i="1"/>
  <c r="C1607" i="1"/>
  <c r="D1607" i="1"/>
  <c r="G1607" i="1"/>
  <c r="K1607" i="1"/>
  <c r="L1607" i="1"/>
  <c r="H1607" i="1" s="1"/>
  <c r="A1608" i="1"/>
  <c r="B1608" i="1"/>
  <c r="C1608" i="1"/>
  <c r="D1608" i="1"/>
  <c r="G1608" i="1"/>
  <c r="K1608" i="1"/>
  <c r="I1608" i="1" s="1" a="1"/>
  <c r="I1608" i="1" s="1"/>
  <c r="L1608" i="1"/>
  <c r="H1608" i="1" s="1"/>
  <c r="A1609" i="1"/>
  <c r="B1609" i="1"/>
  <c r="C1609" i="1"/>
  <c r="D1609" i="1"/>
  <c r="G1609" i="1"/>
  <c r="K1609" i="1"/>
  <c r="L1609" i="1"/>
  <c r="H1609" i="1" s="1"/>
  <c r="A1610" i="1"/>
  <c r="B1610" i="1"/>
  <c r="C1610" i="1"/>
  <c r="D1610" i="1"/>
  <c r="G1610" i="1"/>
  <c r="K1610" i="1"/>
  <c r="L1610" i="1"/>
  <c r="H1610" i="1" s="1"/>
  <c r="A1611" i="1"/>
  <c r="B1611" i="1"/>
  <c r="C1611" i="1"/>
  <c r="D1611" i="1"/>
  <c r="G1611" i="1"/>
  <c r="K1611" i="1"/>
  <c r="F1611" i="1" s="1"/>
  <c r="L1611" i="1"/>
  <c r="H1611" i="1" s="1"/>
  <c r="A1612" i="1"/>
  <c r="B1612" i="1"/>
  <c r="C1612" i="1"/>
  <c r="D1612" i="1"/>
  <c r="G1612" i="1"/>
  <c r="K1612" i="1"/>
  <c r="L1612" i="1"/>
  <c r="H1612" i="1" s="1"/>
  <c r="A1613" i="1"/>
  <c r="B1613" i="1"/>
  <c r="C1613" i="1"/>
  <c r="D1613" i="1"/>
  <c r="G1613" i="1"/>
  <c r="K1613" i="1"/>
  <c r="F1613" i="1" s="1"/>
  <c r="L1613" i="1"/>
  <c r="H1613" i="1" s="1"/>
  <c r="A1614" i="1"/>
  <c r="B1614" i="1"/>
  <c r="C1614" i="1"/>
  <c r="D1614" i="1"/>
  <c r="G1614" i="1"/>
  <c r="K1614" i="1"/>
  <c r="L1614" i="1"/>
  <c r="H1614" i="1" s="1"/>
  <c r="A1615" i="1"/>
  <c r="B1615" i="1"/>
  <c r="C1615" i="1"/>
  <c r="D1615" i="1"/>
  <c r="G1615" i="1"/>
  <c r="K1615" i="1"/>
  <c r="I1615" i="1" s="1" a="1"/>
  <c r="I1615" i="1" s="1"/>
  <c r="L1615" i="1"/>
  <c r="H1615" i="1" s="1"/>
  <c r="A1616" i="1"/>
  <c r="B1616" i="1"/>
  <c r="C1616" i="1"/>
  <c r="D1616" i="1"/>
  <c r="G1616" i="1"/>
  <c r="K1616" i="1"/>
  <c r="L1616" i="1"/>
  <c r="H1616" i="1" s="1"/>
  <c r="A1617" i="1"/>
  <c r="B1617" i="1"/>
  <c r="C1617" i="1"/>
  <c r="D1617" i="1"/>
  <c r="G1617" i="1"/>
  <c r="K1617" i="1"/>
  <c r="I1617" i="1" s="1" a="1"/>
  <c r="I1617" i="1" s="1"/>
  <c r="L1617" i="1"/>
  <c r="H1617" i="1" s="1"/>
  <c r="A1618" i="1"/>
  <c r="B1618" i="1"/>
  <c r="C1618" i="1"/>
  <c r="D1618" i="1"/>
  <c r="G1618" i="1"/>
  <c r="K1618" i="1"/>
  <c r="F1618" i="1" s="1"/>
  <c r="L1618" i="1"/>
  <c r="H1618" i="1" s="1"/>
  <c r="A1619" i="1"/>
  <c r="B1619" i="1"/>
  <c r="C1619" i="1"/>
  <c r="D1619" i="1"/>
  <c r="G1619" i="1"/>
  <c r="K1619" i="1"/>
  <c r="F1619" i="1" s="1"/>
  <c r="L1619" i="1"/>
  <c r="H1619" i="1" s="1"/>
  <c r="A1620" i="1"/>
  <c r="B1620" i="1"/>
  <c r="C1620" i="1"/>
  <c r="D1620" i="1"/>
  <c r="G1620" i="1"/>
  <c r="K1620" i="1"/>
  <c r="L1620" i="1"/>
  <c r="H1620" i="1" s="1"/>
  <c r="A1621" i="1"/>
  <c r="B1621" i="1"/>
  <c r="C1621" i="1"/>
  <c r="D1621" i="1"/>
  <c r="G1621" i="1"/>
  <c r="K1621" i="1"/>
  <c r="F1621" i="1" s="1"/>
  <c r="L1621" i="1"/>
  <c r="H1621" i="1" s="1"/>
  <c r="A1622" i="1"/>
  <c r="B1622" i="1"/>
  <c r="C1622" i="1"/>
  <c r="D1622" i="1"/>
  <c r="G1622" i="1"/>
  <c r="K1622" i="1"/>
  <c r="L1622" i="1"/>
  <c r="H1622" i="1" s="1"/>
  <c r="A1623" i="1"/>
  <c r="B1623" i="1"/>
  <c r="C1623" i="1"/>
  <c r="D1623" i="1"/>
  <c r="G1623" i="1"/>
  <c r="K1623" i="1"/>
  <c r="F1623" i="1" s="1"/>
  <c r="L1623" i="1"/>
  <c r="H1623" i="1" s="1"/>
  <c r="A1624" i="1"/>
  <c r="B1624" i="1"/>
  <c r="C1624" i="1"/>
  <c r="D1624" i="1"/>
  <c r="G1624" i="1"/>
  <c r="K1624" i="1"/>
  <c r="J1624" i="1" s="1"/>
  <c r="L1624" i="1"/>
  <c r="H1624" i="1" s="1"/>
  <c r="A1625" i="1"/>
  <c r="B1625" i="1"/>
  <c r="C1625" i="1"/>
  <c r="D1625" i="1"/>
  <c r="G1625" i="1"/>
  <c r="K1625" i="1"/>
  <c r="J1625" i="1" s="1"/>
  <c r="L1625" i="1"/>
  <c r="H1625" i="1" s="1"/>
  <c r="A1626" i="1"/>
  <c r="B1626" i="1"/>
  <c r="C1626" i="1"/>
  <c r="D1626" i="1"/>
  <c r="G1626" i="1"/>
  <c r="K1626" i="1"/>
  <c r="L1626" i="1"/>
  <c r="H1626" i="1" s="1"/>
  <c r="A1627" i="1"/>
  <c r="B1627" i="1"/>
  <c r="C1627" i="1"/>
  <c r="D1627" i="1"/>
  <c r="G1627" i="1"/>
  <c r="K1627" i="1"/>
  <c r="L1627" i="1"/>
  <c r="H1627" i="1" s="1"/>
  <c r="A1628" i="1"/>
  <c r="B1628" i="1"/>
  <c r="C1628" i="1"/>
  <c r="D1628" i="1"/>
  <c r="G1628" i="1"/>
  <c r="K1628" i="1"/>
  <c r="J1628" i="1" s="1"/>
  <c r="L1628" i="1"/>
  <c r="H1628" i="1" s="1"/>
  <c r="A1629" i="1"/>
  <c r="B1629" i="1"/>
  <c r="C1629" i="1"/>
  <c r="D1629" i="1"/>
  <c r="G1629" i="1"/>
  <c r="K1629" i="1"/>
  <c r="J1629" i="1" s="1"/>
  <c r="L1629" i="1"/>
  <c r="H1629" i="1" s="1"/>
  <c r="A1630" i="1"/>
  <c r="B1630" i="1"/>
  <c r="C1630" i="1"/>
  <c r="D1630" i="1"/>
  <c r="G1630" i="1"/>
  <c r="K1630" i="1"/>
  <c r="L1630" i="1"/>
  <c r="H1630" i="1" s="1"/>
  <c r="A1631" i="1"/>
  <c r="B1631" i="1"/>
  <c r="C1631" i="1"/>
  <c r="D1631" i="1"/>
  <c r="G1631" i="1"/>
  <c r="K1631" i="1"/>
  <c r="L1631" i="1"/>
  <c r="H1631" i="1" s="1"/>
  <c r="A1632" i="1"/>
  <c r="B1632" i="1"/>
  <c r="C1632" i="1"/>
  <c r="D1632" i="1"/>
  <c r="G1632" i="1"/>
  <c r="K1632" i="1"/>
  <c r="L1632" i="1"/>
  <c r="H1632" i="1" s="1"/>
  <c r="A1633" i="1"/>
  <c r="B1633" i="1"/>
  <c r="C1633" i="1"/>
  <c r="D1633" i="1"/>
  <c r="G1633" i="1"/>
  <c r="K1633" i="1"/>
  <c r="J1633" i="1" s="1"/>
  <c r="L1633" i="1"/>
  <c r="H1633" i="1" s="1"/>
  <c r="A1634" i="1"/>
  <c r="B1634" i="1"/>
  <c r="C1634" i="1"/>
  <c r="D1634" i="1"/>
  <c r="G1634" i="1"/>
  <c r="K1634" i="1"/>
  <c r="I1634" i="1" s="1" a="1"/>
  <c r="I1634" i="1" s="1"/>
  <c r="L1634" i="1"/>
  <c r="H1634" i="1" s="1"/>
  <c r="A1635" i="1"/>
  <c r="B1635" i="1"/>
  <c r="C1635" i="1"/>
  <c r="D1635" i="1"/>
  <c r="G1635" i="1"/>
  <c r="K1635" i="1"/>
  <c r="L1635" i="1"/>
  <c r="H1635" i="1" s="1"/>
  <c r="A1636" i="1"/>
  <c r="B1636" i="1"/>
  <c r="C1636" i="1"/>
  <c r="D1636" i="1"/>
  <c r="G1636" i="1"/>
  <c r="K1636" i="1"/>
  <c r="F1636" i="1" s="1"/>
  <c r="L1636" i="1"/>
  <c r="H1636" i="1" s="1"/>
  <c r="A1637" i="1"/>
  <c r="B1637" i="1"/>
  <c r="C1637" i="1"/>
  <c r="D1637" i="1"/>
  <c r="G1637" i="1"/>
  <c r="K1637" i="1"/>
  <c r="F1637" i="1" s="1"/>
  <c r="L1637" i="1"/>
  <c r="H1637" i="1" s="1"/>
  <c r="A1638" i="1"/>
  <c r="B1638" i="1"/>
  <c r="C1638" i="1"/>
  <c r="D1638" i="1"/>
  <c r="G1638" i="1"/>
  <c r="K1638" i="1"/>
  <c r="J1638" i="1" s="1"/>
  <c r="L1638" i="1"/>
  <c r="H1638" i="1" s="1"/>
  <c r="A1639" i="1"/>
  <c r="B1639" i="1"/>
  <c r="C1639" i="1"/>
  <c r="D1639" i="1"/>
  <c r="G1639" i="1"/>
  <c r="K1639" i="1"/>
  <c r="L1639" i="1"/>
  <c r="H1639" i="1" s="1"/>
  <c r="A1640" i="1"/>
  <c r="B1640" i="1"/>
  <c r="C1640" i="1"/>
  <c r="D1640" i="1"/>
  <c r="G1640" i="1"/>
  <c r="K1640" i="1"/>
  <c r="L1640" i="1"/>
  <c r="H1640" i="1" s="1"/>
  <c r="A1641" i="1"/>
  <c r="B1641" i="1"/>
  <c r="C1641" i="1"/>
  <c r="D1641" i="1"/>
  <c r="G1641" i="1"/>
  <c r="K1641" i="1"/>
  <c r="J1641" i="1" s="1"/>
  <c r="L1641" i="1"/>
  <c r="H1641" i="1" s="1"/>
  <c r="A1642" i="1"/>
  <c r="B1642" i="1"/>
  <c r="C1642" i="1"/>
  <c r="D1642" i="1"/>
  <c r="G1642" i="1"/>
  <c r="K1642" i="1"/>
  <c r="L1642" i="1"/>
  <c r="H1642" i="1" s="1"/>
  <c r="A1643" i="1"/>
  <c r="B1643" i="1"/>
  <c r="C1643" i="1"/>
  <c r="D1643" i="1"/>
  <c r="G1643" i="1"/>
  <c r="K1643" i="1"/>
  <c r="I1643" i="1" s="1" a="1"/>
  <c r="I1643" i="1" s="1"/>
  <c r="L1643" i="1"/>
  <c r="H1643" i="1" s="1"/>
  <c r="A1644" i="1"/>
  <c r="B1644" i="1"/>
  <c r="C1644" i="1"/>
  <c r="D1644" i="1"/>
  <c r="G1644" i="1"/>
  <c r="K1644" i="1"/>
  <c r="L1644" i="1"/>
  <c r="H1644" i="1" s="1"/>
  <c r="A1645" i="1"/>
  <c r="B1645" i="1"/>
  <c r="C1645" i="1"/>
  <c r="D1645" i="1"/>
  <c r="G1645" i="1"/>
  <c r="K1645" i="1"/>
  <c r="L1645" i="1"/>
  <c r="H1645" i="1" s="1"/>
  <c r="A1646" i="1"/>
  <c r="B1646" i="1"/>
  <c r="C1646" i="1"/>
  <c r="D1646" i="1"/>
  <c r="G1646" i="1"/>
  <c r="K1646" i="1"/>
  <c r="I1646" i="1" s="1" a="1"/>
  <c r="I1646" i="1" s="1"/>
  <c r="L1646" i="1"/>
  <c r="H1646" i="1" s="1"/>
  <c r="A1647" i="1"/>
  <c r="B1647" i="1"/>
  <c r="C1647" i="1"/>
  <c r="D1647" i="1"/>
  <c r="G1647" i="1"/>
  <c r="K1647" i="1"/>
  <c r="J1647" i="1" s="1"/>
  <c r="L1647" i="1"/>
  <c r="H1647" i="1" s="1"/>
  <c r="A1648" i="1"/>
  <c r="B1648" i="1"/>
  <c r="C1648" i="1"/>
  <c r="D1648" i="1"/>
  <c r="G1648" i="1"/>
  <c r="K1648" i="1"/>
  <c r="I1648" i="1" s="1" a="1"/>
  <c r="I1648" i="1" s="1"/>
  <c r="L1648" i="1"/>
  <c r="H1648" i="1" s="1"/>
  <c r="A1649" i="1"/>
  <c r="B1649" i="1"/>
  <c r="C1649" i="1"/>
  <c r="D1649" i="1"/>
  <c r="G1649" i="1"/>
  <c r="K1649" i="1"/>
  <c r="J1649" i="1" s="1"/>
  <c r="L1649" i="1"/>
  <c r="H1649" i="1" s="1"/>
  <c r="A1650" i="1"/>
  <c r="B1650" i="1"/>
  <c r="C1650" i="1"/>
  <c r="D1650" i="1"/>
  <c r="G1650" i="1"/>
  <c r="K1650" i="1"/>
  <c r="L1650" i="1"/>
  <c r="H1650" i="1" s="1"/>
  <c r="A1651" i="1"/>
  <c r="B1651" i="1"/>
  <c r="C1651" i="1"/>
  <c r="D1651" i="1"/>
  <c r="G1651" i="1"/>
  <c r="K1651" i="1"/>
  <c r="F1651" i="1" s="1"/>
  <c r="L1651" i="1"/>
  <c r="H1651" i="1" s="1"/>
  <c r="A1652" i="1"/>
  <c r="B1652" i="1"/>
  <c r="C1652" i="1"/>
  <c r="D1652" i="1"/>
  <c r="G1652" i="1"/>
  <c r="K1652" i="1"/>
  <c r="F1652" i="1" s="1"/>
  <c r="L1652" i="1"/>
  <c r="H1652" i="1" s="1"/>
  <c r="A1653" i="1"/>
  <c r="B1653" i="1"/>
  <c r="C1653" i="1"/>
  <c r="D1653" i="1"/>
  <c r="G1653" i="1"/>
  <c r="K1653" i="1"/>
  <c r="J1653" i="1" s="1"/>
  <c r="L1653" i="1"/>
  <c r="H1653" i="1" s="1"/>
  <c r="A1654" i="1"/>
  <c r="B1654" i="1"/>
  <c r="C1654" i="1"/>
  <c r="D1654" i="1"/>
  <c r="G1654" i="1"/>
  <c r="K1654" i="1"/>
  <c r="I1654" i="1" s="1" a="1"/>
  <c r="I1654" i="1" s="1"/>
  <c r="L1654" i="1"/>
  <c r="H1654" i="1" s="1"/>
  <c r="A1655" i="1"/>
  <c r="B1655" i="1"/>
  <c r="C1655" i="1"/>
  <c r="D1655" i="1"/>
  <c r="G1655" i="1"/>
  <c r="K1655" i="1"/>
  <c r="I1655" i="1" s="1" a="1"/>
  <c r="I1655" i="1" s="1"/>
  <c r="L1655" i="1"/>
  <c r="H1655" i="1" s="1"/>
  <c r="A1656" i="1"/>
  <c r="B1656" i="1"/>
  <c r="C1656" i="1"/>
  <c r="D1656" i="1"/>
  <c r="G1656" i="1"/>
  <c r="K1656" i="1"/>
  <c r="I1656" i="1" s="1" a="1"/>
  <c r="I1656" i="1" s="1"/>
  <c r="L1656" i="1"/>
  <c r="H1656" i="1" s="1"/>
  <c r="A1657" i="1"/>
  <c r="B1657" i="1"/>
  <c r="C1657" i="1"/>
  <c r="D1657" i="1"/>
  <c r="G1657" i="1"/>
  <c r="K1657" i="1"/>
  <c r="L1657" i="1"/>
  <c r="H1657" i="1" s="1"/>
  <c r="A1658" i="1"/>
  <c r="B1658" i="1"/>
  <c r="C1658" i="1"/>
  <c r="D1658" i="1"/>
  <c r="G1658" i="1"/>
  <c r="K1658" i="1"/>
  <c r="F1658" i="1" s="1"/>
  <c r="L1658" i="1"/>
  <c r="H1658" i="1" s="1"/>
  <c r="A1659" i="1"/>
  <c r="B1659" i="1"/>
  <c r="C1659" i="1"/>
  <c r="D1659" i="1"/>
  <c r="G1659" i="1"/>
  <c r="K1659" i="1"/>
  <c r="J1659" i="1" s="1"/>
  <c r="L1659" i="1"/>
  <c r="H1659" i="1" s="1"/>
  <c r="A1660" i="1"/>
  <c r="B1660" i="1"/>
  <c r="C1660" i="1"/>
  <c r="D1660" i="1"/>
  <c r="G1660" i="1"/>
  <c r="K1660" i="1"/>
  <c r="F1660" i="1" s="1"/>
  <c r="L1660" i="1"/>
  <c r="H1660" i="1" s="1"/>
  <c r="A1661" i="1"/>
  <c r="B1661" i="1"/>
  <c r="C1661" i="1"/>
  <c r="D1661" i="1"/>
  <c r="G1661" i="1"/>
  <c r="K1661" i="1"/>
  <c r="I1661" i="1" s="1" a="1"/>
  <c r="I1661" i="1" s="1"/>
  <c r="L1661" i="1"/>
  <c r="H1661" i="1" s="1"/>
  <c r="A1662" i="1"/>
  <c r="B1662" i="1"/>
  <c r="C1662" i="1"/>
  <c r="D1662" i="1"/>
  <c r="G1662" i="1"/>
  <c r="K1662" i="1"/>
  <c r="I1662" i="1" s="1" a="1"/>
  <c r="I1662" i="1" s="1"/>
  <c r="L1662" i="1"/>
  <c r="H1662" i="1" s="1"/>
  <c r="A1663" i="1"/>
  <c r="B1663" i="1"/>
  <c r="C1663" i="1"/>
  <c r="D1663" i="1"/>
  <c r="G1663" i="1"/>
  <c r="K1663" i="1"/>
  <c r="I1663" i="1" s="1" a="1"/>
  <c r="I1663" i="1" s="1"/>
  <c r="L1663" i="1"/>
  <c r="H1663" i="1" s="1"/>
  <c r="A1664" i="1"/>
  <c r="B1664" i="1"/>
  <c r="C1664" i="1"/>
  <c r="D1664" i="1"/>
  <c r="G1664" i="1"/>
  <c r="K1664" i="1"/>
  <c r="I1664" i="1" s="1" a="1"/>
  <c r="I1664" i="1" s="1"/>
  <c r="L1664" i="1"/>
  <c r="H1664" i="1" s="1"/>
  <c r="A1665" i="1"/>
  <c r="B1665" i="1"/>
  <c r="C1665" i="1"/>
  <c r="D1665" i="1"/>
  <c r="G1665" i="1"/>
  <c r="K1665" i="1"/>
  <c r="J1665" i="1" s="1"/>
  <c r="L1665" i="1"/>
  <c r="H1665" i="1" s="1"/>
  <c r="A1666" i="1"/>
  <c r="B1666" i="1"/>
  <c r="C1666" i="1"/>
  <c r="D1666" i="1"/>
  <c r="G1666" i="1"/>
  <c r="K1666" i="1"/>
  <c r="F1666" i="1" s="1"/>
  <c r="L1666" i="1"/>
  <c r="H1666" i="1" s="1"/>
  <c r="A1667" i="1"/>
  <c r="B1667" i="1"/>
  <c r="C1667" i="1"/>
  <c r="D1667" i="1"/>
  <c r="G1667" i="1"/>
  <c r="K1667" i="1"/>
  <c r="I1667" i="1" s="1" a="1"/>
  <c r="I1667" i="1" s="1"/>
  <c r="L1667" i="1"/>
  <c r="H1667" i="1" s="1"/>
  <c r="A1668" i="1"/>
  <c r="B1668" i="1"/>
  <c r="C1668" i="1"/>
  <c r="D1668" i="1"/>
  <c r="G1668" i="1"/>
  <c r="K1668" i="1"/>
  <c r="I1668" i="1" s="1" a="1"/>
  <c r="I1668" i="1" s="1"/>
  <c r="L1668" i="1"/>
  <c r="H1668" i="1" s="1"/>
  <c r="A1669" i="1"/>
  <c r="B1669" i="1"/>
  <c r="C1669" i="1"/>
  <c r="D1669" i="1"/>
  <c r="G1669" i="1"/>
  <c r="K1669" i="1"/>
  <c r="F1669" i="1" s="1"/>
  <c r="L1669" i="1"/>
  <c r="H1669" i="1" s="1"/>
  <c r="A1670" i="1"/>
  <c r="B1670" i="1"/>
  <c r="C1670" i="1"/>
  <c r="D1670" i="1"/>
  <c r="G1670" i="1"/>
  <c r="K1670" i="1"/>
  <c r="F1670" i="1" s="1"/>
  <c r="L1670" i="1"/>
  <c r="H1670" i="1" s="1"/>
  <c r="A1671" i="1"/>
  <c r="B1671" i="1"/>
  <c r="C1671" i="1"/>
  <c r="D1671" i="1"/>
  <c r="G1671" i="1"/>
  <c r="K1671" i="1"/>
  <c r="J1671" i="1" s="1"/>
  <c r="L1671" i="1"/>
  <c r="H1671" i="1" s="1"/>
  <c r="A1672" i="1"/>
  <c r="B1672" i="1"/>
  <c r="C1672" i="1"/>
  <c r="D1672" i="1"/>
  <c r="G1672" i="1"/>
  <c r="K1672" i="1"/>
  <c r="L1672" i="1"/>
  <c r="H1672" i="1" s="1"/>
  <c r="A1673" i="1"/>
  <c r="B1673" i="1"/>
  <c r="C1673" i="1"/>
  <c r="D1673" i="1"/>
  <c r="G1673" i="1"/>
  <c r="K1673" i="1"/>
  <c r="F1673" i="1" s="1"/>
  <c r="L1673" i="1"/>
  <c r="H1673" i="1" s="1"/>
  <c r="A1674" i="1"/>
  <c r="B1674" i="1"/>
  <c r="C1674" i="1"/>
  <c r="D1674" i="1"/>
  <c r="G1674" i="1"/>
  <c r="K1674" i="1"/>
  <c r="I1674" i="1" s="1" a="1"/>
  <c r="I1674" i="1" s="1"/>
  <c r="L1674" i="1"/>
  <c r="H1674" i="1" s="1"/>
  <c r="A1675" i="1"/>
  <c r="B1675" i="1"/>
  <c r="C1675" i="1"/>
  <c r="D1675" i="1"/>
  <c r="G1675" i="1"/>
  <c r="K1675" i="1"/>
  <c r="I1675" i="1" s="1" a="1"/>
  <c r="I1675" i="1" s="1"/>
  <c r="L1675" i="1"/>
  <c r="H1675" i="1" s="1"/>
  <c r="A1676" i="1"/>
  <c r="B1676" i="1"/>
  <c r="C1676" i="1"/>
  <c r="D1676" i="1"/>
  <c r="G1676" i="1"/>
  <c r="K1676" i="1"/>
  <c r="F1676" i="1" s="1"/>
  <c r="L1676" i="1"/>
  <c r="H1676" i="1" s="1"/>
  <c r="A1677" i="1"/>
  <c r="B1677" i="1"/>
  <c r="C1677" i="1"/>
  <c r="D1677" i="1"/>
  <c r="G1677" i="1"/>
  <c r="K1677" i="1"/>
  <c r="L1677" i="1"/>
  <c r="H1677" i="1" s="1"/>
  <c r="A1678" i="1"/>
  <c r="B1678" i="1"/>
  <c r="C1678" i="1"/>
  <c r="D1678" i="1"/>
  <c r="G1678" i="1"/>
  <c r="K1678" i="1"/>
  <c r="F1678" i="1" s="1"/>
  <c r="L1678" i="1"/>
  <c r="H1678" i="1" s="1"/>
  <c r="A1679" i="1"/>
  <c r="B1679" i="1"/>
  <c r="C1679" i="1"/>
  <c r="D1679" i="1"/>
  <c r="G1679" i="1"/>
  <c r="K1679" i="1"/>
  <c r="F1679" i="1" s="1"/>
  <c r="L1679" i="1"/>
  <c r="H1679" i="1" s="1"/>
  <c r="A1680" i="1"/>
  <c r="B1680" i="1"/>
  <c r="C1680" i="1"/>
  <c r="D1680" i="1"/>
  <c r="G1680" i="1"/>
  <c r="K1680" i="1"/>
  <c r="J1680" i="1" s="1"/>
  <c r="L1680" i="1"/>
  <c r="H1680" i="1" s="1"/>
  <c r="A1681" i="1"/>
  <c r="B1681" i="1"/>
  <c r="C1681" i="1"/>
  <c r="D1681" i="1"/>
  <c r="G1681" i="1"/>
  <c r="K1681" i="1"/>
  <c r="F1681" i="1" s="1"/>
  <c r="L1681" i="1"/>
  <c r="H1681" i="1" s="1"/>
  <c r="A1682" i="1"/>
  <c r="B1682" i="1"/>
  <c r="C1682" i="1"/>
  <c r="D1682" i="1"/>
  <c r="G1682" i="1"/>
  <c r="K1682" i="1"/>
  <c r="F1682" i="1" s="1"/>
  <c r="L1682" i="1"/>
  <c r="H1682" i="1" s="1"/>
  <c r="A1683" i="1"/>
  <c r="B1683" i="1"/>
  <c r="C1683" i="1"/>
  <c r="D1683" i="1"/>
  <c r="G1683" i="1"/>
  <c r="K1683" i="1"/>
  <c r="J1683" i="1" s="1"/>
  <c r="L1683" i="1"/>
  <c r="H1683" i="1" s="1"/>
  <c r="A1684" i="1"/>
  <c r="B1684" i="1"/>
  <c r="C1684" i="1"/>
  <c r="D1684" i="1"/>
  <c r="G1684" i="1"/>
  <c r="K1684" i="1"/>
  <c r="L1684" i="1"/>
  <c r="H1684" i="1" s="1"/>
  <c r="A1685" i="1"/>
  <c r="B1685" i="1"/>
  <c r="C1685" i="1"/>
  <c r="D1685" i="1"/>
  <c r="G1685" i="1"/>
  <c r="K1685" i="1"/>
  <c r="F1685" i="1" s="1"/>
  <c r="L1685" i="1"/>
  <c r="H1685" i="1" s="1"/>
  <c r="A1686" i="1"/>
  <c r="B1686" i="1"/>
  <c r="C1686" i="1"/>
  <c r="D1686" i="1"/>
  <c r="G1686" i="1"/>
  <c r="K1686" i="1"/>
  <c r="L1686" i="1"/>
  <c r="H1686" i="1" s="1"/>
  <c r="A1687" i="1"/>
  <c r="B1687" i="1"/>
  <c r="C1687" i="1"/>
  <c r="D1687" i="1"/>
  <c r="G1687" i="1"/>
  <c r="K1687" i="1"/>
  <c r="I1687" i="1" s="1" a="1"/>
  <c r="I1687" i="1" s="1"/>
  <c r="L1687" i="1"/>
  <c r="H1687" i="1" s="1"/>
  <c r="A1688" i="1"/>
  <c r="B1688" i="1"/>
  <c r="C1688" i="1"/>
  <c r="D1688" i="1"/>
  <c r="G1688" i="1"/>
  <c r="K1688" i="1"/>
  <c r="L1688" i="1"/>
  <c r="H1688" i="1" s="1"/>
  <c r="A1689" i="1"/>
  <c r="B1689" i="1"/>
  <c r="C1689" i="1"/>
  <c r="D1689" i="1"/>
  <c r="G1689" i="1"/>
  <c r="K1689" i="1"/>
  <c r="I1689" i="1" s="1" a="1"/>
  <c r="I1689" i="1" s="1"/>
  <c r="L1689" i="1"/>
  <c r="H1689" i="1" s="1"/>
  <c r="A1690" i="1"/>
  <c r="B1690" i="1"/>
  <c r="C1690" i="1"/>
  <c r="D1690" i="1"/>
  <c r="G1690" i="1"/>
  <c r="K1690" i="1"/>
  <c r="I1690" i="1" s="1" a="1"/>
  <c r="I1690" i="1" s="1"/>
  <c r="L1690" i="1"/>
  <c r="H1690" i="1" s="1"/>
  <c r="A1691" i="1"/>
  <c r="B1691" i="1"/>
  <c r="C1691" i="1"/>
  <c r="D1691" i="1"/>
  <c r="G1691" i="1"/>
  <c r="K1691" i="1"/>
  <c r="L1691" i="1"/>
  <c r="H1691" i="1" s="1"/>
  <c r="A1692" i="1"/>
  <c r="B1692" i="1"/>
  <c r="C1692" i="1"/>
  <c r="D1692" i="1"/>
  <c r="G1692" i="1"/>
  <c r="K1692" i="1"/>
  <c r="L1692" i="1"/>
  <c r="H1692" i="1" s="1"/>
  <c r="A1693" i="1"/>
  <c r="B1693" i="1"/>
  <c r="C1693" i="1"/>
  <c r="D1693" i="1"/>
  <c r="G1693" i="1"/>
  <c r="K1693" i="1"/>
  <c r="F1693" i="1" s="1"/>
  <c r="L1693" i="1"/>
  <c r="H1693" i="1" s="1"/>
  <c r="A1694" i="1"/>
  <c r="B1694" i="1"/>
  <c r="C1694" i="1"/>
  <c r="D1694" i="1"/>
  <c r="G1694" i="1"/>
  <c r="K1694" i="1"/>
  <c r="L1694" i="1"/>
  <c r="H1694" i="1" s="1"/>
  <c r="A1695" i="1"/>
  <c r="B1695" i="1"/>
  <c r="C1695" i="1"/>
  <c r="D1695" i="1"/>
  <c r="G1695" i="1"/>
  <c r="K1695" i="1"/>
  <c r="F1695" i="1" s="1"/>
  <c r="L1695" i="1"/>
  <c r="H1695" i="1" s="1"/>
  <c r="A1696" i="1"/>
  <c r="B1696" i="1"/>
  <c r="C1696" i="1"/>
  <c r="D1696" i="1"/>
  <c r="G1696" i="1"/>
  <c r="K1696" i="1"/>
  <c r="J1696" i="1" s="1"/>
  <c r="L1696" i="1"/>
  <c r="H1696" i="1" s="1"/>
  <c r="A1697" i="1"/>
  <c r="B1697" i="1"/>
  <c r="C1697" i="1"/>
  <c r="D1697" i="1"/>
  <c r="G1697" i="1"/>
  <c r="K1697" i="1"/>
  <c r="I1697" i="1" s="1" a="1"/>
  <c r="I1697" i="1" s="1"/>
  <c r="L1697" i="1"/>
  <c r="H1697" i="1" s="1"/>
  <c r="A1698" i="1"/>
  <c r="B1698" i="1"/>
  <c r="C1698" i="1"/>
  <c r="D1698" i="1"/>
  <c r="G1698" i="1"/>
  <c r="K1698" i="1"/>
  <c r="F1698" i="1" s="1"/>
  <c r="L1698" i="1"/>
  <c r="H1698" i="1" s="1"/>
  <c r="A1699" i="1"/>
  <c r="B1699" i="1"/>
  <c r="C1699" i="1"/>
  <c r="D1699" i="1"/>
  <c r="G1699" i="1"/>
  <c r="K1699" i="1"/>
  <c r="F1699" i="1" s="1"/>
  <c r="L1699" i="1"/>
  <c r="H1699" i="1" s="1"/>
  <c r="A1700" i="1"/>
  <c r="B1700" i="1"/>
  <c r="C1700" i="1"/>
  <c r="D1700" i="1"/>
  <c r="G1700" i="1"/>
  <c r="K1700" i="1"/>
  <c r="I1700" i="1" s="1" a="1"/>
  <c r="I1700" i="1" s="1"/>
  <c r="L1700" i="1"/>
  <c r="H1700" i="1" s="1"/>
  <c r="A1701" i="1"/>
  <c r="B1701" i="1"/>
  <c r="C1701" i="1"/>
  <c r="D1701" i="1"/>
  <c r="G1701" i="1"/>
  <c r="K1701" i="1"/>
  <c r="J1701" i="1" s="1"/>
  <c r="L1701" i="1"/>
  <c r="H1701" i="1" s="1"/>
  <c r="A1702" i="1"/>
  <c r="B1702" i="1"/>
  <c r="C1702" i="1"/>
  <c r="D1702" i="1"/>
  <c r="G1702" i="1"/>
  <c r="K1702" i="1"/>
  <c r="I1702" i="1" s="1" a="1"/>
  <c r="I1702" i="1" s="1"/>
  <c r="L1702" i="1"/>
  <c r="H1702" i="1" s="1"/>
  <c r="A1703" i="1"/>
  <c r="B1703" i="1"/>
  <c r="C1703" i="1"/>
  <c r="D1703" i="1"/>
  <c r="G1703" i="1"/>
  <c r="K1703" i="1"/>
  <c r="J1703" i="1" s="1"/>
  <c r="L1703" i="1"/>
  <c r="H1703" i="1" s="1"/>
  <c r="A1704" i="1"/>
  <c r="B1704" i="1"/>
  <c r="C1704" i="1"/>
  <c r="D1704" i="1"/>
  <c r="G1704" i="1"/>
  <c r="K1704" i="1"/>
  <c r="F1704" i="1" s="1"/>
  <c r="L1704" i="1"/>
  <c r="H1704" i="1" s="1"/>
  <c r="A1705" i="1"/>
  <c r="B1705" i="1"/>
  <c r="C1705" i="1"/>
  <c r="D1705" i="1"/>
  <c r="G1705" i="1"/>
  <c r="K1705" i="1"/>
  <c r="L1705" i="1"/>
  <c r="H1705" i="1" s="1"/>
  <c r="A1706" i="1"/>
  <c r="B1706" i="1"/>
  <c r="C1706" i="1"/>
  <c r="D1706" i="1"/>
  <c r="G1706" i="1"/>
  <c r="K1706" i="1"/>
  <c r="F1706" i="1" s="1"/>
  <c r="L1706" i="1"/>
  <c r="H1706" i="1" s="1"/>
  <c r="A1707" i="1"/>
  <c r="B1707" i="1"/>
  <c r="C1707" i="1"/>
  <c r="D1707" i="1"/>
  <c r="G1707" i="1"/>
  <c r="K1707" i="1"/>
  <c r="F1707" i="1" s="1"/>
  <c r="L1707" i="1"/>
  <c r="H1707" i="1" s="1"/>
  <c r="A1708" i="1"/>
  <c r="B1708" i="1"/>
  <c r="C1708" i="1"/>
  <c r="D1708" i="1"/>
  <c r="G1708" i="1"/>
  <c r="K1708" i="1"/>
  <c r="F1708" i="1" s="1"/>
  <c r="L1708" i="1"/>
  <c r="H1708" i="1" s="1"/>
  <c r="A1709" i="1"/>
  <c r="B1709" i="1"/>
  <c r="C1709" i="1"/>
  <c r="D1709" i="1"/>
  <c r="G1709" i="1"/>
  <c r="K1709" i="1"/>
  <c r="L1709" i="1"/>
  <c r="H1709" i="1" s="1"/>
  <c r="A1710" i="1"/>
  <c r="B1710" i="1"/>
  <c r="C1710" i="1"/>
  <c r="D1710" i="1"/>
  <c r="G1710" i="1"/>
  <c r="K1710" i="1"/>
  <c r="I1710" i="1" s="1" a="1"/>
  <c r="I1710" i="1" s="1"/>
  <c r="L1710" i="1"/>
  <c r="H1710" i="1" s="1"/>
  <c r="A1711" i="1"/>
  <c r="B1711" i="1"/>
  <c r="C1711" i="1"/>
  <c r="D1711" i="1"/>
  <c r="G1711" i="1"/>
  <c r="K1711" i="1"/>
  <c r="I1711" i="1" s="1" a="1"/>
  <c r="I1711" i="1" s="1"/>
  <c r="L1711" i="1"/>
  <c r="H1711" i="1" s="1"/>
  <c r="A1712" i="1"/>
  <c r="B1712" i="1"/>
  <c r="C1712" i="1"/>
  <c r="D1712" i="1"/>
  <c r="G1712" i="1"/>
  <c r="K1712" i="1"/>
  <c r="F1712" i="1" s="1"/>
  <c r="L1712" i="1"/>
  <c r="H1712" i="1" s="1"/>
  <c r="A1713" i="1"/>
  <c r="B1713" i="1"/>
  <c r="C1713" i="1"/>
  <c r="D1713" i="1"/>
  <c r="G1713" i="1"/>
  <c r="K1713" i="1"/>
  <c r="L1713" i="1"/>
  <c r="H1713" i="1" s="1"/>
  <c r="A1714" i="1"/>
  <c r="B1714" i="1"/>
  <c r="C1714" i="1"/>
  <c r="D1714" i="1"/>
  <c r="G1714" i="1"/>
  <c r="K1714" i="1"/>
  <c r="L1714" i="1"/>
  <c r="H1714" i="1" s="1"/>
  <c r="A1715" i="1"/>
  <c r="B1715" i="1"/>
  <c r="C1715" i="1"/>
  <c r="D1715" i="1"/>
  <c r="G1715" i="1"/>
  <c r="K1715" i="1"/>
  <c r="L1715" i="1"/>
  <c r="H1715" i="1" s="1"/>
  <c r="A1716" i="1"/>
  <c r="B1716" i="1"/>
  <c r="C1716" i="1"/>
  <c r="D1716" i="1"/>
  <c r="G1716" i="1"/>
  <c r="K1716" i="1"/>
  <c r="I1716" i="1" s="1" a="1"/>
  <c r="I1716" i="1" s="1"/>
  <c r="L1716" i="1"/>
  <c r="H1716" i="1" s="1"/>
  <c r="A1717" i="1"/>
  <c r="B1717" i="1"/>
  <c r="C1717" i="1"/>
  <c r="D1717" i="1"/>
  <c r="G1717" i="1"/>
  <c r="K1717" i="1"/>
  <c r="I1717" i="1" s="1" a="1"/>
  <c r="I1717" i="1" s="1"/>
  <c r="L1717" i="1"/>
  <c r="H1717" i="1" s="1"/>
  <c r="A1718" i="1"/>
  <c r="B1718" i="1"/>
  <c r="C1718" i="1"/>
  <c r="D1718" i="1"/>
  <c r="G1718" i="1"/>
  <c r="K1718" i="1"/>
  <c r="J1718" i="1" s="1"/>
  <c r="L1718" i="1"/>
  <c r="H1718" i="1" s="1"/>
  <c r="A1719" i="1"/>
  <c r="B1719" i="1"/>
  <c r="C1719" i="1"/>
  <c r="D1719" i="1"/>
  <c r="G1719" i="1"/>
  <c r="K1719" i="1"/>
  <c r="L1719" i="1"/>
  <c r="H1719" i="1" s="1"/>
  <c r="A1720" i="1"/>
  <c r="B1720" i="1"/>
  <c r="C1720" i="1"/>
  <c r="D1720" i="1"/>
  <c r="G1720" i="1"/>
  <c r="K1720" i="1"/>
  <c r="J1720" i="1" s="1"/>
  <c r="L1720" i="1"/>
  <c r="H1720" i="1" s="1"/>
  <c r="A1721" i="1"/>
  <c r="B1721" i="1"/>
  <c r="C1721" i="1"/>
  <c r="D1721" i="1"/>
  <c r="G1721" i="1"/>
  <c r="K1721" i="1"/>
  <c r="L1721" i="1"/>
  <c r="H1721" i="1" s="1"/>
  <c r="A1722" i="1"/>
  <c r="B1722" i="1"/>
  <c r="C1722" i="1"/>
  <c r="D1722" i="1"/>
  <c r="G1722" i="1"/>
  <c r="K1722" i="1"/>
  <c r="L1722" i="1"/>
  <c r="H1722" i="1" s="1"/>
  <c r="A1723" i="1"/>
  <c r="B1723" i="1"/>
  <c r="C1723" i="1"/>
  <c r="D1723" i="1"/>
  <c r="G1723" i="1"/>
  <c r="K1723" i="1"/>
  <c r="I1723" i="1" s="1" a="1"/>
  <c r="I1723" i="1" s="1"/>
  <c r="L1723" i="1"/>
  <c r="H1723" i="1" s="1"/>
  <c r="A1724" i="1"/>
  <c r="B1724" i="1"/>
  <c r="C1724" i="1"/>
  <c r="D1724" i="1"/>
  <c r="G1724" i="1"/>
  <c r="K1724" i="1"/>
  <c r="L1724" i="1"/>
  <c r="H1724" i="1" s="1"/>
  <c r="A1725" i="1"/>
  <c r="B1725" i="1"/>
  <c r="C1725" i="1"/>
  <c r="D1725" i="1"/>
  <c r="G1725" i="1"/>
  <c r="K1725" i="1"/>
  <c r="F1725" i="1" s="1"/>
  <c r="L1725" i="1"/>
  <c r="H1725" i="1" s="1"/>
  <c r="A1726" i="1"/>
  <c r="B1726" i="1"/>
  <c r="C1726" i="1"/>
  <c r="D1726" i="1"/>
  <c r="G1726" i="1"/>
  <c r="K1726" i="1"/>
  <c r="L1726" i="1"/>
  <c r="H1726" i="1" s="1"/>
  <c r="A1727" i="1"/>
  <c r="B1727" i="1"/>
  <c r="C1727" i="1"/>
  <c r="D1727" i="1"/>
  <c r="G1727" i="1"/>
  <c r="K1727" i="1"/>
  <c r="I1727" i="1" s="1" a="1"/>
  <c r="I1727" i="1" s="1"/>
  <c r="L1727" i="1"/>
  <c r="H1727" i="1" s="1"/>
  <c r="A1728" i="1"/>
  <c r="B1728" i="1"/>
  <c r="C1728" i="1"/>
  <c r="D1728" i="1"/>
  <c r="G1728" i="1"/>
  <c r="K1728" i="1"/>
  <c r="J1728" i="1" s="1"/>
  <c r="L1728" i="1"/>
  <c r="H1728" i="1" s="1"/>
  <c r="A1729" i="1"/>
  <c r="B1729" i="1"/>
  <c r="C1729" i="1"/>
  <c r="D1729" i="1"/>
  <c r="G1729" i="1"/>
  <c r="K1729" i="1"/>
  <c r="F1729" i="1" s="1"/>
  <c r="L1729" i="1"/>
  <c r="H1729" i="1" s="1"/>
  <c r="A1730" i="1"/>
  <c r="B1730" i="1"/>
  <c r="C1730" i="1"/>
  <c r="D1730" i="1"/>
  <c r="G1730" i="1"/>
  <c r="K1730" i="1"/>
  <c r="J1730" i="1" s="1"/>
  <c r="L1730" i="1"/>
  <c r="H1730" i="1" s="1"/>
  <c r="A1731" i="1"/>
  <c r="B1731" i="1"/>
  <c r="C1731" i="1"/>
  <c r="D1731" i="1"/>
  <c r="G1731" i="1"/>
  <c r="K1731" i="1"/>
  <c r="F1731" i="1" s="1"/>
  <c r="L1731" i="1"/>
  <c r="H1731" i="1" s="1"/>
  <c r="A1732" i="1"/>
  <c r="B1732" i="1"/>
  <c r="C1732" i="1"/>
  <c r="D1732" i="1"/>
  <c r="G1732" i="1"/>
  <c r="K1732" i="1"/>
  <c r="J1732" i="1" s="1"/>
  <c r="L1732" i="1"/>
  <c r="H1732" i="1" s="1"/>
  <c r="A1733" i="1"/>
  <c r="B1733" i="1"/>
  <c r="C1733" i="1"/>
  <c r="D1733" i="1"/>
  <c r="G1733" i="1"/>
  <c r="K1733" i="1"/>
  <c r="I1733" i="1" s="1" a="1"/>
  <c r="I1733" i="1" s="1"/>
  <c r="L1733" i="1"/>
  <c r="H1733" i="1" s="1"/>
  <c r="A1734" i="1"/>
  <c r="B1734" i="1"/>
  <c r="C1734" i="1"/>
  <c r="D1734" i="1"/>
  <c r="G1734" i="1"/>
  <c r="K1734" i="1"/>
  <c r="F1734" i="1" s="1"/>
  <c r="L1734" i="1"/>
  <c r="H1734" i="1" s="1"/>
  <c r="A1735" i="1"/>
  <c r="B1735" i="1"/>
  <c r="C1735" i="1"/>
  <c r="D1735" i="1"/>
  <c r="G1735" i="1"/>
  <c r="K1735" i="1"/>
  <c r="I1735" i="1" s="1" a="1"/>
  <c r="I1735" i="1" s="1"/>
  <c r="L1735" i="1"/>
  <c r="H1735" i="1" s="1"/>
  <c r="A1736" i="1"/>
  <c r="B1736" i="1"/>
  <c r="C1736" i="1"/>
  <c r="D1736" i="1"/>
  <c r="G1736" i="1"/>
  <c r="K1736" i="1"/>
  <c r="F1736" i="1" s="1"/>
  <c r="L1736" i="1"/>
  <c r="H1736" i="1" s="1"/>
  <c r="A1737" i="1"/>
  <c r="B1737" i="1"/>
  <c r="C1737" i="1"/>
  <c r="D1737" i="1"/>
  <c r="G1737" i="1"/>
  <c r="K1737" i="1"/>
  <c r="F1737" i="1" s="1"/>
  <c r="L1737" i="1"/>
  <c r="H1737" i="1" s="1"/>
  <c r="A1738" i="1"/>
  <c r="B1738" i="1"/>
  <c r="C1738" i="1"/>
  <c r="D1738" i="1"/>
  <c r="G1738" i="1"/>
  <c r="K1738" i="1"/>
  <c r="I1738" i="1" s="1" a="1"/>
  <c r="I1738" i="1" s="1"/>
  <c r="L1738" i="1"/>
  <c r="H1738" i="1" s="1"/>
  <c r="A1739" i="1"/>
  <c r="B1739" i="1"/>
  <c r="C1739" i="1"/>
  <c r="D1739" i="1"/>
  <c r="G1739" i="1"/>
  <c r="K1739" i="1"/>
  <c r="I1739" i="1" s="1" a="1"/>
  <c r="I1739" i="1" s="1"/>
  <c r="L1739" i="1"/>
  <c r="H1739" i="1" s="1"/>
  <c r="A1740" i="1"/>
  <c r="B1740" i="1"/>
  <c r="C1740" i="1"/>
  <c r="D1740" i="1"/>
  <c r="G1740" i="1"/>
  <c r="K1740" i="1"/>
  <c r="J1740" i="1" s="1"/>
  <c r="L1740" i="1"/>
  <c r="H1740" i="1" s="1"/>
  <c r="A1741" i="1"/>
  <c r="B1741" i="1"/>
  <c r="C1741" i="1"/>
  <c r="D1741" i="1"/>
  <c r="G1741" i="1"/>
  <c r="K1741" i="1"/>
  <c r="J1741" i="1" s="1"/>
  <c r="L1741" i="1"/>
  <c r="H1741" i="1" s="1"/>
  <c r="A1742" i="1"/>
  <c r="B1742" i="1"/>
  <c r="C1742" i="1"/>
  <c r="D1742" i="1"/>
  <c r="G1742" i="1"/>
  <c r="K1742" i="1"/>
  <c r="I1742" i="1" s="1" a="1"/>
  <c r="I1742" i="1" s="1"/>
  <c r="L1742" i="1"/>
  <c r="H1742" i="1" s="1"/>
  <c r="A1743" i="1"/>
  <c r="B1743" i="1"/>
  <c r="C1743" i="1"/>
  <c r="D1743" i="1"/>
  <c r="G1743" i="1"/>
  <c r="K1743" i="1"/>
  <c r="I1743" i="1" s="1" a="1"/>
  <c r="I1743" i="1" s="1"/>
  <c r="L1743" i="1"/>
  <c r="H1743" i="1" s="1"/>
  <c r="A1744" i="1"/>
  <c r="B1744" i="1"/>
  <c r="C1744" i="1"/>
  <c r="D1744" i="1"/>
  <c r="G1744" i="1"/>
  <c r="K1744" i="1"/>
  <c r="I1744" i="1" s="1" a="1"/>
  <c r="I1744" i="1" s="1"/>
  <c r="L1744" i="1"/>
  <c r="H1744" i="1" s="1"/>
  <c r="A1745" i="1"/>
  <c r="B1745" i="1"/>
  <c r="C1745" i="1"/>
  <c r="D1745" i="1"/>
  <c r="G1745" i="1"/>
  <c r="K1745" i="1"/>
  <c r="I1745" i="1" s="1" a="1"/>
  <c r="I1745" i="1" s="1"/>
  <c r="L1745" i="1"/>
  <c r="H1745" i="1" s="1"/>
  <c r="A1746" i="1"/>
  <c r="B1746" i="1"/>
  <c r="C1746" i="1"/>
  <c r="D1746" i="1"/>
  <c r="G1746" i="1"/>
  <c r="K1746" i="1"/>
  <c r="F1746" i="1" s="1"/>
  <c r="L1746" i="1"/>
  <c r="H1746" i="1" s="1"/>
  <c r="A1747" i="1"/>
  <c r="B1747" i="1"/>
  <c r="C1747" i="1"/>
  <c r="D1747" i="1"/>
  <c r="G1747" i="1"/>
  <c r="K1747" i="1"/>
  <c r="L1747" i="1"/>
  <c r="H1747" i="1" s="1"/>
  <c r="A1748" i="1"/>
  <c r="B1748" i="1"/>
  <c r="C1748" i="1"/>
  <c r="D1748" i="1"/>
  <c r="G1748" i="1"/>
  <c r="K1748" i="1"/>
  <c r="F1748" i="1" s="1"/>
  <c r="L1748" i="1"/>
  <c r="H1748" i="1" s="1"/>
  <c r="A1749" i="1"/>
  <c r="B1749" i="1"/>
  <c r="C1749" i="1"/>
  <c r="D1749" i="1"/>
  <c r="G1749" i="1"/>
  <c r="K1749" i="1"/>
  <c r="I1749" i="1" s="1" a="1"/>
  <c r="I1749" i="1" s="1"/>
  <c r="L1749" i="1"/>
  <c r="H1749" i="1" s="1"/>
  <c r="A1750" i="1"/>
  <c r="B1750" i="1"/>
  <c r="C1750" i="1"/>
  <c r="D1750" i="1"/>
  <c r="G1750" i="1"/>
  <c r="K1750" i="1"/>
  <c r="J1750" i="1" s="1"/>
  <c r="L1750" i="1"/>
  <c r="H1750" i="1" s="1"/>
  <c r="A1751" i="1"/>
  <c r="B1751" i="1"/>
  <c r="C1751" i="1"/>
  <c r="D1751" i="1"/>
  <c r="G1751" i="1"/>
  <c r="K1751" i="1"/>
  <c r="I1751" i="1" s="1" a="1"/>
  <c r="I1751" i="1" s="1"/>
  <c r="L1751" i="1"/>
  <c r="H1751" i="1" s="1"/>
  <c r="A1752" i="1"/>
  <c r="B1752" i="1"/>
  <c r="C1752" i="1"/>
  <c r="D1752" i="1"/>
  <c r="G1752" i="1"/>
  <c r="K1752" i="1"/>
  <c r="F1752" i="1" s="1"/>
  <c r="L1752" i="1"/>
  <c r="H1752" i="1" s="1"/>
  <c r="A1753" i="1"/>
  <c r="B1753" i="1"/>
  <c r="C1753" i="1"/>
  <c r="D1753" i="1"/>
  <c r="G1753" i="1"/>
  <c r="K1753" i="1"/>
  <c r="J1753" i="1" s="1"/>
  <c r="L1753" i="1"/>
  <c r="H1753" i="1" s="1"/>
  <c r="A1754" i="1"/>
  <c r="B1754" i="1"/>
  <c r="C1754" i="1"/>
  <c r="D1754" i="1"/>
  <c r="G1754" i="1"/>
  <c r="K1754" i="1"/>
  <c r="F1754" i="1" s="1"/>
  <c r="L1754" i="1"/>
  <c r="H1754" i="1" s="1"/>
  <c r="A1755" i="1"/>
  <c r="B1755" i="1"/>
  <c r="C1755" i="1"/>
  <c r="D1755" i="1"/>
  <c r="G1755" i="1"/>
  <c r="K1755" i="1"/>
  <c r="F1755" i="1" s="1"/>
  <c r="L1755" i="1"/>
  <c r="H1755" i="1" s="1"/>
  <c r="A1756" i="1"/>
  <c r="B1756" i="1"/>
  <c r="C1756" i="1"/>
  <c r="D1756" i="1"/>
  <c r="G1756" i="1"/>
  <c r="K1756" i="1"/>
  <c r="I1756" i="1" s="1" a="1"/>
  <c r="I1756" i="1" s="1"/>
  <c r="L1756" i="1"/>
  <c r="H1756" i="1" s="1"/>
  <c r="A1757" i="1"/>
  <c r="B1757" i="1"/>
  <c r="C1757" i="1"/>
  <c r="D1757" i="1"/>
  <c r="G1757" i="1"/>
  <c r="K1757" i="1"/>
  <c r="F1757" i="1" s="1"/>
  <c r="L1757" i="1"/>
  <c r="H1757" i="1" s="1"/>
  <c r="A1758" i="1"/>
  <c r="B1758" i="1"/>
  <c r="C1758" i="1"/>
  <c r="D1758" i="1"/>
  <c r="G1758" i="1"/>
  <c r="K1758" i="1"/>
  <c r="L1758" i="1"/>
  <c r="H1758" i="1" s="1"/>
  <c r="A1759" i="1"/>
  <c r="B1759" i="1"/>
  <c r="C1759" i="1"/>
  <c r="D1759" i="1"/>
  <c r="G1759" i="1"/>
  <c r="K1759" i="1"/>
  <c r="J1759" i="1" s="1"/>
  <c r="L1759" i="1"/>
  <c r="H1759" i="1" s="1"/>
  <c r="A1760" i="1"/>
  <c r="B1760" i="1"/>
  <c r="C1760" i="1"/>
  <c r="D1760" i="1"/>
  <c r="G1760" i="1"/>
  <c r="K1760" i="1"/>
  <c r="I1760" i="1" s="1" a="1"/>
  <c r="I1760" i="1" s="1"/>
  <c r="L1760" i="1"/>
  <c r="H1760" i="1" s="1"/>
  <c r="A1761" i="1"/>
  <c r="B1761" i="1"/>
  <c r="C1761" i="1"/>
  <c r="D1761" i="1"/>
  <c r="G1761" i="1"/>
  <c r="K1761" i="1"/>
  <c r="L1761" i="1"/>
  <c r="H1761" i="1" s="1"/>
  <c r="A1762" i="1"/>
  <c r="B1762" i="1"/>
  <c r="C1762" i="1"/>
  <c r="D1762" i="1"/>
  <c r="G1762" i="1"/>
  <c r="K1762" i="1"/>
  <c r="I1762" i="1" s="1" a="1"/>
  <c r="I1762" i="1" s="1"/>
  <c r="L1762" i="1"/>
  <c r="H1762" i="1" s="1"/>
  <c r="A1763" i="1"/>
  <c r="B1763" i="1"/>
  <c r="C1763" i="1"/>
  <c r="D1763" i="1"/>
  <c r="G1763" i="1"/>
  <c r="K1763" i="1"/>
  <c r="I1763" i="1" s="1" a="1"/>
  <c r="I1763" i="1" s="1"/>
  <c r="L1763" i="1"/>
  <c r="H1763" i="1" s="1"/>
  <c r="A1764" i="1"/>
  <c r="B1764" i="1"/>
  <c r="C1764" i="1"/>
  <c r="D1764" i="1"/>
  <c r="G1764" i="1"/>
  <c r="K1764" i="1"/>
  <c r="J1764" i="1" s="1"/>
  <c r="L1764" i="1"/>
  <c r="H1764" i="1" s="1"/>
  <c r="A1765" i="1"/>
  <c r="B1765" i="1"/>
  <c r="C1765" i="1"/>
  <c r="D1765" i="1"/>
  <c r="G1765" i="1"/>
  <c r="K1765" i="1"/>
  <c r="J1765" i="1" s="1"/>
  <c r="L1765" i="1"/>
  <c r="H1765" i="1" s="1"/>
  <c r="A1766" i="1"/>
  <c r="B1766" i="1"/>
  <c r="C1766" i="1"/>
  <c r="D1766" i="1"/>
  <c r="G1766" i="1"/>
  <c r="K1766" i="1"/>
  <c r="I1766" i="1" s="1" a="1"/>
  <c r="I1766" i="1" s="1"/>
  <c r="L1766" i="1"/>
  <c r="H1766" i="1" s="1"/>
  <c r="A1767" i="1"/>
  <c r="B1767" i="1"/>
  <c r="C1767" i="1"/>
  <c r="D1767" i="1"/>
  <c r="G1767" i="1"/>
  <c r="K1767" i="1"/>
  <c r="I1767" i="1" s="1" a="1"/>
  <c r="I1767" i="1" s="1"/>
  <c r="L1767" i="1"/>
  <c r="H1767" i="1" s="1"/>
  <c r="A1768" i="1"/>
  <c r="B1768" i="1"/>
  <c r="C1768" i="1"/>
  <c r="D1768" i="1"/>
  <c r="G1768" i="1"/>
  <c r="K1768" i="1"/>
  <c r="L1768" i="1"/>
  <c r="H1768" i="1" s="1"/>
  <c r="A1769" i="1"/>
  <c r="B1769" i="1"/>
  <c r="C1769" i="1"/>
  <c r="D1769" i="1"/>
  <c r="G1769" i="1"/>
  <c r="K1769" i="1"/>
  <c r="F1769" i="1" s="1"/>
  <c r="L1769" i="1"/>
  <c r="H1769" i="1" s="1"/>
  <c r="A1770" i="1"/>
  <c r="B1770" i="1"/>
  <c r="C1770" i="1"/>
  <c r="D1770" i="1"/>
  <c r="G1770" i="1"/>
  <c r="K1770" i="1"/>
  <c r="I1770" i="1" s="1" a="1"/>
  <c r="I1770" i="1" s="1"/>
  <c r="L1770" i="1"/>
  <c r="H1770" i="1" s="1"/>
  <c r="A1771" i="1"/>
  <c r="B1771" i="1"/>
  <c r="C1771" i="1"/>
  <c r="D1771" i="1"/>
  <c r="G1771" i="1"/>
  <c r="K1771" i="1"/>
  <c r="J1771" i="1" s="1"/>
  <c r="L1771" i="1"/>
  <c r="H1771" i="1" s="1"/>
  <c r="A1772" i="1"/>
  <c r="B1772" i="1"/>
  <c r="C1772" i="1"/>
  <c r="D1772" i="1"/>
  <c r="G1772" i="1"/>
  <c r="K1772" i="1"/>
  <c r="I1772" i="1" s="1" a="1"/>
  <c r="I1772" i="1" s="1"/>
  <c r="L1772" i="1"/>
  <c r="H1772" i="1" s="1"/>
  <c r="A1773" i="1"/>
  <c r="B1773" i="1"/>
  <c r="C1773" i="1"/>
  <c r="D1773" i="1"/>
  <c r="G1773" i="1"/>
  <c r="K1773" i="1"/>
  <c r="I1773" i="1" s="1" a="1"/>
  <c r="I1773" i="1" s="1"/>
  <c r="L1773" i="1"/>
  <c r="H1773" i="1" s="1"/>
  <c r="A1774" i="1"/>
  <c r="B1774" i="1"/>
  <c r="C1774" i="1"/>
  <c r="D1774" i="1"/>
  <c r="G1774" i="1"/>
  <c r="K1774" i="1"/>
  <c r="J1774" i="1" s="1"/>
  <c r="L1774" i="1"/>
  <c r="H1774" i="1" s="1"/>
  <c r="A1775" i="1"/>
  <c r="B1775" i="1"/>
  <c r="C1775" i="1"/>
  <c r="D1775" i="1"/>
  <c r="G1775" i="1"/>
  <c r="K1775" i="1"/>
  <c r="J1775" i="1" s="1"/>
  <c r="L1775" i="1"/>
  <c r="H1775" i="1" s="1"/>
  <c r="A1776" i="1"/>
  <c r="B1776" i="1"/>
  <c r="C1776" i="1"/>
  <c r="D1776" i="1"/>
  <c r="G1776" i="1"/>
  <c r="K1776" i="1"/>
  <c r="F1776" i="1" s="1"/>
  <c r="L1776" i="1"/>
  <c r="H1776" i="1" s="1"/>
  <c r="A1777" i="1"/>
  <c r="B1777" i="1"/>
  <c r="C1777" i="1"/>
  <c r="D1777" i="1"/>
  <c r="G1777" i="1"/>
  <c r="K1777" i="1"/>
  <c r="L1777" i="1"/>
  <c r="H1777" i="1" s="1"/>
  <c r="A1778" i="1"/>
  <c r="B1778" i="1"/>
  <c r="C1778" i="1"/>
  <c r="D1778" i="1"/>
  <c r="G1778" i="1"/>
  <c r="K1778" i="1"/>
  <c r="J1778" i="1" s="1"/>
  <c r="L1778" i="1"/>
  <c r="H1778" i="1" s="1"/>
  <c r="A1779" i="1"/>
  <c r="B1779" i="1"/>
  <c r="C1779" i="1"/>
  <c r="D1779" i="1"/>
  <c r="G1779" i="1"/>
  <c r="K1779" i="1"/>
  <c r="F1779" i="1" s="1"/>
  <c r="L1779" i="1"/>
  <c r="H1779" i="1" s="1"/>
  <c r="A1780" i="1"/>
  <c r="B1780" i="1"/>
  <c r="C1780" i="1"/>
  <c r="D1780" i="1"/>
  <c r="G1780" i="1"/>
  <c r="K1780" i="1"/>
  <c r="I1780" i="1" s="1" a="1"/>
  <c r="I1780" i="1" s="1"/>
  <c r="L1780" i="1"/>
  <c r="H1780" i="1" s="1"/>
  <c r="A1781" i="1"/>
  <c r="B1781" i="1"/>
  <c r="C1781" i="1"/>
  <c r="D1781" i="1"/>
  <c r="G1781" i="1"/>
  <c r="K1781" i="1"/>
  <c r="I1781" i="1" s="1" a="1"/>
  <c r="I1781" i="1" s="1"/>
  <c r="L1781" i="1"/>
  <c r="H1781" i="1" s="1"/>
  <c r="A1782" i="1"/>
  <c r="B1782" i="1"/>
  <c r="C1782" i="1"/>
  <c r="D1782" i="1"/>
  <c r="G1782" i="1"/>
  <c r="K1782" i="1"/>
  <c r="I1782" i="1" s="1" a="1"/>
  <c r="I1782" i="1" s="1"/>
  <c r="L1782" i="1"/>
  <c r="H1782" i="1" s="1"/>
  <c r="A1783" i="1"/>
  <c r="B1783" i="1"/>
  <c r="C1783" i="1"/>
  <c r="D1783" i="1"/>
  <c r="G1783" i="1"/>
  <c r="K1783" i="1"/>
  <c r="J1783" i="1" s="1"/>
  <c r="L1783" i="1"/>
  <c r="H1783" i="1" s="1"/>
  <c r="A1784" i="1"/>
  <c r="B1784" i="1"/>
  <c r="C1784" i="1"/>
  <c r="D1784" i="1"/>
  <c r="G1784" i="1"/>
  <c r="K1784" i="1"/>
  <c r="I1784" i="1" s="1" a="1"/>
  <c r="I1784" i="1" s="1"/>
  <c r="L1784" i="1"/>
  <c r="H1784" i="1" s="1"/>
  <c r="A1785" i="1"/>
  <c r="B1785" i="1"/>
  <c r="C1785" i="1"/>
  <c r="D1785" i="1"/>
  <c r="G1785" i="1"/>
  <c r="K1785" i="1"/>
  <c r="F1785" i="1" s="1"/>
  <c r="L1785" i="1"/>
  <c r="H1785" i="1" s="1"/>
  <c r="A1786" i="1"/>
  <c r="B1786" i="1"/>
  <c r="C1786" i="1"/>
  <c r="D1786" i="1"/>
  <c r="G1786" i="1"/>
  <c r="K1786" i="1"/>
  <c r="J1786" i="1" s="1"/>
  <c r="L1786" i="1"/>
  <c r="H1786" i="1" s="1"/>
  <c r="A1787" i="1"/>
  <c r="B1787" i="1"/>
  <c r="C1787" i="1"/>
  <c r="D1787" i="1"/>
  <c r="G1787" i="1"/>
  <c r="K1787" i="1"/>
  <c r="F1787" i="1" s="1"/>
  <c r="L1787" i="1"/>
  <c r="H1787" i="1" s="1"/>
  <c r="A1788" i="1"/>
  <c r="B1788" i="1"/>
  <c r="C1788" i="1"/>
  <c r="D1788" i="1"/>
  <c r="G1788" i="1"/>
  <c r="K1788" i="1"/>
  <c r="I1788" i="1" s="1" a="1"/>
  <c r="I1788" i="1" s="1"/>
  <c r="L1788" i="1"/>
  <c r="H1788" i="1" s="1"/>
  <c r="A1789" i="1"/>
  <c r="B1789" i="1"/>
  <c r="C1789" i="1"/>
  <c r="D1789" i="1"/>
  <c r="G1789" i="1"/>
  <c r="K1789" i="1"/>
  <c r="F1789" i="1" s="1"/>
  <c r="L1789" i="1"/>
  <c r="H1789" i="1" s="1"/>
  <c r="A1790" i="1"/>
  <c r="B1790" i="1"/>
  <c r="C1790" i="1"/>
  <c r="D1790" i="1"/>
  <c r="G1790" i="1"/>
  <c r="K1790" i="1"/>
  <c r="L1790" i="1"/>
  <c r="H1790" i="1" s="1"/>
  <c r="A1791" i="1"/>
  <c r="B1791" i="1"/>
  <c r="C1791" i="1"/>
  <c r="D1791" i="1"/>
  <c r="G1791" i="1"/>
  <c r="K1791" i="1"/>
  <c r="F1791" i="1" s="1"/>
  <c r="L1791" i="1"/>
  <c r="H1791" i="1" s="1"/>
  <c r="A1792" i="1"/>
  <c r="B1792" i="1"/>
  <c r="C1792" i="1"/>
  <c r="D1792" i="1"/>
  <c r="G1792" i="1"/>
  <c r="K1792" i="1"/>
  <c r="I1792" i="1" s="1" a="1"/>
  <c r="I1792" i="1" s="1"/>
  <c r="L1792" i="1"/>
  <c r="H1792" i="1" s="1"/>
  <c r="A1793" i="1"/>
  <c r="B1793" i="1"/>
  <c r="C1793" i="1"/>
  <c r="D1793" i="1"/>
  <c r="G1793" i="1"/>
  <c r="K1793" i="1"/>
  <c r="I1793" i="1" s="1" a="1"/>
  <c r="I1793" i="1" s="1"/>
  <c r="L1793" i="1"/>
  <c r="H1793" i="1" s="1"/>
  <c r="A1794" i="1"/>
  <c r="B1794" i="1"/>
  <c r="C1794" i="1"/>
  <c r="D1794" i="1"/>
  <c r="G1794" i="1"/>
  <c r="K1794" i="1"/>
  <c r="I1794" i="1" s="1" a="1"/>
  <c r="I1794" i="1" s="1"/>
  <c r="L1794" i="1"/>
  <c r="H1794" i="1" s="1"/>
  <c r="A1795" i="1"/>
  <c r="B1795" i="1"/>
  <c r="C1795" i="1"/>
  <c r="D1795" i="1"/>
  <c r="G1795" i="1"/>
  <c r="K1795" i="1"/>
  <c r="J1795" i="1" s="1"/>
  <c r="L1795" i="1"/>
  <c r="H1795" i="1" s="1"/>
  <c r="A1796" i="1"/>
  <c r="B1796" i="1"/>
  <c r="C1796" i="1"/>
  <c r="D1796" i="1"/>
  <c r="G1796" i="1"/>
  <c r="K1796" i="1"/>
  <c r="L1796" i="1"/>
  <c r="H1796" i="1" s="1"/>
  <c r="A1797" i="1"/>
  <c r="B1797" i="1"/>
  <c r="C1797" i="1"/>
  <c r="D1797" i="1"/>
  <c r="G1797" i="1"/>
  <c r="K1797" i="1"/>
  <c r="I1797" i="1" s="1" a="1"/>
  <c r="I1797" i="1" s="1"/>
  <c r="L1797" i="1"/>
  <c r="H1797" i="1" s="1"/>
  <c r="A1798" i="1"/>
  <c r="B1798" i="1"/>
  <c r="C1798" i="1"/>
  <c r="D1798" i="1"/>
  <c r="G1798" i="1"/>
  <c r="K1798" i="1"/>
  <c r="J1798" i="1" s="1"/>
  <c r="L1798" i="1"/>
  <c r="H1798" i="1" s="1"/>
  <c r="A1799" i="1"/>
  <c r="B1799" i="1"/>
  <c r="C1799" i="1"/>
  <c r="D1799" i="1"/>
  <c r="G1799" i="1"/>
  <c r="K1799" i="1"/>
  <c r="I1799" i="1" s="1" a="1"/>
  <c r="I1799" i="1" s="1"/>
  <c r="L1799" i="1"/>
  <c r="H1799" i="1" s="1"/>
  <c r="A1800" i="1"/>
  <c r="B1800" i="1"/>
  <c r="C1800" i="1"/>
  <c r="D1800" i="1"/>
  <c r="G1800" i="1"/>
  <c r="K1800" i="1"/>
  <c r="I1800" i="1" s="1" a="1"/>
  <c r="I1800" i="1" s="1"/>
  <c r="L1800" i="1"/>
  <c r="H1800" i="1" s="1"/>
  <c r="A1801" i="1"/>
  <c r="B1801" i="1"/>
  <c r="C1801" i="1"/>
  <c r="D1801" i="1"/>
  <c r="G1801" i="1"/>
  <c r="K1801" i="1"/>
  <c r="F1801" i="1" s="1"/>
  <c r="L1801" i="1"/>
  <c r="H1801" i="1" s="1"/>
  <c r="A1802" i="1"/>
  <c r="B1802" i="1"/>
  <c r="C1802" i="1"/>
  <c r="D1802" i="1"/>
  <c r="G1802" i="1"/>
  <c r="K1802" i="1"/>
  <c r="J1802" i="1" s="1"/>
  <c r="L1802" i="1"/>
  <c r="H1802" i="1" s="1"/>
  <c r="A1803" i="1"/>
  <c r="B1803" i="1"/>
  <c r="C1803" i="1"/>
  <c r="D1803" i="1"/>
  <c r="G1803" i="1"/>
  <c r="K1803" i="1"/>
  <c r="F1803" i="1" s="1"/>
  <c r="L1803" i="1"/>
  <c r="H1803" i="1" s="1"/>
  <c r="A1804" i="1"/>
  <c r="B1804" i="1"/>
  <c r="C1804" i="1"/>
  <c r="D1804" i="1"/>
  <c r="G1804" i="1"/>
  <c r="K1804" i="1"/>
  <c r="I1804" i="1" s="1" a="1"/>
  <c r="I1804" i="1" s="1"/>
  <c r="L1804" i="1"/>
  <c r="H1804" i="1" s="1"/>
  <c r="A1805" i="1"/>
  <c r="B1805" i="1"/>
  <c r="C1805" i="1"/>
  <c r="D1805" i="1"/>
  <c r="G1805" i="1"/>
  <c r="K1805" i="1"/>
  <c r="I1805" i="1" s="1" a="1"/>
  <c r="I1805" i="1" s="1"/>
  <c r="L1805" i="1"/>
  <c r="H1805" i="1" s="1"/>
  <c r="A1806" i="1"/>
  <c r="B1806" i="1"/>
  <c r="C1806" i="1"/>
  <c r="D1806" i="1"/>
  <c r="G1806" i="1"/>
  <c r="K1806" i="1"/>
  <c r="I1806" i="1" s="1" a="1"/>
  <c r="I1806" i="1" s="1"/>
  <c r="L1806" i="1"/>
  <c r="H1806" i="1" s="1"/>
  <c r="A1807" i="1"/>
  <c r="B1807" i="1"/>
  <c r="C1807" i="1"/>
  <c r="D1807" i="1"/>
  <c r="G1807" i="1"/>
  <c r="K1807" i="1"/>
  <c r="J1807" i="1" s="1"/>
  <c r="L1807" i="1"/>
  <c r="H1807" i="1" s="1"/>
  <c r="A1808" i="1"/>
  <c r="B1808" i="1"/>
  <c r="C1808" i="1"/>
  <c r="D1808" i="1"/>
  <c r="G1808" i="1"/>
  <c r="K1808" i="1"/>
  <c r="F1808" i="1" s="1"/>
  <c r="L1808" i="1"/>
  <c r="H1808" i="1" s="1"/>
  <c r="A1809" i="1"/>
  <c r="B1809" i="1"/>
  <c r="C1809" i="1"/>
  <c r="D1809" i="1"/>
  <c r="G1809" i="1"/>
  <c r="K1809" i="1"/>
  <c r="I1809" i="1" s="1" a="1"/>
  <c r="I1809" i="1" s="1"/>
  <c r="L1809" i="1"/>
  <c r="H1809" i="1" s="1"/>
  <c r="A1810" i="1"/>
  <c r="B1810" i="1"/>
  <c r="C1810" i="1"/>
  <c r="D1810" i="1"/>
  <c r="G1810" i="1"/>
  <c r="K1810" i="1"/>
  <c r="J1810" i="1" s="1"/>
  <c r="L1810" i="1"/>
  <c r="H1810" i="1" s="1"/>
  <c r="A1811" i="1"/>
  <c r="B1811" i="1"/>
  <c r="C1811" i="1"/>
  <c r="D1811" i="1"/>
  <c r="G1811" i="1"/>
  <c r="K1811" i="1"/>
  <c r="J1811" i="1" s="1"/>
  <c r="L1811" i="1"/>
  <c r="H1811" i="1" s="1"/>
  <c r="A1812" i="1"/>
  <c r="B1812" i="1"/>
  <c r="C1812" i="1"/>
  <c r="D1812" i="1"/>
  <c r="G1812" i="1"/>
  <c r="K1812" i="1"/>
  <c r="I1812" i="1" s="1" a="1"/>
  <c r="I1812" i="1" s="1"/>
  <c r="L1812" i="1"/>
  <c r="H1812" i="1" s="1"/>
  <c r="A1813" i="1"/>
  <c r="B1813" i="1"/>
  <c r="C1813" i="1"/>
  <c r="D1813" i="1"/>
  <c r="G1813" i="1"/>
  <c r="K1813" i="1"/>
  <c r="L1813" i="1"/>
  <c r="H1813" i="1" s="1"/>
  <c r="A1814" i="1"/>
  <c r="B1814" i="1"/>
  <c r="C1814" i="1"/>
  <c r="D1814" i="1"/>
  <c r="G1814" i="1"/>
  <c r="K1814" i="1"/>
  <c r="I1814" i="1" s="1" a="1"/>
  <c r="I1814" i="1" s="1"/>
  <c r="L1814" i="1"/>
  <c r="H1814" i="1" s="1"/>
  <c r="A1815" i="1"/>
  <c r="B1815" i="1"/>
  <c r="C1815" i="1"/>
  <c r="D1815" i="1"/>
  <c r="G1815" i="1"/>
  <c r="K1815" i="1"/>
  <c r="L1815" i="1"/>
  <c r="H1815" i="1" s="1"/>
  <c r="A1816" i="1"/>
  <c r="B1816" i="1"/>
  <c r="C1816" i="1"/>
  <c r="D1816" i="1"/>
  <c r="G1816" i="1"/>
  <c r="K1816" i="1"/>
  <c r="I1816" i="1" s="1" a="1"/>
  <c r="I1816" i="1" s="1"/>
  <c r="L1816" i="1"/>
  <c r="H1816" i="1" s="1"/>
  <c r="A1817" i="1"/>
  <c r="B1817" i="1"/>
  <c r="C1817" i="1"/>
  <c r="D1817" i="1"/>
  <c r="G1817" i="1"/>
  <c r="K1817" i="1"/>
  <c r="I1817" i="1" s="1" a="1"/>
  <c r="I1817" i="1" s="1"/>
  <c r="L1817" i="1"/>
  <c r="H1817" i="1" s="1"/>
  <c r="A1818" i="1"/>
  <c r="B1818" i="1"/>
  <c r="C1818" i="1"/>
  <c r="D1818" i="1"/>
  <c r="G1818" i="1"/>
  <c r="K1818" i="1"/>
  <c r="I1818" i="1" s="1" a="1"/>
  <c r="I1818" i="1" s="1"/>
  <c r="L1818" i="1"/>
  <c r="H1818" i="1" s="1"/>
  <c r="A1819" i="1"/>
  <c r="B1819" i="1"/>
  <c r="C1819" i="1"/>
  <c r="D1819" i="1"/>
  <c r="G1819" i="1"/>
  <c r="K1819" i="1"/>
  <c r="J1819" i="1" s="1"/>
  <c r="L1819" i="1"/>
  <c r="H1819" i="1" s="1"/>
  <c r="A1820" i="1"/>
  <c r="B1820" i="1"/>
  <c r="C1820" i="1"/>
  <c r="D1820" i="1"/>
  <c r="G1820" i="1"/>
  <c r="K1820" i="1"/>
  <c r="F1820" i="1" s="1"/>
  <c r="L1820" i="1"/>
  <c r="H1820" i="1" s="1"/>
  <c r="A1821" i="1"/>
  <c r="B1821" i="1"/>
  <c r="C1821" i="1"/>
  <c r="D1821" i="1"/>
  <c r="G1821" i="1"/>
  <c r="K1821" i="1"/>
  <c r="J1821" i="1" s="1"/>
  <c r="L1821" i="1"/>
  <c r="H1821" i="1" s="1"/>
  <c r="A1822" i="1"/>
  <c r="B1822" i="1"/>
  <c r="C1822" i="1"/>
  <c r="D1822" i="1"/>
  <c r="G1822" i="1"/>
  <c r="K1822" i="1"/>
  <c r="L1822" i="1"/>
  <c r="H1822" i="1" s="1"/>
  <c r="A1823" i="1"/>
  <c r="B1823" i="1"/>
  <c r="C1823" i="1"/>
  <c r="D1823" i="1"/>
  <c r="G1823" i="1"/>
  <c r="K1823" i="1"/>
  <c r="L1823" i="1"/>
  <c r="H1823" i="1" s="1"/>
  <c r="A1824" i="1"/>
  <c r="B1824" i="1"/>
  <c r="C1824" i="1"/>
  <c r="D1824" i="1"/>
  <c r="G1824" i="1"/>
  <c r="K1824" i="1"/>
  <c r="I1824" i="1" s="1" a="1"/>
  <c r="I1824" i="1" s="1"/>
  <c r="L1824" i="1"/>
  <c r="H1824" i="1" s="1"/>
  <c r="A1825" i="1"/>
  <c r="B1825" i="1"/>
  <c r="C1825" i="1"/>
  <c r="D1825" i="1"/>
  <c r="G1825" i="1"/>
  <c r="K1825" i="1"/>
  <c r="F1825" i="1" s="1"/>
  <c r="L1825" i="1"/>
  <c r="H1825" i="1" s="1"/>
  <c r="A1826" i="1"/>
  <c r="B1826" i="1"/>
  <c r="C1826" i="1"/>
  <c r="D1826" i="1"/>
  <c r="G1826" i="1"/>
  <c r="K1826" i="1"/>
  <c r="L1826" i="1"/>
  <c r="H1826" i="1" s="1"/>
  <c r="A1827" i="1"/>
  <c r="B1827" i="1"/>
  <c r="C1827" i="1"/>
  <c r="D1827" i="1"/>
  <c r="G1827" i="1"/>
  <c r="K1827" i="1"/>
  <c r="J1827" i="1" s="1"/>
  <c r="L1827" i="1"/>
  <c r="H1827" i="1" s="1"/>
  <c r="A1828" i="1"/>
  <c r="B1828" i="1"/>
  <c r="C1828" i="1"/>
  <c r="D1828" i="1"/>
  <c r="G1828" i="1"/>
  <c r="K1828" i="1"/>
  <c r="L1828" i="1"/>
  <c r="H1828" i="1" s="1"/>
  <c r="A1829" i="1"/>
  <c r="B1829" i="1"/>
  <c r="C1829" i="1"/>
  <c r="D1829" i="1"/>
  <c r="G1829" i="1"/>
  <c r="K1829" i="1"/>
  <c r="I1829" i="1" s="1" a="1"/>
  <c r="I1829" i="1" s="1"/>
  <c r="L1829" i="1"/>
  <c r="H1829" i="1" s="1"/>
  <c r="A1830" i="1"/>
  <c r="B1830" i="1"/>
  <c r="C1830" i="1"/>
  <c r="D1830" i="1"/>
  <c r="G1830" i="1"/>
  <c r="K1830" i="1"/>
  <c r="I1830" i="1" s="1" a="1"/>
  <c r="I1830" i="1" s="1"/>
  <c r="L1830" i="1"/>
  <c r="H1830" i="1" s="1"/>
  <c r="A1831" i="1"/>
  <c r="B1831" i="1"/>
  <c r="C1831" i="1"/>
  <c r="D1831" i="1"/>
  <c r="G1831" i="1"/>
  <c r="K1831" i="1"/>
  <c r="L1831" i="1"/>
  <c r="H1831" i="1" s="1"/>
  <c r="A1832" i="1"/>
  <c r="B1832" i="1"/>
  <c r="C1832" i="1"/>
  <c r="D1832" i="1"/>
  <c r="G1832" i="1"/>
  <c r="K1832" i="1"/>
  <c r="I1832" i="1" s="1" a="1"/>
  <c r="I1832" i="1" s="1"/>
  <c r="L1832" i="1"/>
  <c r="H1832" i="1" s="1"/>
  <c r="A1833" i="1"/>
  <c r="B1833" i="1"/>
  <c r="C1833" i="1"/>
  <c r="D1833" i="1"/>
  <c r="G1833" i="1"/>
  <c r="K1833" i="1"/>
  <c r="F1833" i="1" s="1"/>
  <c r="L1833" i="1"/>
  <c r="H1833" i="1" s="1"/>
  <c r="A1834" i="1"/>
  <c r="B1834" i="1"/>
  <c r="C1834" i="1"/>
  <c r="D1834" i="1"/>
  <c r="G1834" i="1"/>
  <c r="K1834" i="1"/>
  <c r="L1834" i="1"/>
  <c r="H1834" i="1" s="1"/>
  <c r="A1835" i="1"/>
  <c r="B1835" i="1"/>
  <c r="C1835" i="1"/>
  <c r="D1835" i="1"/>
  <c r="G1835" i="1"/>
  <c r="K1835" i="1"/>
  <c r="L1835" i="1"/>
  <c r="H1835" i="1" s="1"/>
  <c r="A1836" i="1"/>
  <c r="B1836" i="1"/>
  <c r="C1836" i="1"/>
  <c r="D1836" i="1"/>
  <c r="G1836" i="1"/>
  <c r="K1836" i="1"/>
  <c r="I1836" i="1" s="1" a="1"/>
  <c r="I1836" i="1" s="1"/>
  <c r="L1836" i="1"/>
  <c r="H1836" i="1" s="1"/>
  <c r="A1837" i="1"/>
  <c r="B1837" i="1"/>
  <c r="C1837" i="1"/>
  <c r="D1837" i="1"/>
  <c r="G1837" i="1"/>
  <c r="K1837" i="1"/>
  <c r="F1837" i="1" s="1"/>
  <c r="L1837" i="1"/>
  <c r="H1837" i="1" s="1"/>
  <c r="A1838" i="1"/>
  <c r="B1838" i="1"/>
  <c r="C1838" i="1"/>
  <c r="D1838" i="1"/>
  <c r="G1838" i="1"/>
  <c r="K1838" i="1"/>
  <c r="I1838" i="1" s="1" a="1"/>
  <c r="I1838" i="1" s="1"/>
  <c r="L1838" i="1"/>
  <c r="H1838" i="1" s="1"/>
  <c r="A1839" i="1"/>
  <c r="B1839" i="1"/>
  <c r="C1839" i="1"/>
  <c r="D1839" i="1"/>
  <c r="G1839" i="1"/>
  <c r="K1839" i="1"/>
  <c r="J1839" i="1" s="1"/>
  <c r="L1839" i="1"/>
  <c r="H1839" i="1" s="1"/>
  <c r="A1840" i="1"/>
  <c r="B1840" i="1"/>
  <c r="C1840" i="1"/>
  <c r="D1840" i="1"/>
  <c r="G1840" i="1"/>
  <c r="K1840" i="1"/>
  <c r="L1840" i="1"/>
  <c r="H1840" i="1" s="1"/>
  <c r="A1841" i="1"/>
  <c r="B1841" i="1"/>
  <c r="C1841" i="1"/>
  <c r="D1841" i="1"/>
  <c r="G1841" i="1"/>
  <c r="K1841" i="1"/>
  <c r="I1841" i="1" s="1" a="1"/>
  <c r="I1841" i="1" s="1"/>
  <c r="L1841" i="1"/>
  <c r="H1841" i="1" s="1"/>
  <c r="A1842" i="1"/>
  <c r="B1842" i="1"/>
  <c r="C1842" i="1"/>
  <c r="D1842" i="1"/>
  <c r="G1842" i="1"/>
  <c r="K1842" i="1"/>
  <c r="I1842" i="1" s="1" a="1"/>
  <c r="I1842" i="1" s="1"/>
  <c r="L1842" i="1"/>
  <c r="H1842" i="1" s="1"/>
  <c r="A1843" i="1"/>
  <c r="B1843" i="1"/>
  <c r="C1843" i="1"/>
  <c r="D1843" i="1"/>
  <c r="G1843" i="1"/>
  <c r="K1843" i="1"/>
  <c r="L1843" i="1"/>
  <c r="H1843" i="1" s="1"/>
  <c r="A1844" i="1"/>
  <c r="B1844" i="1"/>
  <c r="C1844" i="1"/>
  <c r="D1844" i="1"/>
  <c r="G1844" i="1"/>
  <c r="K1844" i="1"/>
  <c r="J1844" i="1" s="1"/>
  <c r="L1844" i="1"/>
  <c r="H1844" i="1" s="1"/>
  <c r="A1845" i="1"/>
  <c r="B1845" i="1"/>
  <c r="C1845" i="1"/>
  <c r="D1845" i="1"/>
  <c r="G1845" i="1"/>
  <c r="K1845" i="1"/>
  <c r="J1845" i="1" s="1"/>
  <c r="L1845" i="1"/>
  <c r="H1845" i="1" s="1"/>
  <c r="A1846" i="1"/>
  <c r="B1846" i="1"/>
  <c r="C1846" i="1"/>
  <c r="D1846" i="1"/>
  <c r="G1846" i="1"/>
  <c r="K1846" i="1"/>
  <c r="L1846" i="1"/>
  <c r="H1846" i="1" s="1"/>
  <c r="A1847" i="1"/>
  <c r="B1847" i="1"/>
  <c r="C1847" i="1"/>
  <c r="D1847" i="1"/>
  <c r="G1847" i="1"/>
  <c r="K1847" i="1"/>
  <c r="F1847" i="1" s="1"/>
  <c r="L1847" i="1"/>
  <c r="H1847" i="1" s="1"/>
  <c r="A1848" i="1"/>
  <c r="B1848" i="1"/>
  <c r="C1848" i="1"/>
  <c r="D1848" i="1"/>
  <c r="G1848" i="1"/>
  <c r="K1848" i="1"/>
  <c r="I1848" i="1" s="1" a="1"/>
  <c r="I1848" i="1" s="1"/>
  <c r="L1848" i="1"/>
  <c r="H1848" i="1" s="1"/>
  <c r="A1849" i="1"/>
  <c r="B1849" i="1"/>
  <c r="C1849" i="1"/>
  <c r="D1849" i="1"/>
  <c r="G1849" i="1"/>
  <c r="K1849" i="1"/>
  <c r="L1849" i="1"/>
  <c r="H1849" i="1" s="1"/>
  <c r="A1850" i="1"/>
  <c r="B1850" i="1"/>
  <c r="C1850" i="1"/>
  <c r="D1850" i="1"/>
  <c r="G1850" i="1"/>
  <c r="K1850" i="1"/>
  <c r="F1850" i="1" s="1"/>
  <c r="L1850" i="1"/>
  <c r="H1850" i="1" s="1"/>
  <c r="A1851" i="1"/>
  <c r="B1851" i="1"/>
  <c r="C1851" i="1"/>
  <c r="D1851" i="1"/>
  <c r="G1851" i="1"/>
  <c r="K1851" i="1"/>
  <c r="J1851" i="1" s="1"/>
  <c r="L1851" i="1"/>
  <c r="H1851" i="1" s="1"/>
  <c r="A1852" i="1"/>
  <c r="B1852" i="1"/>
  <c r="C1852" i="1"/>
  <c r="D1852" i="1"/>
  <c r="G1852" i="1"/>
  <c r="K1852" i="1"/>
  <c r="F1852" i="1" s="1"/>
  <c r="L1852" i="1"/>
  <c r="H1852" i="1" s="1"/>
  <c r="A1853" i="1"/>
  <c r="B1853" i="1"/>
  <c r="C1853" i="1"/>
  <c r="D1853" i="1"/>
  <c r="G1853" i="1"/>
  <c r="K1853" i="1"/>
  <c r="L1853" i="1"/>
  <c r="H1853" i="1" s="1"/>
  <c r="A1854" i="1"/>
  <c r="B1854" i="1"/>
  <c r="C1854" i="1"/>
  <c r="D1854" i="1"/>
  <c r="G1854" i="1"/>
  <c r="K1854" i="1"/>
  <c r="I1854" i="1" s="1" a="1"/>
  <c r="I1854" i="1" s="1"/>
  <c r="L1854" i="1"/>
  <c r="H1854" i="1" s="1"/>
  <c r="A1855" i="1"/>
  <c r="B1855" i="1"/>
  <c r="C1855" i="1"/>
  <c r="D1855" i="1"/>
  <c r="G1855" i="1"/>
  <c r="K1855" i="1"/>
  <c r="J1855" i="1" s="1"/>
  <c r="L1855" i="1"/>
  <c r="H1855" i="1" s="1"/>
  <c r="A1856" i="1"/>
  <c r="B1856" i="1"/>
  <c r="C1856" i="1"/>
  <c r="D1856" i="1"/>
  <c r="G1856" i="1"/>
  <c r="K1856" i="1"/>
  <c r="L1856" i="1"/>
  <c r="H1856" i="1" s="1"/>
  <c r="A1857" i="1"/>
  <c r="B1857" i="1"/>
  <c r="C1857" i="1"/>
  <c r="D1857" i="1"/>
  <c r="G1857" i="1"/>
  <c r="K1857" i="1"/>
  <c r="L1857" i="1"/>
  <c r="H1857" i="1" s="1"/>
  <c r="A1858" i="1"/>
  <c r="B1858" i="1"/>
  <c r="C1858" i="1"/>
  <c r="D1858" i="1"/>
  <c r="G1858" i="1"/>
  <c r="K1858" i="1"/>
  <c r="L1858" i="1"/>
  <c r="H1858" i="1" s="1"/>
  <c r="A1859" i="1"/>
  <c r="B1859" i="1"/>
  <c r="C1859" i="1"/>
  <c r="D1859" i="1"/>
  <c r="G1859" i="1"/>
  <c r="K1859" i="1"/>
  <c r="L1859" i="1"/>
  <c r="H1859" i="1" s="1"/>
  <c r="A1860" i="1"/>
  <c r="B1860" i="1"/>
  <c r="C1860" i="1"/>
  <c r="D1860" i="1"/>
  <c r="G1860" i="1"/>
  <c r="K1860" i="1"/>
  <c r="I1860" i="1" s="1" a="1"/>
  <c r="I1860" i="1" s="1"/>
  <c r="L1860" i="1"/>
  <c r="H1860" i="1" s="1"/>
  <c r="A1861" i="1"/>
  <c r="B1861" i="1"/>
  <c r="C1861" i="1"/>
  <c r="D1861" i="1"/>
  <c r="G1861" i="1"/>
  <c r="K1861" i="1"/>
  <c r="F1861" i="1" s="1"/>
  <c r="L1861" i="1"/>
  <c r="H1861" i="1" s="1"/>
  <c r="A1862" i="1"/>
  <c r="B1862" i="1"/>
  <c r="C1862" i="1"/>
  <c r="D1862" i="1"/>
  <c r="G1862" i="1"/>
  <c r="K1862" i="1"/>
  <c r="L1862" i="1"/>
  <c r="H1862" i="1" s="1"/>
  <c r="A1863" i="1"/>
  <c r="B1863" i="1"/>
  <c r="C1863" i="1"/>
  <c r="D1863" i="1"/>
  <c r="G1863" i="1"/>
  <c r="K1863" i="1"/>
  <c r="J1863" i="1" s="1"/>
  <c r="L1863" i="1"/>
  <c r="H1863" i="1" s="1"/>
  <c r="A1864" i="1"/>
  <c r="B1864" i="1"/>
  <c r="C1864" i="1"/>
  <c r="D1864" i="1"/>
  <c r="G1864" i="1"/>
  <c r="K1864" i="1"/>
  <c r="J1864" i="1" s="1"/>
  <c r="L1864" i="1"/>
  <c r="H1864" i="1" s="1"/>
  <c r="A1865" i="1"/>
  <c r="B1865" i="1"/>
  <c r="C1865" i="1"/>
  <c r="D1865" i="1"/>
  <c r="G1865" i="1"/>
  <c r="K1865" i="1"/>
  <c r="L1865" i="1"/>
  <c r="H1865" i="1" s="1"/>
  <c r="A1866" i="1"/>
  <c r="B1866" i="1"/>
  <c r="C1866" i="1"/>
  <c r="D1866" i="1"/>
  <c r="G1866" i="1"/>
  <c r="K1866" i="1"/>
  <c r="I1866" i="1" s="1" a="1"/>
  <c r="I1866" i="1" s="1"/>
  <c r="L1866" i="1"/>
  <c r="H1866" i="1" s="1"/>
  <c r="A1867" i="1"/>
  <c r="B1867" i="1"/>
  <c r="C1867" i="1"/>
  <c r="D1867" i="1"/>
  <c r="G1867" i="1"/>
  <c r="K1867" i="1"/>
  <c r="J1867" i="1" s="1"/>
  <c r="L1867" i="1"/>
  <c r="H1867" i="1" s="1"/>
  <c r="A1868" i="1"/>
  <c r="B1868" i="1"/>
  <c r="C1868" i="1"/>
  <c r="D1868" i="1"/>
  <c r="G1868" i="1"/>
  <c r="K1868" i="1"/>
  <c r="I1868" i="1" s="1" a="1"/>
  <c r="I1868" i="1" s="1"/>
  <c r="L1868" i="1"/>
  <c r="H1868" i="1" s="1"/>
  <c r="A1869" i="1"/>
  <c r="B1869" i="1"/>
  <c r="C1869" i="1"/>
  <c r="D1869" i="1"/>
  <c r="G1869" i="1"/>
  <c r="K1869" i="1"/>
  <c r="J1869" i="1" s="1"/>
  <c r="L1869" i="1"/>
  <c r="H1869" i="1" s="1"/>
  <c r="A1870" i="1"/>
  <c r="B1870" i="1"/>
  <c r="C1870" i="1"/>
  <c r="D1870" i="1"/>
  <c r="G1870" i="1"/>
  <c r="K1870" i="1"/>
  <c r="I1870" i="1" s="1" a="1"/>
  <c r="I1870" i="1" s="1"/>
  <c r="L1870" i="1"/>
  <c r="H1870" i="1" s="1"/>
  <c r="A1871" i="1"/>
  <c r="B1871" i="1"/>
  <c r="C1871" i="1"/>
  <c r="D1871" i="1"/>
  <c r="G1871" i="1"/>
  <c r="K1871" i="1"/>
  <c r="J1871" i="1" s="1"/>
  <c r="L1871" i="1"/>
  <c r="H1871" i="1" s="1"/>
  <c r="A1872" i="1"/>
  <c r="B1872" i="1"/>
  <c r="C1872" i="1"/>
  <c r="D1872" i="1"/>
  <c r="G1872" i="1"/>
  <c r="K1872" i="1"/>
  <c r="J1872" i="1" s="1"/>
  <c r="L1872" i="1"/>
  <c r="H1872" i="1" s="1"/>
  <c r="A1873" i="1"/>
  <c r="B1873" i="1"/>
  <c r="C1873" i="1"/>
  <c r="D1873" i="1"/>
  <c r="G1873" i="1"/>
  <c r="K1873" i="1"/>
  <c r="I1873" i="1" s="1" a="1"/>
  <c r="I1873" i="1" s="1"/>
  <c r="L1873" i="1"/>
  <c r="H1873" i="1" s="1"/>
  <c r="A1874" i="1"/>
  <c r="B1874" i="1"/>
  <c r="C1874" i="1"/>
  <c r="D1874" i="1"/>
  <c r="G1874" i="1"/>
  <c r="K1874" i="1"/>
  <c r="F1874" i="1" s="1"/>
  <c r="L1874" i="1"/>
  <c r="H1874" i="1" s="1"/>
  <c r="A1875" i="1"/>
  <c r="B1875" i="1"/>
  <c r="C1875" i="1"/>
  <c r="D1875" i="1"/>
  <c r="G1875" i="1"/>
  <c r="K1875" i="1"/>
  <c r="L1875" i="1"/>
  <c r="H1875" i="1" s="1"/>
  <c r="A1876" i="1"/>
  <c r="B1876" i="1"/>
  <c r="C1876" i="1"/>
  <c r="D1876" i="1"/>
  <c r="G1876" i="1"/>
  <c r="K1876" i="1"/>
  <c r="I1876" i="1" s="1" a="1"/>
  <c r="I1876" i="1" s="1"/>
  <c r="L1876" i="1"/>
  <c r="H1876" i="1" s="1"/>
  <c r="A1877" i="1"/>
  <c r="B1877" i="1"/>
  <c r="C1877" i="1"/>
  <c r="D1877" i="1"/>
  <c r="G1877" i="1"/>
  <c r="K1877" i="1"/>
  <c r="F1877" i="1" s="1"/>
  <c r="L1877" i="1"/>
  <c r="H1877" i="1" s="1"/>
  <c r="A1878" i="1"/>
  <c r="B1878" i="1"/>
  <c r="C1878" i="1"/>
  <c r="D1878" i="1"/>
  <c r="G1878" i="1"/>
  <c r="K1878" i="1"/>
  <c r="I1878" i="1" s="1" a="1"/>
  <c r="I1878" i="1" s="1"/>
  <c r="L1878" i="1"/>
  <c r="H1878" i="1" s="1"/>
  <c r="A1879" i="1"/>
  <c r="B1879" i="1"/>
  <c r="C1879" i="1"/>
  <c r="D1879" i="1"/>
  <c r="G1879" i="1"/>
  <c r="K1879" i="1"/>
  <c r="L1879" i="1"/>
  <c r="H1879" i="1" s="1"/>
  <c r="A1880" i="1"/>
  <c r="B1880" i="1"/>
  <c r="C1880" i="1"/>
  <c r="D1880" i="1"/>
  <c r="G1880" i="1"/>
  <c r="K1880" i="1"/>
  <c r="L1880" i="1"/>
  <c r="H1880" i="1" s="1"/>
  <c r="A1881" i="1"/>
  <c r="B1881" i="1"/>
  <c r="C1881" i="1"/>
  <c r="D1881" i="1"/>
  <c r="G1881" i="1"/>
  <c r="K1881" i="1"/>
  <c r="J1881" i="1" s="1"/>
  <c r="L1881" i="1"/>
  <c r="H1881" i="1" s="1"/>
  <c r="A1882" i="1"/>
  <c r="B1882" i="1"/>
  <c r="C1882" i="1"/>
  <c r="D1882" i="1"/>
  <c r="G1882" i="1"/>
  <c r="K1882" i="1"/>
  <c r="I1882" i="1" s="1" a="1"/>
  <c r="I1882" i="1" s="1"/>
  <c r="L1882" i="1"/>
  <c r="H1882" i="1" s="1"/>
  <c r="A1883" i="1"/>
  <c r="B1883" i="1"/>
  <c r="C1883" i="1"/>
  <c r="D1883" i="1"/>
  <c r="G1883" i="1"/>
  <c r="K1883" i="1"/>
  <c r="J1883" i="1" s="1"/>
  <c r="L1883" i="1"/>
  <c r="H1883" i="1" s="1"/>
  <c r="A1884" i="1"/>
  <c r="B1884" i="1"/>
  <c r="C1884" i="1"/>
  <c r="D1884" i="1"/>
  <c r="G1884" i="1"/>
  <c r="K1884" i="1"/>
  <c r="I1884" i="1" s="1" a="1"/>
  <c r="I1884" i="1" s="1"/>
  <c r="L1884" i="1"/>
  <c r="H1884" i="1" s="1"/>
  <c r="A1885" i="1"/>
  <c r="B1885" i="1"/>
  <c r="C1885" i="1"/>
  <c r="D1885" i="1"/>
  <c r="G1885" i="1"/>
  <c r="K1885" i="1"/>
  <c r="L1885" i="1"/>
  <c r="H1885" i="1" s="1"/>
  <c r="A1886" i="1"/>
  <c r="B1886" i="1"/>
  <c r="C1886" i="1"/>
  <c r="D1886" i="1"/>
  <c r="G1886" i="1"/>
  <c r="K1886" i="1"/>
  <c r="J1886" i="1" s="1"/>
  <c r="L1886" i="1"/>
  <c r="H1886" i="1" s="1"/>
  <c r="A1887" i="1"/>
  <c r="B1887" i="1"/>
  <c r="C1887" i="1"/>
  <c r="D1887" i="1"/>
  <c r="G1887" i="1"/>
  <c r="K1887" i="1"/>
  <c r="F1887" i="1" s="1"/>
  <c r="L1887" i="1"/>
  <c r="H1887" i="1" s="1"/>
  <c r="A1888" i="1"/>
  <c r="B1888" i="1"/>
  <c r="C1888" i="1"/>
  <c r="D1888" i="1"/>
  <c r="G1888" i="1"/>
  <c r="K1888" i="1"/>
  <c r="I1888" i="1" s="1" a="1"/>
  <c r="I1888" i="1" s="1"/>
  <c r="L1888" i="1"/>
  <c r="H1888" i="1" s="1"/>
  <c r="A1889" i="1"/>
  <c r="B1889" i="1"/>
  <c r="C1889" i="1"/>
  <c r="D1889" i="1"/>
  <c r="G1889" i="1"/>
  <c r="K1889" i="1"/>
  <c r="J1889" i="1" s="1"/>
  <c r="L1889" i="1"/>
  <c r="H1889" i="1" s="1"/>
  <c r="A1890" i="1"/>
  <c r="B1890" i="1"/>
  <c r="C1890" i="1"/>
  <c r="D1890" i="1"/>
  <c r="G1890" i="1"/>
  <c r="K1890" i="1"/>
  <c r="L1890" i="1"/>
  <c r="H1890" i="1" s="1"/>
  <c r="A1891" i="1"/>
  <c r="B1891" i="1"/>
  <c r="C1891" i="1"/>
  <c r="D1891" i="1"/>
  <c r="G1891" i="1"/>
  <c r="K1891" i="1"/>
  <c r="J1891" i="1" s="1"/>
  <c r="L1891" i="1"/>
  <c r="H1891" i="1" s="1"/>
  <c r="A1892" i="1"/>
  <c r="B1892" i="1"/>
  <c r="C1892" i="1"/>
  <c r="D1892" i="1"/>
  <c r="G1892" i="1"/>
  <c r="K1892" i="1"/>
  <c r="J1892" i="1" s="1"/>
  <c r="L1892" i="1"/>
  <c r="H1892" i="1" s="1"/>
  <c r="A1893" i="1"/>
  <c r="B1893" i="1"/>
  <c r="C1893" i="1"/>
  <c r="D1893" i="1"/>
  <c r="G1893" i="1"/>
  <c r="K1893" i="1"/>
  <c r="L1893" i="1"/>
  <c r="H1893" i="1" s="1"/>
  <c r="A1894" i="1"/>
  <c r="B1894" i="1"/>
  <c r="C1894" i="1"/>
  <c r="D1894" i="1"/>
  <c r="G1894" i="1"/>
  <c r="K1894" i="1"/>
  <c r="F1894" i="1" s="1"/>
  <c r="L1894" i="1"/>
  <c r="H1894" i="1" s="1"/>
  <c r="A1895" i="1"/>
  <c r="B1895" i="1"/>
  <c r="C1895" i="1"/>
  <c r="D1895" i="1"/>
  <c r="G1895" i="1"/>
  <c r="K1895" i="1"/>
  <c r="J1895" i="1" s="1"/>
  <c r="L1895" i="1"/>
  <c r="H1895" i="1" s="1"/>
  <c r="A1896" i="1"/>
  <c r="B1896" i="1"/>
  <c r="C1896" i="1"/>
  <c r="D1896" i="1"/>
  <c r="G1896" i="1"/>
  <c r="K1896" i="1"/>
  <c r="L1896" i="1"/>
  <c r="H1896" i="1" s="1"/>
  <c r="A1897" i="1"/>
  <c r="B1897" i="1"/>
  <c r="C1897" i="1"/>
  <c r="D1897" i="1"/>
  <c r="G1897" i="1"/>
  <c r="K1897" i="1"/>
  <c r="J1897" i="1" s="1"/>
  <c r="L1897" i="1"/>
  <c r="H1897" i="1" s="1"/>
  <c r="A1898" i="1"/>
  <c r="B1898" i="1"/>
  <c r="C1898" i="1"/>
  <c r="D1898" i="1"/>
  <c r="G1898" i="1"/>
  <c r="K1898" i="1"/>
  <c r="L1898" i="1"/>
  <c r="H1898" i="1" s="1"/>
  <c r="A1899" i="1"/>
  <c r="B1899" i="1"/>
  <c r="C1899" i="1"/>
  <c r="D1899" i="1"/>
  <c r="G1899" i="1"/>
  <c r="K1899" i="1"/>
  <c r="F1899" i="1" s="1"/>
  <c r="L1899" i="1"/>
  <c r="H1899" i="1" s="1"/>
  <c r="A1900" i="1"/>
  <c r="B1900" i="1"/>
  <c r="C1900" i="1"/>
  <c r="D1900" i="1"/>
  <c r="G1900" i="1"/>
  <c r="K1900" i="1"/>
  <c r="I1900" i="1" s="1" a="1"/>
  <c r="I1900" i="1" s="1"/>
  <c r="L1900" i="1"/>
  <c r="H1900" i="1" s="1"/>
  <c r="A1901" i="1"/>
  <c r="B1901" i="1"/>
  <c r="C1901" i="1"/>
  <c r="D1901" i="1"/>
  <c r="G1901" i="1"/>
  <c r="K1901" i="1"/>
  <c r="I1901" i="1" s="1" a="1"/>
  <c r="I1901" i="1" s="1"/>
  <c r="L1901" i="1"/>
  <c r="H1901" i="1" s="1"/>
  <c r="A1902" i="1"/>
  <c r="B1902" i="1"/>
  <c r="C1902" i="1"/>
  <c r="D1902" i="1"/>
  <c r="G1902" i="1"/>
  <c r="K1902" i="1"/>
  <c r="J1902" i="1" s="1"/>
  <c r="L1902" i="1"/>
  <c r="H1902" i="1" s="1"/>
  <c r="A1903" i="1"/>
  <c r="B1903" i="1"/>
  <c r="C1903" i="1"/>
  <c r="D1903" i="1"/>
  <c r="G1903" i="1"/>
  <c r="K1903" i="1"/>
  <c r="I1903" i="1" s="1" a="1"/>
  <c r="I1903" i="1" s="1"/>
  <c r="L1903" i="1"/>
  <c r="H1903" i="1" s="1"/>
  <c r="A1904" i="1"/>
  <c r="B1904" i="1"/>
  <c r="C1904" i="1"/>
  <c r="D1904" i="1"/>
  <c r="G1904" i="1"/>
  <c r="K1904" i="1"/>
  <c r="J1904" i="1" s="1"/>
  <c r="L1904" i="1"/>
  <c r="H1904" i="1" s="1"/>
  <c r="A1905" i="1"/>
  <c r="B1905" i="1"/>
  <c r="C1905" i="1"/>
  <c r="D1905" i="1"/>
  <c r="G1905" i="1"/>
  <c r="K1905" i="1"/>
  <c r="F1905" i="1" s="1"/>
  <c r="L1905" i="1"/>
  <c r="H1905" i="1" s="1"/>
  <c r="A1906" i="1"/>
  <c r="B1906" i="1"/>
  <c r="C1906" i="1"/>
  <c r="D1906" i="1"/>
  <c r="G1906" i="1"/>
  <c r="K1906" i="1"/>
  <c r="F1906" i="1" s="1"/>
  <c r="L1906" i="1"/>
  <c r="H1906" i="1" s="1"/>
  <c r="A1907" i="1"/>
  <c r="B1907" i="1"/>
  <c r="C1907" i="1"/>
  <c r="D1907" i="1"/>
  <c r="G1907" i="1"/>
  <c r="K1907" i="1"/>
  <c r="I1907" i="1" s="1" a="1"/>
  <c r="I1907" i="1" s="1"/>
  <c r="L1907" i="1"/>
  <c r="H1907" i="1" s="1"/>
  <c r="A1908" i="1"/>
  <c r="B1908" i="1"/>
  <c r="C1908" i="1"/>
  <c r="D1908" i="1"/>
  <c r="G1908" i="1"/>
  <c r="K1908" i="1"/>
  <c r="L1908" i="1"/>
  <c r="H1908" i="1" s="1"/>
  <c r="A1909" i="1"/>
  <c r="B1909" i="1"/>
  <c r="C1909" i="1"/>
  <c r="D1909" i="1"/>
  <c r="G1909" i="1"/>
  <c r="K1909" i="1"/>
  <c r="L1909" i="1"/>
  <c r="H1909" i="1" s="1"/>
  <c r="A1910" i="1"/>
  <c r="B1910" i="1"/>
  <c r="C1910" i="1"/>
  <c r="D1910" i="1"/>
  <c r="G1910" i="1"/>
  <c r="K1910" i="1"/>
  <c r="F1910" i="1" s="1"/>
  <c r="L1910" i="1"/>
  <c r="H1910" i="1" s="1"/>
  <c r="A1911" i="1"/>
  <c r="B1911" i="1"/>
  <c r="C1911" i="1"/>
  <c r="D1911" i="1"/>
  <c r="G1911" i="1"/>
  <c r="K1911" i="1"/>
  <c r="F1911" i="1" s="1"/>
  <c r="L1911" i="1"/>
  <c r="H1911" i="1" s="1"/>
  <c r="A1912" i="1"/>
  <c r="B1912" i="1"/>
  <c r="C1912" i="1"/>
  <c r="D1912" i="1"/>
  <c r="G1912" i="1"/>
  <c r="K1912" i="1"/>
  <c r="I1912" i="1" s="1" a="1"/>
  <c r="I1912" i="1" s="1"/>
  <c r="L1912" i="1"/>
  <c r="H1912" i="1" s="1"/>
  <c r="A1913" i="1"/>
  <c r="B1913" i="1"/>
  <c r="C1913" i="1"/>
  <c r="D1913" i="1"/>
  <c r="G1913" i="1"/>
  <c r="K1913" i="1"/>
  <c r="I1913" i="1" s="1" a="1"/>
  <c r="I1913" i="1" s="1"/>
  <c r="L1913" i="1"/>
  <c r="H1913" i="1" s="1"/>
  <c r="A1914" i="1"/>
  <c r="B1914" i="1"/>
  <c r="C1914" i="1"/>
  <c r="D1914" i="1"/>
  <c r="G1914" i="1"/>
  <c r="K1914" i="1"/>
  <c r="J1914" i="1" s="1"/>
  <c r="L1914" i="1"/>
  <c r="H1914" i="1" s="1"/>
  <c r="A1915" i="1"/>
  <c r="B1915" i="1"/>
  <c r="C1915" i="1"/>
  <c r="D1915" i="1"/>
  <c r="G1915" i="1"/>
  <c r="K1915" i="1"/>
  <c r="J1915" i="1" s="1"/>
  <c r="L1915" i="1"/>
  <c r="H1915" i="1" s="1"/>
  <c r="A1916" i="1"/>
  <c r="B1916" i="1"/>
  <c r="C1916" i="1"/>
  <c r="D1916" i="1"/>
  <c r="G1916" i="1"/>
  <c r="K1916" i="1"/>
  <c r="I1916" i="1" s="1" a="1"/>
  <c r="I1916" i="1" s="1"/>
  <c r="L1916" i="1"/>
  <c r="H1916" i="1" s="1"/>
  <c r="A1917" i="1"/>
  <c r="B1917" i="1"/>
  <c r="C1917" i="1"/>
  <c r="D1917" i="1"/>
  <c r="G1917" i="1"/>
  <c r="K1917" i="1"/>
  <c r="L1917" i="1"/>
  <c r="H1917" i="1" s="1"/>
  <c r="A1918" i="1"/>
  <c r="B1918" i="1"/>
  <c r="C1918" i="1"/>
  <c r="D1918" i="1"/>
  <c r="G1918" i="1"/>
  <c r="K1918" i="1"/>
  <c r="I1918" i="1" s="1" a="1"/>
  <c r="I1918" i="1" s="1"/>
  <c r="L1918" i="1"/>
  <c r="H1918" i="1" s="1"/>
  <c r="A1919" i="1"/>
  <c r="B1919" i="1"/>
  <c r="C1919" i="1"/>
  <c r="D1919" i="1"/>
  <c r="G1919" i="1"/>
  <c r="K1919" i="1"/>
  <c r="F1919" i="1" s="1"/>
  <c r="L1919" i="1"/>
  <c r="H1919" i="1" s="1"/>
  <c r="A1920" i="1"/>
  <c r="B1920" i="1"/>
  <c r="C1920" i="1"/>
  <c r="D1920" i="1"/>
  <c r="G1920" i="1"/>
  <c r="K1920" i="1"/>
  <c r="L1920" i="1"/>
  <c r="H1920" i="1" s="1"/>
  <c r="A1921" i="1"/>
  <c r="B1921" i="1"/>
  <c r="C1921" i="1"/>
  <c r="D1921" i="1"/>
  <c r="G1921" i="1"/>
  <c r="K1921" i="1"/>
  <c r="F1921" i="1" s="1"/>
  <c r="L1921" i="1"/>
  <c r="H1921" i="1" s="1"/>
  <c r="A1922" i="1"/>
  <c r="B1922" i="1"/>
  <c r="C1922" i="1"/>
  <c r="D1922" i="1"/>
  <c r="G1922" i="1"/>
  <c r="K1922" i="1"/>
  <c r="L1922" i="1"/>
  <c r="H1922" i="1" s="1"/>
  <c r="A1923" i="1"/>
  <c r="B1923" i="1"/>
  <c r="C1923" i="1"/>
  <c r="D1923" i="1"/>
  <c r="G1923" i="1"/>
  <c r="K1923" i="1"/>
  <c r="I1923" i="1" s="1" a="1"/>
  <c r="I1923" i="1" s="1"/>
  <c r="L1923" i="1"/>
  <c r="H1923" i="1" s="1"/>
  <c r="A1924" i="1"/>
  <c r="B1924" i="1"/>
  <c r="C1924" i="1"/>
  <c r="D1924" i="1"/>
  <c r="G1924" i="1"/>
  <c r="K1924" i="1"/>
  <c r="L1924" i="1"/>
  <c r="H1924" i="1" s="1"/>
  <c r="A1925" i="1"/>
  <c r="B1925" i="1"/>
  <c r="C1925" i="1"/>
  <c r="D1925" i="1"/>
  <c r="G1925" i="1"/>
  <c r="K1925" i="1"/>
  <c r="I1925" i="1" s="1" a="1"/>
  <c r="I1925" i="1" s="1"/>
  <c r="L1925" i="1"/>
  <c r="H1925" i="1" s="1"/>
  <c r="A1926" i="1"/>
  <c r="B1926" i="1"/>
  <c r="C1926" i="1"/>
  <c r="D1926" i="1"/>
  <c r="G1926" i="1"/>
  <c r="K1926" i="1"/>
  <c r="J1926" i="1" s="1"/>
  <c r="L1926" i="1"/>
  <c r="H1926" i="1" s="1"/>
  <c r="A1927" i="1"/>
  <c r="B1927" i="1"/>
  <c r="C1927" i="1"/>
  <c r="D1927" i="1"/>
  <c r="G1927" i="1"/>
  <c r="K1927" i="1"/>
  <c r="J1927" i="1" s="1"/>
  <c r="L1927" i="1"/>
  <c r="H1927" i="1" s="1"/>
  <c r="A1928" i="1"/>
  <c r="B1928" i="1"/>
  <c r="C1928" i="1"/>
  <c r="D1928" i="1"/>
  <c r="G1928" i="1"/>
  <c r="K1928" i="1"/>
  <c r="L1928" i="1"/>
  <c r="H1928" i="1" s="1"/>
  <c r="A1929" i="1"/>
  <c r="B1929" i="1"/>
  <c r="C1929" i="1"/>
  <c r="D1929" i="1"/>
  <c r="G1929" i="1"/>
  <c r="K1929" i="1"/>
  <c r="I1929" i="1" s="1" a="1"/>
  <c r="I1929" i="1" s="1"/>
  <c r="L1929" i="1"/>
  <c r="H1929" i="1" s="1"/>
  <c r="A1930" i="1"/>
  <c r="B1930" i="1"/>
  <c r="C1930" i="1"/>
  <c r="D1930" i="1"/>
  <c r="G1930" i="1"/>
  <c r="K1930" i="1"/>
  <c r="J1930" i="1" s="1"/>
  <c r="L1930" i="1"/>
  <c r="H1930" i="1" s="1"/>
  <c r="A1931" i="1"/>
  <c r="B1931" i="1"/>
  <c r="C1931" i="1"/>
  <c r="D1931" i="1"/>
  <c r="G1931" i="1"/>
  <c r="K1931" i="1"/>
  <c r="L1931" i="1"/>
  <c r="H1931" i="1" s="1"/>
  <c r="A1932" i="1"/>
  <c r="B1932" i="1"/>
  <c r="C1932" i="1"/>
  <c r="D1932" i="1"/>
  <c r="G1932" i="1"/>
  <c r="K1932" i="1"/>
  <c r="F1932" i="1" s="1"/>
  <c r="L1932" i="1"/>
  <c r="H1932" i="1" s="1"/>
  <c r="A1933" i="1"/>
  <c r="B1933" i="1"/>
  <c r="C1933" i="1"/>
  <c r="D1933" i="1"/>
  <c r="G1933" i="1"/>
  <c r="K1933" i="1"/>
  <c r="J1933" i="1" s="1"/>
  <c r="L1933" i="1"/>
  <c r="H1933" i="1" s="1"/>
  <c r="A1934" i="1"/>
  <c r="B1934" i="1"/>
  <c r="C1934" i="1"/>
  <c r="D1934" i="1"/>
  <c r="G1934" i="1"/>
  <c r="K1934" i="1"/>
  <c r="F1934" i="1" s="1"/>
  <c r="L1934" i="1"/>
  <c r="H1934" i="1" s="1"/>
  <c r="A1935" i="1"/>
  <c r="B1935" i="1"/>
  <c r="C1935" i="1"/>
  <c r="D1935" i="1"/>
  <c r="G1935" i="1"/>
  <c r="K1935" i="1"/>
  <c r="I1935" i="1" s="1" a="1"/>
  <c r="I1935" i="1" s="1"/>
  <c r="L1935" i="1"/>
  <c r="H1935" i="1" s="1"/>
  <c r="A1936" i="1"/>
  <c r="B1936" i="1"/>
  <c r="C1936" i="1"/>
  <c r="D1936" i="1"/>
  <c r="G1936" i="1"/>
  <c r="K1936" i="1"/>
  <c r="F1936" i="1" s="1"/>
  <c r="L1936" i="1"/>
  <c r="H1936" i="1" s="1"/>
  <c r="A1937" i="1"/>
  <c r="B1937" i="1"/>
  <c r="C1937" i="1"/>
  <c r="D1937" i="1"/>
  <c r="G1937" i="1"/>
  <c r="K1937" i="1"/>
  <c r="I1937" i="1" s="1" a="1"/>
  <c r="I1937" i="1" s="1"/>
  <c r="L1937" i="1"/>
  <c r="H1937" i="1" s="1"/>
  <c r="A1938" i="1"/>
  <c r="B1938" i="1"/>
  <c r="C1938" i="1"/>
  <c r="D1938" i="1"/>
  <c r="G1938" i="1"/>
  <c r="K1938" i="1"/>
  <c r="I1938" i="1" s="1" a="1"/>
  <c r="I1938" i="1" s="1"/>
  <c r="L1938" i="1"/>
  <c r="H1938" i="1" s="1"/>
  <c r="A1939" i="1"/>
  <c r="B1939" i="1"/>
  <c r="C1939" i="1"/>
  <c r="D1939" i="1"/>
  <c r="G1939" i="1"/>
  <c r="K1939" i="1"/>
  <c r="L1939" i="1"/>
  <c r="H1939" i="1" s="1"/>
  <c r="A1940" i="1"/>
  <c r="B1940" i="1"/>
  <c r="C1940" i="1"/>
  <c r="D1940" i="1"/>
  <c r="G1940" i="1"/>
  <c r="K1940" i="1"/>
  <c r="L1940" i="1"/>
  <c r="H1940" i="1" s="1"/>
  <c r="A1941" i="1"/>
  <c r="B1941" i="1"/>
  <c r="C1941" i="1"/>
  <c r="D1941" i="1"/>
  <c r="G1941" i="1"/>
  <c r="K1941" i="1"/>
  <c r="L1941" i="1"/>
  <c r="H1941" i="1" s="1"/>
  <c r="A1942" i="1"/>
  <c r="B1942" i="1"/>
  <c r="C1942" i="1"/>
  <c r="D1942" i="1"/>
  <c r="G1942" i="1"/>
  <c r="K1942" i="1"/>
  <c r="I1942" i="1" s="1" a="1"/>
  <c r="I1942" i="1" s="1"/>
  <c r="L1942" i="1"/>
  <c r="H1942" i="1" s="1"/>
  <c r="A1943" i="1"/>
  <c r="B1943" i="1"/>
  <c r="C1943" i="1"/>
  <c r="D1943" i="1"/>
  <c r="G1943" i="1"/>
  <c r="K1943" i="1"/>
  <c r="L1943" i="1"/>
  <c r="H1943" i="1" s="1"/>
  <c r="A1944" i="1"/>
  <c r="B1944" i="1"/>
  <c r="C1944" i="1"/>
  <c r="D1944" i="1"/>
  <c r="G1944" i="1"/>
  <c r="K1944" i="1"/>
  <c r="L1944" i="1"/>
  <c r="H1944" i="1" s="1"/>
  <c r="A1945" i="1"/>
  <c r="B1945" i="1"/>
  <c r="C1945" i="1"/>
  <c r="D1945" i="1"/>
  <c r="G1945" i="1"/>
  <c r="K1945" i="1"/>
  <c r="L1945" i="1"/>
  <c r="H1945" i="1" s="1"/>
  <c r="A1946" i="1"/>
  <c r="B1946" i="1"/>
  <c r="C1946" i="1"/>
  <c r="D1946" i="1"/>
  <c r="G1946" i="1"/>
  <c r="K1946" i="1"/>
  <c r="F1946" i="1" s="1"/>
  <c r="L1946" i="1"/>
  <c r="H1946" i="1" s="1"/>
  <c r="A1947" i="1"/>
  <c r="B1947" i="1"/>
  <c r="C1947" i="1"/>
  <c r="D1947" i="1"/>
  <c r="G1947" i="1"/>
  <c r="K1947" i="1"/>
  <c r="I1947" i="1" s="1" a="1"/>
  <c r="I1947" i="1" s="1"/>
  <c r="L1947" i="1"/>
  <c r="H1947" i="1" s="1"/>
  <c r="A1948" i="1"/>
  <c r="B1948" i="1"/>
  <c r="C1948" i="1"/>
  <c r="D1948" i="1"/>
  <c r="G1948" i="1"/>
  <c r="K1948" i="1"/>
  <c r="I1948" i="1" s="1" a="1"/>
  <c r="I1948" i="1" s="1"/>
  <c r="L1948" i="1"/>
  <c r="H1948" i="1" s="1"/>
  <c r="A1949" i="1"/>
  <c r="B1949" i="1"/>
  <c r="C1949" i="1"/>
  <c r="D1949" i="1"/>
  <c r="G1949" i="1"/>
  <c r="K1949" i="1"/>
  <c r="J1949" i="1" s="1"/>
  <c r="L1949" i="1"/>
  <c r="H1949" i="1" s="1"/>
  <c r="A1950" i="1"/>
  <c r="B1950" i="1"/>
  <c r="C1950" i="1"/>
  <c r="D1950" i="1"/>
  <c r="G1950" i="1"/>
  <c r="K1950" i="1"/>
  <c r="L1950" i="1"/>
  <c r="H1950" i="1" s="1"/>
  <c r="A1951" i="1"/>
  <c r="B1951" i="1"/>
  <c r="C1951" i="1"/>
  <c r="D1951" i="1"/>
  <c r="G1951" i="1"/>
  <c r="K1951" i="1"/>
  <c r="F1951" i="1" s="1"/>
  <c r="L1951" i="1"/>
  <c r="H1951" i="1" s="1"/>
  <c r="A1952" i="1"/>
  <c r="B1952" i="1"/>
  <c r="C1952" i="1"/>
  <c r="D1952" i="1"/>
  <c r="G1952" i="1"/>
  <c r="K1952" i="1"/>
  <c r="L1952" i="1"/>
  <c r="H1952" i="1" s="1"/>
  <c r="A1953" i="1"/>
  <c r="B1953" i="1"/>
  <c r="C1953" i="1"/>
  <c r="D1953" i="1"/>
  <c r="G1953" i="1"/>
  <c r="K1953" i="1"/>
  <c r="F1953" i="1" s="1"/>
  <c r="L1953" i="1"/>
  <c r="H1953" i="1" s="1"/>
  <c r="A1954" i="1"/>
  <c r="B1954" i="1"/>
  <c r="C1954" i="1"/>
  <c r="D1954" i="1"/>
  <c r="G1954" i="1"/>
  <c r="K1954" i="1"/>
  <c r="F1954" i="1" s="1"/>
  <c r="L1954" i="1"/>
  <c r="H1954" i="1" s="1"/>
  <c r="A1955" i="1"/>
  <c r="B1955" i="1"/>
  <c r="C1955" i="1"/>
  <c r="D1955" i="1"/>
  <c r="G1955" i="1"/>
  <c r="K1955" i="1"/>
  <c r="I1955" i="1" s="1" a="1"/>
  <c r="I1955" i="1" s="1"/>
  <c r="L1955" i="1"/>
  <c r="H1955" i="1" s="1"/>
  <c r="A1956" i="1"/>
  <c r="B1956" i="1"/>
  <c r="C1956" i="1"/>
  <c r="D1956" i="1"/>
  <c r="G1956" i="1"/>
  <c r="K1956" i="1"/>
  <c r="I1956" i="1" s="1" a="1"/>
  <c r="I1956" i="1" s="1"/>
  <c r="L1956" i="1"/>
  <c r="H1956" i="1" s="1"/>
  <c r="A1957" i="1"/>
  <c r="B1957" i="1"/>
  <c r="C1957" i="1"/>
  <c r="D1957" i="1"/>
  <c r="G1957" i="1"/>
  <c r="K1957" i="1"/>
  <c r="I1957" i="1" s="1" a="1"/>
  <c r="I1957" i="1" s="1"/>
  <c r="L1957" i="1"/>
  <c r="H1957" i="1" s="1"/>
  <c r="A1958" i="1"/>
  <c r="B1958" i="1"/>
  <c r="C1958" i="1"/>
  <c r="D1958" i="1"/>
  <c r="G1958" i="1"/>
  <c r="K1958" i="1"/>
  <c r="I1958" i="1" s="1" a="1"/>
  <c r="I1958" i="1" s="1"/>
  <c r="L1958" i="1"/>
  <c r="H1958" i="1" s="1"/>
  <c r="A1959" i="1"/>
  <c r="B1959" i="1"/>
  <c r="C1959" i="1"/>
  <c r="D1959" i="1"/>
  <c r="G1959" i="1"/>
  <c r="K1959" i="1"/>
  <c r="L1959" i="1"/>
  <c r="H1959" i="1" s="1"/>
  <c r="A1960" i="1"/>
  <c r="B1960" i="1"/>
  <c r="C1960" i="1"/>
  <c r="D1960" i="1"/>
  <c r="G1960" i="1"/>
  <c r="K1960" i="1"/>
  <c r="L1960" i="1"/>
  <c r="H1960" i="1" s="1"/>
  <c r="A1961" i="1"/>
  <c r="B1961" i="1"/>
  <c r="C1961" i="1"/>
  <c r="D1961" i="1"/>
  <c r="G1961" i="1"/>
  <c r="K1961" i="1"/>
  <c r="I1961" i="1" s="1" a="1"/>
  <c r="I1961" i="1" s="1"/>
  <c r="L1961" i="1"/>
  <c r="H1961" i="1" s="1"/>
  <c r="A1962" i="1"/>
  <c r="B1962" i="1"/>
  <c r="C1962" i="1"/>
  <c r="D1962" i="1"/>
  <c r="G1962" i="1"/>
  <c r="K1962" i="1"/>
  <c r="L1962" i="1"/>
  <c r="H1962" i="1" s="1"/>
  <c r="A1963" i="1"/>
  <c r="B1963" i="1"/>
  <c r="C1963" i="1"/>
  <c r="D1963" i="1"/>
  <c r="G1963" i="1"/>
  <c r="K1963" i="1"/>
  <c r="F1963" i="1" s="1"/>
  <c r="L1963" i="1"/>
  <c r="H1963" i="1" s="1"/>
  <c r="A1964" i="1"/>
  <c r="B1964" i="1"/>
  <c r="C1964" i="1"/>
  <c r="D1964" i="1"/>
  <c r="G1964" i="1"/>
  <c r="K1964" i="1"/>
  <c r="F1964" i="1" s="1"/>
  <c r="L1964" i="1"/>
  <c r="H1964" i="1" s="1"/>
  <c r="A1965" i="1"/>
  <c r="B1965" i="1"/>
  <c r="C1965" i="1"/>
  <c r="D1965" i="1"/>
  <c r="G1965" i="1"/>
  <c r="K1965" i="1"/>
  <c r="F1965" i="1" s="1"/>
  <c r="L1965" i="1"/>
  <c r="H1965" i="1" s="1"/>
  <c r="A1966" i="1"/>
  <c r="B1966" i="1"/>
  <c r="C1966" i="1"/>
  <c r="D1966" i="1"/>
  <c r="G1966" i="1"/>
  <c r="K1966" i="1"/>
  <c r="J1966" i="1" s="1"/>
  <c r="L1966" i="1"/>
  <c r="H1966" i="1" s="1"/>
  <c r="A1967" i="1"/>
  <c r="B1967" i="1"/>
  <c r="C1967" i="1"/>
  <c r="D1967" i="1"/>
  <c r="G1967" i="1"/>
  <c r="K1967" i="1"/>
  <c r="I1967" i="1" s="1" a="1"/>
  <c r="I1967" i="1" s="1"/>
  <c r="L1967" i="1"/>
  <c r="H1967" i="1" s="1"/>
  <c r="A1968" i="1"/>
  <c r="B1968" i="1"/>
  <c r="C1968" i="1"/>
  <c r="D1968" i="1"/>
  <c r="G1968" i="1"/>
  <c r="K1968" i="1"/>
  <c r="J1968" i="1" s="1"/>
  <c r="L1968" i="1"/>
  <c r="H1968" i="1" s="1"/>
  <c r="A1969" i="1"/>
  <c r="B1969" i="1"/>
  <c r="C1969" i="1"/>
  <c r="D1969" i="1"/>
  <c r="G1969" i="1"/>
  <c r="K1969" i="1"/>
  <c r="I1969" i="1" s="1" a="1"/>
  <c r="I1969" i="1" s="1"/>
  <c r="L1969" i="1"/>
  <c r="H1969" i="1" s="1"/>
  <c r="A1970" i="1"/>
  <c r="B1970" i="1"/>
  <c r="C1970" i="1"/>
  <c r="D1970" i="1"/>
  <c r="G1970" i="1"/>
  <c r="K1970" i="1"/>
  <c r="I1970" i="1" s="1" a="1"/>
  <c r="I1970" i="1" s="1"/>
  <c r="L1970" i="1"/>
  <c r="H1970" i="1" s="1"/>
  <c r="A1971" i="1"/>
  <c r="B1971" i="1"/>
  <c r="C1971" i="1"/>
  <c r="D1971" i="1"/>
  <c r="G1971" i="1"/>
  <c r="K1971" i="1"/>
  <c r="I1971" i="1" s="1" a="1"/>
  <c r="I1971" i="1" s="1"/>
  <c r="L1971" i="1"/>
  <c r="H1971" i="1" s="1"/>
  <c r="A1972" i="1"/>
  <c r="B1972" i="1"/>
  <c r="C1972" i="1"/>
  <c r="D1972" i="1"/>
  <c r="G1972" i="1"/>
  <c r="K1972" i="1"/>
  <c r="L1972" i="1"/>
  <c r="H1972" i="1" s="1"/>
  <c r="A1973" i="1"/>
  <c r="B1973" i="1"/>
  <c r="C1973" i="1"/>
  <c r="D1973" i="1"/>
  <c r="G1973" i="1"/>
  <c r="K1973" i="1"/>
  <c r="J1973" i="1" s="1"/>
  <c r="L1973" i="1"/>
  <c r="H1973" i="1" s="1"/>
  <c r="A1974" i="1"/>
  <c r="B1974" i="1"/>
  <c r="C1974" i="1"/>
  <c r="D1974" i="1"/>
  <c r="G1974" i="1"/>
  <c r="K1974" i="1"/>
  <c r="L1974" i="1"/>
  <c r="H1974" i="1" s="1"/>
  <c r="A1975" i="1"/>
  <c r="B1975" i="1"/>
  <c r="C1975" i="1"/>
  <c r="D1975" i="1"/>
  <c r="G1975" i="1"/>
  <c r="K1975" i="1"/>
  <c r="F1975" i="1" s="1"/>
  <c r="L1975" i="1"/>
  <c r="H1975" i="1" s="1"/>
  <c r="A1976" i="1"/>
  <c r="B1976" i="1"/>
  <c r="C1976" i="1"/>
  <c r="D1976" i="1"/>
  <c r="G1976" i="1"/>
  <c r="K1976" i="1"/>
  <c r="F1976" i="1" s="1"/>
  <c r="L1976" i="1"/>
  <c r="H1976" i="1" s="1"/>
  <c r="A1977" i="1"/>
  <c r="B1977" i="1"/>
  <c r="C1977" i="1"/>
  <c r="D1977" i="1"/>
  <c r="G1977" i="1"/>
  <c r="K1977" i="1"/>
  <c r="F1977" i="1" s="1"/>
  <c r="L1977" i="1"/>
  <c r="H1977" i="1" s="1"/>
  <c r="A1978" i="1"/>
  <c r="B1978" i="1"/>
  <c r="C1978" i="1"/>
  <c r="D1978" i="1"/>
  <c r="G1978" i="1"/>
  <c r="K1978" i="1"/>
  <c r="J1978" i="1" s="1"/>
  <c r="L1978" i="1"/>
  <c r="H1978" i="1" s="1"/>
  <c r="A1979" i="1"/>
  <c r="B1979" i="1"/>
  <c r="C1979" i="1"/>
  <c r="D1979" i="1"/>
  <c r="G1979" i="1"/>
  <c r="K1979" i="1"/>
  <c r="J1979" i="1" s="1"/>
  <c r="L1979" i="1"/>
  <c r="H1979" i="1" s="1"/>
  <c r="A1980" i="1"/>
  <c r="B1980" i="1"/>
  <c r="C1980" i="1"/>
  <c r="D1980" i="1"/>
  <c r="G1980" i="1"/>
  <c r="K1980" i="1"/>
  <c r="J1980" i="1" s="1"/>
  <c r="L1980" i="1"/>
  <c r="H1980" i="1" s="1"/>
  <c r="A1981" i="1"/>
  <c r="B1981" i="1"/>
  <c r="C1981" i="1"/>
  <c r="D1981" i="1"/>
  <c r="G1981" i="1"/>
  <c r="K1981" i="1"/>
  <c r="I1981" i="1" s="1" a="1"/>
  <c r="I1981" i="1" s="1"/>
  <c r="L1981" i="1"/>
  <c r="H1981" i="1" s="1"/>
  <c r="A1982" i="1"/>
  <c r="B1982" i="1"/>
  <c r="C1982" i="1"/>
  <c r="D1982" i="1"/>
  <c r="G1982" i="1"/>
  <c r="K1982" i="1"/>
  <c r="L1982" i="1"/>
  <c r="H1982" i="1" s="1"/>
  <c r="A1983" i="1"/>
  <c r="B1983" i="1"/>
  <c r="C1983" i="1"/>
  <c r="D1983" i="1"/>
  <c r="G1983" i="1"/>
  <c r="K1983" i="1"/>
  <c r="I1983" i="1" s="1" a="1"/>
  <c r="I1983" i="1" s="1"/>
  <c r="L1983" i="1"/>
  <c r="H1983" i="1" s="1"/>
  <c r="A1984" i="1"/>
  <c r="B1984" i="1"/>
  <c r="C1984" i="1"/>
  <c r="D1984" i="1"/>
  <c r="G1984" i="1"/>
  <c r="K1984" i="1"/>
  <c r="L1984" i="1"/>
  <c r="H1984" i="1" s="1"/>
  <c r="A1985" i="1"/>
  <c r="B1985" i="1"/>
  <c r="C1985" i="1"/>
  <c r="D1985" i="1"/>
  <c r="G1985" i="1"/>
  <c r="K1985" i="1"/>
  <c r="F1985" i="1" s="1"/>
  <c r="L1985" i="1"/>
  <c r="H1985" i="1" s="1"/>
  <c r="A1986" i="1"/>
  <c r="B1986" i="1"/>
  <c r="C1986" i="1"/>
  <c r="D1986" i="1"/>
  <c r="G1986" i="1"/>
  <c r="K1986" i="1"/>
  <c r="L1986" i="1"/>
  <c r="H1986" i="1" s="1"/>
  <c r="A1987" i="1"/>
  <c r="B1987" i="1"/>
  <c r="C1987" i="1"/>
  <c r="D1987" i="1"/>
  <c r="G1987" i="1"/>
  <c r="K1987" i="1"/>
  <c r="F1987" i="1" s="1"/>
  <c r="L1987" i="1"/>
  <c r="H1987" i="1" s="1"/>
  <c r="A1988" i="1"/>
  <c r="B1988" i="1"/>
  <c r="C1988" i="1"/>
  <c r="D1988" i="1"/>
  <c r="G1988" i="1"/>
  <c r="K1988" i="1"/>
  <c r="J1988" i="1" s="1"/>
  <c r="L1988" i="1"/>
  <c r="H1988" i="1" s="1"/>
  <c r="A1989" i="1"/>
  <c r="B1989" i="1"/>
  <c r="C1989" i="1"/>
  <c r="D1989" i="1"/>
  <c r="G1989" i="1"/>
  <c r="K1989" i="1"/>
  <c r="L1989" i="1"/>
  <c r="H1989" i="1" s="1"/>
  <c r="A1990" i="1"/>
  <c r="B1990" i="1"/>
  <c r="C1990" i="1"/>
  <c r="D1990" i="1"/>
  <c r="G1990" i="1"/>
  <c r="K1990" i="1"/>
  <c r="J1990" i="1" s="1"/>
  <c r="L1990" i="1"/>
  <c r="H1990" i="1" s="1"/>
  <c r="A1991" i="1"/>
  <c r="B1991" i="1"/>
  <c r="C1991" i="1"/>
  <c r="D1991" i="1"/>
  <c r="G1991" i="1"/>
  <c r="K1991" i="1"/>
  <c r="F1991" i="1" s="1"/>
  <c r="L1991" i="1"/>
  <c r="H1991" i="1" s="1"/>
  <c r="A1992" i="1"/>
  <c r="B1992" i="1"/>
  <c r="C1992" i="1"/>
  <c r="D1992" i="1"/>
  <c r="G1992" i="1"/>
  <c r="K1992" i="1"/>
  <c r="J1992" i="1" s="1"/>
  <c r="L1992" i="1"/>
  <c r="H1992" i="1" s="1"/>
  <c r="A1993" i="1"/>
  <c r="B1993" i="1"/>
  <c r="C1993" i="1"/>
  <c r="D1993" i="1"/>
  <c r="G1993" i="1"/>
  <c r="K1993" i="1"/>
  <c r="F1993" i="1" s="1"/>
  <c r="L1993" i="1"/>
  <c r="H1993" i="1" s="1"/>
  <c r="A1994" i="1"/>
  <c r="B1994" i="1"/>
  <c r="C1994" i="1"/>
  <c r="D1994" i="1"/>
  <c r="G1994" i="1"/>
  <c r="K1994" i="1"/>
  <c r="L1994" i="1"/>
  <c r="H1994" i="1" s="1"/>
  <c r="A1995" i="1"/>
  <c r="B1995" i="1"/>
  <c r="C1995" i="1"/>
  <c r="D1995" i="1"/>
  <c r="G1995" i="1"/>
  <c r="K1995" i="1"/>
  <c r="I1995" i="1" s="1" a="1"/>
  <c r="I1995" i="1" s="1"/>
  <c r="L1995" i="1"/>
  <c r="H1995" i="1" s="1"/>
  <c r="A1996" i="1"/>
  <c r="B1996" i="1"/>
  <c r="C1996" i="1"/>
  <c r="D1996" i="1"/>
  <c r="G1996" i="1"/>
  <c r="K1996" i="1"/>
  <c r="I1996" i="1" s="1" a="1"/>
  <c r="I1996" i="1" s="1"/>
  <c r="L1996" i="1"/>
  <c r="H1996" i="1" s="1"/>
  <c r="A1997" i="1"/>
  <c r="B1997" i="1"/>
  <c r="C1997" i="1"/>
  <c r="D1997" i="1"/>
  <c r="G1997" i="1"/>
  <c r="K1997" i="1"/>
  <c r="J1997" i="1" s="1"/>
  <c r="L1997" i="1"/>
  <c r="H1997" i="1" s="1"/>
  <c r="A1998" i="1"/>
  <c r="B1998" i="1"/>
  <c r="C1998" i="1"/>
  <c r="D1998" i="1"/>
  <c r="G1998" i="1"/>
  <c r="K1998" i="1"/>
  <c r="L1998" i="1"/>
  <c r="H1998" i="1" s="1"/>
  <c r="A1999" i="1"/>
  <c r="B1999" i="1"/>
  <c r="C1999" i="1"/>
  <c r="D1999" i="1"/>
  <c r="G1999" i="1"/>
  <c r="K1999" i="1"/>
  <c r="L1999" i="1"/>
  <c r="H1999" i="1" s="1"/>
  <c r="A2000" i="1"/>
  <c r="B2000" i="1"/>
  <c r="C2000" i="1"/>
  <c r="D2000" i="1"/>
  <c r="G2000" i="1"/>
  <c r="K2000" i="1"/>
  <c r="L2000" i="1"/>
  <c r="H2000" i="1" s="1"/>
  <c r="A2001" i="1"/>
  <c r="B2001" i="1"/>
  <c r="C2001" i="1"/>
  <c r="D2001" i="1"/>
  <c r="G2001" i="1"/>
  <c r="K2001" i="1"/>
  <c r="L2001" i="1"/>
  <c r="H2001" i="1" s="1"/>
  <c r="A2002" i="1"/>
  <c r="B2002" i="1"/>
  <c r="C2002" i="1"/>
  <c r="D2002" i="1"/>
  <c r="G2002" i="1"/>
  <c r="K2002" i="1"/>
  <c r="F2002" i="1" s="1"/>
  <c r="L2002" i="1"/>
  <c r="H2002" i="1" s="1"/>
  <c r="A2003" i="1"/>
  <c r="B2003" i="1"/>
  <c r="C2003" i="1"/>
  <c r="D2003" i="1"/>
  <c r="G2003" i="1"/>
  <c r="K2003" i="1"/>
  <c r="I2003" i="1" s="1" a="1"/>
  <c r="I2003" i="1" s="1"/>
  <c r="L2003" i="1"/>
  <c r="H2003" i="1" s="1"/>
  <c r="A2004" i="1"/>
  <c r="B2004" i="1"/>
  <c r="C2004" i="1"/>
  <c r="D2004" i="1"/>
  <c r="G2004" i="1"/>
  <c r="K2004" i="1"/>
  <c r="L2004" i="1"/>
  <c r="H2004" i="1" s="1"/>
  <c r="A2005" i="1"/>
  <c r="B2005" i="1"/>
  <c r="C2005" i="1"/>
  <c r="D2005" i="1"/>
  <c r="G2005" i="1"/>
  <c r="K2005" i="1"/>
  <c r="I2005" i="1" s="1" a="1"/>
  <c r="I2005" i="1" s="1"/>
  <c r="L2005" i="1"/>
  <c r="H2005" i="1" s="1"/>
  <c r="A2006" i="1"/>
  <c r="B2006" i="1"/>
  <c r="C2006" i="1"/>
  <c r="D2006" i="1"/>
  <c r="G2006" i="1"/>
  <c r="K2006" i="1"/>
  <c r="I2006" i="1" s="1" a="1"/>
  <c r="I2006" i="1" s="1"/>
  <c r="L2006" i="1"/>
  <c r="H2006" i="1" s="1"/>
  <c r="A2007" i="1"/>
  <c r="B2007" i="1"/>
  <c r="C2007" i="1"/>
  <c r="D2007" i="1"/>
  <c r="G2007" i="1"/>
  <c r="K2007" i="1"/>
  <c r="I2007" i="1" s="1" a="1"/>
  <c r="I2007" i="1" s="1"/>
  <c r="L2007" i="1"/>
  <c r="H2007" i="1" s="1"/>
  <c r="A2008" i="1"/>
  <c r="B2008" i="1"/>
  <c r="C2008" i="1"/>
  <c r="D2008" i="1"/>
  <c r="G2008" i="1"/>
  <c r="K2008" i="1"/>
  <c r="F2008" i="1" s="1"/>
  <c r="L2008" i="1"/>
  <c r="H2008" i="1" s="1"/>
  <c r="A2009" i="1"/>
  <c r="B2009" i="1"/>
  <c r="C2009" i="1"/>
  <c r="D2009" i="1"/>
  <c r="G2009" i="1"/>
  <c r="K2009" i="1"/>
  <c r="J2009" i="1" s="1"/>
  <c r="L2009" i="1"/>
  <c r="H2009" i="1" s="1"/>
  <c r="A2010" i="1"/>
  <c r="B2010" i="1"/>
  <c r="C2010" i="1"/>
  <c r="D2010" i="1"/>
  <c r="G2010" i="1"/>
  <c r="K2010" i="1"/>
  <c r="I2010" i="1" s="1" a="1"/>
  <c r="I2010" i="1" s="1"/>
  <c r="L2010" i="1"/>
  <c r="H2010" i="1" s="1"/>
  <c r="A2011" i="1"/>
  <c r="B2011" i="1"/>
  <c r="C2011" i="1"/>
  <c r="D2011" i="1"/>
  <c r="G2011" i="1"/>
  <c r="K2011" i="1"/>
  <c r="I2011" i="1" s="1" a="1"/>
  <c r="I2011" i="1" s="1"/>
  <c r="L2011" i="1"/>
  <c r="H2011" i="1" s="1"/>
  <c r="A2012" i="1"/>
  <c r="B2012" i="1"/>
  <c r="C2012" i="1"/>
  <c r="D2012" i="1"/>
  <c r="G2012" i="1"/>
  <c r="K2012" i="1"/>
  <c r="I2012" i="1" s="1" a="1"/>
  <c r="I2012" i="1" s="1"/>
  <c r="L2012" i="1"/>
  <c r="H2012" i="1" s="1"/>
  <c r="A2013" i="1"/>
  <c r="B2013" i="1"/>
  <c r="C2013" i="1"/>
  <c r="D2013" i="1"/>
  <c r="G2013" i="1"/>
  <c r="K2013" i="1"/>
  <c r="J2013" i="1" s="1"/>
  <c r="L2013" i="1"/>
  <c r="H2013" i="1" s="1"/>
  <c r="A2014" i="1"/>
  <c r="B2014" i="1"/>
  <c r="C2014" i="1"/>
  <c r="D2014" i="1"/>
  <c r="G2014" i="1"/>
  <c r="K2014" i="1"/>
  <c r="L2014" i="1"/>
  <c r="H2014" i="1" s="1"/>
  <c r="A2015" i="1"/>
  <c r="B2015" i="1"/>
  <c r="C2015" i="1"/>
  <c r="D2015" i="1"/>
  <c r="G2015" i="1"/>
  <c r="K2015" i="1"/>
  <c r="J2015" i="1" s="1"/>
  <c r="L2015" i="1"/>
  <c r="H2015" i="1" s="1"/>
  <c r="A2016" i="1"/>
  <c r="B2016" i="1"/>
  <c r="C2016" i="1"/>
  <c r="D2016" i="1"/>
  <c r="G2016" i="1"/>
  <c r="K2016" i="1"/>
  <c r="I2016" i="1" s="1" a="1"/>
  <c r="I2016" i="1" s="1"/>
  <c r="L2016" i="1"/>
  <c r="H2016" i="1" s="1"/>
  <c r="A2017" i="1"/>
  <c r="B2017" i="1"/>
  <c r="C2017" i="1"/>
  <c r="D2017" i="1"/>
  <c r="G2017" i="1"/>
  <c r="K2017" i="1"/>
  <c r="F2017" i="1" s="1"/>
  <c r="L2017" i="1"/>
  <c r="H2017" i="1" s="1"/>
  <c r="A2018" i="1"/>
  <c r="B2018" i="1"/>
  <c r="C2018" i="1"/>
  <c r="D2018" i="1"/>
  <c r="G2018" i="1"/>
  <c r="K2018" i="1"/>
  <c r="I2018" i="1" s="1" a="1"/>
  <c r="I2018" i="1" s="1"/>
  <c r="L2018" i="1"/>
  <c r="H2018" i="1" s="1"/>
  <c r="A2019" i="1"/>
  <c r="B2019" i="1"/>
  <c r="C2019" i="1"/>
  <c r="D2019" i="1"/>
  <c r="G2019" i="1"/>
  <c r="K2019" i="1"/>
  <c r="F2019" i="1" s="1"/>
  <c r="L2019" i="1"/>
  <c r="H2019" i="1" s="1"/>
  <c r="A2020" i="1"/>
  <c r="B2020" i="1"/>
  <c r="C2020" i="1"/>
  <c r="D2020" i="1"/>
  <c r="G2020" i="1"/>
  <c r="K2020" i="1"/>
  <c r="I2020" i="1" s="1" a="1"/>
  <c r="I2020" i="1" s="1"/>
  <c r="L2020" i="1"/>
  <c r="H2020" i="1" s="1"/>
  <c r="A2021" i="1"/>
  <c r="B2021" i="1"/>
  <c r="C2021" i="1"/>
  <c r="D2021" i="1"/>
  <c r="G2021" i="1"/>
  <c r="K2021" i="1"/>
  <c r="J2021" i="1" s="1"/>
  <c r="L2021" i="1"/>
  <c r="H2021" i="1" s="1"/>
  <c r="A2022" i="1"/>
  <c r="B2022" i="1"/>
  <c r="C2022" i="1"/>
  <c r="D2022" i="1"/>
  <c r="G2022" i="1"/>
  <c r="K2022" i="1"/>
  <c r="F2022" i="1" s="1"/>
  <c r="L2022" i="1"/>
  <c r="H2022" i="1" s="1"/>
  <c r="A2023" i="1"/>
  <c r="B2023" i="1"/>
  <c r="C2023" i="1"/>
  <c r="D2023" i="1"/>
  <c r="G2023" i="1"/>
  <c r="K2023" i="1"/>
  <c r="I2023" i="1" s="1" a="1"/>
  <c r="I2023" i="1" s="1"/>
  <c r="L2023" i="1"/>
  <c r="H2023" i="1" s="1"/>
  <c r="A2024" i="1"/>
  <c r="B2024" i="1"/>
  <c r="C2024" i="1"/>
  <c r="D2024" i="1"/>
  <c r="G2024" i="1"/>
  <c r="K2024" i="1"/>
  <c r="L2024" i="1"/>
  <c r="H2024" i="1" s="1"/>
  <c r="A2025" i="1"/>
  <c r="B2025" i="1"/>
  <c r="C2025" i="1"/>
  <c r="D2025" i="1"/>
  <c r="G2025" i="1"/>
  <c r="K2025" i="1"/>
  <c r="J2025" i="1" s="1"/>
  <c r="L2025" i="1"/>
  <c r="H2025" i="1" s="1"/>
  <c r="A2026" i="1"/>
  <c r="B2026" i="1"/>
  <c r="C2026" i="1"/>
  <c r="D2026" i="1"/>
  <c r="G2026" i="1"/>
  <c r="K2026" i="1"/>
  <c r="J2026" i="1" s="1"/>
  <c r="L2026" i="1"/>
  <c r="H2026" i="1" s="1"/>
  <c r="A2027" i="1"/>
  <c r="B2027" i="1"/>
  <c r="C2027" i="1"/>
  <c r="D2027" i="1"/>
  <c r="G2027" i="1"/>
  <c r="K2027" i="1"/>
  <c r="I2027" i="1" s="1" a="1"/>
  <c r="I2027" i="1" s="1"/>
  <c r="L2027" i="1"/>
  <c r="H2027" i="1" s="1"/>
  <c r="A2028" i="1"/>
  <c r="B2028" i="1"/>
  <c r="C2028" i="1"/>
  <c r="D2028" i="1"/>
  <c r="G2028" i="1"/>
  <c r="K2028" i="1"/>
  <c r="I2028" i="1" s="1" a="1"/>
  <c r="I2028" i="1" s="1"/>
  <c r="L2028" i="1"/>
  <c r="H2028" i="1" s="1"/>
  <c r="A2029" i="1"/>
  <c r="B2029" i="1"/>
  <c r="C2029" i="1"/>
  <c r="D2029" i="1"/>
  <c r="G2029" i="1"/>
  <c r="K2029" i="1"/>
  <c r="I2029" i="1" s="1" a="1"/>
  <c r="I2029" i="1" s="1"/>
  <c r="L2029" i="1"/>
  <c r="H2029" i="1" s="1"/>
  <c r="A2030" i="1"/>
  <c r="B2030" i="1"/>
  <c r="C2030" i="1"/>
  <c r="D2030" i="1"/>
  <c r="G2030" i="1"/>
  <c r="K2030" i="1"/>
  <c r="I2030" i="1" s="1" a="1"/>
  <c r="I2030" i="1" s="1"/>
  <c r="L2030" i="1"/>
  <c r="H2030" i="1" s="1"/>
  <c r="A2031" i="1"/>
  <c r="B2031" i="1"/>
  <c r="C2031" i="1"/>
  <c r="D2031" i="1"/>
  <c r="G2031" i="1"/>
  <c r="K2031" i="1"/>
  <c r="F2031" i="1" s="1"/>
  <c r="L2031" i="1"/>
  <c r="H2031" i="1" s="1"/>
  <c r="A2032" i="1"/>
  <c r="B2032" i="1"/>
  <c r="C2032" i="1"/>
  <c r="D2032" i="1"/>
  <c r="G2032" i="1"/>
  <c r="K2032" i="1"/>
  <c r="J2032" i="1" s="1"/>
  <c r="L2032" i="1"/>
  <c r="H2032" i="1" s="1"/>
  <c r="A2033" i="1"/>
  <c r="B2033" i="1"/>
  <c r="C2033" i="1"/>
  <c r="D2033" i="1"/>
  <c r="G2033" i="1"/>
  <c r="K2033" i="1"/>
  <c r="J2033" i="1" s="1"/>
  <c r="L2033" i="1"/>
  <c r="H2033" i="1" s="1"/>
  <c r="A2034" i="1"/>
  <c r="B2034" i="1"/>
  <c r="C2034" i="1"/>
  <c r="D2034" i="1"/>
  <c r="G2034" i="1"/>
  <c r="K2034" i="1"/>
  <c r="F2034" i="1" s="1"/>
  <c r="L2034" i="1"/>
  <c r="H2034" i="1" s="1"/>
  <c r="A2035" i="1"/>
  <c r="B2035" i="1"/>
  <c r="C2035" i="1"/>
  <c r="D2035" i="1"/>
  <c r="G2035" i="1"/>
  <c r="K2035" i="1"/>
  <c r="I2035" i="1" s="1" a="1"/>
  <c r="I2035" i="1" s="1"/>
  <c r="L2035" i="1"/>
  <c r="H2035" i="1" s="1"/>
  <c r="A2036" i="1"/>
  <c r="B2036" i="1"/>
  <c r="C2036" i="1"/>
  <c r="D2036" i="1"/>
  <c r="G2036" i="1"/>
  <c r="K2036" i="1"/>
  <c r="I2036" i="1" s="1" a="1"/>
  <c r="I2036" i="1" s="1"/>
  <c r="L2036" i="1"/>
  <c r="H2036" i="1" s="1"/>
  <c r="A2037" i="1"/>
  <c r="B2037" i="1"/>
  <c r="C2037" i="1"/>
  <c r="D2037" i="1"/>
  <c r="G2037" i="1"/>
  <c r="K2037" i="1"/>
  <c r="J2037" i="1" s="1"/>
  <c r="L2037" i="1"/>
  <c r="H2037" i="1" s="1"/>
  <c r="A2038" i="1"/>
  <c r="B2038" i="1"/>
  <c r="C2038" i="1"/>
  <c r="D2038" i="1"/>
  <c r="G2038" i="1"/>
  <c r="K2038" i="1"/>
  <c r="L2038" i="1"/>
  <c r="H2038" i="1" s="1"/>
  <c r="A2039" i="1"/>
  <c r="B2039" i="1"/>
  <c r="C2039" i="1"/>
  <c r="D2039" i="1"/>
  <c r="G2039" i="1"/>
  <c r="K2039" i="1"/>
  <c r="F2039" i="1" s="1"/>
  <c r="L2039" i="1"/>
  <c r="H2039" i="1" s="1"/>
  <c r="A2040" i="1"/>
  <c r="B2040" i="1"/>
  <c r="C2040" i="1"/>
  <c r="D2040" i="1"/>
  <c r="G2040" i="1"/>
  <c r="K2040" i="1"/>
  <c r="J2040" i="1" s="1"/>
  <c r="L2040" i="1"/>
  <c r="H2040" i="1" s="1"/>
  <c r="A2041" i="1"/>
  <c r="B2041" i="1"/>
  <c r="C2041" i="1"/>
  <c r="D2041" i="1"/>
  <c r="G2041" i="1"/>
  <c r="K2041" i="1"/>
  <c r="F2041" i="1" s="1"/>
  <c r="L2041" i="1"/>
  <c r="H2041" i="1" s="1"/>
  <c r="A2042" i="1"/>
  <c r="B2042" i="1"/>
  <c r="C2042" i="1"/>
  <c r="D2042" i="1"/>
  <c r="G2042" i="1"/>
  <c r="K2042" i="1"/>
  <c r="L2042" i="1"/>
  <c r="H2042" i="1" s="1"/>
  <c r="A2043" i="1"/>
  <c r="B2043" i="1"/>
  <c r="C2043" i="1"/>
  <c r="D2043" i="1"/>
  <c r="G2043" i="1"/>
  <c r="K2043" i="1"/>
  <c r="F2043" i="1" s="1"/>
  <c r="L2043" i="1"/>
  <c r="H2043" i="1" s="1"/>
  <c r="A2044" i="1"/>
  <c r="B2044" i="1"/>
  <c r="C2044" i="1"/>
  <c r="D2044" i="1"/>
  <c r="G2044" i="1"/>
  <c r="K2044" i="1"/>
  <c r="J2044" i="1" s="1"/>
  <c r="L2044" i="1"/>
  <c r="H2044" i="1" s="1"/>
  <c r="A2045" i="1"/>
  <c r="B2045" i="1"/>
  <c r="C2045" i="1"/>
  <c r="D2045" i="1"/>
  <c r="G2045" i="1"/>
  <c r="K2045" i="1"/>
  <c r="I2045" i="1" s="1" a="1"/>
  <c r="I2045" i="1" s="1"/>
  <c r="L2045" i="1"/>
  <c r="H2045" i="1" s="1"/>
  <c r="A2046" i="1"/>
  <c r="B2046" i="1"/>
  <c r="C2046" i="1"/>
  <c r="D2046" i="1"/>
  <c r="G2046" i="1"/>
  <c r="K2046" i="1"/>
  <c r="J2046" i="1" s="1"/>
  <c r="L2046" i="1"/>
  <c r="H2046" i="1" s="1"/>
  <c r="A2047" i="1"/>
  <c r="B2047" i="1"/>
  <c r="C2047" i="1"/>
  <c r="D2047" i="1"/>
  <c r="G2047" i="1"/>
  <c r="K2047" i="1"/>
  <c r="I2047" i="1" s="1" a="1"/>
  <c r="I2047" i="1" s="1"/>
  <c r="L2047" i="1"/>
  <c r="H2047" i="1" s="1"/>
  <c r="A2048" i="1"/>
  <c r="B2048" i="1"/>
  <c r="C2048" i="1"/>
  <c r="D2048" i="1"/>
  <c r="G2048" i="1"/>
  <c r="K2048" i="1"/>
  <c r="I2048" i="1" s="1" a="1"/>
  <c r="I2048" i="1" s="1"/>
  <c r="L2048" i="1"/>
  <c r="H2048" i="1" s="1"/>
  <c r="A2049" i="1"/>
  <c r="B2049" i="1"/>
  <c r="C2049" i="1"/>
  <c r="D2049" i="1"/>
  <c r="G2049" i="1"/>
  <c r="K2049" i="1"/>
  <c r="J2049" i="1" s="1"/>
  <c r="L2049" i="1"/>
  <c r="H2049" i="1" s="1"/>
  <c r="A2050" i="1"/>
  <c r="B2050" i="1"/>
  <c r="C2050" i="1"/>
  <c r="D2050" i="1"/>
  <c r="G2050" i="1"/>
  <c r="K2050" i="1"/>
  <c r="J2050" i="1" s="1"/>
  <c r="L2050" i="1"/>
  <c r="H2050" i="1" s="1"/>
  <c r="A2051" i="1"/>
  <c r="B2051" i="1"/>
  <c r="C2051" i="1"/>
  <c r="D2051" i="1"/>
  <c r="G2051" i="1"/>
  <c r="K2051" i="1"/>
  <c r="F2051" i="1" s="1"/>
  <c r="L2051" i="1"/>
  <c r="H2051" i="1" s="1"/>
  <c r="A2052" i="1"/>
  <c r="B2052" i="1"/>
  <c r="C2052" i="1"/>
  <c r="D2052" i="1"/>
  <c r="G2052" i="1"/>
  <c r="K2052" i="1"/>
  <c r="I2052" i="1" s="1" a="1"/>
  <c r="I2052" i="1" s="1"/>
  <c r="L2052" i="1"/>
  <c r="H2052" i="1" s="1"/>
  <c r="A2053" i="1"/>
  <c r="B2053" i="1"/>
  <c r="C2053" i="1"/>
  <c r="D2053" i="1"/>
  <c r="G2053" i="1"/>
  <c r="K2053" i="1"/>
  <c r="J2053" i="1" s="1"/>
  <c r="L2053" i="1"/>
  <c r="H2053" i="1" s="1"/>
  <c r="A2054" i="1"/>
  <c r="B2054" i="1"/>
  <c r="C2054" i="1"/>
  <c r="D2054" i="1"/>
  <c r="G2054" i="1"/>
  <c r="K2054" i="1"/>
  <c r="F2054" i="1" s="1"/>
  <c r="L2054" i="1"/>
  <c r="H2054" i="1" s="1"/>
  <c r="A2055" i="1"/>
  <c r="B2055" i="1"/>
  <c r="C2055" i="1"/>
  <c r="D2055" i="1"/>
  <c r="G2055" i="1"/>
  <c r="K2055" i="1"/>
  <c r="I2055" i="1" s="1" a="1"/>
  <c r="I2055" i="1" s="1"/>
  <c r="L2055" i="1"/>
  <c r="H2055" i="1" s="1"/>
  <c r="A2056" i="1"/>
  <c r="B2056" i="1"/>
  <c r="C2056" i="1"/>
  <c r="D2056" i="1"/>
  <c r="G2056" i="1"/>
  <c r="K2056" i="1"/>
  <c r="I2056" i="1" s="1" a="1"/>
  <c r="I2056" i="1" s="1"/>
  <c r="L2056" i="1"/>
  <c r="H2056" i="1" s="1"/>
  <c r="A2057" i="1"/>
  <c r="B2057" i="1"/>
  <c r="C2057" i="1"/>
  <c r="D2057" i="1"/>
  <c r="G2057" i="1"/>
  <c r="K2057" i="1"/>
  <c r="J2057" i="1" s="1"/>
  <c r="L2057" i="1"/>
  <c r="H2057" i="1" s="1"/>
  <c r="A2058" i="1"/>
  <c r="B2058" i="1"/>
  <c r="C2058" i="1"/>
  <c r="D2058" i="1"/>
  <c r="G2058" i="1"/>
  <c r="K2058" i="1"/>
  <c r="I2058" i="1" s="1" a="1"/>
  <c r="I2058" i="1" s="1"/>
  <c r="L2058" i="1"/>
  <c r="H2058" i="1" s="1"/>
  <c r="A2059" i="1"/>
  <c r="B2059" i="1"/>
  <c r="C2059" i="1"/>
  <c r="D2059" i="1"/>
  <c r="G2059" i="1"/>
  <c r="K2059" i="1"/>
  <c r="I2059" i="1" s="1" a="1"/>
  <c r="I2059" i="1" s="1"/>
  <c r="L2059" i="1"/>
  <c r="H2059" i="1" s="1"/>
  <c r="A2060" i="1"/>
  <c r="B2060" i="1"/>
  <c r="C2060" i="1"/>
  <c r="D2060" i="1"/>
  <c r="G2060" i="1"/>
  <c r="K2060" i="1"/>
  <c r="I2060" i="1" s="1" a="1"/>
  <c r="I2060" i="1" s="1"/>
  <c r="L2060" i="1"/>
  <c r="H2060" i="1" s="1"/>
  <c r="A2061" i="1"/>
  <c r="B2061" i="1"/>
  <c r="C2061" i="1"/>
  <c r="D2061" i="1"/>
  <c r="G2061" i="1"/>
  <c r="K2061" i="1"/>
  <c r="J2061" i="1" s="1"/>
  <c r="L2061" i="1"/>
  <c r="H2061" i="1" s="1"/>
  <c r="A2062" i="1"/>
  <c r="B2062" i="1"/>
  <c r="C2062" i="1"/>
  <c r="D2062" i="1"/>
  <c r="G2062" i="1"/>
  <c r="K2062" i="1"/>
  <c r="I2062" i="1" s="1" a="1"/>
  <c r="I2062" i="1" s="1"/>
  <c r="L2062" i="1"/>
  <c r="H2062" i="1" s="1"/>
  <c r="A2063" i="1"/>
  <c r="B2063" i="1"/>
  <c r="C2063" i="1"/>
  <c r="D2063" i="1"/>
  <c r="G2063" i="1"/>
  <c r="K2063" i="1"/>
  <c r="F2063" i="1" s="1"/>
  <c r="L2063" i="1"/>
  <c r="H2063" i="1" s="1"/>
  <c r="A2064" i="1"/>
  <c r="B2064" i="1"/>
  <c r="C2064" i="1"/>
  <c r="D2064" i="1"/>
  <c r="G2064" i="1"/>
  <c r="K2064" i="1"/>
  <c r="J2064" i="1" s="1"/>
  <c r="L2064" i="1"/>
  <c r="H2064" i="1" s="1"/>
  <c r="A2065" i="1"/>
  <c r="B2065" i="1"/>
  <c r="C2065" i="1"/>
  <c r="D2065" i="1"/>
  <c r="G2065" i="1"/>
  <c r="K2065" i="1"/>
  <c r="L2065" i="1"/>
  <c r="H2065" i="1" s="1"/>
  <c r="A2066" i="1"/>
  <c r="B2066" i="1"/>
  <c r="C2066" i="1"/>
  <c r="D2066" i="1"/>
  <c r="G2066" i="1"/>
  <c r="K2066" i="1"/>
  <c r="J2066" i="1" s="1"/>
  <c r="L2066" i="1"/>
  <c r="H2066" i="1" s="1"/>
  <c r="A2067" i="1"/>
  <c r="B2067" i="1"/>
  <c r="C2067" i="1"/>
  <c r="D2067" i="1"/>
  <c r="G2067" i="1"/>
  <c r="K2067" i="1"/>
  <c r="J2067" i="1" s="1"/>
  <c r="L2067" i="1"/>
  <c r="H2067" i="1" s="1"/>
  <c r="A2068" i="1"/>
  <c r="B2068" i="1"/>
  <c r="C2068" i="1"/>
  <c r="D2068" i="1"/>
  <c r="G2068" i="1"/>
  <c r="K2068" i="1"/>
  <c r="I2068" i="1" s="1" a="1"/>
  <c r="I2068" i="1" s="1"/>
  <c r="L2068" i="1"/>
  <c r="H2068" i="1" s="1"/>
  <c r="A2069" i="1"/>
  <c r="B2069" i="1"/>
  <c r="C2069" i="1"/>
  <c r="D2069" i="1"/>
  <c r="G2069" i="1"/>
  <c r="K2069" i="1"/>
  <c r="F2069" i="1" s="1"/>
  <c r="L2069" i="1"/>
  <c r="H2069" i="1" s="1"/>
  <c r="A2070" i="1"/>
  <c r="B2070" i="1"/>
  <c r="C2070" i="1"/>
  <c r="D2070" i="1"/>
  <c r="G2070" i="1"/>
  <c r="K2070" i="1"/>
  <c r="I2070" i="1" s="1" a="1"/>
  <c r="I2070" i="1" s="1"/>
  <c r="L2070" i="1"/>
  <c r="H2070" i="1" s="1"/>
  <c r="A2071" i="1"/>
  <c r="B2071" i="1"/>
  <c r="C2071" i="1"/>
  <c r="D2071" i="1"/>
  <c r="G2071" i="1"/>
  <c r="K2071" i="1"/>
  <c r="J2071" i="1" s="1"/>
  <c r="L2071" i="1"/>
  <c r="H2071" i="1" s="1"/>
  <c r="A2072" i="1"/>
  <c r="B2072" i="1"/>
  <c r="C2072" i="1"/>
  <c r="D2072" i="1"/>
  <c r="G2072" i="1"/>
  <c r="K2072" i="1"/>
  <c r="I2072" i="1" s="1" a="1"/>
  <c r="I2072" i="1" s="1"/>
  <c r="L2072" i="1"/>
  <c r="H2072" i="1" s="1"/>
  <c r="A2073" i="1"/>
  <c r="B2073" i="1"/>
  <c r="C2073" i="1"/>
  <c r="D2073" i="1"/>
  <c r="G2073" i="1"/>
  <c r="K2073" i="1"/>
  <c r="F2073" i="1" s="1"/>
  <c r="L2073" i="1"/>
  <c r="H2073" i="1" s="1"/>
  <c r="A2074" i="1"/>
  <c r="B2074" i="1"/>
  <c r="C2074" i="1"/>
  <c r="D2074" i="1"/>
  <c r="G2074" i="1"/>
  <c r="K2074" i="1"/>
  <c r="I2074" i="1" s="1" a="1"/>
  <c r="I2074" i="1" s="1"/>
  <c r="L2074" i="1"/>
  <c r="H2074" i="1" s="1"/>
  <c r="A2075" i="1"/>
  <c r="B2075" i="1"/>
  <c r="C2075" i="1"/>
  <c r="D2075" i="1"/>
  <c r="G2075" i="1"/>
  <c r="K2075" i="1"/>
  <c r="F2075" i="1" s="1"/>
  <c r="L2075" i="1"/>
  <c r="H2075" i="1" s="1"/>
  <c r="A2076" i="1"/>
  <c r="B2076" i="1"/>
  <c r="C2076" i="1"/>
  <c r="D2076" i="1"/>
  <c r="G2076" i="1"/>
  <c r="K2076" i="1"/>
  <c r="J2076" i="1" s="1"/>
  <c r="L2076" i="1"/>
  <c r="H2076" i="1" s="1"/>
  <c r="A2077" i="1"/>
  <c r="B2077" i="1"/>
  <c r="C2077" i="1"/>
  <c r="D2077" i="1"/>
  <c r="G2077" i="1"/>
  <c r="K2077" i="1"/>
  <c r="I2077" i="1" s="1" a="1"/>
  <c r="I2077" i="1" s="1"/>
  <c r="L2077" i="1"/>
  <c r="H2077" i="1" s="1"/>
  <c r="A2078" i="1"/>
  <c r="B2078" i="1"/>
  <c r="C2078" i="1"/>
  <c r="D2078" i="1"/>
  <c r="G2078" i="1"/>
  <c r="K2078" i="1"/>
  <c r="L2078" i="1"/>
  <c r="H2078" i="1" s="1"/>
  <c r="A2079" i="1"/>
  <c r="B2079" i="1"/>
  <c r="C2079" i="1"/>
  <c r="D2079" i="1"/>
  <c r="G2079" i="1"/>
  <c r="K2079" i="1"/>
  <c r="I2079" i="1" s="1" a="1"/>
  <c r="I2079" i="1" s="1"/>
  <c r="L2079" i="1"/>
  <c r="H2079" i="1" s="1"/>
  <c r="A2080" i="1"/>
  <c r="B2080" i="1"/>
  <c r="C2080" i="1"/>
  <c r="D2080" i="1"/>
  <c r="G2080" i="1"/>
  <c r="K2080" i="1"/>
  <c r="I2080" i="1" s="1" a="1"/>
  <c r="I2080" i="1" s="1"/>
  <c r="L2080" i="1"/>
  <c r="H2080" i="1" s="1"/>
  <c r="A2081" i="1"/>
  <c r="B2081" i="1"/>
  <c r="C2081" i="1"/>
  <c r="D2081" i="1"/>
  <c r="G2081" i="1"/>
  <c r="K2081" i="1"/>
  <c r="F2081" i="1" s="1"/>
  <c r="L2081" i="1"/>
  <c r="H2081" i="1" s="1"/>
  <c r="A2082" i="1"/>
  <c r="B2082" i="1"/>
  <c r="C2082" i="1"/>
  <c r="D2082" i="1"/>
  <c r="G2082" i="1"/>
  <c r="K2082" i="1"/>
  <c r="I2082" i="1" s="1" a="1"/>
  <c r="I2082" i="1" s="1"/>
  <c r="L2082" i="1"/>
  <c r="H2082" i="1" s="1"/>
  <c r="A2083" i="1"/>
  <c r="B2083" i="1"/>
  <c r="C2083" i="1"/>
  <c r="D2083" i="1"/>
  <c r="G2083" i="1"/>
  <c r="K2083" i="1"/>
  <c r="I2083" i="1" s="1" a="1"/>
  <c r="I2083" i="1" s="1"/>
  <c r="L2083" i="1"/>
  <c r="H2083" i="1" s="1"/>
  <c r="A2084" i="1"/>
  <c r="B2084" i="1"/>
  <c r="C2084" i="1"/>
  <c r="D2084" i="1"/>
  <c r="G2084" i="1"/>
  <c r="K2084" i="1"/>
  <c r="I2084" i="1" s="1" a="1"/>
  <c r="I2084" i="1" s="1"/>
  <c r="L2084" i="1"/>
  <c r="H2084" i="1" s="1"/>
  <c r="A2085" i="1"/>
  <c r="B2085" i="1"/>
  <c r="C2085" i="1"/>
  <c r="D2085" i="1"/>
  <c r="G2085" i="1"/>
  <c r="K2085" i="1"/>
  <c r="I2085" i="1" s="1" a="1"/>
  <c r="I2085" i="1" s="1"/>
  <c r="L2085" i="1"/>
  <c r="H2085" i="1" s="1"/>
  <c r="A2086" i="1"/>
  <c r="B2086" i="1"/>
  <c r="C2086" i="1"/>
  <c r="D2086" i="1"/>
  <c r="G2086" i="1"/>
  <c r="K2086" i="1"/>
  <c r="I2086" i="1" s="1" a="1"/>
  <c r="I2086" i="1" s="1"/>
  <c r="L2086" i="1"/>
  <c r="H2086" i="1" s="1"/>
  <c r="A2087" i="1"/>
  <c r="B2087" i="1"/>
  <c r="C2087" i="1"/>
  <c r="D2087" i="1"/>
  <c r="G2087" i="1"/>
  <c r="K2087" i="1"/>
  <c r="F2087" i="1" s="1"/>
  <c r="L2087" i="1"/>
  <c r="H2087" i="1" s="1"/>
  <c r="A2088" i="1"/>
  <c r="B2088" i="1"/>
  <c r="C2088" i="1"/>
  <c r="D2088" i="1"/>
  <c r="G2088" i="1"/>
  <c r="K2088" i="1"/>
  <c r="J2088" i="1" s="1"/>
  <c r="L2088" i="1"/>
  <c r="H2088" i="1" s="1"/>
  <c r="A2089" i="1"/>
  <c r="B2089" i="1"/>
  <c r="C2089" i="1"/>
  <c r="D2089" i="1"/>
  <c r="G2089" i="1"/>
  <c r="K2089" i="1"/>
  <c r="L2089" i="1"/>
  <c r="H2089" i="1" s="1"/>
  <c r="A2090" i="1"/>
  <c r="B2090" i="1"/>
  <c r="C2090" i="1"/>
  <c r="D2090" i="1"/>
  <c r="G2090" i="1"/>
  <c r="K2090" i="1"/>
  <c r="J2090" i="1" s="1"/>
  <c r="L2090" i="1"/>
  <c r="H2090" i="1" s="1"/>
  <c r="A2091" i="1"/>
  <c r="B2091" i="1"/>
  <c r="C2091" i="1"/>
  <c r="D2091" i="1"/>
  <c r="G2091" i="1"/>
  <c r="K2091" i="1"/>
  <c r="J2091" i="1" s="1"/>
  <c r="L2091" i="1"/>
  <c r="H2091" i="1" s="1"/>
  <c r="A2092" i="1"/>
  <c r="B2092" i="1"/>
  <c r="C2092" i="1"/>
  <c r="D2092" i="1"/>
  <c r="G2092" i="1"/>
  <c r="K2092" i="1"/>
  <c r="J2092" i="1" s="1"/>
  <c r="L2092" i="1"/>
  <c r="H2092" i="1" s="1"/>
  <c r="A2093" i="1"/>
  <c r="B2093" i="1"/>
  <c r="C2093" i="1"/>
  <c r="D2093" i="1"/>
  <c r="G2093" i="1"/>
  <c r="K2093" i="1"/>
  <c r="F2093" i="1" s="1"/>
  <c r="L2093" i="1"/>
  <c r="H2093" i="1" s="1"/>
  <c r="A2094" i="1"/>
  <c r="B2094" i="1"/>
  <c r="C2094" i="1"/>
  <c r="D2094" i="1"/>
  <c r="G2094" i="1"/>
  <c r="K2094" i="1"/>
  <c r="I2094" i="1" s="1" a="1"/>
  <c r="I2094" i="1" s="1"/>
  <c r="L2094" i="1"/>
  <c r="H2094" i="1" s="1"/>
  <c r="A2095" i="1"/>
  <c r="B2095" i="1"/>
  <c r="C2095" i="1"/>
  <c r="D2095" i="1"/>
  <c r="G2095" i="1"/>
  <c r="K2095" i="1"/>
  <c r="J2095" i="1" s="1"/>
  <c r="L2095" i="1"/>
  <c r="H2095" i="1" s="1"/>
  <c r="A2096" i="1"/>
  <c r="B2096" i="1"/>
  <c r="C2096" i="1"/>
  <c r="D2096" i="1"/>
  <c r="G2096" i="1"/>
  <c r="K2096" i="1"/>
  <c r="I2096" i="1" s="1" a="1"/>
  <c r="I2096" i="1" s="1"/>
  <c r="L2096" i="1"/>
  <c r="H2096" i="1" s="1"/>
  <c r="A2097" i="1"/>
  <c r="B2097" i="1"/>
  <c r="C2097" i="1"/>
  <c r="D2097" i="1"/>
  <c r="G2097" i="1"/>
  <c r="K2097" i="1"/>
  <c r="I2097" i="1" s="1" a="1"/>
  <c r="I2097" i="1" s="1"/>
  <c r="L2097" i="1"/>
  <c r="H2097" i="1" s="1"/>
  <c r="A2098" i="1"/>
  <c r="B2098" i="1"/>
  <c r="C2098" i="1"/>
  <c r="D2098" i="1"/>
  <c r="G2098" i="1"/>
  <c r="K2098" i="1"/>
  <c r="I2098" i="1" s="1" a="1"/>
  <c r="I2098" i="1" s="1"/>
  <c r="L2098" i="1"/>
  <c r="H2098" i="1" s="1"/>
  <c r="A2099" i="1"/>
  <c r="B2099" i="1"/>
  <c r="C2099" i="1"/>
  <c r="D2099" i="1"/>
  <c r="G2099" i="1"/>
  <c r="K2099" i="1"/>
  <c r="F2099" i="1" s="1"/>
  <c r="L2099" i="1"/>
  <c r="H2099" i="1" s="1"/>
  <c r="A2100" i="1"/>
  <c r="B2100" i="1"/>
  <c r="C2100" i="1"/>
  <c r="D2100" i="1"/>
  <c r="G2100" i="1"/>
  <c r="K2100" i="1"/>
  <c r="J2100" i="1" s="1"/>
  <c r="L2100" i="1"/>
  <c r="H2100" i="1" s="1"/>
  <c r="A2101" i="1"/>
  <c r="B2101" i="1"/>
  <c r="C2101" i="1"/>
  <c r="D2101" i="1"/>
  <c r="G2101" i="1"/>
  <c r="K2101" i="1"/>
  <c r="I2101" i="1" s="1" a="1"/>
  <c r="I2101" i="1" s="1"/>
  <c r="L2101" i="1"/>
  <c r="H2101" i="1" s="1"/>
  <c r="A2102" i="1"/>
  <c r="B2102" i="1"/>
  <c r="C2102" i="1"/>
  <c r="D2102" i="1"/>
  <c r="G2102" i="1"/>
  <c r="K2102" i="1"/>
  <c r="J2102" i="1" s="1"/>
  <c r="L2102" i="1"/>
  <c r="H2102" i="1" s="1"/>
  <c r="A2103" i="1"/>
  <c r="B2103" i="1"/>
  <c r="C2103" i="1"/>
  <c r="D2103" i="1"/>
  <c r="G2103" i="1"/>
  <c r="K2103" i="1"/>
  <c r="L2103" i="1"/>
  <c r="H2103" i="1" s="1"/>
  <c r="A2104" i="1"/>
  <c r="B2104" i="1"/>
  <c r="C2104" i="1"/>
  <c r="D2104" i="1"/>
  <c r="G2104" i="1"/>
  <c r="K2104" i="1"/>
  <c r="J2104" i="1" s="1"/>
  <c r="L2104" i="1"/>
  <c r="H2104" i="1" s="1"/>
  <c r="A2105" i="1"/>
  <c r="B2105" i="1"/>
  <c r="C2105" i="1"/>
  <c r="D2105" i="1"/>
  <c r="G2105" i="1"/>
  <c r="K2105" i="1"/>
  <c r="F2105" i="1" s="1"/>
  <c r="L2105" i="1"/>
  <c r="H2105" i="1" s="1"/>
  <c r="A2106" i="1"/>
  <c r="B2106" i="1"/>
  <c r="C2106" i="1"/>
  <c r="D2106" i="1"/>
  <c r="G2106" i="1"/>
  <c r="K2106" i="1"/>
  <c r="I2106" i="1" s="1" a="1"/>
  <c r="I2106" i="1" s="1"/>
  <c r="L2106" i="1"/>
  <c r="H2106" i="1" s="1"/>
  <c r="A2107" i="1"/>
  <c r="B2107" i="1"/>
  <c r="C2107" i="1"/>
  <c r="D2107" i="1"/>
  <c r="G2107" i="1"/>
  <c r="K2107" i="1"/>
  <c r="J2107" i="1" s="1"/>
  <c r="L2107" i="1"/>
  <c r="H2107" i="1" s="1"/>
  <c r="A2108" i="1"/>
  <c r="B2108" i="1"/>
  <c r="C2108" i="1"/>
  <c r="D2108" i="1"/>
  <c r="G2108" i="1"/>
  <c r="K2108" i="1"/>
  <c r="I2108" i="1" s="1" a="1"/>
  <c r="I2108" i="1" s="1"/>
  <c r="L2108" i="1"/>
  <c r="H2108" i="1" s="1"/>
  <c r="A2109" i="1"/>
  <c r="B2109" i="1"/>
  <c r="C2109" i="1"/>
  <c r="D2109" i="1"/>
  <c r="G2109" i="1"/>
  <c r="K2109" i="1"/>
  <c r="F2109" i="1" s="1"/>
  <c r="L2109" i="1"/>
  <c r="H2109" i="1" s="1"/>
  <c r="A2110" i="1"/>
  <c r="B2110" i="1"/>
  <c r="C2110" i="1"/>
  <c r="D2110" i="1"/>
  <c r="G2110" i="1"/>
  <c r="K2110" i="1"/>
  <c r="I2110" i="1" s="1" a="1"/>
  <c r="I2110" i="1" s="1"/>
  <c r="L2110" i="1"/>
  <c r="H2110" i="1" s="1"/>
  <c r="A2111" i="1"/>
  <c r="B2111" i="1"/>
  <c r="C2111" i="1"/>
  <c r="D2111" i="1"/>
  <c r="G2111" i="1"/>
  <c r="K2111" i="1"/>
  <c r="L2111" i="1"/>
  <c r="H2111" i="1" s="1"/>
  <c r="A2112" i="1"/>
  <c r="B2112" i="1"/>
  <c r="C2112" i="1"/>
  <c r="D2112" i="1"/>
  <c r="G2112" i="1"/>
  <c r="K2112" i="1"/>
  <c r="J2112" i="1" s="1"/>
  <c r="L2112" i="1"/>
  <c r="H2112" i="1" s="1"/>
  <c r="A2113" i="1"/>
  <c r="B2113" i="1"/>
  <c r="C2113" i="1"/>
  <c r="D2113" i="1"/>
  <c r="G2113" i="1"/>
  <c r="K2113" i="1"/>
  <c r="I2113" i="1" s="1" a="1"/>
  <c r="I2113" i="1" s="1"/>
  <c r="L2113" i="1"/>
  <c r="H2113" i="1" s="1"/>
  <c r="A2114" i="1"/>
  <c r="B2114" i="1"/>
  <c r="C2114" i="1"/>
  <c r="D2114" i="1"/>
  <c r="G2114" i="1"/>
  <c r="K2114" i="1"/>
  <c r="J2114" i="1" s="1"/>
  <c r="L2114" i="1"/>
  <c r="H2114" i="1" s="1"/>
  <c r="A2115" i="1"/>
  <c r="B2115" i="1"/>
  <c r="C2115" i="1"/>
  <c r="D2115" i="1"/>
  <c r="G2115" i="1"/>
  <c r="K2115" i="1"/>
  <c r="J2115" i="1" s="1"/>
  <c r="L2115" i="1"/>
  <c r="H2115" i="1" s="1"/>
  <c r="A2116" i="1"/>
  <c r="B2116" i="1"/>
  <c r="C2116" i="1"/>
  <c r="D2116" i="1"/>
  <c r="G2116" i="1"/>
  <c r="K2116" i="1"/>
  <c r="L2116" i="1"/>
  <c r="H2116" i="1" s="1"/>
  <c r="A2117" i="1"/>
  <c r="B2117" i="1"/>
  <c r="C2117" i="1"/>
  <c r="D2117" i="1"/>
  <c r="G2117" i="1"/>
  <c r="K2117" i="1"/>
  <c r="F2117" i="1" s="1"/>
  <c r="L2117" i="1"/>
  <c r="H2117" i="1" s="1"/>
  <c r="A2118" i="1"/>
  <c r="B2118" i="1"/>
  <c r="C2118" i="1"/>
  <c r="D2118" i="1"/>
  <c r="G2118" i="1"/>
  <c r="K2118" i="1"/>
  <c r="I2118" i="1" s="1" a="1"/>
  <c r="I2118" i="1" s="1"/>
  <c r="L2118" i="1"/>
  <c r="H2118" i="1" s="1"/>
  <c r="A2119" i="1"/>
  <c r="B2119" i="1"/>
  <c r="C2119" i="1"/>
  <c r="D2119" i="1"/>
  <c r="G2119" i="1"/>
  <c r="K2119" i="1"/>
  <c r="J2119" i="1" s="1"/>
  <c r="L2119" i="1"/>
  <c r="H2119" i="1" s="1"/>
  <c r="A2120" i="1"/>
  <c r="B2120" i="1"/>
  <c r="C2120" i="1"/>
  <c r="D2120" i="1"/>
  <c r="G2120" i="1"/>
  <c r="K2120" i="1"/>
  <c r="I2120" i="1" s="1" a="1"/>
  <c r="I2120" i="1" s="1"/>
  <c r="L2120" i="1"/>
  <c r="H2120" i="1" s="1"/>
  <c r="A2121" i="1"/>
  <c r="B2121" i="1"/>
  <c r="C2121" i="1"/>
  <c r="D2121" i="1"/>
  <c r="G2121" i="1"/>
  <c r="K2121" i="1"/>
  <c r="F2121" i="1" s="1"/>
  <c r="L2121" i="1"/>
  <c r="H2121" i="1" s="1"/>
  <c r="A2122" i="1"/>
  <c r="B2122" i="1"/>
  <c r="C2122" i="1"/>
  <c r="D2122" i="1"/>
  <c r="G2122" i="1"/>
  <c r="K2122" i="1"/>
  <c r="I2122" i="1" s="1" a="1"/>
  <c r="I2122" i="1" s="1"/>
  <c r="L2122" i="1"/>
  <c r="H2122" i="1" s="1"/>
  <c r="A2123" i="1"/>
  <c r="B2123" i="1"/>
  <c r="C2123" i="1"/>
  <c r="D2123" i="1"/>
  <c r="G2123" i="1"/>
  <c r="K2123" i="1"/>
  <c r="F2123" i="1" s="1"/>
  <c r="L2123" i="1"/>
  <c r="H2123" i="1" s="1"/>
  <c r="A2124" i="1"/>
  <c r="B2124" i="1"/>
  <c r="C2124" i="1"/>
  <c r="D2124" i="1"/>
  <c r="G2124" i="1"/>
  <c r="K2124" i="1"/>
  <c r="J2124" i="1" s="1"/>
  <c r="L2124" i="1"/>
  <c r="H2124" i="1" s="1"/>
  <c r="A2125" i="1"/>
  <c r="B2125" i="1"/>
  <c r="C2125" i="1"/>
  <c r="D2125" i="1"/>
  <c r="G2125" i="1"/>
  <c r="K2125" i="1"/>
  <c r="I2125" i="1" s="1" a="1"/>
  <c r="I2125" i="1" s="1"/>
  <c r="L2125" i="1"/>
  <c r="H2125" i="1" s="1"/>
  <c r="A2126" i="1"/>
  <c r="B2126" i="1"/>
  <c r="C2126" i="1"/>
  <c r="D2126" i="1"/>
  <c r="G2126" i="1"/>
  <c r="K2126" i="1"/>
  <c r="J2126" i="1" s="1"/>
  <c r="L2126" i="1"/>
  <c r="H2126" i="1" s="1"/>
  <c r="A2127" i="1"/>
  <c r="B2127" i="1"/>
  <c r="C2127" i="1"/>
  <c r="D2127" i="1"/>
  <c r="G2127" i="1"/>
  <c r="K2127" i="1"/>
  <c r="J2127" i="1" s="1"/>
  <c r="L2127" i="1"/>
  <c r="H2127" i="1" s="1"/>
  <c r="A2128" i="1"/>
  <c r="B2128" i="1"/>
  <c r="C2128" i="1"/>
  <c r="D2128" i="1"/>
  <c r="G2128" i="1"/>
  <c r="K2128" i="1"/>
  <c r="F2128" i="1" s="1"/>
  <c r="L2128" i="1"/>
  <c r="H2128" i="1" s="1"/>
  <c r="A2129" i="1"/>
  <c r="B2129" i="1"/>
  <c r="C2129" i="1"/>
  <c r="D2129" i="1"/>
  <c r="G2129" i="1"/>
  <c r="K2129" i="1"/>
  <c r="F2129" i="1" s="1"/>
  <c r="L2129" i="1"/>
  <c r="H2129" i="1" s="1"/>
  <c r="A2130" i="1"/>
  <c r="B2130" i="1"/>
  <c r="C2130" i="1"/>
  <c r="D2130" i="1"/>
  <c r="G2130" i="1"/>
  <c r="K2130" i="1"/>
  <c r="I2130" i="1" s="1" a="1"/>
  <c r="I2130" i="1" s="1"/>
  <c r="L2130" i="1"/>
  <c r="H2130" i="1" s="1"/>
  <c r="A2131" i="1"/>
  <c r="B2131" i="1"/>
  <c r="C2131" i="1"/>
  <c r="D2131" i="1"/>
  <c r="G2131" i="1"/>
  <c r="K2131" i="1"/>
  <c r="L2131" i="1"/>
  <c r="H2131" i="1" s="1"/>
  <c r="A2132" i="1"/>
  <c r="B2132" i="1"/>
  <c r="C2132" i="1"/>
  <c r="D2132" i="1"/>
  <c r="G2132" i="1"/>
  <c r="K2132" i="1"/>
  <c r="I2132" i="1" s="1" a="1"/>
  <c r="I2132" i="1" s="1"/>
  <c r="L2132" i="1"/>
  <c r="H2132" i="1" s="1"/>
  <c r="A2133" i="1"/>
  <c r="B2133" i="1"/>
  <c r="C2133" i="1"/>
  <c r="D2133" i="1"/>
  <c r="G2133" i="1"/>
  <c r="K2133" i="1"/>
  <c r="J2133" i="1" s="1"/>
  <c r="L2133" i="1"/>
  <c r="H2133" i="1" s="1"/>
  <c r="A2134" i="1"/>
  <c r="B2134" i="1"/>
  <c r="C2134" i="1"/>
  <c r="D2134" i="1"/>
  <c r="G2134" i="1"/>
  <c r="K2134" i="1"/>
  <c r="I2134" i="1" s="1" a="1"/>
  <c r="I2134" i="1" s="1"/>
  <c r="L2134" i="1"/>
  <c r="H2134" i="1" s="1"/>
  <c r="A2135" i="1"/>
  <c r="B2135" i="1"/>
  <c r="C2135" i="1"/>
  <c r="D2135" i="1"/>
  <c r="G2135" i="1"/>
  <c r="K2135" i="1"/>
  <c r="F2135" i="1" s="1"/>
  <c r="L2135" i="1"/>
  <c r="H2135" i="1" s="1"/>
  <c r="A2136" i="1"/>
  <c r="B2136" i="1"/>
  <c r="C2136" i="1"/>
  <c r="D2136" i="1"/>
  <c r="G2136" i="1"/>
  <c r="K2136" i="1"/>
  <c r="J2136" i="1" s="1"/>
  <c r="L2136" i="1"/>
  <c r="H2136" i="1" s="1"/>
  <c r="A2137" i="1"/>
  <c r="B2137" i="1"/>
  <c r="C2137" i="1"/>
  <c r="D2137" i="1"/>
  <c r="G2137" i="1"/>
  <c r="K2137" i="1"/>
  <c r="I2137" i="1" s="1" a="1"/>
  <c r="I2137" i="1" s="1"/>
  <c r="L2137" i="1"/>
  <c r="H2137" i="1" s="1"/>
  <c r="A2138" i="1"/>
  <c r="B2138" i="1"/>
  <c r="C2138" i="1"/>
  <c r="D2138" i="1"/>
  <c r="G2138" i="1"/>
  <c r="K2138" i="1"/>
  <c r="J2138" i="1" s="1"/>
  <c r="L2138" i="1"/>
  <c r="H2138" i="1" s="1"/>
  <c r="A2139" i="1"/>
  <c r="B2139" i="1"/>
  <c r="C2139" i="1"/>
  <c r="D2139" i="1"/>
  <c r="G2139" i="1"/>
  <c r="K2139" i="1"/>
  <c r="I2139" i="1" s="1" a="1"/>
  <c r="I2139" i="1" s="1"/>
  <c r="L2139" i="1"/>
  <c r="H2139" i="1" s="1"/>
  <c r="A2140" i="1"/>
  <c r="B2140" i="1"/>
  <c r="C2140" i="1"/>
  <c r="D2140" i="1"/>
  <c r="G2140" i="1"/>
  <c r="K2140" i="1"/>
  <c r="J2140" i="1" s="1"/>
  <c r="L2140" i="1"/>
  <c r="H2140" i="1" s="1"/>
  <c r="A2141" i="1"/>
  <c r="B2141" i="1"/>
  <c r="C2141" i="1"/>
  <c r="D2141" i="1"/>
  <c r="G2141" i="1"/>
  <c r="K2141" i="1"/>
  <c r="F2141" i="1" s="1"/>
  <c r="L2141" i="1"/>
  <c r="H2141" i="1" s="1"/>
  <c r="A2142" i="1"/>
  <c r="B2142" i="1"/>
  <c r="C2142" i="1"/>
  <c r="D2142" i="1"/>
  <c r="G2142" i="1"/>
  <c r="K2142" i="1"/>
  <c r="I2142" i="1" s="1" a="1"/>
  <c r="I2142" i="1" s="1"/>
  <c r="L2142" i="1"/>
  <c r="H2142" i="1" s="1"/>
  <c r="A2143" i="1"/>
  <c r="B2143" i="1"/>
  <c r="C2143" i="1"/>
  <c r="D2143" i="1"/>
  <c r="G2143" i="1"/>
  <c r="K2143" i="1"/>
  <c r="L2143" i="1"/>
  <c r="H2143" i="1" s="1"/>
  <c r="A2144" i="1"/>
  <c r="B2144" i="1"/>
  <c r="C2144" i="1"/>
  <c r="D2144" i="1"/>
  <c r="G2144" i="1"/>
  <c r="K2144" i="1"/>
  <c r="I2144" i="1" s="1" a="1"/>
  <c r="I2144" i="1" s="1"/>
  <c r="L2144" i="1"/>
  <c r="H2144" i="1" s="1"/>
  <c r="A2145" i="1"/>
  <c r="B2145" i="1"/>
  <c r="C2145" i="1"/>
  <c r="D2145" i="1"/>
  <c r="G2145" i="1"/>
  <c r="K2145" i="1"/>
  <c r="I2145" i="1" s="1" a="1"/>
  <c r="I2145" i="1" s="1"/>
  <c r="L2145" i="1"/>
  <c r="H2145" i="1" s="1"/>
  <c r="A2146" i="1"/>
  <c r="B2146" i="1"/>
  <c r="C2146" i="1"/>
  <c r="D2146" i="1"/>
  <c r="G2146" i="1"/>
  <c r="K2146" i="1"/>
  <c r="I2146" i="1" s="1" a="1"/>
  <c r="I2146" i="1" s="1"/>
  <c r="L2146" i="1"/>
  <c r="H2146" i="1" s="1"/>
  <c r="A2147" i="1"/>
  <c r="B2147" i="1"/>
  <c r="C2147" i="1"/>
  <c r="D2147" i="1"/>
  <c r="G2147" i="1"/>
  <c r="K2147" i="1"/>
  <c r="F2147" i="1" s="1"/>
  <c r="L2147" i="1"/>
  <c r="H2147" i="1" s="1"/>
  <c r="A2148" i="1"/>
  <c r="B2148" i="1"/>
  <c r="C2148" i="1"/>
  <c r="D2148" i="1"/>
  <c r="G2148" i="1"/>
  <c r="K2148" i="1"/>
  <c r="J2148" i="1" s="1"/>
  <c r="L2148" i="1"/>
  <c r="H2148" i="1" s="1"/>
  <c r="A2149" i="1"/>
  <c r="B2149" i="1"/>
  <c r="C2149" i="1"/>
  <c r="D2149" i="1"/>
  <c r="G2149" i="1"/>
  <c r="K2149" i="1"/>
  <c r="I2149" i="1" s="1" a="1"/>
  <c r="I2149" i="1" s="1"/>
  <c r="L2149" i="1"/>
  <c r="H2149" i="1" s="1"/>
  <c r="A2150" i="1"/>
  <c r="B2150" i="1"/>
  <c r="C2150" i="1"/>
  <c r="D2150" i="1"/>
  <c r="G2150" i="1"/>
  <c r="K2150" i="1"/>
  <c r="J2150" i="1" s="1"/>
  <c r="L2150" i="1"/>
  <c r="H2150" i="1" s="1"/>
  <c r="A2151" i="1"/>
  <c r="B2151" i="1"/>
  <c r="C2151" i="1"/>
  <c r="D2151" i="1"/>
  <c r="G2151" i="1"/>
  <c r="K2151" i="1"/>
  <c r="F2151" i="1" s="1"/>
  <c r="L2151" i="1"/>
  <c r="H2151" i="1" s="1"/>
  <c r="A2152" i="1"/>
  <c r="B2152" i="1"/>
  <c r="C2152" i="1"/>
  <c r="D2152" i="1"/>
  <c r="G2152" i="1"/>
  <c r="K2152" i="1"/>
  <c r="J2152" i="1" s="1"/>
  <c r="L2152" i="1"/>
  <c r="H2152" i="1" s="1"/>
  <c r="A2153" i="1"/>
  <c r="B2153" i="1"/>
  <c r="C2153" i="1"/>
  <c r="D2153" i="1"/>
  <c r="G2153" i="1"/>
  <c r="K2153" i="1"/>
  <c r="F2153" i="1" s="1"/>
  <c r="L2153" i="1"/>
  <c r="H2153" i="1" s="1"/>
  <c r="A2154" i="1"/>
  <c r="B2154" i="1"/>
  <c r="C2154" i="1"/>
  <c r="D2154" i="1"/>
  <c r="G2154" i="1"/>
  <c r="K2154" i="1"/>
  <c r="I2154" i="1" s="1" a="1"/>
  <c r="I2154" i="1" s="1"/>
  <c r="L2154" i="1"/>
  <c r="H2154" i="1" s="1"/>
  <c r="A2155" i="1"/>
  <c r="B2155" i="1"/>
  <c r="C2155" i="1"/>
  <c r="D2155" i="1"/>
  <c r="G2155" i="1"/>
  <c r="K2155" i="1"/>
  <c r="J2155" i="1" s="1"/>
  <c r="L2155" i="1"/>
  <c r="H2155" i="1" s="1"/>
  <c r="A2156" i="1"/>
  <c r="B2156" i="1"/>
  <c r="C2156" i="1"/>
  <c r="D2156" i="1"/>
  <c r="G2156" i="1"/>
  <c r="K2156" i="1"/>
  <c r="I2156" i="1" s="1" a="1"/>
  <c r="I2156" i="1" s="1"/>
  <c r="L2156" i="1"/>
  <c r="H2156" i="1" s="1"/>
  <c r="A2157" i="1"/>
  <c r="B2157" i="1"/>
  <c r="C2157" i="1"/>
  <c r="D2157" i="1"/>
  <c r="G2157" i="1"/>
  <c r="K2157" i="1"/>
  <c r="I2157" i="1" s="1" a="1"/>
  <c r="I2157" i="1" s="1"/>
  <c r="L2157" i="1"/>
  <c r="H2157" i="1" s="1"/>
  <c r="A2158" i="1"/>
  <c r="B2158" i="1"/>
  <c r="C2158" i="1"/>
  <c r="D2158" i="1"/>
  <c r="G2158" i="1"/>
  <c r="K2158" i="1"/>
  <c r="I2158" i="1" s="1" a="1"/>
  <c r="I2158" i="1" s="1"/>
  <c r="L2158" i="1"/>
  <c r="H2158" i="1" s="1"/>
  <c r="A2159" i="1"/>
  <c r="B2159" i="1"/>
  <c r="C2159" i="1"/>
  <c r="D2159" i="1"/>
  <c r="G2159" i="1"/>
  <c r="K2159" i="1"/>
  <c r="F2159" i="1" s="1"/>
  <c r="L2159" i="1"/>
  <c r="H2159" i="1" s="1"/>
  <c r="A2160" i="1"/>
  <c r="B2160" i="1"/>
  <c r="C2160" i="1"/>
  <c r="D2160" i="1"/>
  <c r="G2160" i="1"/>
  <c r="K2160" i="1"/>
  <c r="J2160" i="1" s="1"/>
  <c r="L2160" i="1"/>
  <c r="H2160" i="1" s="1"/>
  <c r="A2161" i="1"/>
  <c r="B2161" i="1"/>
  <c r="C2161" i="1"/>
  <c r="D2161" i="1"/>
  <c r="G2161" i="1"/>
  <c r="K2161" i="1"/>
  <c r="L2161" i="1"/>
  <c r="H2161" i="1" s="1"/>
  <c r="A2162" i="1"/>
  <c r="B2162" i="1"/>
  <c r="C2162" i="1"/>
  <c r="D2162" i="1"/>
  <c r="G2162" i="1"/>
  <c r="K2162" i="1"/>
  <c r="L2162" i="1"/>
  <c r="H2162" i="1" s="1"/>
  <c r="A2163" i="1"/>
  <c r="B2163" i="1"/>
  <c r="C2163" i="1"/>
  <c r="D2163" i="1"/>
  <c r="G2163" i="1"/>
  <c r="K2163" i="1"/>
  <c r="L2163" i="1"/>
  <c r="H2163" i="1" s="1"/>
  <c r="A2164" i="1"/>
  <c r="B2164" i="1"/>
  <c r="C2164" i="1"/>
  <c r="D2164" i="1"/>
  <c r="G2164" i="1"/>
  <c r="K2164" i="1"/>
  <c r="J2164" i="1" s="1"/>
  <c r="L2164" i="1"/>
  <c r="H2164" i="1" s="1"/>
  <c r="A2165" i="1"/>
  <c r="B2165" i="1"/>
  <c r="C2165" i="1"/>
  <c r="D2165" i="1"/>
  <c r="G2165" i="1"/>
  <c r="K2165" i="1"/>
  <c r="F2165" i="1" s="1"/>
  <c r="L2165" i="1"/>
  <c r="H2165" i="1" s="1"/>
  <c r="A2166" i="1"/>
  <c r="B2166" i="1"/>
  <c r="C2166" i="1"/>
  <c r="D2166" i="1"/>
  <c r="G2166" i="1"/>
  <c r="K2166" i="1"/>
  <c r="I2166" i="1" s="1" a="1"/>
  <c r="I2166" i="1" s="1"/>
  <c r="L2166" i="1"/>
  <c r="H2166" i="1" s="1"/>
  <c r="A2167" i="1"/>
  <c r="B2167" i="1"/>
  <c r="C2167" i="1"/>
  <c r="D2167" i="1"/>
  <c r="G2167" i="1"/>
  <c r="K2167" i="1"/>
  <c r="L2167" i="1"/>
  <c r="H2167" i="1" s="1"/>
  <c r="A2168" i="1"/>
  <c r="B2168" i="1"/>
  <c r="C2168" i="1"/>
  <c r="D2168" i="1"/>
  <c r="G2168" i="1"/>
  <c r="K2168" i="1"/>
  <c r="I2168" i="1" s="1" a="1"/>
  <c r="I2168" i="1" s="1"/>
  <c r="L2168" i="1"/>
  <c r="H2168" i="1" s="1"/>
  <c r="A2169" i="1"/>
  <c r="B2169" i="1"/>
  <c r="C2169" i="1"/>
  <c r="D2169" i="1"/>
  <c r="G2169" i="1"/>
  <c r="K2169" i="1"/>
  <c r="I2169" i="1" s="1" a="1"/>
  <c r="I2169" i="1" s="1"/>
  <c r="L2169" i="1"/>
  <c r="H2169" i="1" s="1"/>
  <c r="A2170" i="1"/>
  <c r="B2170" i="1"/>
  <c r="C2170" i="1"/>
  <c r="D2170" i="1"/>
  <c r="G2170" i="1"/>
  <c r="K2170" i="1"/>
  <c r="I2170" i="1" s="1" a="1"/>
  <c r="I2170" i="1" s="1"/>
  <c r="L2170" i="1"/>
  <c r="H2170" i="1" s="1"/>
  <c r="A2171" i="1"/>
  <c r="B2171" i="1"/>
  <c r="C2171" i="1"/>
  <c r="D2171" i="1"/>
  <c r="G2171" i="1"/>
  <c r="K2171" i="1"/>
  <c r="L2171" i="1"/>
  <c r="H2171" i="1" s="1"/>
  <c r="A2172" i="1"/>
  <c r="B2172" i="1"/>
  <c r="C2172" i="1"/>
  <c r="D2172" i="1"/>
  <c r="G2172" i="1"/>
  <c r="K2172" i="1"/>
  <c r="L2172" i="1"/>
  <c r="H2172" i="1" s="1"/>
  <c r="A2173" i="1"/>
  <c r="B2173" i="1"/>
  <c r="C2173" i="1"/>
  <c r="D2173" i="1"/>
  <c r="G2173" i="1"/>
  <c r="K2173" i="1"/>
  <c r="I2173" i="1" s="1" a="1"/>
  <c r="I2173" i="1" s="1"/>
  <c r="L2173" i="1"/>
  <c r="H2173" i="1" s="1"/>
  <c r="A2174" i="1"/>
  <c r="B2174" i="1"/>
  <c r="C2174" i="1"/>
  <c r="D2174" i="1"/>
  <c r="G2174" i="1"/>
  <c r="K2174" i="1"/>
  <c r="L2174" i="1"/>
  <c r="H2174" i="1" s="1"/>
  <c r="A2175" i="1"/>
  <c r="B2175" i="1"/>
  <c r="C2175" i="1"/>
  <c r="D2175" i="1"/>
  <c r="G2175" i="1"/>
  <c r="K2175" i="1"/>
  <c r="L2175" i="1"/>
  <c r="H2175" i="1" s="1"/>
  <c r="A2176" i="1"/>
  <c r="B2176" i="1"/>
  <c r="C2176" i="1"/>
  <c r="D2176" i="1"/>
  <c r="G2176" i="1"/>
  <c r="K2176" i="1"/>
  <c r="F2176" i="1" s="1"/>
  <c r="L2176" i="1"/>
  <c r="H2176" i="1" s="1"/>
  <c r="A2177" i="1"/>
  <c r="B2177" i="1"/>
  <c r="C2177" i="1"/>
  <c r="D2177" i="1"/>
  <c r="G2177" i="1"/>
  <c r="K2177" i="1"/>
  <c r="F2177" i="1" s="1"/>
  <c r="L2177" i="1"/>
  <c r="H2177" i="1" s="1"/>
  <c r="A2178" i="1"/>
  <c r="B2178" i="1"/>
  <c r="C2178" i="1"/>
  <c r="D2178" i="1"/>
  <c r="G2178" i="1"/>
  <c r="K2178" i="1"/>
  <c r="I2178" i="1" s="1" a="1"/>
  <c r="I2178" i="1" s="1"/>
  <c r="L2178" i="1"/>
  <c r="H2178" i="1" s="1"/>
  <c r="A2179" i="1"/>
  <c r="B2179" i="1"/>
  <c r="C2179" i="1"/>
  <c r="D2179" i="1"/>
  <c r="G2179" i="1"/>
  <c r="K2179" i="1"/>
  <c r="L2179" i="1"/>
  <c r="H2179" i="1" s="1"/>
  <c r="A2180" i="1"/>
  <c r="B2180" i="1"/>
  <c r="C2180" i="1"/>
  <c r="D2180" i="1"/>
  <c r="G2180" i="1"/>
  <c r="K2180" i="1"/>
  <c r="I2180" i="1" s="1" a="1"/>
  <c r="I2180" i="1" s="1"/>
  <c r="L2180" i="1"/>
  <c r="H2180" i="1" s="1"/>
  <c r="A2181" i="1"/>
  <c r="B2181" i="1"/>
  <c r="C2181" i="1"/>
  <c r="D2181" i="1"/>
  <c r="G2181" i="1"/>
  <c r="K2181" i="1"/>
  <c r="I2181" i="1" s="1" a="1"/>
  <c r="I2181" i="1" s="1"/>
  <c r="L2181" i="1"/>
  <c r="H2181" i="1" s="1"/>
  <c r="A2182" i="1"/>
  <c r="B2182" i="1"/>
  <c r="C2182" i="1"/>
  <c r="D2182" i="1"/>
  <c r="G2182" i="1"/>
  <c r="K2182" i="1"/>
  <c r="I2182" i="1" s="1" a="1"/>
  <c r="I2182" i="1" s="1"/>
  <c r="L2182" i="1"/>
  <c r="H2182" i="1" s="1"/>
  <c r="A2183" i="1"/>
  <c r="B2183" i="1"/>
  <c r="C2183" i="1"/>
  <c r="D2183" i="1"/>
  <c r="G2183" i="1"/>
  <c r="K2183" i="1"/>
  <c r="I2183" i="1" s="1" a="1"/>
  <c r="I2183" i="1" s="1"/>
  <c r="L2183" i="1"/>
  <c r="H2183" i="1" s="1"/>
  <c r="A2184" i="1"/>
  <c r="B2184" i="1"/>
  <c r="C2184" i="1"/>
  <c r="D2184" i="1"/>
  <c r="G2184" i="1"/>
  <c r="K2184" i="1"/>
  <c r="L2184" i="1"/>
  <c r="H2184" i="1" s="1"/>
  <c r="A2185" i="1"/>
  <c r="B2185" i="1"/>
  <c r="C2185" i="1"/>
  <c r="D2185" i="1"/>
  <c r="G2185" i="1"/>
  <c r="K2185" i="1"/>
  <c r="J2185" i="1" s="1"/>
  <c r="L2185" i="1"/>
  <c r="H2185" i="1" s="1"/>
  <c r="A2186" i="1"/>
  <c r="B2186" i="1"/>
  <c r="C2186" i="1"/>
  <c r="D2186" i="1"/>
  <c r="G2186" i="1"/>
  <c r="K2186" i="1"/>
  <c r="J2186" i="1" s="1"/>
  <c r="L2186" i="1"/>
  <c r="H2186" i="1" s="1"/>
  <c r="A2187" i="1"/>
  <c r="B2187" i="1"/>
  <c r="C2187" i="1"/>
  <c r="D2187" i="1"/>
  <c r="G2187" i="1"/>
  <c r="K2187" i="1"/>
  <c r="L2187" i="1"/>
  <c r="H2187" i="1" s="1"/>
  <c r="A2188" i="1"/>
  <c r="B2188" i="1"/>
  <c r="C2188" i="1"/>
  <c r="D2188" i="1"/>
  <c r="G2188" i="1"/>
  <c r="K2188" i="1"/>
  <c r="L2188" i="1"/>
  <c r="H2188" i="1" s="1"/>
  <c r="A2189" i="1"/>
  <c r="B2189" i="1"/>
  <c r="C2189" i="1"/>
  <c r="D2189" i="1"/>
  <c r="G2189" i="1"/>
  <c r="K2189" i="1"/>
  <c r="F2189" i="1" s="1"/>
  <c r="L2189" i="1"/>
  <c r="H2189" i="1" s="1"/>
  <c r="A2190" i="1"/>
  <c r="B2190" i="1"/>
  <c r="C2190" i="1"/>
  <c r="D2190" i="1"/>
  <c r="G2190" i="1"/>
  <c r="K2190" i="1"/>
  <c r="I2190" i="1" s="1" a="1"/>
  <c r="I2190" i="1" s="1"/>
  <c r="L2190" i="1"/>
  <c r="H2190" i="1" s="1"/>
  <c r="A2191" i="1"/>
  <c r="B2191" i="1"/>
  <c r="C2191" i="1"/>
  <c r="D2191" i="1"/>
  <c r="G2191" i="1"/>
  <c r="K2191" i="1"/>
  <c r="J2191" i="1" s="1"/>
  <c r="L2191" i="1"/>
  <c r="H2191" i="1" s="1"/>
  <c r="A2192" i="1"/>
  <c r="B2192" i="1"/>
  <c r="C2192" i="1"/>
  <c r="D2192" i="1"/>
  <c r="G2192" i="1"/>
  <c r="K2192" i="1"/>
  <c r="I2192" i="1" s="1" a="1"/>
  <c r="I2192" i="1" s="1"/>
  <c r="L2192" i="1"/>
  <c r="H2192" i="1" s="1"/>
  <c r="A2193" i="1"/>
  <c r="B2193" i="1"/>
  <c r="C2193" i="1"/>
  <c r="D2193" i="1"/>
  <c r="G2193" i="1"/>
  <c r="K2193" i="1"/>
  <c r="F2193" i="1" s="1"/>
  <c r="L2193" i="1"/>
  <c r="H2193" i="1" s="1"/>
  <c r="A2194" i="1"/>
  <c r="B2194" i="1"/>
  <c r="C2194" i="1"/>
  <c r="D2194" i="1"/>
  <c r="G2194" i="1"/>
  <c r="K2194" i="1"/>
  <c r="I2194" i="1" s="1" a="1"/>
  <c r="I2194" i="1" s="1"/>
  <c r="L2194" i="1"/>
  <c r="H2194" i="1" s="1"/>
  <c r="A2195" i="1"/>
  <c r="B2195" i="1"/>
  <c r="C2195" i="1"/>
  <c r="D2195" i="1"/>
  <c r="G2195" i="1"/>
  <c r="K2195" i="1"/>
  <c r="I2195" i="1" s="1" a="1"/>
  <c r="I2195" i="1" s="1"/>
  <c r="L2195" i="1"/>
  <c r="H2195" i="1" s="1"/>
  <c r="A2196" i="1"/>
  <c r="B2196" i="1"/>
  <c r="C2196" i="1"/>
  <c r="D2196" i="1"/>
  <c r="G2196" i="1"/>
  <c r="K2196" i="1"/>
  <c r="J2196" i="1" s="1"/>
  <c r="L2196" i="1"/>
  <c r="H2196" i="1" s="1"/>
  <c r="A2197" i="1"/>
  <c r="B2197" i="1"/>
  <c r="C2197" i="1"/>
  <c r="D2197" i="1"/>
  <c r="G2197" i="1"/>
  <c r="K2197" i="1"/>
  <c r="I2197" i="1" s="1" a="1"/>
  <c r="I2197" i="1" s="1"/>
  <c r="L2197" i="1"/>
  <c r="H2197" i="1" s="1"/>
  <c r="A2198" i="1"/>
  <c r="B2198" i="1"/>
  <c r="C2198" i="1"/>
  <c r="D2198" i="1"/>
  <c r="G2198" i="1"/>
  <c r="K2198" i="1"/>
  <c r="F2198" i="1" s="1"/>
  <c r="L2198" i="1"/>
  <c r="H2198" i="1" s="1"/>
  <c r="A2199" i="1"/>
  <c r="B2199" i="1"/>
  <c r="C2199" i="1"/>
  <c r="D2199" i="1"/>
  <c r="G2199" i="1"/>
  <c r="K2199" i="1"/>
  <c r="L2199" i="1"/>
  <c r="H2199" i="1" s="1"/>
  <c r="A2200" i="1"/>
  <c r="B2200" i="1"/>
  <c r="C2200" i="1"/>
  <c r="D2200" i="1"/>
  <c r="G2200" i="1"/>
  <c r="K2200" i="1"/>
  <c r="I2200" i="1" s="1" a="1"/>
  <c r="I2200" i="1" s="1"/>
  <c r="L2200" i="1"/>
  <c r="H2200" i="1" s="1"/>
  <c r="A2201" i="1"/>
  <c r="B2201" i="1"/>
  <c r="C2201" i="1"/>
  <c r="D2201" i="1"/>
  <c r="G2201" i="1"/>
  <c r="K2201" i="1"/>
  <c r="L2201" i="1"/>
  <c r="H2201" i="1" s="1"/>
  <c r="A2202" i="1"/>
  <c r="B2202" i="1"/>
  <c r="C2202" i="1"/>
  <c r="D2202" i="1"/>
  <c r="G2202" i="1"/>
  <c r="K2202" i="1"/>
  <c r="I2202" i="1" s="1" a="1"/>
  <c r="I2202" i="1" s="1"/>
  <c r="L2202" i="1"/>
  <c r="H2202" i="1" s="1"/>
  <c r="A2203" i="1"/>
  <c r="B2203" i="1"/>
  <c r="C2203" i="1"/>
  <c r="D2203" i="1"/>
  <c r="G2203" i="1"/>
  <c r="K2203" i="1"/>
  <c r="I2203" i="1" s="1" a="1"/>
  <c r="I2203" i="1" s="1"/>
  <c r="L2203" i="1"/>
  <c r="H2203" i="1" s="1"/>
  <c r="A2204" i="1"/>
  <c r="B2204" i="1"/>
  <c r="C2204" i="1"/>
  <c r="D2204" i="1"/>
  <c r="G2204" i="1"/>
  <c r="K2204" i="1"/>
  <c r="I2204" i="1" s="1" a="1"/>
  <c r="I2204" i="1" s="1"/>
  <c r="L2204" i="1"/>
  <c r="H2204" i="1" s="1"/>
  <c r="A2205" i="1"/>
  <c r="B2205" i="1"/>
  <c r="C2205" i="1"/>
  <c r="D2205" i="1"/>
  <c r="G2205" i="1"/>
  <c r="K2205" i="1"/>
  <c r="F2205" i="1" s="1"/>
  <c r="L2205" i="1"/>
  <c r="H2205" i="1" s="1"/>
  <c r="A2206" i="1"/>
  <c r="B2206" i="1"/>
  <c r="C2206" i="1"/>
  <c r="D2206" i="1"/>
  <c r="G2206" i="1"/>
  <c r="K2206" i="1"/>
  <c r="I2206" i="1" s="1" a="1"/>
  <c r="I2206" i="1" s="1"/>
  <c r="L2206" i="1"/>
  <c r="H2206" i="1" s="1"/>
  <c r="A2207" i="1"/>
  <c r="B2207" i="1"/>
  <c r="C2207" i="1"/>
  <c r="D2207" i="1"/>
  <c r="G2207" i="1"/>
  <c r="K2207" i="1"/>
  <c r="I2207" i="1" s="1" a="1"/>
  <c r="I2207" i="1" s="1"/>
  <c r="L2207" i="1"/>
  <c r="H2207" i="1" s="1"/>
  <c r="A2208" i="1"/>
  <c r="B2208" i="1"/>
  <c r="C2208" i="1"/>
  <c r="D2208" i="1"/>
  <c r="G2208" i="1"/>
  <c r="K2208" i="1"/>
  <c r="J2208" i="1" s="1"/>
  <c r="L2208" i="1"/>
  <c r="H2208" i="1" s="1"/>
  <c r="A2209" i="1"/>
  <c r="B2209" i="1"/>
  <c r="C2209" i="1"/>
  <c r="D2209" i="1"/>
  <c r="G2209" i="1"/>
  <c r="K2209" i="1"/>
  <c r="J2209" i="1" s="1"/>
  <c r="L2209" i="1"/>
  <c r="H2209" i="1" s="1"/>
  <c r="A2210" i="1"/>
  <c r="B2210" i="1"/>
  <c r="C2210" i="1"/>
  <c r="D2210" i="1"/>
  <c r="G2210" i="1"/>
  <c r="K2210" i="1"/>
  <c r="F2210" i="1" s="1"/>
  <c r="L2210" i="1"/>
  <c r="H2210" i="1" s="1"/>
  <c r="A2211" i="1"/>
  <c r="B2211" i="1"/>
  <c r="C2211" i="1"/>
  <c r="D2211" i="1"/>
  <c r="G2211" i="1"/>
  <c r="K2211" i="1"/>
  <c r="L2211" i="1"/>
  <c r="H2211" i="1" s="1"/>
  <c r="A2212" i="1"/>
  <c r="B2212" i="1"/>
  <c r="C2212" i="1"/>
  <c r="D2212" i="1"/>
  <c r="G2212" i="1"/>
  <c r="K2212" i="1"/>
  <c r="L2212" i="1"/>
  <c r="H2212" i="1" s="1"/>
  <c r="A2213" i="1"/>
  <c r="B2213" i="1"/>
  <c r="C2213" i="1"/>
  <c r="D2213" i="1"/>
  <c r="G2213" i="1"/>
  <c r="K2213" i="1"/>
  <c r="L2213" i="1"/>
  <c r="H2213" i="1" s="1"/>
  <c r="A2214" i="1"/>
  <c r="B2214" i="1"/>
  <c r="C2214" i="1"/>
  <c r="D2214" i="1"/>
  <c r="G2214" i="1"/>
  <c r="K2214" i="1"/>
  <c r="I2214" i="1" s="1" a="1"/>
  <c r="I2214" i="1" s="1"/>
  <c r="L2214" i="1"/>
  <c r="H2214" i="1" s="1"/>
  <c r="A2215" i="1"/>
  <c r="B2215" i="1"/>
  <c r="C2215" i="1"/>
  <c r="D2215" i="1"/>
  <c r="G2215" i="1"/>
  <c r="K2215" i="1"/>
  <c r="J2215" i="1" s="1"/>
  <c r="L2215" i="1"/>
  <c r="H2215" i="1" s="1"/>
  <c r="A2216" i="1"/>
  <c r="B2216" i="1"/>
  <c r="C2216" i="1"/>
  <c r="D2216" i="1"/>
  <c r="G2216" i="1"/>
  <c r="K2216" i="1"/>
  <c r="I2216" i="1" s="1" a="1"/>
  <c r="I2216" i="1" s="1"/>
  <c r="L2216" i="1"/>
  <c r="H2216" i="1" s="1"/>
  <c r="A2217" i="1"/>
  <c r="B2217" i="1"/>
  <c r="C2217" i="1"/>
  <c r="D2217" i="1"/>
  <c r="G2217" i="1"/>
  <c r="K2217" i="1"/>
  <c r="F2217" i="1" s="1"/>
  <c r="L2217" i="1"/>
  <c r="H2217" i="1" s="1"/>
  <c r="A2218" i="1"/>
  <c r="B2218" i="1"/>
  <c r="C2218" i="1"/>
  <c r="D2218" i="1"/>
  <c r="G2218" i="1"/>
  <c r="K2218" i="1"/>
  <c r="L2218" i="1"/>
  <c r="H2218" i="1" s="1"/>
  <c r="A2219" i="1"/>
  <c r="B2219" i="1"/>
  <c r="C2219" i="1"/>
  <c r="D2219" i="1"/>
  <c r="G2219" i="1"/>
  <c r="K2219" i="1"/>
  <c r="I2219" i="1" s="1" a="1"/>
  <c r="I2219" i="1" s="1"/>
  <c r="L2219" i="1"/>
  <c r="H2219" i="1" s="1"/>
  <c r="A2220" i="1"/>
  <c r="B2220" i="1"/>
  <c r="C2220" i="1"/>
  <c r="D2220" i="1"/>
  <c r="G2220" i="1"/>
  <c r="K2220" i="1"/>
  <c r="L2220" i="1"/>
  <c r="H2220" i="1" s="1"/>
  <c r="A2221" i="1"/>
  <c r="B2221" i="1"/>
  <c r="C2221" i="1"/>
  <c r="D2221" i="1"/>
  <c r="G2221" i="1"/>
  <c r="K2221" i="1"/>
  <c r="I2221" i="1" s="1" a="1"/>
  <c r="I2221" i="1" s="1"/>
  <c r="L2221" i="1"/>
  <c r="H2221" i="1" s="1"/>
  <c r="A2222" i="1"/>
  <c r="B2222" i="1"/>
  <c r="C2222" i="1"/>
  <c r="D2222" i="1"/>
  <c r="G2222" i="1"/>
  <c r="K2222" i="1"/>
  <c r="I2222" i="1" s="1" a="1"/>
  <c r="I2222" i="1" s="1"/>
  <c r="L2222" i="1"/>
  <c r="H2222" i="1" s="1"/>
  <c r="A2223" i="1"/>
  <c r="B2223" i="1"/>
  <c r="C2223" i="1"/>
  <c r="D2223" i="1"/>
  <c r="G2223" i="1"/>
  <c r="K2223" i="1"/>
  <c r="L2223" i="1"/>
  <c r="H2223" i="1" s="1"/>
  <c r="A2224" i="1"/>
  <c r="B2224" i="1"/>
  <c r="C2224" i="1"/>
  <c r="D2224" i="1"/>
  <c r="G2224" i="1"/>
  <c r="K2224" i="1"/>
  <c r="I2224" i="1" s="1" a="1"/>
  <c r="I2224" i="1" s="1"/>
  <c r="L2224" i="1"/>
  <c r="H2224" i="1" s="1"/>
  <c r="A2225" i="1"/>
  <c r="B2225" i="1"/>
  <c r="C2225" i="1"/>
  <c r="D2225" i="1"/>
  <c r="G2225" i="1"/>
  <c r="K2225" i="1"/>
  <c r="L2225" i="1"/>
  <c r="H2225" i="1" s="1"/>
  <c r="A2226" i="1"/>
  <c r="B2226" i="1"/>
  <c r="C2226" i="1"/>
  <c r="D2226" i="1"/>
  <c r="G2226" i="1"/>
  <c r="K2226" i="1"/>
  <c r="I2226" i="1" s="1" a="1"/>
  <c r="I2226" i="1" s="1"/>
  <c r="L2226" i="1"/>
  <c r="H2226" i="1" s="1"/>
  <c r="A2227" i="1"/>
  <c r="B2227" i="1"/>
  <c r="C2227" i="1"/>
  <c r="D2227" i="1"/>
  <c r="G2227" i="1"/>
  <c r="K2227" i="1"/>
  <c r="L2227" i="1"/>
  <c r="H2227" i="1" s="1"/>
  <c r="A2228" i="1"/>
  <c r="B2228" i="1"/>
  <c r="C2228" i="1"/>
  <c r="D2228" i="1"/>
  <c r="G2228" i="1"/>
  <c r="K2228" i="1"/>
  <c r="I2228" i="1" s="1" a="1"/>
  <c r="I2228" i="1" s="1"/>
  <c r="L2228" i="1"/>
  <c r="H2228" i="1" s="1"/>
  <c r="A2229" i="1"/>
  <c r="B2229" i="1"/>
  <c r="C2229" i="1"/>
  <c r="D2229" i="1"/>
  <c r="G2229" i="1"/>
  <c r="K2229" i="1"/>
  <c r="F2229" i="1" s="1"/>
  <c r="L2229" i="1"/>
  <c r="H2229" i="1" s="1"/>
  <c r="A2230" i="1"/>
  <c r="B2230" i="1"/>
  <c r="C2230" i="1"/>
  <c r="D2230" i="1"/>
  <c r="G2230" i="1"/>
  <c r="K2230" i="1"/>
  <c r="L2230" i="1"/>
  <c r="H2230" i="1" s="1"/>
  <c r="A2231" i="1"/>
  <c r="B2231" i="1"/>
  <c r="C2231" i="1"/>
  <c r="D2231" i="1"/>
  <c r="G2231" i="1"/>
  <c r="K2231" i="1"/>
  <c r="I2231" i="1" s="1" a="1"/>
  <c r="I2231" i="1" s="1"/>
  <c r="L2231" i="1"/>
  <c r="H2231" i="1" s="1"/>
  <c r="A2232" i="1"/>
  <c r="B2232" i="1"/>
  <c r="C2232" i="1"/>
  <c r="D2232" i="1"/>
  <c r="G2232" i="1"/>
  <c r="K2232" i="1"/>
  <c r="I2232" i="1" s="1" a="1"/>
  <c r="I2232" i="1" s="1"/>
  <c r="L2232" i="1"/>
  <c r="H2232" i="1" s="1"/>
  <c r="A2233" i="1"/>
  <c r="B2233" i="1"/>
  <c r="C2233" i="1"/>
  <c r="D2233" i="1"/>
  <c r="G2233" i="1"/>
  <c r="K2233" i="1"/>
  <c r="I2233" i="1" s="1" a="1"/>
  <c r="I2233" i="1" s="1"/>
  <c r="L2233" i="1"/>
  <c r="H2233" i="1" s="1"/>
  <c r="A2234" i="1"/>
  <c r="B2234" i="1"/>
  <c r="C2234" i="1"/>
  <c r="D2234" i="1"/>
  <c r="G2234" i="1"/>
  <c r="K2234" i="1"/>
  <c r="I2234" i="1" s="1" a="1"/>
  <c r="I2234" i="1" s="1"/>
  <c r="L2234" i="1"/>
  <c r="H2234" i="1" s="1"/>
  <c r="A2235" i="1"/>
  <c r="B2235" i="1"/>
  <c r="C2235" i="1"/>
  <c r="D2235" i="1"/>
  <c r="G2235" i="1"/>
  <c r="K2235" i="1"/>
  <c r="L2235" i="1"/>
  <c r="H2235" i="1" s="1"/>
  <c r="A2236" i="1"/>
  <c r="B2236" i="1"/>
  <c r="C2236" i="1"/>
  <c r="D2236" i="1"/>
  <c r="G2236" i="1"/>
  <c r="K2236" i="1"/>
  <c r="L2236" i="1"/>
  <c r="H2236" i="1" s="1"/>
  <c r="A2237" i="1"/>
  <c r="B2237" i="1"/>
  <c r="C2237" i="1"/>
  <c r="D2237" i="1"/>
  <c r="G2237" i="1"/>
  <c r="K2237" i="1"/>
  <c r="L2237" i="1"/>
  <c r="H2237" i="1" s="1"/>
  <c r="A2238" i="1"/>
  <c r="B2238" i="1"/>
  <c r="C2238" i="1"/>
  <c r="D2238" i="1"/>
  <c r="G2238" i="1"/>
  <c r="K2238" i="1"/>
  <c r="I2238" i="1" s="1" a="1"/>
  <c r="I2238" i="1" s="1"/>
  <c r="L2238" i="1"/>
  <c r="H2238" i="1" s="1"/>
  <c r="A2239" i="1"/>
  <c r="B2239" i="1"/>
  <c r="C2239" i="1"/>
  <c r="D2239" i="1"/>
  <c r="G2239" i="1"/>
  <c r="K2239" i="1"/>
  <c r="J2239" i="1" s="1"/>
  <c r="L2239" i="1"/>
  <c r="H2239" i="1" s="1"/>
  <c r="A2240" i="1"/>
  <c r="B2240" i="1"/>
  <c r="C2240" i="1"/>
  <c r="D2240" i="1"/>
  <c r="G2240" i="1"/>
  <c r="K2240" i="1"/>
  <c r="I2240" i="1" s="1" a="1"/>
  <c r="I2240" i="1" s="1"/>
  <c r="L2240" i="1"/>
  <c r="H2240" i="1" s="1"/>
  <c r="A2241" i="1"/>
  <c r="B2241" i="1"/>
  <c r="C2241" i="1"/>
  <c r="D2241" i="1"/>
  <c r="G2241" i="1"/>
  <c r="K2241" i="1"/>
  <c r="I2241" i="1" s="1" a="1"/>
  <c r="I2241" i="1" s="1"/>
  <c r="L2241" i="1"/>
  <c r="H2241" i="1" s="1"/>
  <c r="A2242" i="1"/>
  <c r="B2242" i="1"/>
  <c r="C2242" i="1"/>
  <c r="D2242" i="1"/>
  <c r="G2242" i="1"/>
  <c r="K2242" i="1"/>
  <c r="L2242" i="1"/>
  <c r="H2242" i="1" s="1"/>
  <c r="A2243" i="1"/>
  <c r="B2243" i="1"/>
  <c r="C2243" i="1"/>
  <c r="D2243" i="1"/>
  <c r="G2243" i="1"/>
  <c r="K2243" i="1"/>
  <c r="L2243" i="1"/>
  <c r="H2243" i="1" s="1"/>
  <c r="A2244" i="1"/>
  <c r="B2244" i="1"/>
  <c r="C2244" i="1"/>
  <c r="D2244" i="1"/>
  <c r="G2244" i="1"/>
  <c r="K2244" i="1"/>
  <c r="I2244" i="1" s="1" a="1"/>
  <c r="I2244" i="1" s="1"/>
  <c r="L2244" i="1"/>
  <c r="H2244" i="1" s="1"/>
  <c r="A2245" i="1"/>
  <c r="B2245" i="1"/>
  <c r="C2245" i="1"/>
  <c r="D2245" i="1"/>
  <c r="G2245" i="1"/>
  <c r="K2245" i="1"/>
  <c r="I2245" i="1" s="1" a="1"/>
  <c r="I2245" i="1" s="1"/>
  <c r="L2245" i="1"/>
  <c r="H2245" i="1" s="1"/>
  <c r="A2246" i="1"/>
  <c r="B2246" i="1"/>
  <c r="C2246" i="1"/>
  <c r="D2246" i="1"/>
  <c r="G2246" i="1"/>
  <c r="K2246" i="1"/>
  <c r="L2246" i="1"/>
  <c r="H2246" i="1" s="1"/>
  <c r="A2247" i="1"/>
  <c r="B2247" i="1"/>
  <c r="C2247" i="1"/>
  <c r="D2247" i="1"/>
  <c r="G2247" i="1"/>
  <c r="K2247" i="1"/>
  <c r="L2247" i="1"/>
  <c r="H2247" i="1" s="1"/>
  <c r="A2248" i="1"/>
  <c r="B2248" i="1"/>
  <c r="C2248" i="1"/>
  <c r="D2248" i="1"/>
  <c r="G2248" i="1"/>
  <c r="K2248" i="1"/>
  <c r="J2248" i="1" s="1"/>
  <c r="L2248" i="1"/>
  <c r="H2248" i="1" s="1"/>
  <c r="A2249" i="1"/>
  <c r="B2249" i="1"/>
  <c r="C2249" i="1"/>
  <c r="D2249" i="1"/>
  <c r="G2249" i="1"/>
  <c r="K2249" i="1"/>
  <c r="L2249" i="1"/>
  <c r="H2249" i="1" s="1"/>
  <c r="A2250" i="1"/>
  <c r="B2250" i="1"/>
  <c r="C2250" i="1"/>
  <c r="D2250" i="1"/>
  <c r="G2250" i="1"/>
  <c r="K2250" i="1"/>
  <c r="I2250" i="1" s="1" a="1"/>
  <c r="I2250" i="1" s="1"/>
  <c r="L2250" i="1"/>
  <c r="H2250" i="1" s="1"/>
  <c r="A2251" i="1"/>
  <c r="B2251" i="1"/>
  <c r="C2251" i="1"/>
  <c r="D2251" i="1"/>
  <c r="G2251" i="1"/>
  <c r="K2251" i="1"/>
  <c r="L2251" i="1"/>
  <c r="H2251" i="1" s="1"/>
  <c r="A2252" i="1"/>
  <c r="B2252" i="1"/>
  <c r="C2252" i="1"/>
  <c r="D2252" i="1"/>
  <c r="G2252" i="1"/>
  <c r="K2252" i="1"/>
  <c r="I2252" i="1" s="1" a="1"/>
  <c r="I2252" i="1" s="1"/>
  <c r="L2252" i="1"/>
  <c r="H2252" i="1" s="1"/>
  <c r="A2253" i="1"/>
  <c r="B2253" i="1"/>
  <c r="C2253" i="1"/>
  <c r="D2253" i="1"/>
  <c r="G2253" i="1"/>
  <c r="K2253" i="1"/>
  <c r="I2253" i="1" s="1" a="1"/>
  <c r="I2253" i="1" s="1"/>
  <c r="L2253" i="1"/>
  <c r="H2253" i="1" s="1"/>
  <c r="A2254" i="1"/>
  <c r="B2254" i="1"/>
  <c r="C2254" i="1"/>
  <c r="D2254" i="1"/>
  <c r="G2254" i="1"/>
  <c r="K2254" i="1"/>
  <c r="L2254" i="1"/>
  <c r="H2254" i="1" s="1"/>
  <c r="A2255" i="1"/>
  <c r="B2255" i="1"/>
  <c r="C2255" i="1"/>
  <c r="D2255" i="1"/>
  <c r="G2255" i="1"/>
  <c r="K2255" i="1"/>
  <c r="L2255" i="1"/>
  <c r="H2255" i="1" s="1"/>
  <c r="A2256" i="1"/>
  <c r="B2256" i="1"/>
  <c r="C2256" i="1"/>
  <c r="D2256" i="1"/>
  <c r="G2256" i="1"/>
  <c r="K2256" i="1"/>
  <c r="L2256" i="1"/>
  <c r="H2256" i="1" s="1"/>
  <c r="A2257" i="1"/>
  <c r="B2257" i="1"/>
  <c r="C2257" i="1"/>
  <c r="D2257" i="1"/>
  <c r="G2257" i="1"/>
  <c r="K2257" i="1"/>
  <c r="I2257" i="1" s="1" a="1"/>
  <c r="I2257" i="1" s="1"/>
  <c r="L2257" i="1"/>
  <c r="H2257" i="1" s="1"/>
  <c r="A2258" i="1"/>
  <c r="B2258" i="1"/>
  <c r="C2258" i="1"/>
  <c r="D2258" i="1"/>
  <c r="G2258" i="1"/>
  <c r="K2258" i="1"/>
  <c r="F2258" i="1" s="1"/>
  <c r="L2258" i="1"/>
  <c r="H2258" i="1" s="1"/>
  <c r="A2259" i="1"/>
  <c r="B2259" i="1"/>
  <c r="C2259" i="1"/>
  <c r="D2259" i="1"/>
  <c r="G2259" i="1"/>
  <c r="K2259" i="1"/>
  <c r="I2259" i="1" s="1" a="1"/>
  <c r="I2259" i="1" s="1"/>
  <c r="L2259" i="1"/>
  <c r="H2259" i="1" s="1"/>
  <c r="A2260" i="1"/>
  <c r="B2260" i="1"/>
  <c r="C2260" i="1"/>
  <c r="D2260" i="1"/>
  <c r="G2260" i="1"/>
  <c r="K2260" i="1"/>
  <c r="L2260" i="1"/>
  <c r="H2260" i="1" s="1"/>
  <c r="A2261" i="1"/>
  <c r="B2261" i="1"/>
  <c r="C2261" i="1"/>
  <c r="D2261" i="1"/>
  <c r="G2261" i="1"/>
  <c r="K2261" i="1"/>
  <c r="J2261" i="1" s="1"/>
  <c r="L2261" i="1"/>
  <c r="H2261" i="1" s="1"/>
  <c r="A2262" i="1"/>
  <c r="B2262" i="1"/>
  <c r="C2262" i="1"/>
  <c r="D2262" i="1"/>
  <c r="G2262" i="1"/>
  <c r="K2262" i="1"/>
  <c r="L2262" i="1"/>
  <c r="H2262" i="1" s="1"/>
  <c r="A2263" i="1"/>
  <c r="B2263" i="1"/>
  <c r="C2263" i="1"/>
  <c r="D2263" i="1"/>
  <c r="G2263" i="1"/>
  <c r="K2263" i="1"/>
  <c r="J2263" i="1" s="1"/>
  <c r="L2263" i="1"/>
  <c r="H2263" i="1" s="1"/>
  <c r="A2264" i="1"/>
  <c r="B2264" i="1"/>
  <c r="C2264" i="1"/>
  <c r="D2264" i="1"/>
  <c r="G2264" i="1"/>
  <c r="K2264" i="1"/>
  <c r="I2264" i="1" s="1" a="1"/>
  <c r="I2264" i="1" s="1"/>
  <c r="L2264" i="1"/>
  <c r="H2264" i="1" s="1"/>
  <c r="A2265" i="1"/>
  <c r="B2265" i="1"/>
  <c r="C2265" i="1"/>
  <c r="D2265" i="1"/>
  <c r="G2265" i="1"/>
  <c r="K2265" i="1"/>
  <c r="I2265" i="1" s="1" a="1"/>
  <c r="I2265" i="1" s="1"/>
  <c r="L2265" i="1"/>
  <c r="H2265" i="1" s="1"/>
  <c r="A2266" i="1"/>
  <c r="B2266" i="1"/>
  <c r="C2266" i="1"/>
  <c r="D2266" i="1"/>
  <c r="G2266" i="1"/>
  <c r="K2266" i="1"/>
  <c r="F2266" i="1" s="1"/>
  <c r="L2266" i="1"/>
  <c r="H2266" i="1" s="1"/>
  <c r="A2267" i="1"/>
  <c r="B2267" i="1"/>
  <c r="C2267" i="1"/>
  <c r="D2267" i="1"/>
  <c r="G2267" i="1"/>
  <c r="K2267" i="1"/>
  <c r="I2267" i="1" s="1" a="1"/>
  <c r="I2267" i="1" s="1"/>
  <c r="L2267" i="1"/>
  <c r="H2267" i="1" s="1"/>
  <c r="A2268" i="1"/>
  <c r="B2268" i="1"/>
  <c r="C2268" i="1"/>
  <c r="D2268" i="1"/>
  <c r="G2268" i="1"/>
  <c r="K2268" i="1"/>
  <c r="L2268" i="1"/>
  <c r="H2268" i="1" s="1"/>
  <c r="A2269" i="1"/>
  <c r="B2269" i="1"/>
  <c r="C2269" i="1"/>
  <c r="D2269" i="1"/>
  <c r="G2269" i="1"/>
  <c r="K2269" i="1"/>
  <c r="I2269" i="1" s="1" a="1"/>
  <c r="I2269" i="1" s="1"/>
  <c r="L2269" i="1"/>
  <c r="H2269" i="1" s="1"/>
  <c r="A2270" i="1"/>
  <c r="B2270" i="1"/>
  <c r="C2270" i="1"/>
  <c r="D2270" i="1"/>
  <c r="G2270" i="1"/>
  <c r="K2270" i="1"/>
  <c r="J2270" i="1" s="1"/>
  <c r="L2270" i="1"/>
  <c r="H2270" i="1" s="1"/>
  <c r="A2271" i="1"/>
  <c r="B2271" i="1"/>
  <c r="C2271" i="1"/>
  <c r="D2271" i="1"/>
  <c r="G2271" i="1"/>
  <c r="K2271" i="1"/>
  <c r="L2271" i="1"/>
  <c r="H2271" i="1" s="1"/>
  <c r="A2272" i="1"/>
  <c r="B2272" i="1"/>
  <c r="C2272" i="1"/>
  <c r="D2272" i="1"/>
  <c r="G2272" i="1"/>
  <c r="K2272" i="1"/>
  <c r="F2272" i="1" s="1"/>
  <c r="L2272" i="1"/>
  <c r="H2272" i="1" s="1"/>
  <c r="A2273" i="1"/>
  <c r="B2273" i="1"/>
  <c r="C2273" i="1"/>
  <c r="D2273" i="1"/>
  <c r="G2273" i="1"/>
  <c r="K2273" i="1"/>
  <c r="J2273" i="1" s="1"/>
  <c r="L2273" i="1"/>
  <c r="H2273" i="1" s="1"/>
  <c r="A2274" i="1"/>
  <c r="B2274" i="1"/>
  <c r="C2274" i="1"/>
  <c r="D2274" i="1"/>
  <c r="G2274" i="1"/>
  <c r="K2274" i="1"/>
  <c r="L2274" i="1"/>
  <c r="H2274" i="1" s="1"/>
  <c r="A2275" i="1"/>
  <c r="B2275" i="1"/>
  <c r="C2275" i="1"/>
  <c r="D2275" i="1"/>
  <c r="G2275" i="1"/>
  <c r="K2275" i="1"/>
  <c r="J2275" i="1" s="1"/>
  <c r="L2275" i="1"/>
  <c r="H2275" i="1" s="1"/>
  <c r="A2276" i="1"/>
  <c r="B2276" i="1"/>
  <c r="C2276" i="1"/>
  <c r="D2276" i="1"/>
  <c r="G2276" i="1"/>
  <c r="K2276" i="1"/>
  <c r="I2276" i="1" s="1" a="1"/>
  <c r="I2276" i="1" s="1"/>
  <c r="L2276" i="1"/>
  <c r="H2276" i="1" s="1"/>
  <c r="A2277" i="1"/>
  <c r="B2277" i="1"/>
  <c r="C2277" i="1"/>
  <c r="D2277" i="1"/>
  <c r="G2277" i="1"/>
  <c r="K2277" i="1"/>
  <c r="F2277" i="1" s="1"/>
  <c r="L2277" i="1"/>
  <c r="H2277" i="1" s="1"/>
  <c r="A2278" i="1"/>
  <c r="B2278" i="1"/>
  <c r="C2278" i="1"/>
  <c r="D2278" i="1"/>
  <c r="G2278" i="1"/>
  <c r="K2278" i="1"/>
  <c r="F2278" i="1" s="1"/>
  <c r="L2278" i="1"/>
  <c r="H2278" i="1" s="1"/>
  <c r="A2279" i="1"/>
  <c r="B2279" i="1"/>
  <c r="C2279" i="1"/>
  <c r="D2279" i="1"/>
  <c r="G2279" i="1"/>
  <c r="K2279" i="1"/>
  <c r="I2279" i="1" s="1" a="1"/>
  <c r="I2279" i="1" s="1"/>
  <c r="L2279" i="1"/>
  <c r="H2279" i="1" s="1"/>
  <c r="A2280" i="1"/>
  <c r="B2280" i="1"/>
  <c r="C2280" i="1"/>
  <c r="D2280" i="1"/>
  <c r="G2280" i="1"/>
  <c r="K2280" i="1"/>
  <c r="I2280" i="1" s="1" a="1"/>
  <c r="I2280" i="1" s="1"/>
  <c r="L2280" i="1"/>
  <c r="H2280" i="1" s="1"/>
  <c r="A2281" i="1"/>
  <c r="B2281" i="1"/>
  <c r="C2281" i="1"/>
  <c r="D2281" i="1"/>
  <c r="G2281" i="1"/>
  <c r="K2281" i="1"/>
  <c r="I2281" i="1" s="1" a="1"/>
  <c r="I2281" i="1" s="1"/>
  <c r="L2281" i="1"/>
  <c r="H2281" i="1" s="1"/>
  <c r="A2282" i="1"/>
  <c r="B2282" i="1"/>
  <c r="C2282" i="1"/>
  <c r="D2282" i="1"/>
  <c r="G2282" i="1"/>
  <c r="K2282" i="1"/>
  <c r="F2282" i="1" s="1"/>
  <c r="L2282" i="1"/>
  <c r="H2282" i="1" s="1"/>
  <c r="A2283" i="1"/>
  <c r="B2283" i="1"/>
  <c r="C2283" i="1"/>
  <c r="D2283" i="1"/>
  <c r="G2283" i="1"/>
  <c r="K2283" i="1"/>
  <c r="L2283" i="1"/>
  <c r="H2283" i="1" s="1"/>
  <c r="A2284" i="1"/>
  <c r="B2284" i="1"/>
  <c r="C2284" i="1"/>
  <c r="D2284" i="1"/>
  <c r="G2284" i="1"/>
  <c r="K2284" i="1"/>
  <c r="F2284" i="1" s="1"/>
  <c r="L2284" i="1"/>
  <c r="H2284" i="1" s="1"/>
  <c r="A2285" i="1"/>
  <c r="B2285" i="1"/>
  <c r="C2285" i="1"/>
  <c r="D2285" i="1"/>
  <c r="G2285" i="1"/>
  <c r="K2285" i="1"/>
  <c r="L2285" i="1"/>
  <c r="H2285" i="1" s="1"/>
  <c r="A2286" i="1"/>
  <c r="B2286" i="1"/>
  <c r="C2286" i="1"/>
  <c r="D2286" i="1"/>
  <c r="G2286" i="1"/>
  <c r="K2286" i="1"/>
  <c r="L2286" i="1"/>
  <c r="H2286" i="1" s="1"/>
  <c r="A2287" i="1"/>
  <c r="B2287" i="1"/>
  <c r="C2287" i="1"/>
  <c r="D2287" i="1"/>
  <c r="G2287" i="1"/>
  <c r="K2287" i="1"/>
  <c r="I2287" i="1" s="1" a="1"/>
  <c r="I2287" i="1" s="1"/>
  <c r="L2287" i="1"/>
  <c r="H2287" i="1" s="1"/>
  <c r="A2288" i="1"/>
  <c r="B2288" i="1"/>
  <c r="C2288" i="1"/>
  <c r="D2288" i="1"/>
  <c r="G2288" i="1"/>
  <c r="K2288" i="1"/>
  <c r="I2288" i="1" s="1" a="1"/>
  <c r="I2288" i="1" s="1"/>
  <c r="L2288" i="1"/>
  <c r="H2288" i="1" s="1"/>
  <c r="A2289" i="1"/>
  <c r="B2289" i="1"/>
  <c r="C2289" i="1"/>
  <c r="D2289" i="1"/>
  <c r="G2289" i="1"/>
  <c r="K2289" i="1"/>
  <c r="F2289" i="1" s="1"/>
  <c r="L2289" i="1"/>
  <c r="H2289" i="1" s="1"/>
  <c r="A2290" i="1"/>
  <c r="B2290" i="1"/>
  <c r="C2290" i="1"/>
  <c r="D2290" i="1"/>
  <c r="G2290" i="1"/>
  <c r="K2290" i="1"/>
  <c r="F2290" i="1" s="1"/>
  <c r="L2290" i="1"/>
  <c r="H2290" i="1" s="1"/>
  <c r="A2291" i="1"/>
  <c r="B2291" i="1"/>
  <c r="C2291" i="1"/>
  <c r="D2291" i="1"/>
  <c r="G2291" i="1"/>
  <c r="K2291" i="1"/>
  <c r="L2291" i="1"/>
  <c r="H2291" i="1" s="1"/>
  <c r="A2292" i="1"/>
  <c r="B2292" i="1"/>
  <c r="C2292" i="1"/>
  <c r="D2292" i="1"/>
  <c r="G2292" i="1"/>
  <c r="K2292" i="1"/>
  <c r="I2292" i="1" s="1" a="1"/>
  <c r="I2292" i="1" s="1"/>
  <c r="L2292" i="1"/>
  <c r="H2292" i="1" s="1"/>
  <c r="A2293" i="1"/>
  <c r="B2293" i="1"/>
  <c r="C2293" i="1"/>
  <c r="D2293" i="1"/>
  <c r="G2293" i="1"/>
  <c r="K2293" i="1"/>
  <c r="I2293" i="1" s="1" a="1"/>
  <c r="I2293" i="1" s="1"/>
  <c r="L2293" i="1"/>
  <c r="H2293" i="1" s="1"/>
  <c r="A2294" i="1"/>
  <c r="B2294" i="1"/>
  <c r="C2294" i="1"/>
  <c r="D2294" i="1"/>
  <c r="G2294" i="1"/>
  <c r="K2294" i="1"/>
  <c r="F2294" i="1" s="1"/>
  <c r="L2294" i="1"/>
  <c r="H2294" i="1" s="1"/>
  <c r="A2295" i="1"/>
  <c r="B2295" i="1"/>
  <c r="C2295" i="1"/>
  <c r="D2295" i="1"/>
  <c r="G2295" i="1"/>
  <c r="K2295" i="1"/>
  <c r="I2295" i="1" s="1" a="1"/>
  <c r="I2295" i="1" s="1"/>
  <c r="L2295" i="1"/>
  <c r="H2295" i="1" s="1"/>
  <c r="A2296" i="1"/>
  <c r="B2296" i="1"/>
  <c r="C2296" i="1"/>
  <c r="D2296" i="1"/>
  <c r="G2296" i="1"/>
  <c r="K2296" i="1"/>
  <c r="I2296" i="1" s="1" a="1"/>
  <c r="I2296" i="1" s="1"/>
  <c r="L2296" i="1"/>
  <c r="H2296" i="1" s="1"/>
  <c r="A2297" i="1"/>
  <c r="B2297" i="1"/>
  <c r="C2297" i="1"/>
  <c r="D2297" i="1"/>
  <c r="G2297" i="1"/>
  <c r="K2297" i="1"/>
  <c r="L2297" i="1"/>
  <c r="H2297" i="1" s="1"/>
  <c r="A2298" i="1"/>
  <c r="B2298" i="1"/>
  <c r="C2298" i="1"/>
  <c r="D2298" i="1"/>
  <c r="G2298" i="1"/>
  <c r="K2298" i="1"/>
  <c r="L2298" i="1"/>
  <c r="H2298" i="1" s="1"/>
  <c r="A2299" i="1"/>
  <c r="B2299" i="1"/>
  <c r="C2299" i="1"/>
  <c r="D2299" i="1"/>
  <c r="G2299" i="1"/>
  <c r="K2299" i="1"/>
  <c r="L2299" i="1"/>
  <c r="H2299" i="1" s="1"/>
  <c r="A2300" i="1"/>
  <c r="B2300" i="1"/>
  <c r="C2300" i="1"/>
  <c r="D2300" i="1"/>
  <c r="G2300" i="1"/>
  <c r="K2300" i="1"/>
  <c r="I2300" i="1" s="1" a="1"/>
  <c r="I2300" i="1" s="1"/>
  <c r="L2300" i="1"/>
  <c r="H2300" i="1" s="1"/>
  <c r="A2301" i="1"/>
  <c r="B2301" i="1"/>
  <c r="C2301" i="1"/>
  <c r="D2301" i="1"/>
  <c r="G2301" i="1"/>
  <c r="K2301" i="1"/>
  <c r="F2301" i="1" s="1"/>
  <c r="L2301" i="1"/>
  <c r="H2301" i="1" s="1"/>
  <c r="A2302" i="1"/>
  <c r="B2302" i="1"/>
  <c r="C2302" i="1"/>
  <c r="D2302" i="1"/>
  <c r="G2302" i="1"/>
  <c r="K2302" i="1"/>
  <c r="F2302" i="1" s="1"/>
  <c r="L2302" i="1"/>
  <c r="H2302" i="1" s="1"/>
  <c r="A2303" i="1"/>
  <c r="B2303" i="1"/>
  <c r="C2303" i="1"/>
  <c r="D2303" i="1"/>
  <c r="G2303" i="1"/>
  <c r="K2303" i="1"/>
  <c r="L2303" i="1"/>
  <c r="H2303" i="1" s="1"/>
  <c r="A2304" i="1"/>
  <c r="B2304" i="1"/>
  <c r="C2304" i="1"/>
  <c r="D2304" i="1"/>
  <c r="G2304" i="1"/>
  <c r="K2304" i="1"/>
  <c r="I2304" i="1" s="1" a="1"/>
  <c r="I2304" i="1" s="1"/>
  <c r="L2304" i="1"/>
  <c r="H2304" i="1" s="1"/>
  <c r="A2305" i="1"/>
  <c r="B2305" i="1"/>
  <c r="C2305" i="1"/>
  <c r="D2305" i="1"/>
  <c r="G2305" i="1"/>
  <c r="K2305" i="1"/>
  <c r="I2305" i="1" s="1" a="1"/>
  <c r="I2305" i="1" s="1"/>
  <c r="L2305" i="1"/>
  <c r="H2305" i="1" s="1"/>
  <c r="A2306" i="1"/>
  <c r="B2306" i="1"/>
  <c r="C2306" i="1"/>
  <c r="D2306" i="1"/>
  <c r="G2306" i="1"/>
  <c r="K2306" i="1"/>
  <c r="I2306" i="1" s="1" a="1"/>
  <c r="I2306" i="1" s="1"/>
  <c r="L2306" i="1"/>
  <c r="H2306" i="1" s="1"/>
  <c r="A2307" i="1"/>
  <c r="B2307" i="1"/>
  <c r="C2307" i="1"/>
  <c r="D2307" i="1"/>
  <c r="G2307" i="1"/>
  <c r="K2307" i="1"/>
  <c r="L2307" i="1"/>
  <c r="H2307" i="1" s="1"/>
  <c r="A2308" i="1"/>
  <c r="B2308" i="1"/>
  <c r="C2308" i="1"/>
  <c r="D2308" i="1"/>
  <c r="G2308" i="1"/>
  <c r="K2308" i="1"/>
  <c r="L2308" i="1"/>
  <c r="H2308" i="1" s="1"/>
  <c r="A2309" i="1"/>
  <c r="B2309" i="1"/>
  <c r="C2309" i="1"/>
  <c r="D2309" i="1"/>
  <c r="G2309" i="1"/>
  <c r="K2309" i="1"/>
  <c r="J2309" i="1" s="1"/>
  <c r="L2309" i="1"/>
  <c r="H2309" i="1" s="1"/>
  <c r="A2310" i="1"/>
  <c r="B2310" i="1"/>
  <c r="C2310" i="1"/>
  <c r="D2310" i="1"/>
  <c r="G2310" i="1"/>
  <c r="K2310" i="1"/>
  <c r="L2310" i="1"/>
  <c r="H2310" i="1" s="1"/>
  <c r="A2311" i="1"/>
  <c r="B2311" i="1"/>
  <c r="C2311" i="1"/>
  <c r="D2311" i="1"/>
  <c r="G2311" i="1"/>
  <c r="K2311" i="1"/>
  <c r="F2311" i="1" s="1"/>
  <c r="L2311" i="1"/>
  <c r="H2311" i="1" s="1"/>
  <c r="A2312" i="1"/>
  <c r="B2312" i="1"/>
  <c r="C2312" i="1"/>
  <c r="D2312" i="1"/>
  <c r="G2312" i="1"/>
  <c r="K2312" i="1"/>
  <c r="I2312" i="1" s="1" a="1"/>
  <c r="I2312" i="1" s="1"/>
  <c r="L2312" i="1"/>
  <c r="H2312" i="1" s="1"/>
  <c r="A2313" i="1"/>
  <c r="B2313" i="1"/>
  <c r="C2313" i="1"/>
  <c r="D2313" i="1"/>
  <c r="G2313" i="1"/>
  <c r="K2313" i="1"/>
  <c r="F2313" i="1" s="1"/>
  <c r="L2313" i="1"/>
  <c r="H2313" i="1" s="1"/>
  <c r="A2314" i="1"/>
  <c r="B2314" i="1"/>
  <c r="C2314" i="1"/>
  <c r="D2314" i="1"/>
  <c r="G2314" i="1"/>
  <c r="K2314" i="1"/>
  <c r="F2314" i="1" s="1"/>
  <c r="L2314" i="1"/>
  <c r="H2314" i="1" s="1"/>
  <c r="A2315" i="1"/>
  <c r="B2315" i="1"/>
  <c r="C2315" i="1"/>
  <c r="D2315" i="1"/>
  <c r="G2315" i="1"/>
  <c r="K2315" i="1"/>
  <c r="I2315" i="1" s="1" a="1"/>
  <c r="I2315" i="1" s="1"/>
  <c r="L2315" i="1"/>
  <c r="H2315" i="1" s="1"/>
  <c r="A2316" i="1"/>
  <c r="B2316" i="1"/>
  <c r="C2316" i="1"/>
  <c r="D2316" i="1"/>
  <c r="G2316" i="1"/>
  <c r="K2316" i="1"/>
  <c r="I2316" i="1" s="1" a="1"/>
  <c r="I2316" i="1" s="1"/>
  <c r="L2316" i="1"/>
  <c r="H2316" i="1" s="1"/>
  <c r="A2317" i="1"/>
  <c r="B2317" i="1"/>
  <c r="C2317" i="1"/>
  <c r="D2317" i="1"/>
  <c r="G2317" i="1"/>
  <c r="K2317" i="1"/>
  <c r="I2317" i="1" s="1" a="1"/>
  <c r="I2317" i="1" s="1"/>
  <c r="L2317" i="1"/>
  <c r="H2317" i="1" s="1"/>
  <c r="A2318" i="1"/>
  <c r="B2318" i="1"/>
  <c r="C2318" i="1"/>
  <c r="D2318" i="1"/>
  <c r="G2318" i="1"/>
  <c r="K2318" i="1"/>
  <c r="L2318" i="1"/>
  <c r="H2318" i="1" s="1"/>
  <c r="A2319" i="1"/>
  <c r="B2319" i="1"/>
  <c r="C2319" i="1"/>
  <c r="D2319" i="1"/>
  <c r="G2319" i="1"/>
  <c r="K2319" i="1"/>
  <c r="I2319" i="1" s="1" a="1"/>
  <c r="I2319" i="1" s="1"/>
  <c r="L2319" i="1"/>
  <c r="H2319" i="1" s="1"/>
  <c r="A2320" i="1"/>
  <c r="B2320" i="1"/>
  <c r="C2320" i="1"/>
  <c r="D2320" i="1"/>
  <c r="G2320" i="1"/>
  <c r="K2320" i="1"/>
  <c r="F2320" i="1" s="1"/>
  <c r="L2320" i="1"/>
  <c r="H2320" i="1" s="1"/>
  <c r="A2321" i="1"/>
  <c r="B2321" i="1"/>
  <c r="C2321" i="1"/>
  <c r="D2321" i="1"/>
  <c r="G2321" i="1"/>
  <c r="K2321" i="1"/>
  <c r="J2321" i="1" s="1"/>
  <c r="L2321" i="1"/>
  <c r="H2321" i="1" s="1"/>
  <c r="A2322" i="1"/>
  <c r="B2322" i="1"/>
  <c r="C2322" i="1"/>
  <c r="D2322" i="1"/>
  <c r="G2322" i="1"/>
  <c r="K2322" i="1"/>
  <c r="J2322" i="1" s="1"/>
  <c r="L2322" i="1"/>
  <c r="H2322" i="1" s="1"/>
  <c r="A2323" i="1"/>
  <c r="B2323" i="1"/>
  <c r="C2323" i="1"/>
  <c r="D2323" i="1"/>
  <c r="G2323" i="1"/>
  <c r="K2323" i="1"/>
  <c r="F2323" i="1" s="1"/>
  <c r="L2323" i="1"/>
  <c r="H2323" i="1" s="1"/>
  <c r="A2324" i="1"/>
  <c r="B2324" i="1"/>
  <c r="C2324" i="1"/>
  <c r="D2324" i="1"/>
  <c r="G2324" i="1"/>
  <c r="K2324" i="1"/>
  <c r="I2324" i="1" s="1" a="1"/>
  <c r="I2324" i="1" s="1"/>
  <c r="L2324" i="1"/>
  <c r="H2324" i="1" s="1"/>
  <c r="A2325" i="1"/>
  <c r="B2325" i="1"/>
  <c r="C2325" i="1"/>
  <c r="D2325" i="1"/>
  <c r="G2325" i="1"/>
  <c r="K2325" i="1"/>
  <c r="J2325" i="1" s="1"/>
  <c r="L2325" i="1"/>
  <c r="H2325" i="1" s="1"/>
  <c r="A2326" i="1"/>
  <c r="B2326" i="1"/>
  <c r="C2326" i="1"/>
  <c r="D2326" i="1"/>
  <c r="G2326" i="1"/>
  <c r="K2326" i="1"/>
  <c r="L2326" i="1"/>
  <c r="H2326" i="1" s="1"/>
  <c r="A2327" i="1"/>
  <c r="B2327" i="1"/>
  <c r="C2327" i="1"/>
  <c r="D2327" i="1"/>
  <c r="G2327" i="1"/>
  <c r="K2327" i="1"/>
  <c r="I2327" i="1" s="1" a="1"/>
  <c r="I2327" i="1" s="1"/>
  <c r="L2327" i="1"/>
  <c r="H2327" i="1" s="1"/>
  <c r="A2328" i="1"/>
  <c r="B2328" i="1"/>
  <c r="C2328" i="1"/>
  <c r="D2328" i="1"/>
  <c r="G2328" i="1"/>
  <c r="K2328" i="1"/>
  <c r="L2328" i="1"/>
  <c r="H2328" i="1" s="1"/>
  <c r="A2329" i="1"/>
  <c r="B2329" i="1"/>
  <c r="C2329" i="1"/>
  <c r="D2329" i="1"/>
  <c r="G2329" i="1"/>
  <c r="K2329" i="1"/>
  <c r="I2329" i="1" s="1" a="1"/>
  <c r="I2329" i="1" s="1"/>
  <c r="L2329" i="1"/>
  <c r="H2329" i="1" s="1"/>
  <c r="A2330" i="1"/>
  <c r="B2330" i="1"/>
  <c r="C2330" i="1"/>
  <c r="D2330" i="1"/>
  <c r="G2330" i="1"/>
  <c r="K2330" i="1"/>
  <c r="F2330" i="1" s="1"/>
  <c r="L2330" i="1"/>
  <c r="H2330" i="1" s="1"/>
  <c r="A2331" i="1"/>
  <c r="B2331" i="1"/>
  <c r="C2331" i="1"/>
  <c r="D2331" i="1"/>
  <c r="G2331" i="1"/>
  <c r="K2331" i="1"/>
  <c r="L2331" i="1"/>
  <c r="H2331" i="1" s="1"/>
  <c r="A2332" i="1"/>
  <c r="B2332" i="1"/>
  <c r="C2332" i="1"/>
  <c r="D2332" i="1"/>
  <c r="G2332" i="1"/>
  <c r="K2332" i="1"/>
  <c r="F2332" i="1" s="1"/>
  <c r="L2332" i="1"/>
  <c r="H2332" i="1" s="1"/>
  <c r="A2333" i="1"/>
  <c r="B2333" i="1"/>
  <c r="C2333" i="1"/>
  <c r="D2333" i="1"/>
  <c r="G2333" i="1"/>
  <c r="K2333" i="1"/>
  <c r="J2333" i="1" s="1"/>
  <c r="L2333" i="1"/>
  <c r="H2333" i="1" s="1"/>
  <c r="A2334" i="1"/>
  <c r="B2334" i="1"/>
  <c r="C2334" i="1"/>
  <c r="D2334" i="1"/>
  <c r="G2334" i="1"/>
  <c r="K2334" i="1"/>
  <c r="J2334" i="1" s="1"/>
  <c r="L2334" i="1"/>
  <c r="H2334" i="1" s="1"/>
  <c r="A2335" i="1"/>
  <c r="B2335" i="1"/>
  <c r="C2335" i="1"/>
  <c r="D2335" i="1"/>
  <c r="G2335" i="1"/>
  <c r="K2335" i="1"/>
  <c r="I2335" i="1" s="1" a="1"/>
  <c r="I2335" i="1" s="1"/>
  <c r="L2335" i="1"/>
  <c r="H2335" i="1" s="1"/>
  <c r="A2336" i="1"/>
  <c r="B2336" i="1"/>
  <c r="C2336" i="1"/>
  <c r="D2336" i="1"/>
  <c r="G2336" i="1"/>
  <c r="K2336" i="1"/>
  <c r="I2336" i="1" s="1" a="1"/>
  <c r="I2336" i="1" s="1"/>
  <c r="L2336" i="1"/>
  <c r="H2336" i="1" s="1"/>
  <c r="A2337" i="1"/>
  <c r="B2337" i="1"/>
  <c r="C2337" i="1"/>
  <c r="D2337" i="1"/>
  <c r="G2337" i="1"/>
  <c r="K2337" i="1"/>
  <c r="F2337" i="1" s="1"/>
  <c r="L2337" i="1"/>
  <c r="H2337" i="1" s="1"/>
  <c r="A2338" i="1"/>
  <c r="B2338" i="1"/>
  <c r="C2338" i="1"/>
  <c r="D2338" i="1"/>
  <c r="G2338" i="1"/>
  <c r="K2338" i="1"/>
  <c r="L2338" i="1"/>
  <c r="H2338" i="1" s="1"/>
  <c r="A2339" i="1"/>
  <c r="B2339" i="1"/>
  <c r="C2339" i="1"/>
  <c r="D2339" i="1"/>
  <c r="G2339" i="1"/>
  <c r="K2339" i="1"/>
  <c r="F2339" i="1" s="1"/>
  <c r="L2339" i="1"/>
  <c r="H2339" i="1" s="1"/>
  <c r="A2340" i="1"/>
  <c r="B2340" i="1"/>
  <c r="C2340" i="1"/>
  <c r="D2340" i="1"/>
  <c r="G2340" i="1"/>
  <c r="K2340" i="1"/>
  <c r="L2340" i="1"/>
  <c r="H2340" i="1" s="1"/>
  <c r="A2341" i="1"/>
  <c r="B2341" i="1"/>
  <c r="C2341" i="1"/>
  <c r="D2341" i="1"/>
  <c r="G2341" i="1"/>
  <c r="K2341" i="1"/>
  <c r="L2341" i="1"/>
  <c r="H2341" i="1" s="1"/>
  <c r="A2342" i="1"/>
  <c r="B2342" i="1"/>
  <c r="C2342" i="1"/>
  <c r="D2342" i="1"/>
  <c r="G2342" i="1"/>
  <c r="K2342" i="1"/>
  <c r="I2342" i="1" s="1" a="1"/>
  <c r="I2342" i="1" s="1"/>
  <c r="L2342" i="1"/>
  <c r="H2342" i="1" s="1"/>
  <c r="A2343" i="1"/>
  <c r="B2343" i="1"/>
  <c r="C2343" i="1"/>
  <c r="D2343" i="1"/>
  <c r="G2343" i="1"/>
  <c r="K2343" i="1"/>
  <c r="L2343" i="1"/>
  <c r="H2343" i="1" s="1"/>
  <c r="A2344" i="1"/>
  <c r="B2344" i="1"/>
  <c r="C2344" i="1"/>
  <c r="D2344" i="1"/>
  <c r="G2344" i="1"/>
  <c r="K2344" i="1"/>
  <c r="F2344" i="1" s="1"/>
  <c r="L2344" i="1"/>
  <c r="H2344" i="1" s="1"/>
  <c r="A2345" i="1"/>
  <c r="B2345" i="1"/>
  <c r="C2345" i="1"/>
  <c r="D2345" i="1"/>
  <c r="G2345" i="1"/>
  <c r="K2345" i="1"/>
  <c r="J2345" i="1" s="1"/>
  <c r="L2345" i="1"/>
  <c r="H2345" i="1" s="1"/>
  <c r="A2346" i="1"/>
  <c r="B2346" i="1"/>
  <c r="C2346" i="1"/>
  <c r="D2346" i="1"/>
  <c r="G2346" i="1"/>
  <c r="K2346" i="1"/>
  <c r="J2346" i="1" s="1"/>
  <c r="L2346" i="1"/>
  <c r="H2346" i="1" s="1"/>
  <c r="A2347" i="1"/>
  <c r="B2347" i="1"/>
  <c r="C2347" i="1"/>
  <c r="D2347" i="1"/>
  <c r="G2347" i="1"/>
  <c r="K2347" i="1"/>
  <c r="I2347" i="1" s="1" a="1"/>
  <c r="I2347" i="1" s="1"/>
  <c r="L2347" i="1"/>
  <c r="H2347" i="1" s="1"/>
  <c r="A2348" i="1"/>
  <c r="B2348" i="1"/>
  <c r="C2348" i="1"/>
  <c r="D2348" i="1"/>
  <c r="G2348" i="1"/>
  <c r="K2348" i="1"/>
  <c r="I2348" i="1" s="1" a="1"/>
  <c r="I2348" i="1" s="1"/>
  <c r="L2348" i="1"/>
  <c r="H2348" i="1" s="1"/>
  <c r="A2349" i="1"/>
  <c r="B2349" i="1"/>
  <c r="C2349" i="1"/>
  <c r="D2349" i="1"/>
  <c r="G2349" i="1"/>
  <c r="K2349" i="1"/>
  <c r="F2349" i="1" s="1"/>
  <c r="L2349" i="1"/>
  <c r="H2349" i="1" s="1"/>
  <c r="A2350" i="1"/>
  <c r="B2350" i="1"/>
  <c r="C2350" i="1"/>
  <c r="D2350" i="1"/>
  <c r="G2350" i="1"/>
  <c r="K2350" i="1"/>
  <c r="F2350" i="1" s="1"/>
  <c r="L2350" i="1"/>
  <c r="H2350" i="1" s="1"/>
  <c r="A2351" i="1"/>
  <c r="B2351" i="1"/>
  <c r="C2351" i="1"/>
  <c r="D2351" i="1"/>
  <c r="G2351" i="1"/>
  <c r="K2351" i="1"/>
  <c r="I2351" i="1" s="1" a="1"/>
  <c r="I2351" i="1" s="1"/>
  <c r="L2351" i="1"/>
  <c r="H2351" i="1" s="1"/>
  <c r="A2352" i="1"/>
  <c r="B2352" i="1"/>
  <c r="C2352" i="1"/>
  <c r="D2352" i="1"/>
  <c r="G2352" i="1"/>
  <c r="K2352" i="1"/>
  <c r="I2352" i="1" s="1" a="1"/>
  <c r="I2352" i="1" s="1"/>
  <c r="L2352" i="1"/>
  <c r="H2352" i="1" s="1"/>
  <c r="A2353" i="1"/>
  <c r="B2353" i="1"/>
  <c r="C2353" i="1"/>
  <c r="D2353" i="1"/>
  <c r="G2353" i="1"/>
  <c r="K2353" i="1"/>
  <c r="L2353" i="1"/>
  <c r="H2353" i="1" s="1"/>
  <c r="A2354" i="1"/>
  <c r="B2354" i="1"/>
  <c r="C2354" i="1"/>
  <c r="D2354" i="1"/>
  <c r="G2354" i="1"/>
  <c r="K2354" i="1"/>
  <c r="F2354" i="1" s="1"/>
  <c r="L2354" i="1"/>
  <c r="H2354" i="1" s="1"/>
  <c r="A2355" i="1"/>
  <c r="B2355" i="1"/>
  <c r="C2355" i="1"/>
  <c r="D2355" i="1"/>
  <c r="G2355" i="1"/>
  <c r="K2355" i="1"/>
  <c r="I2355" i="1" s="1" a="1"/>
  <c r="I2355" i="1" s="1"/>
  <c r="L2355" i="1"/>
  <c r="H2355" i="1" s="1"/>
  <c r="A2356" i="1"/>
  <c r="B2356" i="1"/>
  <c r="C2356" i="1"/>
  <c r="D2356" i="1"/>
  <c r="G2356" i="1"/>
  <c r="K2356" i="1"/>
  <c r="I2356" i="1" s="1" a="1"/>
  <c r="I2356" i="1" s="1"/>
  <c r="L2356" i="1"/>
  <c r="H2356" i="1" s="1"/>
  <c r="A2357" i="1"/>
  <c r="B2357" i="1"/>
  <c r="C2357" i="1"/>
  <c r="D2357" i="1"/>
  <c r="G2357" i="1"/>
  <c r="K2357" i="1"/>
  <c r="I2357" i="1" s="1" a="1"/>
  <c r="I2357" i="1" s="1"/>
  <c r="L2357" i="1"/>
  <c r="H2357" i="1" s="1"/>
  <c r="A2358" i="1"/>
  <c r="B2358" i="1"/>
  <c r="C2358" i="1"/>
  <c r="D2358" i="1"/>
  <c r="G2358" i="1"/>
  <c r="K2358" i="1"/>
  <c r="J2358" i="1" s="1"/>
  <c r="L2358" i="1"/>
  <c r="H2358" i="1" s="1"/>
  <c r="A2359" i="1"/>
  <c r="B2359" i="1"/>
  <c r="C2359" i="1"/>
  <c r="D2359" i="1"/>
  <c r="G2359" i="1"/>
  <c r="K2359" i="1"/>
  <c r="F2359" i="1" s="1"/>
  <c r="L2359" i="1"/>
  <c r="H2359" i="1" s="1"/>
  <c r="A2360" i="1"/>
  <c r="B2360" i="1"/>
  <c r="C2360" i="1"/>
  <c r="D2360" i="1"/>
  <c r="G2360" i="1"/>
  <c r="K2360" i="1"/>
  <c r="L2360" i="1"/>
  <c r="H2360" i="1" s="1"/>
  <c r="A2361" i="1"/>
  <c r="B2361" i="1"/>
  <c r="C2361" i="1"/>
  <c r="D2361" i="1"/>
  <c r="G2361" i="1"/>
  <c r="K2361" i="1"/>
  <c r="F2361" i="1" s="1"/>
  <c r="L2361" i="1"/>
  <c r="H2361" i="1" s="1"/>
  <c r="A2362" i="1"/>
  <c r="B2362" i="1"/>
  <c r="C2362" i="1"/>
  <c r="D2362" i="1"/>
  <c r="G2362" i="1"/>
  <c r="K2362" i="1"/>
  <c r="F2362" i="1" s="1"/>
  <c r="L2362" i="1"/>
  <c r="H2362" i="1" s="1"/>
  <c r="A2363" i="1"/>
  <c r="B2363" i="1"/>
  <c r="C2363" i="1"/>
  <c r="D2363" i="1"/>
  <c r="G2363" i="1"/>
  <c r="K2363" i="1"/>
  <c r="I2363" i="1" s="1" a="1"/>
  <c r="I2363" i="1" s="1"/>
  <c r="L2363" i="1"/>
  <c r="H2363" i="1" s="1"/>
  <c r="A2364" i="1"/>
  <c r="B2364" i="1"/>
  <c r="C2364" i="1"/>
  <c r="D2364" i="1"/>
  <c r="G2364" i="1"/>
  <c r="K2364" i="1"/>
  <c r="I2364" i="1" s="1" a="1"/>
  <c r="I2364" i="1" s="1"/>
  <c r="L2364" i="1"/>
  <c r="H2364" i="1" s="1"/>
  <c r="A2365" i="1"/>
  <c r="B2365" i="1"/>
  <c r="C2365" i="1"/>
  <c r="D2365" i="1"/>
  <c r="G2365" i="1"/>
  <c r="K2365" i="1"/>
  <c r="I2365" i="1" s="1" a="1"/>
  <c r="I2365" i="1" s="1"/>
  <c r="L2365" i="1"/>
  <c r="H2365" i="1" s="1"/>
  <c r="A2366" i="1"/>
  <c r="B2366" i="1"/>
  <c r="C2366" i="1"/>
  <c r="D2366" i="1"/>
  <c r="G2366" i="1"/>
  <c r="K2366" i="1"/>
  <c r="J2366" i="1" s="1"/>
  <c r="L2366" i="1"/>
  <c r="H2366" i="1" s="1"/>
  <c r="A2367" i="1"/>
  <c r="B2367" i="1"/>
  <c r="C2367" i="1"/>
  <c r="D2367" i="1"/>
  <c r="G2367" i="1"/>
  <c r="K2367" i="1"/>
  <c r="I2367" i="1" s="1" a="1"/>
  <c r="I2367" i="1" s="1"/>
  <c r="L2367" i="1"/>
  <c r="H2367" i="1" s="1"/>
  <c r="A2368" i="1"/>
  <c r="B2368" i="1"/>
  <c r="C2368" i="1"/>
  <c r="D2368" i="1"/>
  <c r="G2368" i="1"/>
  <c r="K2368" i="1"/>
  <c r="F2368" i="1" s="1"/>
  <c r="L2368" i="1"/>
  <c r="H2368" i="1" s="1"/>
  <c r="A2369" i="1"/>
  <c r="B2369" i="1"/>
  <c r="C2369" i="1"/>
  <c r="D2369" i="1"/>
  <c r="G2369" i="1"/>
  <c r="K2369" i="1"/>
  <c r="J2369" i="1" s="1"/>
  <c r="L2369" i="1"/>
  <c r="H2369" i="1" s="1"/>
  <c r="A2370" i="1"/>
  <c r="B2370" i="1"/>
  <c r="C2370" i="1"/>
  <c r="D2370" i="1"/>
  <c r="G2370" i="1"/>
  <c r="K2370" i="1"/>
  <c r="F2370" i="1" s="1"/>
  <c r="L2370" i="1"/>
  <c r="H2370" i="1" s="1"/>
  <c r="A2371" i="1"/>
  <c r="B2371" i="1"/>
  <c r="C2371" i="1"/>
  <c r="D2371" i="1"/>
  <c r="G2371" i="1"/>
  <c r="K2371" i="1"/>
  <c r="I2371" i="1" s="1" a="1"/>
  <c r="I2371" i="1" s="1"/>
  <c r="L2371" i="1"/>
  <c r="H2371" i="1" s="1"/>
  <c r="A2372" i="1"/>
  <c r="B2372" i="1"/>
  <c r="C2372" i="1"/>
  <c r="D2372" i="1"/>
  <c r="G2372" i="1"/>
  <c r="K2372" i="1"/>
  <c r="F2372" i="1" s="1"/>
  <c r="L2372" i="1"/>
  <c r="H2372" i="1" s="1"/>
  <c r="A2373" i="1"/>
  <c r="B2373" i="1"/>
  <c r="C2373" i="1"/>
  <c r="D2373" i="1"/>
  <c r="G2373" i="1"/>
  <c r="K2373" i="1"/>
  <c r="F2373" i="1" s="1"/>
  <c r="L2373" i="1"/>
  <c r="H2373" i="1" s="1"/>
  <c r="A2374" i="1"/>
  <c r="B2374" i="1"/>
  <c r="C2374" i="1"/>
  <c r="D2374" i="1"/>
  <c r="G2374" i="1"/>
  <c r="K2374" i="1"/>
  <c r="I2374" i="1" s="1" a="1"/>
  <c r="I2374" i="1" s="1"/>
  <c r="L2374" i="1"/>
  <c r="H2374" i="1" s="1"/>
  <c r="A2375" i="1"/>
  <c r="B2375" i="1"/>
  <c r="C2375" i="1"/>
  <c r="D2375" i="1"/>
  <c r="G2375" i="1"/>
  <c r="K2375" i="1"/>
  <c r="I2375" i="1" s="1" a="1"/>
  <c r="I2375" i="1" s="1"/>
  <c r="L2375" i="1"/>
  <c r="H2375" i="1" s="1"/>
  <c r="A2376" i="1"/>
  <c r="B2376" i="1"/>
  <c r="C2376" i="1"/>
  <c r="D2376" i="1"/>
  <c r="G2376" i="1"/>
  <c r="K2376" i="1"/>
  <c r="J2376" i="1" s="1"/>
  <c r="L2376" i="1"/>
  <c r="H2376" i="1" s="1"/>
  <c r="A2377" i="1"/>
  <c r="B2377" i="1"/>
  <c r="C2377" i="1"/>
  <c r="D2377" i="1"/>
  <c r="G2377" i="1"/>
  <c r="K2377" i="1"/>
  <c r="L2377" i="1"/>
  <c r="H2377" i="1" s="1"/>
  <c r="A2378" i="1"/>
  <c r="B2378" i="1"/>
  <c r="C2378" i="1"/>
  <c r="D2378" i="1"/>
  <c r="G2378" i="1"/>
  <c r="K2378" i="1"/>
  <c r="I2378" i="1" s="1" a="1"/>
  <c r="I2378" i="1" s="1"/>
  <c r="L2378" i="1"/>
  <c r="H2378" i="1" s="1"/>
  <c r="A2379" i="1"/>
  <c r="B2379" i="1"/>
  <c r="C2379" i="1"/>
  <c r="D2379" i="1"/>
  <c r="G2379" i="1"/>
  <c r="K2379" i="1"/>
  <c r="L2379" i="1"/>
  <c r="H2379" i="1" s="1"/>
  <c r="A2380" i="1"/>
  <c r="B2380" i="1"/>
  <c r="C2380" i="1"/>
  <c r="D2380" i="1"/>
  <c r="G2380" i="1"/>
  <c r="K2380" i="1"/>
  <c r="F2380" i="1" s="1"/>
  <c r="L2380" i="1"/>
  <c r="H2380" i="1" s="1"/>
  <c r="A2381" i="1"/>
  <c r="B2381" i="1"/>
  <c r="C2381" i="1"/>
  <c r="D2381" i="1"/>
  <c r="G2381" i="1"/>
  <c r="K2381" i="1"/>
  <c r="F2381" i="1" s="1"/>
  <c r="L2381" i="1"/>
  <c r="H2381" i="1" s="1"/>
  <c r="A2382" i="1"/>
  <c r="B2382" i="1"/>
  <c r="C2382" i="1"/>
  <c r="D2382" i="1"/>
  <c r="G2382" i="1"/>
  <c r="K2382" i="1"/>
  <c r="I2382" i="1" s="1" a="1"/>
  <c r="I2382" i="1" s="1"/>
  <c r="L2382" i="1"/>
  <c r="H2382" i="1" s="1"/>
  <c r="A2383" i="1"/>
  <c r="B2383" i="1"/>
  <c r="C2383" i="1"/>
  <c r="D2383" i="1"/>
  <c r="G2383" i="1"/>
  <c r="K2383" i="1"/>
  <c r="L2383" i="1"/>
  <c r="H2383" i="1" s="1"/>
  <c r="A2384" i="1"/>
  <c r="B2384" i="1"/>
  <c r="C2384" i="1"/>
  <c r="D2384" i="1"/>
  <c r="G2384" i="1"/>
  <c r="K2384" i="1"/>
  <c r="I2384" i="1" s="1" a="1"/>
  <c r="I2384" i="1" s="1"/>
  <c r="L2384" i="1"/>
  <c r="H2384" i="1" s="1"/>
  <c r="A2385" i="1"/>
  <c r="B2385" i="1"/>
  <c r="C2385" i="1"/>
  <c r="D2385" i="1"/>
  <c r="G2385" i="1"/>
  <c r="K2385" i="1"/>
  <c r="J2385" i="1" s="1"/>
  <c r="L2385" i="1"/>
  <c r="H2385" i="1" s="1"/>
  <c r="A2386" i="1"/>
  <c r="B2386" i="1"/>
  <c r="C2386" i="1"/>
  <c r="D2386" i="1"/>
  <c r="G2386" i="1"/>
  <c r="K2386" i="1"/>
  <c r="I2386" i="1" s="1" a="1"/>
  <c r="I2386" i="1" s="1"/>
  <c r="L2386" i="1"/>
  <c r="H2386" i="1" s="1"/>
  <c r="A2387" i="1"/>
  <c r="B2387" i="1"/>
  <c r="C2387" i="1"/>
  <c r="D2387" i="1"/>
  <c r="G2387" i="1"/>
  <c r="K2387" i="1"/>
  <c r="I2387" i="1" s="1" a="1"/>
  <c r="I2387" i="1" s="1"/>
  <c r="L2387" i="1"/>
  <c r="H2387" i="1" s="1"/>
  <c r="A2388" i="1"/>
  <c r="B2388" i="1"/>
  <c r="C2388" i="1"/>
  <c r="D2388" i="1"/>
  <c r="G2388" i="1"/>
  <c r="K2388" i="1"/>
  <c r="I2388" i="1" s="1" a="1"/>
  <c r="I2388" i="1" s="1"/>
  <c r="L2388" i="1"/>
  <c r="H2388" i="1" s="1"/>
  <c r="A2389" i="1"/>
  <c r="B2389" i="1"/>
  <c r="C2389" i="1"/>
  <c r="D2389" i="1"/>
  <c r="G2389" i="1"/>
  <c r="K2389" i="1"/>
  <c r="L2389" i="1"/>
  <c r="H2389" i="1" s="1"/>
  <c r="A2390" i="1"/>
  <c r="B2390" i="1"/>
  <c r="C2390" i="1"/>
  <c r="D2390" i="1"/>
  <c r="G2390" i="1"/>
  <c r="K2390" i="1"/>
  <c r="J2390" i="1" s="1"/>
  <c r="L2390" i="1"/>
  <c r="H2390" i="1" s="1"/>
  <c r="A2391" i="1"/>
  <c r="B2391" i="1"/>
  <c r="C2391" i="1"/>
  <c r="D2391" i="1"/>
  <c r="G2391" i="1"/>
  <c r="K2391" i="1"/>
  <c r="J2391" i="1" s="1"/>
  <c r="L2391" i="1"/>
  <c r="H2391" i="1" s="1"/>
  <c r="A2392" i="1"/>
  <c r="B2392" i="1"/>
  <c r="C2392" i="1"/>
  <c r="D2392" i="1"/>
  <c r="G2392" i="1"/>
  <c r="K2392" i="1"/>
  <c r="F2392" i="1" s="1"/>
  <c r="L2392" i="1"/>
  <c r="H2392" i="1" s="1"/>
  <c r="A2393" i="1"/>
  <c r="B2393" i="1"/>
  <c r="C2393" i="1"/>
  <c r="D2393" i="1"/>
  <c r="G2393" i="1"/>
  <c r="K2393" i="1"/>
  <c r="J2393" i="1" s="1"/>
  <c r="L2393" i="1"/>
  <c r="H2393" i="1" s="1"/>
  <c r="A2394" i="1"/>
  <c r="B2394" i="1"/>
  <c r="C2394" i="1"/>
  <c r="D2394" i="1"/>
  <c r="G2394" i="1"/>
  <c r="K2394" i="1"/>
  <c r="L2394" i="1"/>
  <c r="H2394" i="1" s="1"/>
  <c r="A2395" i="1"/>
  <c r="B2395" i="1"/>
  <c r="C2395" i="1"/>
  <c r="D2395" i="1"/>
  <c r="G2395" i="1"/>
  <c r="K2395" i="1"/>
  <c r="F2395" i="1" s="1"/>
  <c r="L2395" i="1"/>
  <c r="H2395" i="1" s="1"/>
  <c r="A2396" i="1"/>
  <c r="B2396" i="1"/>
  <c r="C2396" i="1"/>
  <c r="D2396" i="1"/>
  <c r="G2396" i="1"/>
  <c r="K2396" i="1"/>
  <c r="L2396" i="1"/>
  <c r="H2396" i="1" s="1"/>
  <c r="A2397" i="1"/>
  <c r="B2397" i="1"/>
  <c r="C2397" i="1"/>
  <c r="D2397" i="1"/>
  <c r="G2397" i="1"/>
  <c r="K2397" i="1"/>
  <c r="J2397" i="1" s="1"/>
  <c r="L2397" i="1"/>
  <c r="H2397" i="1" s="1"/>
  <c r="A2398" i="1"/>
  <c r="B2398" i="1"/>
  <c r="C2398" i="1"/>
  <c r="D2398" i="1"/>
  <c r="G2398" i="1"/>
  <c r="K2398" i="1"/>
  <c r="J2398" i="1" s="1"/>
  <c r="L2398" i="1"/>
  <c r="H2398" i="1" s="1"/>
  <c r="A2399" i="1"/>
  <c r="B2399" i="1"/>
  <c r="C2399" i="1"/>
  <c r="D2399" i="1"/>
  <c r="G2399" i="1"/>
  <c r="K2399" i="1"/>
  <c r="I2399" i="1" s="1" a="1"/>
  <c r="I2399" i="1" s="1"/>
  <c r="L2399" i="1"/>
  <c r="H2399" i="1" s="1"/>
  <c r="A2400" i="1"/>
  <c r="B2400" i="1"/>
  <c r="C2400" i="1"/>
  <c r="D2400" i="1"/>
  <c r="G2400" i="1"/>
  <c r="K2400" i="1"/>
  <c r="I2400" i="1" s="1" a="1"/>
  <c r="I2400" i="1" s="1"/>
  <c r="L2400" i="1"/>
  <c r="H2400" i="1" s="1"/>
  <c r="A2401" i="1"/>
  <c r="B2401" i="1"/>
  <c r="C2401" i="1"/>
  <c r="D2401" i="1"/>
  <c r="G2401" i="1"/>
  <c r="K2401" i="1"/>
  <c r="L2401" i="1"/>
  <c r="H2401" i="1" s="1"/>
  <c r="A2402" i="1"/>
  <c r="B2402" i="1"/>
  <c r="C2402" i="1"/>
  <c r="D2402" i="1"/>
  <c r="G2402" i="1"/>
  <c r="K2402" i="1"/>
  <c r="J2402" i="1" s="1"/>
  <c r="L2402" i="1"/>
  <c r="H2402" i="1" s="1"/>
  <c r="A2403" i="1"/>
  <c r="B2403" i="1"/>
  <c r="C2403" i="1"/>
  <c r="D2403" i="1"/>
  <c r="G2403" i="1"/>
  <c r="K2403" i="1"/>
  <c r="J2403" i="1" s="1"/>
  <c r="L2403" i="1"/>
  <c r="H2403" i="1" s="1"/>
  <c r="A2404" i="1"/>
  <c r="B2404" i="1"/>
  <c r="C2404" i="1"/>
  <c r="D2404" i="1"/>
  <c r="G2404" i="1"/>
  <c r="K2404" i="1"/>
  <c r="F2404" i="1" s="1"/>
  <c r="L2404" i="1"/>
  <c r="H2404" i="1" s="1"/>
  <c r="A2405" i="1"/>
  <c r="B2405" i="1"/>
  <c r="C2405" i="1"/>
  <c r="D2405" i="1"/>
  <c r="G2405" i="1"/>
  <c r="K2405" i="1"/>
  <c r="J2405" i="1" s="1"/>
  <c r="L2405" i="1"/>
  <c r="H2405" i="1" s="1"/>
  <c r="A2406" i="1"/>
  <c r="B2406" i="1"/>
  <c r="C2406" i="1"/>
  <c r="D2406" i="1"/>
  <c r="G2406" i="1"/>
  <c r="K2406" i="1"/>
  <c r="F2406" i="1" s="1"/>
  <c r="L2406" i="1"/>
  <c r="H2406" i="1" s="1"/>
  <c r="A2407" i="1"/>
  <c r="B2407" i="1"/>
  <c r="C2407" i="1"/>
  <c r="D2407" i="1"/>
  <c r="G2407" i="1"/>
  <c r="K2407" i="1"/>
  <c r="F2407" i="1" s="1"/>
  <c r="L2407" i="1"/>
  <c r="H2407" i="1" s="1"/>
  <c r="A2408" i="1"/>
  <c r="B2408" i="1"/>
  <c r="C2408" i="1"/>
  <c r="D2408" i="1"/>
  <c r="G2408" i="1"/>
  <c r="K2408" i="1"/>
  <c r="I2408" i="1" s="1" a="1"/>
  <c r="I2408" i="1" s="1"/>
  <c r="L2408" i="1"/>
  <c r="H2408" i="1" s="1"/>
  <c r="A2409" i="1"/>
  <c r="B2409" i="1"/>
  <c r="C2409" i="1"/>
  <c r="D2409" i="1"/>
  <c r="G2409" i="1"/>
  <c r="K2409" i="1"/>
  <c r="J2409" i="1" s="1"/>
  <c r="L2409" i="1"/>
  <c r="H2409" i="1" s="1"/>
  <c r="A2410" i="1"/>
  <c r="B2410" i="1"/>
  <c r="C2410" i="1"/>
  <c r="D2410" i="1"/>
  <c r="G2410" i="1"/>
  <c r="K2410" i="1"/>
  <c r="L2410" i="1"/>
  <c r="H2410" i="1" s="1"/>
  <c r="A2411" i="1"/>
  <c r="B2411" i="1"/>
  <c r="C2411" i="1"/>
  <c r="D2411" i="1"/>
  <c r="G2411" i="1"/>
  <c r="K2411" i="1"/>
  <c r="I2411" i="1" s="1" a="1"/>
  <c r="I2411" i="1" s="1"/>
  <c r="L2411" i="1"/>
  <c r="H2411" i="1" s="1"/>
  <c r="A2412" i="1"/>
  <c r="B2412" i="1"/>
  <c r="C2412" i="1"/>
  <c r="D2412" i="1"/>
  <c r="G2412" i="1"/>
  <c r="K2412" i="1"/>
  <c r="I2412" i="1" s="1" a="1"/>
  <c r="I2412" i="1" s="1"/>
  <c r="L2412" i="1"/>
  <c r="H2412" i="1" s="1"/>
  <c r="A2413" i="1"/>
  <c r="B2413" i="1"/>
  <c r="C2413" i="1"/>
  <c r="D2413" i="1"/>
  <c r="G2413" i="1"/>
  <c r="K2413" i="1"/>
  <c r="J2413" i="1" s="1"/>
  <c r="L2413" i="1"/>
  <c r="H2413" i="1" s="1"/>
  <c r="A2414" i="1"/>
  <c r="B2414" i="1"/>
  <c r="C2414" i="1"/>
  <c r="D2414" i="1"/>
  <c r="G2414" i="1"/>
  <c r="K2414" i="1"/>
  <c r="J2414" i="1" s="1"/>
  <c r="L2414" i="1"/>
  <c r="H2414" i="1" s="1"/>
  <c r="A2415" i="1"/>
  <c r="B2415" i="1"/>
  <c r="C2415" i="1"/>
  <c r="D2415" i="1"/>
  <c r="G2415" i="1"/>
  <c r="K2415" i="1"/>
  <c r="J2415" i="1" s="1"/>
  <c r="L2415" i="1"/>
  <c r="H2415" i="1" s="1"/>
  <c r="A2416" i="1"/>
  <c r="B2416" i="1"/>
  <c r="C2416" i="1"/>
  <c r="D2416" i="1"/>
  <c r="G2416" i="1"/>
  <c r="K2416" i="1"/>
  <c r="L2416" i="1"/>
  <c r="H2416" i="1" s="1"/>
  <c r="A2417" i="1"/>
  <c r="B2417" i="1"/>
  <c r="C2417" i="1"/>
  <c r="D2417" i="1"/>
  <c r="G2417" i="1"/>
  <c r="K2417" i="1"/>
  <c r="J2417" i="1" s="1"/>
  <c r="L2417" i="1"/>
  <c r="H2417" i="1" s="1"/>
  <c r="A2418" i="1"/>
  <c r="B2418" i="1"/>
  <c r="C2418" i="1"/>
  <c r="D2418" i="1"/>
  <c r="G2418" i="1"/>
  <c r="K2418" i="1"/>
  <c r="I2418" i="1" s="1" a="1"/>
  <c r="I2418" i="1" s="1"/>
  <c r="L2418" i="1"/>
  <c r="H2418" i="1" s="1"/>
  <c r="A2419" i="1"/>
  <c r="B2419" i="1"/>
  <c r="C2419" i="1"/>
  <c r="D2419" i="1"/>
  <c r="G2419" i="1"/>
  <c r="K2419" i="1"/>
  <c r="F2419" i="1" s="1"/>
  <c r="L2419" i="1"/>
  <c r="H2419" i="1" s="1"/>
  <c r="A2420" i="1"/>
  <c r="B2420" i="1"/>
  <c r="C2420" i="1"/>
  <c r="D2420" i="1"/>
  <c r="G2420" i="1"/>
  <c r="K2420" i="1"/>
  <c r="I2420" i="1" s="1" a="1"/>
  <c r="I2420" i="1" s="1"/>
  <c r="L2420" i="1"/>
  <c r="H2420" i="1" s="1"/>
  <c r="A2421" i="1"/>
  <c r="B2421" i="1"/>
  <c r="C2421" i="1"/>
  <c r="D2421" i="1"/>
  <c r="G2421" i="1"/>
  <c r="K2421" i="1"/>
  <c r="J2421" i="1" s="1"/>
  <c r="L2421" i="1"/>
  <c r="H2421" i="1" s="1"/>
  <c r="A2422" i="1"/>
  <c r="B2422" i="1"/>
  <c r="C2422" i="1"/>
  <c r="D2422" i="1"/>
  <c r="G2422" i="1"/>
  <c r="K2422" i="1"/>
  <c r="L2422" i="1"/>
  <c r="H2422" i="1" s="1"/>
  <c r="A2423" i="1"/>
  <c r="B2423" i="1"/>
  <c r="C2423" i="1"/>
  <c r="D2423" i="1"/>
  <c r="G2423" i="1"/>
  <c r="K2423" i="1"/>
  <c r="I2423" i="1" s="1" a="1"/>
  <c r="I2423" i="1" s="1"/>
  <c r="L2423" i="1"/>
  <c r="H2423" i="1" s="1"/>
  <c r="A2424" i="1"/>
  <c r="B2424" i="1"/>
  <c r="C2424" i="1"/>
  <c r="D2424" i="1"/>
  <c r="G2424" i="1"/>
  <c r="K2424" i="1"/>
  <c r="I2424" i="1" s="1" a="1"/>
  <c r="I2424" i="1" s="1"/>
  <c r="L2424" i="1"/>
  <c r="H2424" i="1" s="1"/>
  <c r="A2425" i="1"/>
  <c r="B2425" i="1"/>
  <c r="C2425" i="1"/>
  <c r="D2425" i="1"/>
  <c r="G2425" i="1"/>
  <c r="K2425" i="1"/>
  <c r="L2425" i="1"/>
  <c r="H2425" i="1" s="1"/>
  <c r="A2426" i="1"/>
  <c r="B2426" i="1"/>
  <c r="C2426" i="1"/>
  <c r="D2426" i="1"/>
  <c r="G2426" i="1"/>
  <c r="K2426" i="1"/>
  <c r="L2426" i="1"/>
  <c r="H2426" i="1" s="1"/>
  <c r="A2427" i="1"/>
  <c r="B2427" i="1"/>
  <c r="C2427" i="1"/>
  <c r="D2427" i="1"/>
  <c r="G2427" i="1"/>
  <c r="K2427" i="1"/>
  <c r="J2427" i="1" s="1"/>
  <c r="L2427" i="1"/>
  <c r="H2427" i="1" s="1"/>
  <c r="A2428" i="1"/>
  <c r="B2428" i="1"/>
  <c r="C2428" i="1"/>
  <c r="D2428" i="1"/>
  <c r="G2428" i="1"/>
  <c r="K2428" i="1"/>
  <c r="I2428" i="1" s="1" a="1"/>
  <c r="I2428" i="1" s="1"/>
  <c r="L2428" i="1"/>
  <c r="H2428" i="1" s="1"/>
  <c r="A2429" i="1"/>
  <c r="B2429" i="1"/>
  <c r="C2429" i="1"/>
  <c r="D2429" i="1"/>
  <c r="G2429" i="1"/>
  <c r="K2429" i="1"/>
  <c r="L2429" i="1"/>
  <c r="H2429" i="1" s="1"/>
  <c r="A2430" i="1"/>
  <c r="B2430" i="1"/>
  <c r="C2430" i="1"/>
  <c r="D2430" i="1"/>
  <c r="G2430" i="1"/>
  <c r="K2430" i="1"/>
  <c r="L2430" i="1"/>
  <c r="H2430" i="1" s="1"/>
  <c r="A2431" i="1"/>
  <c r="B2431" i="1"/>
  <c r="C2431" i="1"/>
  <c r="D2431" i="1"/>
  <c r="G2431" i="1"/>
  <c r="K2431" i="1"/>
  <c r="F2431" i="1" s="1"/>
  <c r="L2431" i="1"/>
  <c r="H2431" i="1" s="1"/>
  <c r="A2432" i="1"/>
  <c r="B2432" i="1"/>
  <c r="C2432" i="1"/>
  <c r="D2432" i="1"/>
  <c r="G2432" i="1"/>
  <c r="K2432" i="1"/>
  <c r="L2432" i="1"/>
  <c r="H2432" i="1" s="1"/>
  <c r="A2433" i="1"/>
  <c r="B2433" i="1"/>
  <c r="C2433" i="1"/>
  <c r="D2433" i="1"/>
  <c r="G2433" i="1"/>
  <c r="K2433" i="1"/>
  <c r="J2433" i="1" s="1"/>
  <c r="L2433" i="1"/>
  <c r="H2433" i="1" s="1"/>
  <c r="A2434" i="1"/>
  <c r="B2434" i="1"/>
  <c r="C2434" i="1"/>
  <c r="D2434" i="1"/>
  <c r="G2434" i="1"/>
  <c r="K2434" i="1"/>
  <c r="I2434" i="1" s="1" a="1"/>
  <c r="I2434" i="1" s="1"/>
  <c r="L2434" i="1"/>
  <c r="H2434" i="1" s="1"/>
  <c r="A2435" i="1"/>
  <c r="B2435" i="1"/>
  <c r="C2435" i="1"/>
  <c r="D2435" i="1"/>
  <c r="G2435" i="1"/>
  <c r="K2435" i="1"/>
  <c r="J2435" i="1" s="1"/>
  <c r="L2435" i="1"/>
  <c r="H2435" i="1" s="1"/>
  <c r="A2436" i="1"/>
  <c r="B2436" i="1"/>
  <c r="C2436" i="1"/>
  <c r="D2436" i="1"/>
  <c r="G2436" i="1"/>
  <c r="K2436" i="1"/>
  <c r="I2436" i="1" s="1" a="1"/>
  <c r="I2436" i="1" s="1"/>
  <c r="L2436" i="1"/>
  <c r="H2436" i="1" s="1"/>
  <c r="A2437" i="1"/>
  <c r="B2437" i="1"/>
  <c r="C2437" i="1"/>
  <c r="D2437" i="1"/>
  <c r="G2437" i="1"/>
  <c r="K2437" i="1"/>
  <c r="L2437" i="1"/>
  <c r="H2437" i="1" s="1"/>
  <c r="A2438" i="1"/>
  <c r="B2438" i="1"/>
  <c r="C2438" i="1"/>
  <c r="D2438" i="1"/>
  <c r="G2438" i="1"/>
  <c r="K2438" i="1"/>
  <c r="L2438" i="1"/>
  <c r="H2438" i="1" s="1"/>
  <c r="A2439" i="1"/>
  <c r="B2439" i="1"/>
  <c r="C2439" i="1"/>
  <c r="D2439" i="1"/>
  <c r="G2439" i="1"/>
  <c r="K2439" i="1"/>
  <c r="F2439" i="1" s="1"/>
  <c r="L2439" i="1"/>
  <c r="H2439" i="1" s="1"/>
  <c r="A2440" i="1"/>
  <c r="B2440" i="1"/>
  <c r="C2440" i="1"/>
  <c r="D2440" i="1"/>
  <c r="G2440" i="1"/>
  <c r="K2440" i="1"/>
  <c r="L2440" i="1"/>
  <c r="H2440" i="1" s="1"/>
  <c r="A2441" i="1"/>
  <c r="B2441" i="1"/>
  <c r="C2441" i="1"/>
  <c r="D2441" i="1"/>
  <c r="G2441" i="1"/>
  <c r="K2441" i="1"/>
  <c r="J2441" i="1" s="1"/>
  <c r="L2441" i="1"/>
  <c r="H2441" i="1" s="1"/>
  <c r="A2442" i="1"/>
  <c r="B2442" i="1"/>
  <c r="C2442" i="1"/>
  <c r="D2442" i="1"/>
  <c r="G2442" i="1"/>
  <c r="K2442" i="1"/>
  <c r="I2442" i="1" s="1" a="1"/>
  <c r="I2442" i="1" s="1"/>
  <c r="L2442" i="1"/>
  <c r="H2442" i="1" s="1"/>
  <c r="A2443" i="1"/>
  <c r="B2443" i="1"/>
  <c r="C2443" i="1"/>
  <c r="D2443" i="1"/>
  <c r="G2443" i="1"/>
  <c r="K2443" i="1"/>
  <c r="F2443" i="1" s="1"/>
  <c r="L2443" i="1"/>
  <c r="H2443" i="1" s="1"/>
  <c r="A2444" i="1"/>
  <c r="B2444" i="1"/>
  <c r="C2444" i="1"/>
  <c r="D2444" i="1"/>
  <c r="G2444" i="1"/>
  <c r="K2444" i="1"/>
  <c r="J2444" i="1" s="1"/>
  <c r="L2444" i="1"/>
  <c r="H2444" i="1" s="1"/>
  <c r="A2445" i="1"/>
  <c r="B2445" i="1"/>
  <c r="C2445" i="1"/>
  <c r="D2445" i="1"/>
  <c r="G2445" i="1"/>
  <c r="K2445" i="1"/>
  <c r="L2445" i="1"/>
  <c r="H2445" i="1" s="1"/>
  <c r="A2446" i="1"/>
  <c r="B2446" i="1"/>
  <c r="C2446" i="1"/>
  <c r="D2446" i="1"/>
  <c r="G2446" i="1"/>
  <c r="K2446" i="1"/>
  <c r="J2446" i="1" s="1"/>
  <c r="L2446" i="1"/>
  <c r="H2446" i="1" s="1"/>
  <c r="A2447" i="1"/>
  <c r="B2447" i="1"/>
  <c r="C2447" i="1"/>
  <c r="D2447" i="1"/>
  <c r="G2447" i="1"/>
  <c r="K2447" i="1"/>
  <c r="I2447" i="1" s="1" a="1"/>
  <c r="I2447" i="1" s="1"/>
  <c r="L2447" i="1"/>
  <c r="H2447" i="1" s="1"/>
  <c r="A2448" i="1"/>
  <c r="B2448" i="1"/>
  <c r="C2448" i="1"/>
  <c r="D2448" i="1"/>
  <c r="G2448" i="1"/>
  <c r="K2448" i="1"/>
  <c r="I2448" i="1" s="1" a="1"/>
  <c r="I2448" i="1" s="1"/>
  <c r="L2448" i="1"/>
  <c r="H2448" i="1" s="1"/>
  <c r="A2449" i="1"/>
  <c r="B2449" i="1"/>
  <c r="C2449" i="1"/>
  <c r="D2449" i="1"/>
  <c r="G2449" i="1"/>
  <c r="K2449" i="1"/>
  <c r="J2449" i="1" s="1"/>
  <c r="L2449" i="1"/>
  <c r="H2449" i="1" s="1"/>
  <c r="A2450" i="1"/>
  <c r="B2450" i="1"/>
  <c r="C2450" i="1"/>
  <c r="D2450" i="1"/>
  <c r="G2450" i="1"/>
  <c r="K2450" i="1"/>
  <c r="L2450" i="1"/>
  <c r="H2450" i="1" s="1"/>
  <c r="A2451" i="1"/>
  <c r="B2451" i="1"/>
  <c r="C2451" i="1"/>
  <c r="D2451" i="1"/>
  <c r="G2451" i="1"/>
  <c r="K2451" i="1"/>
  <c r="L2451" i="1"/>
  <c r="H2451" i="1" s="1"/>
  <c r="A2452" i="1"/>
  <c r="B2452" i="1"/>
  <c r="C2452" i="1"/>
  <c r="D2452" i="1"/>
  <c r="G2452" i="1"/>
  <c r="K2452" i="1"/>
  <c r="I2452" i="1" s="1" a="1"/>
  <c r="I2452" i="1" s="1"/>
  <c r="L2452" i="1"/>
  <c r="H2452" i="1" s="1"/>
  <c r="A2453" i="1"/>
  <c r="B2453" i="1"/>
  <c r="C2453" i="1"/>
  <c r="D2453" i="1"/>
  <c r="G2453" i="1"/>
  <c r="K2453" i="1"/>
  <c r="L2453" i="1"/>
  <c r="H2453" i="1" s="1"/>
  <c r="A2454" i="1"/>
  <c r="B2454" i="1"/>
  <c r="C2454" i="1"/>
  <c r="D2454" i="1"/>
  <c r="G2454" i="1"/>
  <c r="K2454" i="1"/>
  <c r="L2454" i="1"/>
  <c r="H2454" i="1" s="1"/>
  <c r="A2455" i="1"/>
  <c r="B2455" i="1"/>
  <c r="C2455" i="1"/>
  <c r="D2455" i="1"/>
  <c r="G2455" i="1"/>
  <c r="K2455" i="1"/>
  <c r="F2455" i="1" s="1"/>
  <c r="L2455" i="1"/>
  <c r="H2455" i="1" s="1"/>
  <c r="A2456" i="1"/>
  <c r="B2456" i="1"/>
  <c r="C2456" i="1"/>
  <c r="D2456" i="1"/>
  <c r="G2456" i="1"/>
  <c r="K2456" i="1"/>
  <c r="I2456" i="1" s="1" a="1"/>
  <c r="I2456" i="1" s="1"/>
  <c r="L2456" i="1"/>
  <c r="H2456" i="1" s="1"/>
  <c r="A2457" i="1"/>
  <c r="B2457" i="1"/>
  <c r="C2457" i="1"/>
  <c r="D2457" i="1"/>
  <c r="G2457" i="1"/>
  <c r="K2457" i="1"/>
  <c r="J2457" i="1" s="1"/>
  <c r="L2457" i="1"/>
  <c r="H2457" i="1" s="1"/>
  <c r="A2458" i="1"/>
  <c r="B2458" i="1"/>
  <c r="C2458" i="1"/>
  <c r="D2458" i="1"/>
  <c r="G2458" i="1"/>
  <c r="K2458" i="1"/>
  <c r="L2458" i="1"/>
  <c r="H2458" i="1" s="1"/>
  <c r="A2459" i="1"/>
  <c r="B2459" i="1"/>
  <c r="C2459" i="1"/>
  <c r="D2459" i="1"/>
  <c r="G2459" i="1"/>
  <c r="K2459" i="1"/>
  <c r="I2459" i="1" s="1" a="1"/>
  <c r="I2459" i="1" s="1"/>
  <c r="L2459" i="1"/>
  <c r="H2459" i="1" s="1"/>
  <c r="A2460" i="1"/>
  <c r="B2460" i="1"/>
  <c r="C2460" i="1"/>
  <c r="D2460" i="1"/>
  <c r="G2460" i="1"/>
  <c r="K2460" i="1"/>
  <c r="L2460" i="1"/>
  <c r="H2460" i="1" s="1"/>
  <c r="A2461" i="1"/>
  <c r="B2461" i="1"/>
  <c r="C2461" i="1"/>
  <c r="D2461" i="1"/>
  <c r="G2461" i="1"/>
  <c r="K2461" i="1"/>
  <c r="F2461" i="1" s="1"/>
  <c r="L2461" i="1"/>
  <c r="H2461" i="1" s="1"/>
  <c r="A2462" i="1"/>
  <c r="B2462" i="1"/>
  <c r="C2462" i="1"/>
  <c r="D2462" i="1"/>
  <c r="G2462" i="1"/>
  <c r="K2462" i="1"/>
  <c r="L2462" i="1"/>
  <c r="H2462" i="1" s="1"/>
  <c r="A2463" i="1"/>
  <c r="B2463" i="1"/>
  <c r="C2463" i="1"/>
  <c r="D2463" i="1"/>
  <c r="G2463" i="1"/>
  <c r="K2463" i="1"/>
  <c r="L2463" i="1"/>
  <c r="H2463" i="1" s="1"/>
  <c r="A2464" i="1"/>
  <c r="B2464" i="1"/>
  <c r="C2464" i="1"/>
  <c r="D2464" i="1"/>
  <c r="G2464" i="1"/>
  <c r="K2464" i="1"/>
  <c r="I2464" i="1" s="1" a="1"/>
  <c r="I2464" i="1" s="1"/>
  <c r="L2464" i="1"/>
  <c r="H2464" i="1" s="1"/>
  <c r="A2465" i="1"/>
  <c r="B2465" i="1"/>
  <c r="C2465" i="1"/>
  <c r="D2465" i="1"/>
  <c r="G2465" i="1"/>
  <c r="K2465" i="1"/>
  <c r="J2465" i="1" s="1"/>
  <c r="L2465" i="1"/>
  <c r="H2465" i="1" s="1"/>
  <c r="A2466" i="1"/>
  <c r="B2466" i="1"/>
  <c r="C2466" i="1"/>
  <c r="D2466" i="1"/>
  <c r="G2466" i="1"/>
  <c r="K2466" i="1"/>
  <c r="F2466" i="1" s="1"/>
  <c r="L2466" i="1"/>
  <c r="H2466" i="1" s="1"/>
  <c r="A2467" i="1"/>
  <c r="B2467" i="1"/>
  <c r="C2467" i="1"/>
  <c r="D2467" i="1"/>
  <c r="G2467" i="1"/>
  <c r="K2467" i="1"/>
  <c r="F2467" i="1" s="1"/>
  <c r="L2467" i="1"/>
  <c r="H2467" i="1" s="1"/>
  <c r="A2468" i="1"/>
  <c r="B2468" i="1"/>
  <c r="C2468" i="1"/>
  <c r="D2468" i="1"/>
  <c r="G2468" i="1"/>
  <c r="K2468" i="1"/>
  <c r="I2468" i="1" s="1" a="1"/>
  <c r="I2468" i="1" s="1"/>
  <c r="L2468" i="1"/>
  <c r="H2468" i="1" s="1"/>
  <c r="A2469" i="1"/>
  <c r="B2469" i="1"/>
  <c r="C2469" i="1"/>
  <c r="D2469" i="1"/>
  <c r="G2469" i="1"/>
  <c r="K2469" i="1"/>
  <c r="J2469" i="1" s="1"/>
  <c r="L2469" i="1"/>
  <c r="H2469" i="1" s="1"/>
  <c r="A2470" i="1"/>
  <c r="B2470" i="1"/>
  <c r="C2470" i="1"/>
  <c r="D2470" i="1"/>
  <c r="G2470" i="1"/>
  <c r="K2470" i="1"/>
  <c r="I2470" i="1" s="1" a="1"/>
  <c r="I2470" i="1" s="1"/>
  <c r="L2470" i="1"/>
  <c r="H2470" i="1" s="1"/>
  <c r="A2471" i="1"/>
  <c r="B2471" i="1"/>
  <c r="C2471" i="1"/>
  <c r="D2471" i="1"/>
  <c r="G2471" i="1"/>
  <c r="K2471" i="1"/>
  <c r="L2471" i="1"/>
  <c r="H2471" i="1" s="1"/>
  <c r="A2472" i="1"/>
  <c r="B2472" i="1"/>
  <c r="C2472" i="1"/>
  <c r="D2472" i="1"/>
  <c r="G2472" i="1"/>
  <c r="K2472" i="1"/>
  <c r="L2472" i="1"/>
  <c r="H2472" i="1" s="1"/>
  <c r="A2473" i="1"/>
  <c r="B2473" i="1"/>
  <c r="C2473" i="1"/>
  <c r="D2473" i="1"/>
  <c r="G2473" i="1"/>
  <c r="K2473" i="1"/>
  <c r="F2473" i="1" s="1"/>
  <c r="L2473" i="1"/>
  <c r="H2473" i="1" s="1"/>
  <c r="A2474" i="1"/>
  <c r="B2474" i="1"/>
  <c r="C2474" i="1"/>
  <c r="D2474" i="1"/>
  <c r="G2474" i="1"/>
  <c r="K2474" i="1"/>
  <c r="L2474" i="1"/>
  <c r="H2474" i="1" s="1"/>
  <c r="A2475" i="1"/>
  <c r="B2475" i="1"/>
  <c r="C2475" i="1"/>
  <c r="D2475" i="1"/>
  <c r="G2475" i="1"/>
  <c r="K2475" i="1"/>
  <c r="J2475" i="1" s="1"/>
  <c r="L2475" i="1"/>
  <c r="H2475" i="1" s="1"/>
  <c r="A2476" i="1"/>
  <c r="B2476" i="1"/>
  <c r="C2476" i="1"/>
  <c r="D2476" i="1"/>
  <c r="G2476" i="1"/>
  <c r="K2476" i="1"/>
  <c r="F2476" i="1" s="1"/>
  <c r="L2476" i="1"/>
  <c r="H2476" i="1" s="1"/>
  <c r="A2477" i="1"/>
  <c r="B2477" i="1"/>
  <c r="C2477" i="1"/>
  <c r="D2477" i="1"/>
  <c r="G2477" i="1"/>
  <c r="K2477" i="1"/>
  <c r="L2477" i="1"/>
  <c r="H2477" i="1" s="1"/>
  <c r="A2478" i="1"/>
  <c r="B2478" i="1"/>
  <c r="C2478" i="1"/>
  <c r="D2478" i="1"/>
  <c r="G2478" i="1"/>
  <c r="K2478" i="1"/>
  <c r="F2478" i="1" s="1"/>
  <c r="L2478" i="1"/>
  <c r="H2478" i="1" s="1"/>
  <c r="A2479" i="1"/>
  <c r="B2479" i="1"/>
  <c r="C2479" i="1"/>
  <c r="D2479" i="1"/>
  <c r="G2479" i="1"/>
  <c r="K2479" i="1"/>
  <c r="F2479" i="1" s="1"/>
  <c r="L2479" i="1"/>
  <c r="H2479" i="1" s="1"/>
  <c r="A2480" i="1"/>
  <c r="B2480" i="1"/>
  <c r="C2480" i="1"/>
  <c r="D2480" i="1"/>
  <c r="G2480" i="1"/>
  <c r="K2480" i="1"/>
  <c r="L2480" i="1"/>
  <c r="H2480" i="1" s="1"/>
  <c r="A2481" i="1"/>
  <c r="B2481" i="1"/>
  <c r="C2481" i="1"/>
  <c r="D2481" i="1"/>
  <c r="G2481" i="1"/>
  <c r="K2481" i="1"/>
  <c r="I2481" i="1" s="1" a="1"/>
  <c r="I2481" i="1" s="1"/>
  <c r="L2481" i="1"/>
  <c r="H2481" i="1" s="1"/>
  <c r="A2482" i="1"/>
  <c r="B2482" i="1"/>
  <c r="C2482" i="1"/>
  <c r="D2482" i="1"/>
  <c r="G2482" i="1"/>
  <c r="K2482" i="1"/>
  <c r="I2482" i="1" s="1" a="1"/>
  <c r="I2482" i="1" s="1"/>
  <c r="L2482" i="1"/>
  <c r="H2482" i="1" s="1"/>
  <c r="A2483" i="1"/>
  <c r="B2483" i="1"/>
  <c r="C2483" i="1"/>
  <c r="D2483" i="1"/>
  <c r="G2483" i="1"/>
  <c r="K2483" i="1"/>
  <c r="J2483" i="1" s="1"/>
  <c r="L2483" i="1"/>
  <c r="H2483" i="1" s="1"/>
  <c r="A2484" i="1"/>
  <c r="B2484" i="1"/>
  <c r="C2484" i="1"/>
  <c r="D2484" i="1"/>
  <c r="G2484" i="1"/>
  <c r="K2484" i="1"/>
  <c r="L2484" i="1"/>
  <c r="H2484" i="1" s="1"/>
  <c r="A2485" i="1"/>
  <c r="B2485" i="1"/>
  <c r="C2485" i="1"/>
  <c r="D2485" i="1"/>
  <c r="G2485" i="1"/>
  <c r="K2485" i="1"/>
  <c r="J2485" i="1" s="1"/>
  <c r="L2485" i="1"/>
  <c r="H2485" i="1" s="1"/>
  <c r="A2486" i="1"/>
  <c r="B2486" i="1"/>
  <c r="C2486" i="1"/>
  <c r="D2486" i="1"/>
  <c r="G2486" i="1"/>
  <c r="K2486" i="1"/>
  <c r="L2486" i="1"/>
  <c r="H2486" i="1" s="1"/>
  <c r="A2487" i="1"/>
  <c r="B2487" i="1"/>
  <c r="C2487" i="1"/>
  <c r="D2487" i="1"/>
  <c r="G2487" i="1"/>
  <c r="K2487" i="1"/>
  <c r="F2487" i="1" s="1"/>
  <c r="L2487" i="1"/>
  <c r="H2487" i="1" s="1"/>
  <c r="A2488" i="1"/>
  <c r="B2488" i="1"/>
  <c r="C2488" i="1"/>
  <c r="D2488" i="1"/>
  <c r="G2488" i="1"/>
  <c r="K2488" i="1"/>
  <c r="I2488" i="1" s="1" a="1"/>
  <c r="I2488" i="1" s="1"/>
  <c r="L2488" i="1"/>
  <c r="H2488" i="1" s="1"/>
  <c r="A2489" i="1"/>
  <c r="B2489" i="1"/>
  <c r="C2489" i="1"/>
  <c r="D2489" i="1"/>
  <c r="G2489" i="1"/>
  <c r="K2489" i="1"/>
  <c r="L2489" i="1"/>
  <c r="H2489" i="1" s="1"/>
  <c r="A2490" i="1"/>
  <c r="B2490" i="1"/>
  <c r="C2490" i="1"/>
  <c r="D2490" i="1"/>
  <c r="G2490" i="1"/>
  <c r="K2490" i="1"/>
  <c r="I2490" i="1" s="1" a="1"/>
  <c r="I2490" i="1" s="1"/>
  <c r="L2490" i="1"/>
  <c r="H2490" i="1" s="1"/>
  <c r="A2491" i="1"/>
  <c r="B2491" i="1"/>
  <c r="C2491" i="1"/>
  <c r="D2491" i="1"/>
  <c r="G2491" i="1"/>
  <c r="K2491" i="1"/>
  <c r="F2491" i="1" s="1"/>
  <c r="L2491" i="1"/>
  <c r="H2491" i="1" s="1"/>
  <c r="A2492" i="1"/>
  <c r="B2492" i="1"/>
  <c r="C2492" i="1"/>
  <c r="D2492" i="1"/>
  <c r="G2492" i="1"/>
  <c r="K2492" i="1"/>
  <c r="I2492" i="1" s="1" a="1"/>
  <c r="I2492" i="1" s="1"/>
  <c r="L2492" i="1"/>
  <c r="H2492" i="1" s="1"/>
  <c r="A2493" i="1"/>
  <c r="B2493" i="1"/>
  <c r="C2493" i="1"/>
  <c r="D2493" i="1"/>
  <c r="G2493" i="1"/>
  <c r="K2493" i="1"/>
  <c r="L2493" i="1"/>
  <c r="H2493" i="1" s="1"/>
  <c r="A2494" i="1"/>
  <c r="B2494" i="1"/>
  <c r="C2494" i="1"/>
  <c r="D2494" i="1"/>
  <c r="G2494" i="1"/>
  <c r="K2494" i="1"/>
  <c r="I2494" i="1" s="1" a="1"/>
  <c r="I2494" i="1" s="1"/>
  <c r="L2494" i="1"/>
  <c r="H2494" i="1" s="1"/>
  <c r="A2495" i="1"/>
  <c r="B2495" i="1"/>
  <c r="C2495" i="1"/>
  <c r="D2495" i="1"/>
  <c r="G2495" i="1"/>
  <c r="K2495" i="1"/>
  <c r="L2495" i="1"/>
  <c r="H2495" i="1" s="1"/>
  <c r="A2496" i="1"/>
  <c r="B2496" i="1"/>
  <c r="C2496" i="1"/>
  <c r="D2496" i="1"/>
  <c r="G2496" i="1"/>
  <c r="K2496" i="1"/>
  <c r="F2496" i="1" s="1"/>
  <c r="L2496" i="1"/>
  <c r="H2496" i="1" s="1"/>
  <c r="A2497" i="1"/>
  <c r="B2497" i="1"/>
  <c r="C2497" i="1"/>
  <c r="D2497" i="1"/>
  <c r="G2497" i="1"/>
  <c r="K2497" i="1"/>
  <c r="F2497" i="1" s="1"/>
  <c r="L2497" i="1"/>
  <c r="H2497" i="1" s="1"/>
  <c r="A2498" i="1"/>
  <c r="B2498" i="1"/>
  <c r="C2498" i="1"/>
  <c r="D2498" i="1"/>
  <c r="G2498" i="1"/>
  <c r="K2498" i="1"/>
  <c r="L2498" i="1"/>
  <c r="H2498" i="1" s="1"/>
  <c r="A2499" i="1"/>
  <c r="B2499" i="1"/>
  <c r="C2499" i="1"/>
  <c r="D2499" i="1"/>
  <c r="G2499" i="1"/>
  <c r="K2499" i="1"/>
  <c r="L2499" i="1"/>
  <c r="H2499" i="1" s="1"/>
  <c r="A2500" i="1"/>
  <c r="B2500" i="1"/>
  <c r="C2500" i="1"/>
  <c r="D2500" i="1"/>
  <c r="G2500" i="1"/>
  <c r="K2500" i="1"/>
  <c r="J2500" i="1" s="1"/>
  <c r="L2500" i="1"/>
  <c r="H2500" i="1" s="1"/>
  <c r="A2501" i="1"/>
  <c r="B2501" i="1"/>
  <c r="C2501" i="1"/>
  <c r="D2501" i="1"/>
  <c r="G2501" i="1"/>
  <c r="K2501" i="1"/>
  <c r="J2501" i="1" s="1"/>
  <c r="L2501" i="1"/>
  <c r="H2501" i="1" s="1"/>
  <c r="A2502" i="1"/>
  <c r="B2502" i="1"/>
  <c r="C2502" i="1"/>
  <c r="D2502" i="1"/>
  <c r="G2502" i="1"/>
  <c r="K2502" i="1"/>
  <c r="L2502" i="1"/>
  <c r="H2502" i="1" s="1"/>
  <c r="A2503" i="1"/>
  <c r="B2503" i="1"/>
  <c r="C2503" i="1"/>
  <c r="D2503" i="1"/>
  <c r="G2503" i="1"/>
  <c r="K2503" i="1"/>
  <c r="L2503" i="1"/>
  <c r="H2503" i="1" s="1"/>
  <c r="A2504" i="1"/>
  <c r="B2504" i="1"/>
  <c r="C2504" i="1"/>
  <c r="D2504" i="1"/>
  <c r="G2504" i="1"/>
  <c r="K2504" i="1"/>
  <c r="I2504" i="1" s="1" a="1"/>
  <c r="I2504" i="1" s="1"/>
  <c r="L2504" i="1"/>
  <c r="H2504" i="1" s="1"/>
  <c r="A2505" i="1"/>
  <c r="B2505" i="1"/>
  <c r="C2505" i="1"/>
  <c r="D2505" i="1"/>
  <c r="G2505" i="1"/>
  <c r="K2505" i="1"/>
  <c r="I2505" i="1" s="1" a="1"/>
  <c r="I2505" i="1" s="1"/>
  <c r="L2505" i="1"/>
  <c r="H2505" i="1" s="1"/>
  <c r="A2506" i="1"/>
  <c r="B2506" i="1"/>
  <c r="C2506" i="1"/>
  <c r="D2506" i="1"/>
  <c r="G2506" i="1"/>
  <c r="K2506" i="1"/>
  <c r="I2506" i="1" s="1" a="1"/>
  <c r="I2506" i="1" s="1"/>
  <c r="L2506" i="1"/>
  <c r="H2506" i="1" s="1"/>
  <c r="A2507" i="1"/>
  <c r="B2507" i="1"/>
  <c r="C2507" i="1"/>
  <c r="D2507" i="1"/>
  <c r="G2507" i="1"/>
  <c r="K2507" i="1"/>
  <c r="L2507" i="1"/>
  <c r="H2507" i="1" s="1"/>
  <c r="A2508" i="1"/>
  <c r="B2508" i="1"/>
  <c r="C2508" i="1"/>
  <c r="D2508" i="1"/>
  <c r="G2508" i="1"/>
  <c r="K2508" i="1"/>
  <c r="L2508" i="1"/>
  <c r="H2508" i="1" s="1"/>
  <c r="A2509" i="1"/>
  <c r="B2509" i="1"/>
  <c r="C2509" i="1"/>
  <c r="D2509" i="1"/>
  <c r="G2509" i="1"/>
  <c r="K2509" i="1"/>
  <c r="F2509" i="1" s="1"/>
  <c r="L2509" i="1"/>
  <c r="H2509" i="1" s="1"/>
  <c r="A2510" i="1"/>
  <c r="B2510" i="1"/>
  <c r="C2510" i="1"/>
  <c r="D2510" i="1"/>
  <c r="G2510" i="1"/>
  <c r="K2510" i="1"/>
  <c r="L2510" i="1"/>
  <c r="H2510" i="1" s="1"/>
  <c r="A2511" i="1"/>
  <c r="B2511" i="1"/>
  <c r="C2511" i="1"/>
  <c r="D2511" i="1"/>
  <c r="G2511" i="1"/>
  <c r="K2511" i="1"/>
  <c r="F2511" i="1" s="1"/>
  <c r="L2511" i="1"/>
  <c r="H2511" i="1" s="1"/>
  <c r="A2512" i="1"/>
  <c r="B2512" i="1"/>
  <c r="C2512" i="1"/>
  <c r="D2512" i="1"/>
  <c r="G2512" i="1"/>
  <c r="K2512" i="1"/>
  <c r="F2512" i="1" s="1"/>
  <c r="L2512" i="1"/>
  <c r="H2512" i="1" s="1"/>
  <c r="A2513" i="1"/>
  <c r="B2513" i="1"/>
  <c r="C2513" i="1"/>
  <c r="D2513" i="1"/>
  <c r="G2513" i="1"/>
  <c r="K2513" i="1"/>
  <c r="F2513" i="1" s="1"/>
  <c r="L2513" i="1"/>
  <c r="H2513" i="1" s="1"/>
  <c r="A2514" i="1"/>
  <c r="B2514" i="1"/>
  <c r="C2514" i="1"/>
  <c r="D2514" i="1"/>
  <c r="G2514" i="1"/>
  <c r="K2514" i="1"/>
  <c r="L2514" i="1"/>
  <c r="H2514" i="1" s="1"/>
  <c r="A2515" i="1"/>
  <c r="B2515" i="1"/>
  <c r="C2515" i="1"/>
  <c r="D2515" i="1"/>
  <c r="G2515" i="1"/>
  <c r="K2515" i="1"/>
  <c r="F2515" i="1" s="1"/>
  <c r="L2515" i="1"/>
  <c r="H2515" i="1" s="1"/>
  <c r="A2516" i="1"/>
  <c r="B2516" i="1"/>
  <c r="C2516" i="1"/>
  <c r="D2516" i="1"/>
  <c r="G2516" i="1"/>
  <c r="K2516" i="1"/>
  <c r="I2516" i="1" s="1" a="1"/>
  <c r="I2516" i="1" s="1"/>
  <c r="L2516" i="1"/>
  <c r="H2516" i="1" s="1"/>
  <c r="A2517" i="1"/>
  <c r="B2517" i="1"/>
  <c r="C2517" i="1"/>
  <c r="D2517" i="1"/>
  <c r="G2517" i="1"/>
  <c r="K2517" i="1"/>
  <c r="L2517" i="1"/>
  <c r="H2517" i="1" s="1"/>
  <c r="A2518" i="1"/>
  <c r="B2518" i="1"/>
  <c r="C2518" i="1"/>
  <c r="D2518" i="1"/>
  <c r="G2518" i="1"/>
  <c r="K2518" i="1"/>
  <c r="I2518" i="1" s="1" a="1"/>
  <c r="I2518" i="1" s="1"/>
  <c r="L2518" i="1"/>
  <c r="H2518" i="1" s="1"/>
  <c r="A2519" i="1"/>
  <c r="B2519" i="1"/>
  <c r="C2519" i="1"/>
  <c r="D2519" i="1"/>
  <c r="G2519" i="1"/>
  <c r="K2519" i="1"/>
  <c r="F2519" i="1" s="1"/>
  <c r="L2519" i="1"/>
  <c r="H2519" i="1" s="1"/>
  <c r="A2520" i="1"/>
  <c r="B2520" i="1"/>
  <c r="C2520" i="1"/>
  <c r="D2520" i="1"/>
  <c r="G2520" i="1"/>
  <c r="K2520" i="1"/>
  <c r="L2520" i="1"/>
  <c r="H2520" i="1" s="1"/>
  <c r="A2521" i="1"/>
  <c r="B2521" i="1"/>
  <c r="C2521" i="1"/>
  <c r="D2521" i="1"/>
  <c r="G2521" i="1"/>
  <c r="K2521" i="1"/>
  <c r="F2521" i="1" s="1"/>
  <c r="L2521" i="1"/>
  <c r="H2521" i="1" s="1"/>
  <c r="A2522" i="1"/>
  <c r="B2522" i="1"/>
  <c r="C2522" i="1"/>
  <c r="D2522" i="1"/>
  <c r="G2522" i="1"/>
  <c r="K2522" i="1"/>
  <c r="L2522" i="1"/>
  <c r="H2522" i="1" s="1"/>
  <c r="A2523" i="1"/>
  <c r="B2523" i="1"/>
  <c r="C2523" i="1"/>
  <c r="D2523" i="1"/>
  <c r="G2523" i="1"/>
  <c r="K2523" i="1"/>
  <c r="I2523" i="1" s="1" a="1"/>
  <c r="I2523" i="1" s="1"/>
  <c r="L2523" i="1"/>
  <c r="H2523" i="1" s="1"/>
  <c r="A2524" i="1"/>
  <c r="B2524" i="1"/>
  <c r="C2524" i="1"/>
  <c r="D2524" i="1"/>
  <c r="G2524" i="1"/>
  <c r="K2524" i="1"/>
  <c r="L2524" i="1"/>
  <c r="H2524" i="1" s="1"/>
  <c r="A2525" i="1"/>
  <c r="B2525" i="1"/>
  <c r="C2525" i="1"/>
  <c r="D2525" i="1"/>
  <c r="G2525" i="1"/>
  <c r="K2525" i="1"/>
  <c r="I2525" i="1" s="1" a="1"/>
  <c r="I2525" i="1" s="1"/>
  <c r="L2525" i="1"/>
  <c r="H2525" i="1" s="1"/>
  <c r="A2526" i="1"/>
  <c r="B2526" i="1"/>
  <c r="C2526" i="1"/>
  <c r="D2526" i="1"/>
  <c r="G2526" i="1"/>
  <c r="K2526" i="1"/>
  <c r="F2526" i="1" s="1"/>
  <c r="L2526" i="1"/>
  <c r="H2526" i="1" s="1"/>
  <c r="A2527" i="1"/>
  <c r="B2527" i="1"/>
  <c r="C2527" i="1"/>
  <c r="D2527" i="1"/>
  <c r="G2527" i="1"/>
  <c r="K2527" i="1"/>
  <c r="L2527" i="1"/>
  <c r="H2527" i="1" s="1"/>
  <c r="A2528" i="1"/>
  <c r="B2528" i="1"/>
  <c r="C2528" i="1"/>
  <c r="D2528" i="1"/>
  <c r="G2528" i="1"/>
  <c r="K2528" i="1"/>
  <c r="L2528" i="1"/>
  <c r="H2528" i="1" s="1"/>
  <c r="A2529" i="1"/>
  <c r="B2529" i="1"/>
  <c r="C2529" i="1"/>
  <c r="D2529" i="1"/>
  <c r="G2529" i="1"/>
  <c r="K2529" i="1"/>
  <c r="I2529" i="1" s="1" a="1"/>
  <c r="I2529" i="1" s="1"/>
  <c r="L2529" i="1"/>
  <c r="H2529" i="1" s="1"/>
  <c r="A2530" i="1"/>
  <c r="B2530" i="1"/>
  <c r="C2530" i="1"/>
  <c r="D2530" i="1"/>
  <c r="G2530" i="1"/>
  <c r="K2530" i="1"/>
  <c r="I2530" i="1" s="1" a="1"/>
  <c r="I2530" i="1" s="1"/>
  <c r="L2530" i="1"/>
  <c r="H2530" i="1" s="1"/>
  <c r="A2531" i="1"/>
  <c r="B2531" i="1"/>
  <c r="C2531" i="1"/>
  <c r="D2531" i="1"/>
  <c r="G2531" i="1"/>
  <c r="K2531" i="1"/>
  <c r="F2531" i="1" s="1"/>
  <c r="L2531" i="1"/>
  <c r="H2531" i="1" s="1"/>
  <c r="A2532" i="1"/>
  <c r="B2532" i="1"/>
  <c r="C2532" i="1"/>
  <c r="D2532" i="1"/>
  <c r="G2532" i="1"/>
  <c r="K2532" i="1"/>
  <c r="F2532" i="1" s="1"/>
  <c r="L2532" i="1"/>
  <c r="H2532" i="1" s="1"/>
  <c r="A2533" i="1"/>
  <c r="B2533" i="1"/>
  <c r="C2533" i="1"/>
  <c r="D2533" i="1"/>
  <c r="G2533" i="1"/>
  <c r="K2533" i="1"/>
  <c r="J2533" i="1" s="1"/>
  <c r="L2533" i="1"/>
  <c r="H2533" i="1" s="1"/>
  <c r="A2534" i="1"/>
  <c r="B2534" i="1"/>
  <c r="C2534" i="1"/>
  <c r="D2534" i="1"/>
  <c r="G2534" i="1"/>
  <c r="K2534" i="1"/>
  <c r="L2534" i="1"/>
  <c r="H2534" i="1" s="1"/>
  <c r="A2535" i="1"/>
  <c r="B2535" i="1"/>
  <c r="C2535" i="1"/>
  <c r="D2535" i="1"/>
  <c r="G2535" i="1"/>
  <c r="K2535" i="1"/>
  <c r="L2535" i="1"/>
  <c r="H2535" i="1" s="1"/>
  <c r="A2536" i="1"/>
  <c r="B2536" i="1"/>
  <c r="C2536" i="1"/>
  <c r="D2536" i="1"/>
  <c r="G2536" i="1"/>
  <c r="K2536" i="1"/>
  <c r="I2536" i="1" s="1" a="1"/>
  <c r="I2536" i="1" s="1"/>
  <c r="L2536" i="1"/>
  <c r="H2536" i="1" s="1"/>
  <c r="A2537" i="1"/>
  <c r="B2537" i="1"/>
  <c r="C2537" i="1"/>
  <c r="D2537" i="1"/>
  <c r="G2537" i="1"/>
  <c r="K2537" i="1"/>
  <c r="J2537" i="1" s="1"/>
  <c r="L2537" i="1"/>
  <c r="H2537" i="1" s="1"/>
  <c r="A2538" i="1"/>
  <c r="B2538" i="1"/>
  <c r="C2538" i="1"/>
  <c r="D2538" i="1"/>
  <c r="G2538" i="1"/>
  <c r="K2538" i="1"/>
  <c r="I2538" i="1" s="1" a="1"/>
  <c r="I2538" i="1" s="1"/>
  <c r="L2538" i="1"/>
  <c r="H2538" i="1" s="1"/>
  <c r="A2539" i="1"/>
  <c r="B2539" i="1"/>
  <c r="C2539" i="1"/>
  <c r="D2539" i="1"/>
  <c r="G2539" i="1"/>
  <c r="K2539" i="1"/>
  <c r="L2539" i="1"/>
  <c r="H2539" i="1" s="1"/>
  <c r="A2540" i="1"/>
  <c r="B2540" i="1"/>
  <c r="C2540" i="1"/>
  <c r="D2540" i="1"/>
  <c r="G2540" i="1"/>
  <c r="K2540" i="1"/>
  <c r="L2540" i="1"/>
  <c r="H2540" i="1" s="1"/>
  <c r="A2541" i="1"/>
  <c r="B2541" i="1"/>
  <c r="C2541" i="1"/>
  <c r="D2541" i="1"/>
  <c r="G2541" i="1"/>
  <c r="K2541" i="1"/>
  <c r="I2541" i="1" s="1" a="1"/>
  <c r="I2541" i="1" s="1"/>
  <c r="L2541" i="1"/>
  <c r="H2541" i="1" s="1"/>
  <c r="A2542" i="1"/>
  <c r="B2542" i="1"/>
  <c r="C2542" i="1"/>
  <c r="D2542" i="1"/>
  <c r="G2542" i="1"/>
  <c r="K2542" i="1"/>
  <c r="L2542" i="1"/>
  <c r="H2542" i="1" s="1"/>
  <c r="A2543" i="1"/>
  <c r="B2543" i="1"/>
  <c r="C2543" i="1"/>
  <c r="D2543" i="1"/>
  <c r="G2543" i="1"/>
  <c r="K2543" i="1"/>
  <c r="L2543" i="1"/>
  <c r="H2543" i="1" s="1"/>
  <c r="A2544" i="1"/>
  <c r="B2544" i="1"/>
  <c r="C2544" i="1"/>
  <c r="D2544" i="1"/>
  <c r="G2544" i="1"/>
  <c r="K2544" i="1"/>
  <c r="I2544" i="1" s="1" a="1"/>
  <c r="I2544" i="1" s="1"/>
  <c r="L2544" i="1"/>
  <c r="H2544" i="1" s="1"/>
  <c r="A2545" i="1"/>
  <c r="B2545" i="1"/>
  <c r="C2545" i="1"/>
  <c r="D2545" i="1"/>
  <c r="G2545" i="1"/>
  <c r="K2545" i="1"/>
  <c r="J2545" i="1" s="1"/>
  <c r="L2545" i="1"/>
  <c r="H2545" i="1" s="1"/>
  <c r="A2546" i="1"/>
  <c r="B2546" i="1"/>
  <c r="C2546" i="1"/>
  <c r="D2546" i="1"/>
  <c r="G2546" i="1"/>
  <c r="K2546" i="1"/>
  <c r="F2546" i="1" s="1"/>
  <c r="L2546" i="1"/>
  <c r="H2546" i="1" s="1"/>
  <c r="A2547" i="1"/>
  <c r="B2547" i="1"/>
  <c r="C2547" i="1"/>
  <c r="D2547" i="1"/>
  <c r="G2547" i="1"/>
  <c r="K2547" i="1"/>
  <c r="F2547" i="1" s="1"/>
  <c r="L2547" i="1"/>
  <c r="H2547" i="1" s="1"/>
  <c r="A2548" i="1"/>
  <c r="B2548" i="1"/>
  <c r="C2548" i="1"/>
  <c r="D2548" i="1"/>
  <c r="G2548" i="1"/>
  <c r="K2548" i="1"/>
  <c r="J2548" i="1" s="1"/>
  <c r="L2548" i="1"/>
  <c r="H2548" i="1" s="1"/>
  <c r="A2549" i="1"/>
  <c r="B2549" i="1"/>
  <c r="C2549" i="1"/>
  <c r="D2549" i="1"/>
  <c r="G2549" i="1"/>
  <c r="K2549" i="1"/>
  <c r="J2549" i="1" s="1"/>
  <c r="L2549" i="1"/>
  <c r="H2549" i="1" s="1"/>
  <c r="A2550" i="1"/>
  <c r="B2550" i="1"/>
  <c r="C2550" i="1"/>
  <c r="D2550" i="1"/>
  <c r="G2550" i="1"/>
  <c r="K2550" i="1"/>
  <c r="L2550" i="1"/>
  <c r="H2550" i="1" s="1"/>
  <c r="A2551" i="1"/>
  <c r="B2551" i="1"/>
  <c r="C2551" i="1"/>
  <c r="D2551" i="1"/>
  <c r="G2551" i="1"/>
  <c r="K2551" i="1"/>
  <c r="F2551" i="1" s="1"/>
  <c r="L2551" i="1"/>
  <c r="H2551" i="1" s="1"/>
  <c r="A2552" i="1"/>
  <c r="B2552" i="1"/>
  <c r="C2552" i="1"/>
  <c r="D2552" i="1"/>
  <c r="G2552" i="1"/>
  <c r="K2552" i="1"/>
  <c r="I2552" i="1" s="1" a="1"/>
  <c r="I2552" i="1" s="1"/>
  <c r="L2552" i="1"/>
  <c r="H2552" i="1" s="1"/>
  <c r="A2553" i="1"/>
  <c r="B2553" i="1"/>
  <c r="C2553" i="1"/>
  <c r="D2553" i="1"/>
  <c r="G2553" i="1"/>
  <c r="K2553" i="1"/>
  <c r="J2553" i="1" s="1"/>
  <c r="L2553" i="1"/>
  <c r="H2553" i="1" s="1"/>
  <c r="A2554" i="1"/>
  <c r="B2554" i="1"/>
  <c r="C2554" i="1"/>
  <c r="D2554" i="1"/>
  <c r="G2554" i="1"/>
  <c r="K2554" i="1"/>
  <c r="J2554" i="1" s="1"/>
  <c r="L2554" i="1"/>
  <c r="H2554" i="1" s="1"/>
  <c r="A2555" i="1"/>
  <c r="B2555" i="1"/>
  <c r="C2555" i="1"/>
  <c r="D2555" i="1"/>
  <c r="G2555" i="1"/>
  <c r="K2555" i="1"/>
  <c r="I2555" i="1" s="1" a="1"/>
  <c r="I2555" i="1" s="1"/>
  <c r="L2555" i="1"/>
  <c r="H2555" i="1" s="1"/>
  <c r="A2556" i="1"/>
  <c r="B2556" i="1"/>
  <c r="C2556" i="1"/>
  <c r="D2556" i="1"/>
  <c r="G2556" i="1"/>
  <c r="K2556" i="1"/>
  <c r="I2556" i="1" s="1" a="1"/>
  <c r="I2556" i="1" s="1"/>
  <c r="L2556" i="1"/>
  <c r="H2556" i="1" s="1"/>
  <c r="A2557" i="1"/>
  <c r="B2557" i="1"/>
  <c r="C2557" i="1"/>
  <c r="D2557" i="1"/>
  <c r="G2557" i="1"/>
  <c r="K2557" i="1"/>
  <c r="L2557" i="1"/>
  <c r="H2557" i="1" s="1"/>
  <c r="A2558" i="1"/>
  <c r="B2558" i="1"/>
  <c r="C2558" i="1"/>
  <c r="D2558" i="1"/>
  <c r="G2558" i="1"/>
  <c r="K2558" i="1"/>
  <c r="L2558" i="1"/>
  <c r="H2558" i="1" s="1"/>
  <c r="A2559" i="1"/>
  <c r="B2559" i="1"/>
  <c r="C2559" i="1"/>
  <c r="D2559" i="1"/>
  <c r="G2559" i="1"/>
  <c r="K2559" i="1"/>
  <c r="L2559" i="1"/>
  <c r="H2559" i="1" s="1"/>
  <c r="A2560" i="1"/>
  <c r="B2560" i="1"/>
  <c r="C2560" i="1"/>
  <c r="D2560" i="1"/>
  <c r="G2560" i="1"/>
  <c r="K2560" i="1"/>
  <c r="L2560" i="1"/>
  <c r="H2560" i="1" s="1"/>
  <c r="A2561" i="1"/>
  <c r="B2561" i="1"/>
  <c r="C2561" i="1"/>
  <c r="D2561" i="1"/>
  <c r="G2561" i="1"/>
  <c r="K2561" i="1"/>
  <c r="I2561" i="1" s="1" a="1"/>
  <c r="I2561" i="1" s="1"/>
  <c r="L2561" i="1"/>
  <c r="H2561" i="1" s="1"/>
  <c r="A2562" i="1"/>
  <c r="B2562" i="1"/>
  <c r="C2562" i="1"/>
  <c r="D2562" i="1"/>
  <c r="G2562" i="1"/>
  <c r="K2562" i="1"/>
  <c r="F2562" i="1" s="1"/>
  <c r="L2562" i="1"/>
  <c r="H2562" i="1" s="1"/>
  <c r="A2563" i="1"/>
  <c r="B2563" i="1"/>
  <c r="C2563" i="1"/>
  <c r="D2563" i="1"/>
  <c r="G2563" i="1"/>
  <c r="K2563" i="1"/>
  <c r="J2563" i="1" s="1"/>
  <c r="L2563" i="1"/>
  <c r="H2563" i="1" s="1"/>
  <c r="A2564" i="1"/>
  <c r="B2564" i="1"/>
  <c r="C2564" i="1"/>
  <c r="D2564" i="1"/>
  <c r="G2564" i="1"/>
  <c r="K2564" i="1"/>
  <c r="I2564" i="1" s="1" a="1"/>
  <c r="I2564" i="1" s="1"/>
  <c r="L2564" i="1"/>
  <c r="H2564" i="1" s="1"/>
  <c r="A2565" i="1"/>
  <c r="B2565" i="1"/>
  <c r="C2565" i="1"/>
  <c r="D2565" i="1"/>
  <c r="G2565" i="1"/>
  <c r="K2565" i="1"/>
  <c r="L2565" i="1"/>
  <c r="H2565" i="1" s="1"/>
  <c r="A2566" i="1"/>
  <c r="B2566" i="1"/>
  <c r="C2566" i="1"/>
  <c r="D2566" i="1"/>
  <c r="G2566" i="1"/>
  <c r="K2566" i="1"/>
  <c r="F2566" i="1" s="1"/>
  <c r="L2566" i="1"/>
  <c r="H2566" i="1" s="1"/>
  <c r="A2567" i="1"/>
  <c r="B2567" i="1"/>
  <c r="C2567" i="1"/>
  <c r="D2567" i="1"/>
  <c r="G2567" i="1"/>
  <c r="K2567" i="1"/>
  <c r="F2567" i="1" s="1"/>
  <c r="L2567" i="1"/>
  <c r="H2567" i="1" s="1"/>
  <c r="A2568" i="1"/>
  <c r="B2568" i="1"/>
  <c r="C2568" i="1"/>
  <c r="D2568" i="1"/>
  <c r="G2568" i="1"/>
  <c r="K2568" i="1"/>
  <c r="L2568" i="1"/>
  <c r="H2568" i="1" s="1"/>
  <c r="A2569" i="1"/>
  <c r="B2569" i="1"/>
  <c r="C2569" i="1"/>
  <c r="D2569" i="1"/>
  <c r="G2569" i="1"/>
  <c r="K2569" i="1"/>
  <c r="I2569" i="1" s="1" a="1"/>
  <c r="I2569" i="1" s="1"/>
  <c r="L2569" i="1"/>
  <c r="H2569" i="1" s="1"/>
  <c r="A2570" i="1"/>
  <c r="B2570" i="1"/>
  <c r="C2570" i="1"/>
  <c r="D2570" i="1"/>
  <c r="G2570" i="1"/>
  <c r="K2570" i="1"/>
  <c r="F2570" i="1" s="1"/>
  <c r="L2570" i="1"/>
  <c r="H2570" i="1" s="1"/>
  <c r="A2571" i="1"/>
  <c r="B2571" i="1"/>
  <c r="C2571" i="1"/>
  <c r="D2571" i="1"/>
  <c r="G2571" i="1"/>
  <c r="K2571" i="1"/>
  <c r="I2571" i="1" s="1" a="1"/>
  <c r="I2571" i="1" s="1"/>
  <c r="L2571" i="1"/>
  <c r="H2571" i="1" s="1"/>
  <c r="A2572" i="1"/>
  <c r="B2572" i="1"/>
  <c r="C2572" i="1"/>
  <c r="D2572" i="1"/>
  <c r="G2572" i="1"/>
  <c r="K2572" i="1"/>
  <c r="I2572" i="1" s="1" a="1"/>
  <c r="I2572" i="1" s="1"/>
  <c r="L2572" i="1"/>
  <c r="H2572" i="1" s="1"/>
  <c r="A2573" i="1"/>
  <c r="B2573" i="1"/>
  <c r="C2573" i="1"/>
  <c r="D2573" i="1"/>
  <c r="G2573" i="1"/>
  <c r="K2573" i="1"/>
  <c r="L2573" i="1"/>
  <c r="H2573" i="1" s="1"/>
  <c r="A2574" i="1"/>
  <c r="B2574" i="1"/>
  <c r="C2574" i="1"/>
  <c r="D2574" i="1"/>
  <c r="G2574" i="1"/>
  <c r="K2574" i="1"/>
  <c r="J2574" i="1" s="1"/>
  <c r="L2574" i="1"/>
  <c r="H2574" i="1" s="1"/>
  <c r="A2575" i="1"/>
  <c r="B2575" i="1"/>
  <c r="C2575" i="1"/>
  <c r="D2575" i="1"/>
  <c r="G2575" i="1"/>
  <c r="K2575" i="1"/>
  <c r="I2575" i="1" s="1" a="1"/>
  <c r="I2575" i="1" s="1"/>
  <c r="L2575" i="1"/>
  <c r="H2575" i="1" s="1"/>
  <c r="A2576" i="1"/>
  <c r="B2576" i="1"/>
  <c r="C2576" i="1"/>
  <c r="D2576" i="1"/>
  <c r="G2576" i="1"/>
  <c r="K2576" i="1"/>
  <c r="I2576" i="1" s="1" a="1"/>
  <c r="I2576" i="1" s="1"/>
  <c r="L2576" i="1"/>
  <c r="H2576" i="1" s="1"/>
  <c r="A2577" i="1"/>
  <c r="B2577" i="1"/>
  <c r="C2577" i="1"/>
  <c r="D2577" i="1"/>
  <c r="G2577" i="1"/>
  <c r="K2577" i="1"/>
  <c r="L2577" i="1"/>
  <c r="H2577" i="1" s="1"/>
  <c r="A2578" i="1"/>
  <c r="B2578" i="1"/>
  <c r="C2578" i="1"/>
  <c r="D2578" i="1"/>
  <c r="G2578" i="1"/>
  <c r="K2578" i="1"/>
  <c r="L2578" i="1"/>
  <c r="H2578" i="1" s="1"/>
  <c r="A2579" i="1"/>
  <c r="B2579" i="1"/>
  <c r="C2579" i="1"/>
  <c r="D2579" i="1"/>
  <c r="G2579" i="1"/>
  <c r="K2579" i="1"/>
  <c r="J2579" i="1" s="1"/>
  <c r="L2579" i="1"/>
  <c r="H2579" i="1" s="1"/>
  <c r="A2580" i="1"/>
  <c r="B2580" i="1"/>
  <c r="C2580" i="1"/>
  <c r="D2580" i="1"/>
  <c r="G2580" i="1"/>
  <c r="K2580" i="1"/>
  <c r="L2580" i="1"/>
  <c r="H2580" i="1" s="1"/>
  <c r="A2581" i="1"/>
  <c r="B2581" i="1"/>
  <c r="C2581" i="1"/>
  <c r="D2581" i="1"/>
  <c r="G2581" i="1"/>
  <c r="K2581" i="1"/>
  <c r="I2581" i="1" s="1" a="1"/>
  <c r="I2581" i="1" s="1"/>
  <c r="L2581" i="1"/>
  <c r="H2581" i="1" s="1"/>
  <c r="A2582" i="1"/>
  <c r="B2582" i="1"/>
  <c r="C2582" i="1"/>
  <c r="D2582" i="1"/>
  <c r="G2582" i="1"/>
  <c r="K2582" i="1"/>
  <c r="J2582" i="1" s="1"/>
  <c r="L2582" i="1"/>
  <c r="H2582" i="1" s="1"/>
  <c r="A2583" i="1"/>
  <c r="B2583" i="1"/>
  <c r="C2583" i="1"/>
  <c r="D2583" i="1"/>
  <c r="G2583" i="1"/>
  <c r="K2583" i="1"/>
  <c r="F2583" i="1" s="1"/>
  <c r="L2583" i="1"/>
  <c r="H2583" i="1" s="1"/>
  <c r="A2584" i="1"/>
  <c r="B2584" i="1"/>
  <c r="C2584" i="1"/>
  <c r="D2584" i="1"/>
  <c r="G2584" i="1"/>
  <c r="K2584" i="1"/>
  <c r="J2584" i="1" s="1"/>
  <c r="L2584" i="1"/>
  <c r="H2584" i="1" s="1"/>
  <c r="A2585" i="1"/>
  <c r="B2585" i="1"/>
  <c r="C2585" i="1"/>
  <c r="D2585" i="1"/>
  <c r="G2585" i="1"/>
  <c r="K2585" i="1"/>
  <c r="J2585" i="1" s="1"/>
  <c r="L2585" i="1"/>
  <c r="H2585" i="1" s="1"/>
  <c r="A2586" i="1"/>
  <c r="B2586" i="1"/>
  <c r="C2586" i="1"/>
  <c r="D2586" i="1"/>
  <c r="G2586" i="1"/>
  <c r="K2586" i="1"/>
  <c r="I2586" i="1" s="1" a="1"/>
  <c r="I2586" i="1" s="1"/>
  <c r="L2586" i="1"/>
  <c r="H2586" i="1" s="1"/>
  <c r="A2587" i="1"/>
  <c r="B2587" i="1"/>
  <c r="C2587" i="1"/>
  <c r="D2587" i="1"/>
  <c r="G2587" i="1"/>
  <c r="K2587" i="1"/>
  <c r="F2587" i="1" s="1"/>
  <c r="L2587" i="1"/>
  <c r="H2587" i="1" s="1"/>
  <c r="A2588" i="1"/>
  <c r="B2588" i="1"/>
  <c r="C2588" i="1"/>
  <c r="D2588" i="1"/>
  <c r="G2588" i="1"/>
  <c r="K2588" i="1"/>
  <c r="L2588" i="1"/>
  <c r="H2588" i="1" s="1"/>
  <c r="A2589" i="1"/>
  <c r="B2589" i="1"/>
  <c r="C2589" i="1"/>
  <c r="D2589" i="1"/>
  <c r="G2589" i="1"/>
  <c r="K2589" i="1"/>
  <c r="L2589" i="1"/>
  <c r="H2589" i="1" s="1"/>
  <c r="A2590" i="1"/>
  <c r="B2590" i="1"/>
  <c r="C2590" i="1"/>
  <c r="D2590" i="1"/>
  <c r="G2590" i="1"/>
  <c r="K2590" i="1"/>
  <c r="J2590" i="1" s="1"/>
  <c r="L2590" i="1"/>
  <c r="H2590" i="1" s="1"/>
  <c r="A2591" i="1"/>
  <c r="B2591" i="1"/>
  <c r="C2591" i="1"/>
  <c r="D2591" i="1"/>
  <c r="G2591" i="1"/>
  <c r="K2591" i="1"/>
  <c r="F2591" i="1" s="1"/>
  <c r="L2591" i="1"/>
  <c r="H2591" i="1" s="1"/>
  <c r="A2592" i="1"/>
  <c r="B2592" i="1"/>
  <c r="C2592" i="1"/>
  <c r="D2592" i="1"/>
  <c r="G2592" i="1"/>
  <c r="K2592" i="1"/>
  <c r="I2592" i="1" s="1" a="1"/>
  <c r="I2592" i="1" s="1"/>
  <c r="L2592" i="1"/>
  <c r="H2592" i="1" s="1"/>
  <c r="A2593" i="1"/>
  <c r="B2593" i="1"/>
  <c r="C2593" i="1"/>
  <c r="D2593" i="1"/>
  <c r="G2593" i="1"/>
  <c r="K2593" i="1"/>
  <c r="I2593" i="1" s="1" a="1"/>
  <c r="I2593" i="1" s="1"/>
  <c r="L2593" i="1"/>
  <c r="H2593" i="1" s="1"/>
  <c r="A2594" i="1"/>
  <c r="B2594" i="1"/>
  <c r="C2594" i="1"/>
  <c r="D2594" i="1"/>
  <c r="G2594" i="1"/>
  <c r="K2594" i="1"/>
  <c r="L2594" i="1"/>
  <c r="H2594" i="1" s="1"/>
  <c r="A2595" i="1"/>
  <c r="B2595" i="1"/>
  <c r="C2595" i="1"/>
  <c r="D2595" i="1"/>
  <c r="G2595" i="1"/>
  <c r="K2595" i="1"/>
  <c r="J2595" i="1" s="1"/>
  <c r="L2595" i="1"/>
  <c r="H2595" i="1" s="1"/>
  <c r="A2596" i="1"/>
  <c r="B2596" i="1"/>
  <c r="C2596" i="1"/>
  <c r="D2596" i="1"/>
  <c r="G2596" i="1"/>
  <c r="K2596" i="1"/>
  <c r="J2596" i="1" s="1"/>
  <c r="L2596" i="1"/>
  <c r="H2596" i="1" s="1"/>
  <c r="A2597" i="1"/>
  <c r="B2597" i="1"/>
  <c r="C2597" i="1"/>
  <c r="D2597" i="1"/>
  <c r="G2597" i="1"/>
  <c r="K2597" i="1"/>
  <c r="J2597" i="1" s="1"/>
  <c r="L2597" i="1"/>
  <c r="H2597" i="1" s="1"/>
  <c r="A2598" i="1"/>
  <c r="B2598" i="1"/>
  <c r="C2598" i="1"/>
  <c r="D2598" i="1"/>
  <c r="G2598" i="1"/>
  <c r="K2598" i="1"/>
  <c r="L2598" i="1"/>
  <c r="H2598" i="1" s="1"/>
  <c r="A2599" i="1"/>
  <c r="B2599" i="1"/>
  <c r="C2599" i="1"/>
  <c r="D2599" i="1"/>
  <c r="G2599" i="1"/>
  <c r="K2599" i="1"/>
  <c r="L2599" i="1"/>
  <c r="H2599" i="1" s="1"/>
  <c r="A2600" i="1"/>
  <c r="B2600" i="1"/>
  <c r="C2600" i="1"/>
  <c r="D2600" i="1"/>
  <c r="G2600" i="1"/>
  <c r="K2600" i="1"/>
  <c r="J2600" i="1" s="1"/>
  <c r="L2600" i="1"/>
  <c r="H2600" i="1" s="1"/>
  <c r="A2601" i="1"/>
  <c r="B2601" i="1"/>
  <c r="C2601" i="1"/>
  <c r="D2601" i="1"/>
  <c r="G2601" i="1"/>
  <c r="K2601" i="1"/>
  <c r="I2601" i="1" s="1" a="1"/>
  <c r="I2601" i="1" s="1"/>
  <c r="L2601" i="1"/>
  <c r="H2601" i="1" s="1"/>
  <c r="A2602" i="1"/>
  <c r="B2602" i="1"/>
  <c r="C2602" i="1"/>
  <c r="D2602" i="1"/>
  <c r="G2602" i="1"/>
  <c r="K2602" i="1"/>
  <c r="J2602" i="1" s="1"/>
  <c r="L2602" i="1"/>
  <c r="H2602" i="1" s="1"/>
  <c r="A2603" i="1"/>
  <c r="B2603" i="1"/>
  <c r="C2603" i="1"/>
  <c r="D2603" i="1"/>
  <c r="G2603" i="1"/>
  <c r="K2603" i="1"/>
  <c r="L2603" i="1"/>
  <c r="H2603" i="1" s="1"/>
  <c r="A2604" i="1"/>
  <c r="B2604" i="1"/>
  <c r="C2604" i="1"/>
  <c r="D2604" i="1"/>
  <c r="G2604" i="1"/>
  <c r="K2604" i="1"/>
  <c r="L2604" i="1"/>
  <c r="H2604" i="1" s="1"/>
  <c r="A2605" i="1"/>
  <c r="B2605" i="1"/>
  <c r="C2605" i="1"/>
  <c r="D2605" i="1"/>
  <c r="G2605" i="1"/>
  <c r="K2605" i="1"/>
  <c r="I2605" i="1" s="1" a="1"/>
  <c r="I2605" i="1" s="1"/>
  <c r="L2605" i="1"/>
  <c r="H2605" i="1" s="1"/>
  <c r="A2606" i="1"/>
  <c r="B2606" i="1"/>
  <c r="C2606" i="1"/>
  <c r="D2606" i="1"/>
  <c r="G2606" i="1"/>
  <c r="K2606" i="1"/>
  <c r="F2606" i="1" s="1"/>
  <c r="L2606" i="1"/>
  <c r="H2606" i="1" s="1"/>
  <c r="A2607" i="1"/>
  <c r="B2607" i="1"/>
  <c r="C2607" i="1"/>
  <c r="D2607" i="1"/>
  <c r="G2607" i="1"/>
  <c r="K2607" i="1"/>
  <c r="J2607" i="1" s="1"/>
  <c r="L2607" i="1"/>
  <c r="H2607" i="1" s="1"/>
  <c r="A2608" i="1"/>
  <c r="B2608" i="1"/>
  <c r="C2608" i="1"/>
  <c r="D2608" i="1"/>
  <c r="G2608" i="1"/>
  <c r="K2608" i="1"/>
  <c r="L2608" i="1"/>
  <c r="H2608" i="1" s="1"/>
  <c r="A2609" i="1"/>
  <c r="B2609" i="1"/>
  <c r="C2609" i="1"/>
  <c r="D2609" i="1"/>
  <c r="G2609" i="1"/>
  <c r="K2609" i="1"/>
  <c r="J2609" i="1" s="1"/>
  <c r="L2609" i="1"/>
  <c r="H2609" i="1" s="1"/>
  <c r="A2610" i="1"/>
  <c r="B2610" i="1"/>
  <c r="C2610" i="1"/>
  <c r="D2610" i="1"/>
  <c r="G2610" i="1"/>
  <c r="K2610" i="1"/>
  <c r="J2610" i="1" s="1"/>
  <c r="L2610" i="1"/>
  <c r="H2610" i="1" s="1"/>
  <c r="A2611" i="1"/>
  <c r="B2611" i="1"/>
  <c r="C2611" i="1"/>
  <c r="D2611" i="1"/>
  <c r="G2611" i="1"/>
  <c r="K2611" i="1"/>
  <c r="L2611" i="1"/>
  <c r="H2611" i="1" s="1"/>
  <c r="A2612" i="1"/>
  <c r="B2612" i="1"/>
  <c r="C2612" i="1"/>
  <c r="D2612" i="1"/>
  <c r="G2612" i="1"/>
  <c r="K2612" i="1"/>
  <c r="L2612" i="1"/>
  <c r="H2612" i="1" s="1"/>
  <c r="A2613" i="1"/>
  <c r="B2613" i="1"/>
  <c r="C2613" i="1"/>
  <c r="D2613" i="1"/>
  <c r="G2613" i="1"/>
  <c r="K2613" i="1"/>
  <c r="J2613" i="1" s="1"/>
  <c r="L2613" i="1"/>
  <c r="H2613" i="1" s="1"/>
  <c r="A2614" i="1"/>
  <c r="B2614" i="1"/>
  <c r="C2614" i="1"/>
  <c r="D2614" i="1"/>
  <c r="G2614" i="1"/>
  <c r="K2614" i="1"/>
  <c r="F2614" i="1" s="1"/>
  <c r="L2614" i="1"/>
  <c r="H2614" i="1" s="1"/>
  <c r="A2615" i="1"/>
  <c r="B2615" i="1"/>
  <c r="C2615" i="1"/>
  <c r="D2615" i="1"/>
  <c r="G2615" i="1"/>
  <c r="K2615" i="1"/>
  <c r="L2615" i="1"/>
  <c r="H2615" i="1" s="1"/>
  <c r="A2616" i="1"/>
  <c r="B2616" i="1"/>
  <c r="C2616" i="1"/>
  <c r="D2616" i="1"/>
  <c r="G2616" i="1"/>
  <c r="K2616" i="1"/>
  <c r="I2616" i="1" s="1" a="1"/>
  <c r="I2616" i="1" s="1"/>
  <c r="L2616" i="1"/>
  <c r="H2616" i="1" s="1"/>
  <c r="A2617" i="1"/>
  <c r="B2617" i="1"/>
  <c r="C2617" i="1"/>
  <c r="D2617" i="1"/>
  <c r="G2617" i="1"/>
  <c r="K2617" i="1"/>
  <c r="L2617" i="1"/>
  <c r="H2617" i="1" s="1"/>
  <c r="A2618" i="1"/>
  <c r="B2618" i="1"/>
  <c r="C2618" i="1"/>
  <c r="D2618" i="1"/>
  <c r="G2618" i="1"/>
  <c r="K2618" i="1"/>
  <c r="L2618" i="1"/>
  <c r="H2618" i="1" s="1"/>
  <c r="A2619" i="1"/>
  <c r="B2619" i="1"/>
  <c r="C2619" i="1"/>
  <c r="D2619" i="1"/>
  <c r="G2619" i="1"/>
  <c r="K2619" i="1"/>
  <c r="J2619" i="1" s="1"/>
  <c r="L2619" i="1"/>
  <c r="H2619" i="1" s="1"/>
  <c r="A2620" i="1"/>
  <c r="B2620" i="1"/>
  <c r="C2620" i="1"/>
  <c r="D2620" i="1"/>
  <c r="G2620" i="1"/>
  <c r="K2620" i="1"/>
  <c r="I2620" i="1" s="1" a="1"/>
  <c r="I2620" i="1" s="1"/>
  <c r="L2620" i="1"/>
  <c r="H2620" i="1" s="1"/>
  <c r="A2621" i="1"/>
  <c r="B2621" i="1"/>
  <c r="C2621" i="1"/>
  <c r="D2621" i="1"/>
  <c r="G2621" i="1"/>
  <c r="K2621" i="1"/>
  <c r="J2621" i="1" s="1"/>
  <c r="L2621" i="1"/>
  <c r="H2621" i="1" s="1"/>
  <c r="A2622" i="1"/>
  <c r="B2622" i="1"/>
  <c r="C2622" i="1"/>
  <c r="D2622" i="1"/>
  <c r="G2622" i="1"/>
  <c r="K2622" i="1"/>
  <c r="J2622" i="1" s="1"/>
  <c r="L2622" i="1"/>
  <c r="H2622" i="1" s="1"/>
  <c r="A2623" i="1"/>
  <c r="B2623" i="1"/>
  <c r="C2623" i="1"/>
  <c r="D2623" i="1"/>
  <c r="G2623" i="1"/>
  <c r="K2623" i="1"/>
  <c r="F2623" i="1" s="1"/>
  <c r="L2623" i="1"/>
  <c r="H2623" i="1" s="1"/>
  <c r="A2624" i="1"/>
  <c r="B2624" i="1"/>
  <c r="C2624" i="1"/>
  <c r="D2624" i="1"/>
  <c r="G2624" i="1"/>
  <c r="K2624" i="1"/>
  <c r="I2624" i="1" s="1" a="1"/>
  <c r="I2624" i="1" s="1"/>
  <c r="L2624" i="1"/>
  <c r="H2624" i="1" s="1"/>
  <c r="A2625" i="1"/>
  <c r="B2625" i="1"/>
  <c r="C2625" i="1"/>
  <c r="D2625" i="1"/>
  <c r="G2625" i="1"/>
  <c r="K2625" i="1"/>
  <c r="L2625" i="1"/>
  <c r="H2625" i="1" s="1"/>
  <c r="A2626" i="1"/>
  <c r="B2626" i="1"/>
  <c r="C2626" i="1"/>
  <c r="D2626" i="1"/>
  <c r="G2626" i="1"/>
  <c r="K2626" i="1"/>
  <c r="J2626" i="1" s="1"/>
  <c r="L2626" i="1"/>
  <c r="H2626" i="1" s="1"/>
  <c r="A2627" i="1"/>
  <c r="B2627" i="1"/>
  <c r="C2627" i="1"/>
  <c r="D2627" i="1"/>
  <c r="G2627" i="1"/>
  <c r="K2627" i="1"/>
  <c r="L2627" i="1"/>
  <c r="H2627" i="1" s="1"/>
  <c r="A2628" i="1"/>
  <c r="B2628" i="1"/>
  <c r="C2628" i="1"/>
  <c r="D2628" i="1"/>
  <c r="G2628" i="1"/>
  <c r="K2628" i="1"/>
  <c r="I2628" i="1" s="1" a="1"/>
  <c r="I2628" i="1" s="1"/>
  <c r="L2628" i="1"/>
  <c r="H2628" i="1" s="1"/>
  <c r="A2629" i="1"/>
  <c r="B2629" i="1"/>
  <c r="C2629" i="1"/>
  <c r="D2629" i="1"/>
  <c r="G2629" i="1"/>
  <c r="K2629" i="1"/>
  <c r="J2629" i="1" s="1"/>
  <c r="L2629" i="1"/>
  <c r="H2629" i="1" s="1"/>
  <c r="A2630" i="1"/>
  <c r="B2630" i="1"/>
  <c r="C2630" i="1"/>
  <c r="D2630" i="1"/>
  <c r="G2630" i="1"/>
  <c r="K2630" i="1"/>
  <c r="L2630" i="1"/>
  <c r="H2630" i="1" s="1"/>
  <c r="A2631" i="1"/>
  <c r="B2631" i="1"/>
  <c r="C2631" i="1"/>
  <c r="D2631" i="1"/>
  <c r="G2631" i="1"/>
  <c r="K2631" i="1"/>
  <c r="L2631" i="1"/>
  <c r="H2631" i="1" s="1"/>
  <c r="A2632" i="1"/>
  <c r="B2632" i="1"/>
  <c r="C2632" i="1"/>
  <c r="D2632" i="1"/>
  <c r="G2632" i="1"/>
  <c r="K2632" i="1"/>
  <c r="L2632" i="1"/>
  <c r="H2632" i="1" s="1"/>
  <c r="A2633" i="1"/>
  <c r="B2633" i="1"/>
  <c r="C2633" i="1"/>
  <c r="D2633" i="1"/>
  <c r="G2633" i="1"/>
  <c r="K2633" i="1"/>
  <c r="J2633" i="1" s="1"/>
  <c r="L2633" i="1"/>
  <c r="H2633" i="1" s="1"/>
  <c r="A2634" i="1"/>
  <c r="B2634" i="1"/>
  <c r="C2634" i="1"/>
  <c r="D2634" i="1"/>
  <c r="G2634" i="1"/>
  <c r="K2634" i="1"/>
  <c r="J2634" i="1" s="1"/>
  <c r="L2634" i="1"/>
  <c r="H2634" i="1" s="1"/>
  <c r="A2635" i="1"/>
  <c r="B2635" i="1"/>
  <c r="C2635" i="1"/>
  <c r="D2635" i="1"/>
  <c r="G2635" i="1"/>
  <c r="K2635" i="1"/>
  <c r="L2635" i="1"/>
  <c r="H2635" i="1" s="1"/>
  <c r="A2636" i="1"/>
  <c r="B2636" i="1"/>
  <c r="C2636" i="1"/>
  <c r="D2636" i="1"/>
  <c r="G2636" i="1"/>
  <c r="K2636" i="1"/>
  <c r="J2636" i="1" s="1"/>
  <c r="L2636" i="1"/>
  <c r="H2636" i="1" s="1"/>
  <c r="A2637" i="1"/>
  <c r="B2637" i="1"/>
  <c r="C2637" i="1"/>
  <c r="D2637" i="1"/>
  <c r="G2637" i="1"/>
  <c r="K2637" i="1"/>
  <c r="L2637" i="1"/>
  <c r="H2637" i="1" s="1"/>
  <c r="A2638" i="1"/>
  <c r="B2638" i="1"/>
  <c r="C2638" i="1"/>
  <c r="D2638" i="1"/>
  <c r="G2638" i="1"/>
  <c r="K2638" i="1"/>
  <c r="J2638" i="1" s="1"/>
  <c r="L2638" i="1"/>
  <c r="H2638" i="1" s="1"/>
  <c r="A2639" i="1"/>
  <c r="B2639" i="1"/>
  <c r="C2639" i="1"/>
  <c r="D2639" i="1"/>
  <c r="G2639" i="1"/>
  <c r="K2639" i="1"/>
  <c r="J2639" i="1" s="1"/>
  <c r="L2639" i="1"/>
  <c r="H2639" i="1" s="1"/>
  <c r="A2640" i="1"/>
  <c r="B2640" i="1"/>
  <c r="C2640" i="1"/>
  <c r="D2640" i="1"/>
  <c r="G2640" i="1"/>
  <c r="K2640" i="1"/>
  <c r="L2640" i="1"/>
  <c r="H2640" i="1" s="1"/>
  <c r="A2641" i="1"/>
  <c r="B2641" i="1"/>
  <c r="C2641" i="1"/>
  <c r="D2641" i="1"/>
  <c r="G2641" i="1"/>
  <c r="K2641" i="1"/>
  <c r="L2641" i="1"/>
  <c r="H2641" i="1" s="1"/>
  <c r="A2642" i="1"/>
  <c r="B2642" i="1"/>
  <c r="C2642" i="1"/>
  <c r="D2642" i="1"/>
  <c r="G2642" i="1"/>
  <c r="K2642" i="1"/>
  <c r="F2642" i="1" s="1"/>
  <c r="L2642" i="1"/>
  <c r="H2642" i="1" s="1"/>
  <c r="A2643" i="1"/>
  <c r="B2643" i="1"/>
  <c r="C2643" i="1"/>
  <c r="D2643" i="1"/>
  <c r="G2643" i="1"/>
  <c r="K2643" i="1"/>
  <c r="I2643" i="1" s="1" a="1"/>
  <c r="I2643" i="1" s="1"/>
  <c r="L2643" i="1"/>
  <c r="H2643" i="1" s="1"/>
  <c r="A2644" i="1"/>
  <c r="B2644" i="1"/>
  <c r="C2644" i="1"/>
  <c r="D2644" i="1"/>
  <c r="G2644" i="1"/>
  <c r="K2644" i="1"/>
  <c r="F2644" i="1" s="1"/>
  <c r="L2644" i="1"/>
  <c r="H2644" i="1" s="1"/>
  <c r="A2645" i="1"/>
  <c r="B2645" i="1"/>
  <c r="C2645" i="1"/>
  <c r="D2645" i="1"/>
  <c r="G2645" i="1"/>
  <c r="K2645" i="1"/>
  <c r="J2645" i="1" s="1"/>
  <c r="L2645" i="1"/>
  <c r="H2645" i="1" s="1"/>
  <c r="A2646" i="1"/>
  <c r="B2646" i="1"/>
  <c r="C2646" i="1"/>
  <c r="D2646" i="1"/>
  <c r="G2646" i="1"/>
  <c r="K2646" i="1"/>
  <c r="L2646" i="1"/>
  <c r="H2646" i="1" s="1"/>
  <c r="A2647" i="1"/>
  <c r="B2647" i="1"/>
  <c r="C2647" i="1"/>
  <c r="D2647" i="1"/>
  <c r="G2647" i="1"/>
  <c r="K2647" i="1"/>
  <c r="J2647" i="1" s="1"/>
  <c r="L2647" i="1"/>
  <c r="H2647" i="1" s="1"/>
  <c r="A2648" i="1"/>
  <c r="B2648" i="1"/>
  <c r="C2648" i="1"/>
  <c r="D2648" i="1"/>
  <c r="G2648" i="1"/>
  <c r="K2648" i="1"/>
  <c r="J2648" i="1" s="1"/>
  <c r="L2648" i="1"/>
  <c r="H2648" i="1" s="1"/>
  <c r="A2649" i="1"/>
  <c r="B2649" i="1"/>
  <c r="C2649" i="1"/>
  <c r="D2649" i="1"/>
  <c r="G2649" i="1"/>
  <c r="K2649" i="1"/>
  <c r="I2649" i="1" s="1" a="1"/>
  <c r="I2649" i="1" s="1"/>
  <c r="L2649" i="1"/>
  <c r="H2649" i="1" s="1"/>
  <c r="A2650" i="1"/>
  <c r="B2650" i="1"/>
  <c r="C2650" i="1"/>
  <c r="D2650" i="1"/>
  <c r="G2650" i="1"/>
  <c r="K2650" i="1"/>
  <c r="I2650" i="1" s="1" a="1"/>
  <c r="I2650" i="1" s="1"/>
  <c r="L2650" i="1"/>
  <c r="H2650" i="1" s="1"/>
  <c r="A2651" i="1"/>
  <c r="B2651" i="1"/>
  <c r="C2651" i="1"/>
  <c r="D2651" i="1"/>
  <c r="G2651" i="1"/>
  <c r="K2651" i="1"/>
  <c r="L2651" i="1"/>
  <c r="H2651" i="1" s="1"/>
  <c r="A2652" i="1"/>
  <c r="B2652" i="1"/>
  <c r="C2652" i="1"/>
  <c r="D2652" i="1"/>
  <c r="G2652" i="1"/>
  <c r="K2652" i="1"/>
  <c r="L2652" i="1"/>
  <c r="H2652" i="1" s="1"/>
  <c r="A2653" i="1"/>
  <c r="B2653" i="1"/>
  <c r="C2653" i="1"/>
  <c r="D2653" i="1"/>
  <c r="G2653" i="1"/>
  <c r="K2653" i="1"/>
  <c r="L2653" i="1"/>
  <c r="H2653" i="1" s="1"/>
  <c r="A2654" i="1"/>
  <c r="B2654" i="1"/>
  <c r="C2654" i="1"/>
  <c r="D2654" i="1"/>
  <c r="G2654" i="1"/>
  <c r="K2654" i="1"/>
  <c r="I2654" i="1" s="1" a="1"/>
  <c r="I2654" i="1" s="1"/>
  <c r="L2654" i="1"/>
  <c r="H2654" i="1" s="1"/>
  <c r="A2655" i="1"/>
  <c r="B2655" i="1"/>
  <c r="C2655" i="1"/>
  <c r="D2655" i="1"/>
  <c r="G2655" i="1"/>
  <c r="K2655" i="1"/>
  <c r="J2655" i="1" s="1"/>
  <c r="L2655" i="1"/>
  <c r="H2655" i="1" s="1"/>
  <c r="A2656" i="1"/>
  <c r="B2656" i="1"/>
  <c r="C2656" i="1"/>
  <c r="D2656" i="1"/>
  <c r="G2656" i="1"/>
  <c r="K2656" i="1"/>
  <c r="F2656" i="1" s="1"/>
  <c r="L2656" i="1"/>
  <c r="H2656" i="1" s="1"/>
  <c r="A2657" i="1"/>
  <c r="B2657" i="1"/>
  <c r="C2657" i="1"/>
  <c r="D2657" i="1"/>
  <c r="G2657" i="1"/>
  <c r="K2657" i="1"/>
  <c r="L2657" i="1"/>
  <c r="H2657" i="1" s="1"/>
  <c r="A2658" i="1"/>
  <c r="B2658" i="1"/>
  <c r="C2658" i="1"/>
  <c r="D2658" i="1"/>
  <c r="G2658" i="1"/>
  <c r="K2658" i="1"/>
  <c r="L2658" i="1"/>
  <c r="H2658" i="1" s="1"/>
  <c r="A2659" i="1"/>
  <c r="B2659" i="1"/>
  <c r="C2659" i="1"/>
  <c r="D2659" i="1"/>
  <c r="G2659" i="1"/>
  <c r="K2659" i="1"/>
  <c r="J2659" i="1" s="1"/>
  <c r="L2659" i="1"/>
  <c r="H2659" i="1" s="1"/>
  <c r="A2660" i="1"/>
  <c r="B2660" i="1"/>
  <c r="C2660" i="1"/>
  <c r="D2660" i="1"/>
  <c r="G2660" i="1"/>
  <c r="K2660" i="1"/>
  <c r="J2660" i="1" s="1"/>
  <c r="L2660" i="1"/>
  <c r="H2660" i="1" s="1"/>
  <c r="A2661" i="1"/>
  <c r="B2661" i="1"/>
  <c r="C2661" i="1"/>
  <c r="D2661" i="1"/>
  <c r="G2661" i="1"/>
  <c r="K2661" i="1"/>
  <c r="F2661" i="1" s="1"/>
  <c r="L2661" i="1"/>
  <c r="H2661" i="1" s="1"/>
  <c r="A2662" i="1"/>
  <c r="B2662" i="1"/>
  <c r="C2662" i="1"/>
  <c r="D2662" i="1"/>
  <c r="G2662" i="1"/>
  <c r="K2662" i="1"/>
  <c r="F2662" i="1" s="1"/>
  <c r="L2662" i="1"/>
  <c r="H2662" i="1" s="1"/>
  <c r="A2663" i="1"/>
  <c r="B2663" i="1"/>
  <c r="C2663" i="1"/>
  <c r="D2663" i="1"/>
  <c r="G2663" i="1"/>
  <c r="K2663" i="1"/>
  <c r="J2663" i="1" s="1"/>
  <c r="L2663" i="1"/>
  <c r="H2663" i="1" s="1"/>
  <c r="A2664" i="1"/>
  <c r="B2664" i="1"/>
  <c r="C2664" i="1"/>
  <c r="D2664" i="1"/>
  <c r="G2664" i="1"/>
  <c r="K2664" i="1"/>
  <c r="J2664" i="1" s="1"/>
  <c r="L2664" i="1"/>
  <c r="H2664" i="1" s="1"/>
  <c r="A2665" i="1"/>
  <c r="B2665" i="1"/>
  <c r="C2665" i="1"/>
  <c r="D2665" i="1"/>
  <c r="G2665" i="1"/>
  <c r="K2665" i="1"/>
  <c r="I2665" i="1" s="1" a="1"/>
  <c r="I2665" i="1" s="1"/>
  <c r="L2665" i="1"/>
  <c r="H2665" i="1" s="1"/>
  <c r="A2666" i="1"/>
  <c r="B2666" i="1"/>
  <c r="C2666" i="1"/>
  <c r="D2666" i="1"/>
  <c r="G2666" i="1"/>
  <c r="K2666" i="1"/>
  <c r="J2666" i="1" s="1"/>
  <c r="L2666" i="1"/>
  <c r="H2666" i="1" s="1"/>
  <c r="A2667" i="1"/>
  <c r="B2667" i="1"/>
  <c r="C2667" i="1"/>
  <c r="D2667" i="1"/>
  <c r="G2667" i="1"/>
  <c r="K2667" i="1"/>
  <c r="J2667" i="1" s="1"/>
  <c r="L2667" i="1"/>
  <c r="H2667" i="1" s="1"/>
  <c r="A2668" i="1"/>
  <c r="B2668" i="1"/>
  <c r="C2668" i="1"/>
  <c r="D2668" i="1"/>
  <c r="G2668" i="1"/>
  <c r="K2668" i="1"/>
  <c r="I2668" i="1" s="1" a="1"/>
  <c r="I2668" i="1" s="1"/>
  <c r="L2668" i="1"/>
  <c r="H2668" i="1" s="1"/>
  <c r="A2669" i="1"/>
  <c r="B2669" i="1"/>
  <c r="C2669" i="1"/>
  <c r="D2669" i="1"/>
  <c r="G2669" i="1"/>
  <c r="K2669" i="1"/>
  <c r="F2669" i="1" s="1"/>
  <c r="L2669" i="1"/>
  <c r="H2669" i="1" s="1"/>
  <c r="A2670" i="1"/>
  <c r="B2670" i="1"/>
  <c r="C2670" i="1"/>
  <c r="D2670" i="1"/>
  <c r="G2670" i="1"/>
  <c r="K2670" i="1"/>
  <c r="L2670" i="1"/>
  <c r="H2670" i="1" s="1"/>
  <c r="A2671" i="1"/>
  <c r="B2671" i="1"/>
  <c r="C2671" i="1"/>
  <c r="D2671" i="1"/>
  <c r="G2671" i="1"/>
  <c r="K2671" i="1"/>
  <c r="F2671" i="1" s="1"/>
  <c r="L2671" i="1"/>
  <c r="H2671" i="1" s="1"/>
  <c r="A2672" i="1"/>
  <c r="B2672" i="1"/>
  <c r="C2672" i="1"/>
  <c r="D2672" i="1"/>
  <c r="G2672" i="1"/>
  <c r="K2672" i="1"/>
  <c r="L2672" i="1"/>
  <c r="H2672" i="1" s="1"/>
  <c r="A2673" i="1"/>
  <c r="B2673" i="1"/>
  <c r="C2673" i="1"/>
  <c r="D2673" i="1"/>
  <c r="G2673" i="1"/>
  <c r="K2673" i="1"/>
  <c r="I2673" i="1" s="1" a="1"/>
  <c r="I2673" i="1" s="1"/>
  <c r="L2673" i="1"/>
  <c r="H2673" i="1" s="1"/>
  <c r="A2674" i="1"/>
  <c r="B2674" i="1"/>
  <c r="C2674" i="1"/>
  <c r="D2674" i="1"/>
  <c r="G2674" i="1"/>
  <c r="K2674" i="1"/>
  <c r="I2674" i="1" s="1" a="1"/>
  <c r="I2674" i="1" s="1"/>
  <c r="L2674" i="1"/>
  <c r="H2674" i="1" s="1"/>
  <c r="A2675" i="1"/>
  <c r="B2675" i="1"/>
  <c r="C2675" i="1"/>
  <c r="D2675" i="1"/>
  <c r="G2675" i="1"/>
  <c r="K2675" i="1"/>
  <c r="J2675" i="1" s="1"/>
  <c r="L2675" i="1"/>
  <c r="H2675" i="1" s="1"/>
  <c r="A2676" i="1"/>
  <c r="B2676" i="1"/>
  <c r="C2676" i="1"/>
  <c r="D2676" i="1"/>
  <c r="G2676" i="1"/>
  <c r="K2676" i="1"/>
  <c r="J2676" i="1" s="1"/>
  <c r="L2676" i="1"/>
  <c r="H2676" i="1" s="1"/>
  <c r="A2677" i="1"/>
  <c r="B2677" i="1"/>
  <c r="C2677" i="1"/>
  <c r="D2677" i="1"/>
  <c r="G2677" i="1"/>
  <c r="K2677" i="1"/>
  <c r="L2677" i="1"/>
  <c r="H2677" i="1" s="1"/>
  <c r="A2678" i="1"/>
  <c r="B2678" i="1"/>
  <c r="C2678" i="1"/>
  <c r="D2678" i="1"/>
  <c r="G2678" i="1"/>
  <c r="K2678" i="1"/>
  <c r="F2678" i="1" s="1"/>
  <c r="L2678" i="1"/>
  <c r="H2678" i="1" s="1"/>
  <c r="A2679" i="1"/>
  <c r="B2679" i="1"/>
  <c r="C2679" i="1"/>
  <c r="D2679" i="1"/>
  <c r="G2679" i="1"/>
  <c r="K2679" i="1"/>
  <c r="L2679" i="1"/>
  <c r="H2679" i="1" s="1"/>
  <c r="A2680" i="1"/>
  <c r="B2680" i="1"/>
  <c r="C2680" i="1"/>
  <c r="D2680" i="1"/>
  <c r="G2680" i="1"/>
  <c r="K2680" i="1"/>
  <c r="I2680" i="1" s="1" a="1"/>
  <c r="I2680" i="1" s="1"/>
  <c r="L2680" i="1"/>
  <c r="H2680" i="1" s="1"/>
  <c r="A2681" i="1"/>
  <c r="B2681" i="1"/>
  <c r="C2681" i="1"/>
  <c r="D2681" i="1"/>
  <c r="G2681" i="1"/>
  <c r="K2681" i="1"/>
  <c r="F2681" i="1" s="1"/>
  <c r="L2681" i="1"/>
  <c r="H2681" i="1" s="1"/>
  <c r="A2682" i="1"/>
  <c r="B2682" i="1"/>
  <c r="C2682" i="1"/>
  <c r="D2682" i="1"/>
  <c r="G2682" i="1"/>
  <c r="K2682" i="1"/>
  <c r="L2682" i="1"/>
  <c r="H2682" i="1" s="1"/>
  <c r="A2683" i="1"/>
  <c r="B2683" i="1"/>
  <c r="C2683" i="1"/>
  <c r="D2683" i="1"/>
  <c r="G2683" i="1"/>
  <c r="K2683" i="1"/>
  <c r="L2683" i="1"/>
  <c r="H2683" i="1" s="1"/>
  <c r="A2684" i="1"/>
  <c r="B2684" i="1"/>
  <c r="C2684" i="1"/>
  <c r="D2684" i="1"/>
  <c r="G2684" i="1"/>
  <c r="K2684" i="1"/>
  <c r="F2684" i="1" s="1"/>
  <c r="L2684" i="1"/>
  <c r="H2684" i="1" s="1"/>
  <c r="A2685" i="1"/>
  <c r="B2685" i="1"/>
  <c r="C2685" i="1"/>
  <c r="D2685" i="1"/>
  <c r="G2685" i="1"/>
  <c r="K2685" i="1"/>
  <c r="L2685" i="1"/>
  <c r="H2685" i="1" s="1"/>
  <c r="A2686" i="1"/>
  <c r="B2686" i="1"/>
  <c r="C2686" i="1"/>
  <c r="D2686" i="1"/>
  <c r="G2686" i="1"/>
  <c r="K2686" i="1"/>
  <c r="F2686" i="1" s="1"/>
  <c r="L2686" i="1"/>
  <c r="H2686" i="1" s="1"/>
  <c r="A2687" i="1"/>
  <c r="B2687" i="1"/>
  <c r="C2687" i="1"/>
  <c r="D2687" i="1"/>
  <c r="G2687" i="1"/>
  <c r="K2687" i="1"/>
  <c r="L2687" i="1"/>
  <c r="H2687" i="1" s="1"/>
  <c r="A2688" i="1"/>
  <c r="B2688" i="1"/>
  <c r="C2688" i="1"/>
  <c r="D2688" i="1"/>
  <c r="G2688" i="1"/>
  <c r="K2688" i="1"/>
  <c r="I2688" i="1" s="1" a="1"/>
  <c r="I2688" i="1" s="1"/>
  <c r="L2688" i="1"/>
  <c r="H2688" i="1" s="1"/>
  <c r="A2689" i="1"/>
  <c r="B2689" i="1"/>
  <c r="C2689" i="1"/>
  <c r="D2689" i="1"/>
  <c r="G2689" i="1"/>
  <c r="K2689" i="1"/>
  <c r="L2689" i="1"/>
  <c r="H2689" i="1" s="1"/>
  <c r="A2690" i="1"/>
  <c r="B2690" i="1"/>
  <c r="C2690" i="1"/>
  <c r="D2690" i="1"/>
  <c r="G2690" i="1"/>
  <c r="K2690" i="1"/>
  <c r="L2690" i="1"/>
  <c r="H2690" i="1" s="1"/>
  <c r="A2691" i="1"/>
  <c r="B2691" i="1"/>
  <c r="C2691" i="1"/>
  <c r="D2691" i="1"/>
  <c r="G2691" i="1"/>
  <c r="K2691" i="1"/>
  <c r="I2691" i="1" s="1" a="1"/>
  <c r="I2691" i="1" s="1"/>
  <c r="L2691" i="1"/>
  <c r="H2691" i="1" s="1"/>
  <c r="A2692" i="1"/>
  <c r="B2692" i="1"/>
  <c r="C2692" i="1"/>
  <c r="D2692" i="1"/>
  <c r="G2692" i="1"/>
  <c r="K2692" i="1"/>
  <c r="I2692" i="1" s="1" a="1"/>
  <c r="I2692" i="1" s="1"/>
  <c r="L2692" i="1"/>
  <c r="H2692" i="1" s="1"/>
  <c r="A2693" i="1"/>
  <c r="B2693" i="1"/>
  <c r="C2693" i="1"/>
  <c r="D2693" i="1"/>
  <c r="G2693" i="1"/>
  <c r="K2693" i="1"/>
  <c r="F2693" i="1" s="1"/>
  <c r="L2693" i="1"/>
  <c r="H2693" i="1" s="1"/>
  <c r="A2694" i="1"/>
  <c r="B2694" i="1"/>
  <c r="C2694" i="1"/>
  <c r="D2694" i="1"/>
  <c r="G2694" i="1"/>
  <c r="K2694" i="1"/>
  <c r="L2694" i="1"/>
  <c r="H2694" i="1" s="1"/>
  <c r="A2695" i="1"/>
  <c r="B2695" i="1"/>
  <c r="C2695" i="1"/>
  <c r="D2695" i="1"/>
  <c r="G2695" i="1"/>
  <c r="K2695" i="1"/>
  <c r="J2695" i="1" s="1"/>
  <c r="L2695" i="1"/>
  <c r="H2695" i="1" s="1"/>
  <c r="A2696" i="1"/>
  <c r="B2696" i="1"/>
  <c r="C2696" i="1"/>
  <c r="D2696" i="1"/>
  <c r="G2696" i="1"/>
  <c r="K2696" i="1"/>
  <c r="J2696" i="1" s="1"/>
  <c r="L2696" i="1"/>
  <c r="H2696" i="1" s="1"/>
  <c r="A2697" i="1"/>
  <c r="B2697" i="1"/>
  <c r="C2697" i="1"/>
  <c r="D2697" i="1"/>
  <c r="G2697" i="1"/>
  <c r="K2697" i="1"/>
  <c r="I2697" i="1" s="1" a="1"/>
  <c r="I2697" i="1" s="1"/>
  <c r="L2697" i="1"/>
  <c r="H2697" i="1" s="1"/>
  <c r="A2698" i="1"/>
  <c r="B2698" i="1"/>
  <c r="C2698" i="1"/>
  <c r="D2698" i="1"/>
  <c r="G2698" i="1"/>
  <c r="K2698" i="1"/>
  <c r="F2698" i="1" s="1"/>
  <c r="L2698" i="1"/>
  <c r="H2698" i="1" s="1"/>
  <c r="A2699" i="1"/>
  <c r="B2699" i="1"/>
  <c r="C2699" i="1"/>
  <c r="D2699" i="1"/>
  <c r="G2699" i="1"/>
  <c r="K2699" i="1"/>
  <c r="I2699" i="1" s="1" a="1"/>
  <c r="I2699" i="1" s="1"/>
  <c r="L2699" i="1"/>
  <c r="H2699" i="1" s="1"/>
  <c r="A2700" i="1"/>
  <c r="B2700" i="1"/>
  <c r="C2700" i="1"/>
  <c r="D2700" i="1"/>
  <c r="G2700" i="1"/>
  <c r="K2700" i="1"/>
  <c r="I2700" i="1" s="1" a="1"/>
  <c r="I2700" i="1" s="1"/>
  <c r="L2700" i="1"/>
  <c r="H2700" i="1" s="1"/>
  <c r="A2701" i="1"/>
  <c r="B2701" i="1"/>
  <c r="C2701" i="1"/>
  <c r="D2701" i="1"/>
  <c r="G2701" i="1"/>
  <c r="K2701" i="1"/>
  <c r="J2701" i="1" s="1"/>
  <c r="L2701" i="1"/>
  <c r="H2701" i="1" s="1"/>
  <c r="A2702" i="1"/>
  <c r="B2702" i="1"/>
  <c r="C2702" i="1"/>
  <c r="D2702" i="1"/>
  <c r="G2702" i="1"/>
  <c r="K2702" i="1"/>
  <c r="L2702" i="1"/>
  <c r="H2702" i="1" s="1"/>
  <c r="A2703" i="1"/>
  <c r="B2703" i="1"/>
  <c r="C2703" i="1"/>
  <c r="D2703" i="1"/>
  <c r="G2703" i="1"/>
  <c r="K2703" i="1"/>
  <c r="J2703" i="1" s="1"/>
  <c r="L2703" i="1"/>
  <c r="H2703" i="1" s="1"/>
  <c r="A2704" i="1"/>
  <c r="B2704" i="1"/>
  <c r="C2704" i="1"/>
  <c r="D2704" i="1"/>
  <c r="G2704" i="1"/>
  <c r="K2704" i="1"/>
  <c r="I2704" i="1" s="1" a="1"/>
  <c r="I2704" i="1" s="1"/>
  <c r="L2704" i="1"/>
  <c r="H2704" i="1" s="1"/>
  <c r="A2705" i="1"/>
  <c r="B2705" i="1"/>
  <c r="C2705" i="1"/>
  <c r="D2705" i="1"/>
  <c r="G2705" i="1"/>
  <c r="K2705" i="1"/>
  <c r="I2705" i="1" s="1" a="1"/>
  <c r="I2705" i="1" s="1"/>
  <c r="L2705" i="1"/>
  <c r="H2705" i="1" s="1"/>
  <c r="A2706" i="1"/>
  <c r="B2706" i="1"/>
  <c r="C2706" i="1"/>
  <c r="D2706" i="1"/>
  <c r="G2706" i="1"/>
  <c r="K2706" i="1"/>
  <c r="F2706" i="1" s="1"/>
  <c r="L2706" i="1"/>
  <c r="H2706" i="1" s="1"/>
  <c r="A2707" i="1"/>
  <c r="B2707" i="1"/>
  <c r="C2707" i="1"/>
  <c r="D2707" i="1"/>
  <c r="G2707" i="1"/>
  <c r="K2707" i="1"/>
  <c r="J2707" i="1" s="1"/>
  <c r="L2707" i="1"/>
  <c r="H2707" i="1" s="1"/>
  <c r="A2708" i="1"/>
  <c r="B2708" i="1"/>
  <c r="C2708" i="1"/>
  <c r="D2708" i="1"/>
  <c r="G2708" i="1"/>
  <c r="K2708" i="1"/>
  <c r="J2708" i="1" s="1"/>
  <c r="L2708" i="1"/>
  <c r="H2708" i="1" s="1"/>
  <c r="A2709" i="1"/>
  <c r="B2709" i="1"/>
  <c r="C2709" i="1"/>
  <c r="D2709" i="1"/>
  <c r="G2709" i="1"/>
  <c r="K2709" i="1"/>
  <c r="L2709" i="1"/>
  <c r="H2709" i="1" s="1"/>
  <c r="A2710" i="1"/>
  <c r="B2710" i="1"/>
  <c r="C2710" i="1"/>
  <c r="D2710" i="1"/>
  <c r="G2710" i="1"/>
  <c r="K2710" i="1"/>
  <c r="J2710" i="1" s="1"/>
  <c r="L2710" i="1"/>
  <c r="H2710" i="1" s="1"/>
  <c r="A2711" i="1"/>
  <c r="B2711" i="1"/>
  <c r="C2711" i="1"/>
  <c r="D2711" i="1"/>
  <c r="G2711" i="1"/>
  <c r="K2711" i="1"/>
  <c r="I2711" i="1" s="1" a="1"/>
  <c r="I2711" i="1" s="1"/>
  <c r="L2711" i="1"/>
  <c r="H2711" i="1" s="1"/>
  <c r="A2712" i="1"/>
  <c r="B2712" i="1"/>
  <c r="C2712" i="1"/>
  <c r="D2712" i="1"/>
  <c r="G2712" i="1"/>
  <c r="K2712" i="1"/>
  <c r="I2712" i="1" s="1" a="1"/>
  <c r="I2712" i="1" s="1"/>
  <c r="L2712" i="1"/>
  <c r="H2712" i="1" s="1"/>
  <c r="A2713" i="1"/>
  <c r="B2713" i="1"/>
  <c r="C2713" i="1"/>
  <c r="D2713" i="1"/>
  <c r="G2713" i="1"/>
  <c r="K2713" i="1"/>
  <c r="I2713" i="1" s="1" a="1"/>
  <c r="I2713" i="1" s="1"/>
  <c r="L2713" i="1"/>
  <c r="H2713" i="1" s="1"/>
  <c r="A2714" i="1"/>
  <c r="B2714" i="1"/>
  <c r="C2714" i="1"/>
  <c r="D2714" i="1"/>
  <c r="G2714" i="1"/>
  <c r="K2714" i="1"/>
  <c r="L2714" i="1"/>
  <c r="H2714" i="1" s="1"/>
  <c r="A2715" i="1"/>
  <c r="B2715" i="1"/>
  <c r="C2715" i="1"/>
  <c r="D2715" i="1"/>
  <c r="G2715" i="1"/>
  <c r="K2715" i="1"/>
  <c r="J2715" i="1" s="1"/>
  <c r="L2715" i="1"/>
  <c r="H2715" i="1" s="1"/>
  <c r="A2716" i="1"/>
  <c r="B2716" i="1"/>
  <c r="C2716" i="1"/>
  <c r="D2716" i="1"/>
  <c r="G2716" i="1"/>
  <c r="K2716" i="1"/>
  <c r="I2716" i="1" s="1" a="1"/>
  <c r="I2716" i="1" s="1"/>
  <c r="L2716" i="1"/>
  <c r="H2716" i="1" s="1"/>
  <c r="A2717" i="1"/>
  <c r="B2717" i="1"/>
  <c r="C2717" i="1"/>
  <c r="D2717" i="1"/>
  <c r="G2717" i="1"/>
  <c r="K2717" i="1"/>
  <c r="I2717" i="1" s="1" a="1"/>
  <c r="I2717" i="1" s="1"/>
  <c r="L2717" i="1"/>
  <c r="H2717" i="1" s="1"/>
  <c r="A2718" i="1"/>
  <c r="B2718" i="1"/>
  <c r="C2718" i="1"/>
  <c r="D2718" i="1"/>
  <c r="G2718" i="1"/>
  <c r="K2718" i="1"/>
  <c r="L2718" i="1"/>
  <c r="H2718" i="1" s="1"/>
  <c r="A2719" i="1"/>
  <c r="B2719" i="1"/>
  <c r="C2719" i="1"/>
  <c r="D2719" i="1"/>
  <c r="G2719" i="1"/>
  <c r="K2719" i="1"/>
  <c r="L2719" i="1"/>
  <c r="H2719" i="1" s="1"/>
  <c r="A2720" i="1"/>
  <c r="B2720" i="1"/>
  <c r="C2720" i="1"/>
  <c r="D2720" i="1"/>
  <c r="G2720" i="1"/>
  <c r="K2720" i="1"/>
  <c r="F2720" i="1" s="1"/>
  <c r="L2720" i="1"/>
  <c r="H2720" i="1" s="1"/>
  <c r="A2721" i="1"/>
  <c r="B2721" i="1"/>
  <c r="C2721" i="1"/>
  <c r="D2721" i="1"/>
  <c r="G2721" i="1"/>
  <c r="K2721" i="1"/>
  <c r="F2721" i="1" s="1"/>
  <c r="L2721" i="1"/>
  <c r="H2721" i="1" s="1"/>
  <c r="A2722" i="1"/>
  <c r="B2722" i="1"/>
  <c r="C2722" i="1"/>
  <c r="D2722" i="1"/>
  <c r="G2722" i="1"/>
  <c r="K2722" i="1"/>
  <c r="J2722" i="1" s="1"/>
  <c r="L2722" i="1"/>
  <c r="H2722" i="1" s="1"/>
  <c r="A2723" i="1"/>
  <c r="B2723" i="1"/>
  <c r="C2723" i="1"/>
  <c r="D2723" i="1"/>
  <c r="G2723" i="1"/>
  <c r="K2723" i="1"/>
  <c r="J2723" i="1" s="1"/>
  <c r="L2723" i="1"/>
  <c r="H2723" i="1" s="1"/>
  <c r="A2724" i="1"/>
  <c r="B2724" i="1"/>
  <c r="C2724" i="1"/>
  <c r="D2724" i="1"/>
  <c r="G2724" i="1"/>
  <c r="K2724" i="1"/>
  <c r="I2724" i="1" s="1" a="1"/>
  <c r="I2724" i="1" s="1"/>
  <c r="L2724" i="1"/>
  <c r="H2724" i="1" s="1"/>
  <c r="A2725" i="1"/>
  <c r="B2725" i="1"/>
  <c r="C2725" i="1"/>
  <c r="D2725" i="1"/>
  <c r="G2725" i="1"/>
  <c r="K2725" i="1"/>
  <c r="L2725" i="1"/>
  <c r="H2725" i="1" s="1"/>
  <c r="A2726" i="1"/>
  <c r="B2726" i="1"/>
  <c r="C2726" i="1"/>
  <c r="D2726" i="1"/>
  <c r="G2726" i="1"/>
  <c r="K2726" i="1"/>
  <c r="J2726" i="1" s="1"/>
  <c r="L2726" i="1"/>
  <c r="H2726" i="1" s="1"/>
  <c r="A2727" i="1"/>
  <c r="B2727" i="1"/>
  <c r="C2727" i="1"/>
  <c r="D2727" i="1"/>
  <c r="G2727" i="1"/>
  <c r="K2727" i="1"/>
  <c r="F2727" i="1" s="1"/>
  <c r="L2727" i="1"/>
  <c r="H2727" i="1" s="1"/>
  <c r="A2728" i="1"/>
  <c r="B2728" i="1"/>
  <c r="C2728" i="1"/>
  <c r="D2728" i="1"/>
  <c r="G2728" i="1"/>
  <c r="K2728" i="1"/>
  <c r="I2728" i="1" s="1" a="1"/>
  <c r="I2728" i="1" s="1"/>
  <c r="L2728" i="1"/>
  <c r="H2728" i="1" s="1"/>
  <c r="A2729" i="1"/>
  <c r="B2729" i="1"/>
  <c r="C2729" i="1"/>
  <c r="D2729" i="1"/>
  <c r="G2729" i="1"/>
  <c r="K2729" i="1"/>
  <c r="I2729" i="1" s="1" a="1"/>
  <c r="I2729" i="1" s="1"/>
  <c r="L2729" i="1"/>
  <c r="H2729" i="1" s="1"/>
  <c r="A2730" i="1"/>
  <c r="B2730" i="1"/>
  <c r="C2730" i="1"/>
  <c r="D2730" i="1"/>
  <c r="G2730" i="1"/>
  <c r="K2730" i="1"/>
  <c r="L2730" i="1"/>
  <c r="H2730" i="1" s="1"/>
  <c r="A2731" i="1"/>
  <c r="B2731" i="1"/>
  <c r="C2731" i="1"/>
  <c r="D2731" i="1"/>
  <c r="G2731" i="1"/>
  <c r="K2731" i="1"/>
  <c r="J2731" i="1" s="1"/>
  <c r="L2731" i="1"/>
  <c r="H2731" i="1" s="1"/>
  <c r="A2732" i="1"/>
  <c r="B2732" i="1"/>
  <c r="C2732" i="1"/>
  <c r="D2732" i="1"/>
  <c r="G2732" i="1"/>
  <c r="K2732" i="1"/>
  <c r="J2732" i="1" s="1"/>
  <c r="L2732" i="1"/>
  <c r="H2732" i="1" s="1"/>
  <c r="A2733" i="1"/>
  <c r="B2733" i="1"/>
  <c r="C2733" i="1"/>
  <c r="D2733" i="1"/>
  <c r="G2733" i="1"/>
  <c r="K2733" i="1"/>
  <c r="F2733" i="1" s="1"/>
  <c r="L2733" i="1"/>
  <c r="H2733" i="1" s="1"/>
  <c r="A2734" i="1"/>
  <c r="B2734" i="1"/>
  <c r="C2734" i="1"/>
  <c r="D2734" i="1"/>
  <c r="G2734" i="1"/>
  <c r="K2734" i="1"/>
  <c r="J2734" i="1" s="1"/>
  <c r="L2734" i="1"/>
  <c r="H2734" i="1" s="1"/>
  <c r="A2735" i="1"/>
  <c r="B2735" i="1"/>
  <c r="C2735" i="1"/>
  <c r="D2735" i="1"/>
  <c r="G2735" i="1"/>
  <c r="K2735" i="1"/>
  <c r="I2735" i="1" s="1" a="1"/>
  <c r="I2735" i="1" s="1"/>
  <c r="L2735" i="1"/>
  <c r="H2735" i="1" s="1"/>
  <c r="A2736" i="1"/>
  <c r="B2736" i="1"/>
  <c r="C2736" i="1"/>
  <c r="D2736" i="1"/>
  <c r="G2736" i="1"/>
  <c r="K2736" i="1"/>
  <c r="J2736" i="1" s="1"/>
  <c r="L2736" i="1"/>
  <c r="H2736" i="1" s="1"/>
  <c r="A2737" i="1"/>
  <c r="B2737" i="1"/>
  <c r="C2737" i="1"/>
  <c r="D2737" i="1"/>
  <c r="G2737" i="1"/>
  <c r="K2737" i="1"/>
  <c r="L2737" i="1"/>
  <c r="H2737" i="1" s="1"/>
  <c r="A2738" i="1"/>
  <c r="B2738" i="1"/>
  <c r="C2738" i="1"/>
  <c r="D2738" i="1"/>
  <c r="G2738" i="1"/>
  <c r="K2738" i="1"/>
  <c r="J2738" i="1" s="1"/>
  <c r="L2738" i="1"/>
  <c r="H2738" i="1" s="1"/>
  <c r="A2739" i="1"/>
  <c r="B2739" i="1"/>
  <c r="C2739" i="1"/>
  <c r="D2739" i="1"/>
  <c r="G2739" i="1"/>
  <c r="K2739" i="1"/>
  <c r="F2739" i="1" s="1"/>
  <c r="L2739" i="1"/>
  <c r="H2739" i="1" s="1"/>
  <c r="A2740" i="1"/>
  <c r="B2740" i="1"/>
  <c r="C2740" i="1"/>
  <c r="D2740" i="1"/>
  <c r="G2740" i="1"/>
  <c r="K2740" i="1"/>
  <c r="I2740" i="1" s="1" a="1"/>
  <c r="I2740" i="1" s="1"/>
  <c r="L2740" i="1"/>
  <c r="H2740" i="1" s="1"/>
  <c r="A2741" i="1"/>
  <c r="B2741" i="1"/>
  <c r="C2741" i="1"/>
  <c r="D2741" i="1"/>
  <c r="G2741" i="1"/>
  <c r="K2741" i="1"/>
  <c r="I2741" i="1" s="1" a="1"/>
  <c r="I2741" i="1" s="1"/>
  <c r="L2741" i="1"/>
  <c r="H2741" i="1" s="1"/>
  <c r="A2742" i="1"/>
  <c r="B2742" i="1"/>
  <c r="C2742" i="1"/>
  <c r="D2742" i="1"/>
  <c r="G2742" i="1"/>
  <c r="K2742" i="1"/>
  <c r="I2742" i="1" s="1" a="1"/>
  <c r="I2742" i="1" s="1"/>
  <c r="L2742" i="1"/>
  <c r="H2742" i="1" s="1"/>
  <c r="A2743" i="1"/>
  <c r="B2743" i="1"/>
  <c r="C2743" i="1"/>
  <c r="D2743" i="1"/>
  <c r="G2743" i="1"/>
  <c r="K2743" i="1"/>
  <c r="J2743" i="1" s="1"/>
  <c r="L2743" i="1"/>
  <c r="H2743" i="1" s="1"/>
  <c r="A2744" i="1"/>
  <c r="B2744" i="1"/>
  <c r="C2744" i="1"/>
  <c r="D2744" i="1"/>
  <c r="G2744" i="1"/>
  <c r="K2744" i="1"/>
  <c r="J2744" i="1" s="1"/>
  <c r="L2744" i="1"/>
  <c r="H2744" i="1" s="1"/>
  <c r="A2745" i="1"/>
  <c r="B2745" i="1"/>
  <c r="C2745" i="1"/>
  <c r="D2745" i="1"/>
  <c r="G2745" i="1"/>
  <c r="K2745" i="1"/>
  <c r="L2745" i="1"/>
  <c r="H2745" i="1" s="1"/>
  <c r="A2746" i="1"/>
  <c r="B2746" i="1"/>
  <c r="C2746" i="1"/>
  <c r="D2746" i="1"/>
  <c r="G2746" i="1"/>
  <c r="K2746" i="1"/>
  <c r="I2746" i="1" s="1" a="1"/>
  <c r="I2746" i="1" s="1"/>
  <c r="L2746" i="1"/>
  <c r="H2746" i="1" s="1"/>
  <c r="A2747" i="1"/>
  <c r="B2747" i="1"/>
  <c r="C2747" i="1"/>
  <c r="D2747" i="1"/>
  <c r="G2747" i="1"/>
  <c r="K2747" i="1"/>
  <c r="F2747" i="1" s="1"/>
  <c r="L2747" i="1"/>
  <c r="H2747" i="1" s="1"/>
  <c r="A2748" i="1"/>
  <c r="B2748" i="1"/>
  <c r="C2748" i="1"/>
  <c r="D2748" i="1"/>
  <c r="G2748" i="1"/>
  <c r="K2748" i="1"/>
  <c r="L2748" i="1"/>
  <c r="H2748" i="1" s="1"/>
  <c r="A2749" i="1"/>
  <c r="B2749" i="1"/>
  <c r="C2749" i="1"/>
  <c r="D2749" i="1"/>
  <c r="G2749" i="1"/>
  <c r="K2749" i="1"/>
  <c r="F2749" i="1" s="1"/>
  <c r="L2749" i="1"/>
  <c r="H2749" i="1" s="1"/>
  <c r="A2750" i="1"/>
  <c r="B2750" i="1"/>
  <c r="C2750" i="1"/>
  <c r="D2750" i="1"/>
  <c r="G2750" i="1"/>
  <c r="K2750" i="1"/>
  <c r="I2750" i="1" s="1" a="1"/>
  <c r="I2750" i="1" s="1"/>
  <c r="L2750" i="1"/>
  <c r="H2750" i="1" s="1"/>
  <c r="A2751" i="1"/>
  <c r="B2751" i="1"/>
  <c r="C2751" i="1"/>
  <c r="D2751" i="1"/>
  <c r="G2751" i="1"/>
  <c r="K2751" i="1"/>
  <c r="L2751" i="1"/>
  <c r="H2751" i="1" s="1"/>
  <c r="A2752" i="1"/>
  <c r="B2752" i="1"/>
  <c r="C2752" i="1"/>
  <c r="D2752" i="1"/>
  <c r="G2752" i="1"/>
  <c r="K2752" i="1"/>
  <c r="F2752" i="1" s="1"/>
  <c r="L2752" i="1"/>
  <c r="H2752" i="1" s="1"/>
  <c r="A2753" i="1"/>
  <c r="B2753" i="1"/>
  <c r="C2753" i="1"/>
  <c r="D2753" i="1"/>
  <c r="G2753" i="1"/>
  <c r="K2753" i="1"/>
  <c r="I2753" i="1" s="1" a="1"/>
  <c r="I2753" i="1" s="1"/>
  <c r="L2753" i="1"/>
  <c r="H2753" i="1" s="1"/>
  <c r="A2754" i="1"/>
  <c r="B2754" i="1"/>
  <c r="C2754" i="1"/>
  <c r="D2754" i="1"/>
  <c r="G2754" i="1"/>
  <c r="K2754" i="1"/>
  <c r="I2754" i="1" s="1" a="1"/>
  <c r="I2754" i="1" s="1"/>
  <c r="L2754" i="1"/>
  <c r="H2754" i="1" s="1"/>
  <c r="A2755" i="1"/>
  <c r="B2755" i="1"/>
  <c r="C2755" i="1"/>
  <c r="D2755" i="1"/>
  <c r="G2755" i="1"/>
  <c r="K2755" i="1"/>
  <c r="I2755" i="1" s="1" a="1"/>
  <c r="I2755" i="1" s="1"/>
  <c r="L2755" i="1"/>
  <c r="H2755" i="1" s="1"/>
  <c r="A2756" i="1"/>
  <c r="B2756" i="1"/>
  <c r="C2756" i="1"/>
  <c r="D2756" i="1"/>
  <c r="G2756" i="1"/>
  <c r="K2756" i="1"/>
  <c r="L2756" i="1"/>
  <c r="H2756" i="1" s="1"/>
  <c r="A2757" i="1"/>
  <c r="B2757" i="1"/>
  <c r="C2757" i="1"/>
  <c r="D2757" i="1"/>
  <c r="G2757" i="1"/>
  <c r="K2757" i="1"/>
  <c r="F2757" i="1" s="1"/>
  <c r="L2757" i="1"/>
  <c r="H2757" i="1" s="1"/>
  <c r="A2758" i="1"/>
  <c r="B2758" i="1"/>
  <c r="C2758" i="1"/>
  <c r="D2758" i="1"/>
  <c r="G2758" i="1"/>
  <c r="K2758" i="1"/>
  <c r="I2758" i="1" s="1" a="1"/>
  <c r="I2758" i="1" s="1"/>
  <c r="L2758" i="1"/>
  <c r="H2758" i="1" s="1"/>
  <c r="A2759" i="1"/>
  <c r="B2759" i="1"/>
  <c r="C2759" i="1"/>
  <c r="D2759" i="1"/>
  <c r="G2759" i="1"/>
  <c r="K2759" i="1"/>
  <c r="F2759" i="1" s="1"/>
  <c r="L2759" i="1"/>
  <c r="H2759" i="1" s="1"/>
  <c r="A2760" i="1"/>
  <c r="B2760" i="1"/>
  <c r="C2760" i="1"/>
  <c r="D2760" i="1"/>
  <c r="G2760" i="1"/>
  <c r="K2760" i="1"/>
  <c r="I2760" i="1" s="1" a="1"/>
  <c r="I2760" i="1" s="1"/>
  <c r="L2760" i="1"/>
  <c r="H2760" i="1" s="1"/>
  <c r="A2761" i="1"/>
  <c r="B2761" i="1"/>
  <c r="C2761" i="1"/>
  <c r="D2761" i="1"/>
  <c r="G2761" i="1"/>
  <c r="K2761" i="1"/>
  <c r="F2761" i="1" s="1"/>
  <c r="L2761" i="1"/>
  <c r="H2761" i="1" s="1"/>
  <c r="A2762" i="1"/>
  <c r="B2762" i="1"/>
  <c r="C2762" i="1"/>
  <c r="D2762" i="1"/>
  <c r="G2762" i="1"/>
  <c r="K2762" i="1"/>
  <c r="L2762" i="1"/>
  <c r="H2762" i="1" s="1"/>
  <c r="A2763" i="1"/>
  <c r="B2763" i="1"/>
  <c r="C2763" i="1"/>
  <c r="D2763" i="1"/>
  <c r="G2763" i="1"/>
  <c r="K2763" i="1"/>
  <c r="J2763" i="1" s="1"/>
  <c r="L2763" i="1"/>
  <c r="H2763" i="1" s="1"/>
  <c r="A2764" i="1"/>
  <c r="B2764" i="1"/>
  <c r="C2764" i="1"/>
  <c r="D2764" i="1"/>
  <c r="G2764" i="1"/>
  <c r="K2764" i="1"/>
  <c r="F2764" i="1" s="1"/>
  <c r="L2764" i="1"/>
  <c r="H2764" i="1" s="1"/>
  <c r="A2765" i="1"/>
  <c r="B2765" i="1"/>
  <c r="C2765" i="1"/>
  <c r="D2765" i="1"/>
  <c r="G2765" i="1"/>
  <c r="K2765" i="1"/>
  <c r="L2765" i="1"/>
  <c r="H2765" i="1" s="1"/>
  <c r="A2766" i="1"/>
  <c r="B2766" i="1"/>
  <c r="C2766" i="1"/>
  <c r="D2766" i="1"/>
  <c r="G2766" i="1"/>
  <c r="K2766" i="1"/>
  <c r="I2766" i="1" s="1" a="1"/>
  <c r="I2766" i="1" s="1"/>
  <c r="L2766" i="1"/>
  <c r="H2766" i="1" s="1"/>
  <c r="A2767" i="1"/>
  <c r="B2767" i="1"/>
  <c r="C2767" i="1"/>
  <c r="D2767" i="1"/>
  <c r="G2767" i="1"/>
  <c r="K2767" i="1"/>
  <c r="J2767" i="1" s="1"/>
  <c r="L2767" i="1"/>
  <c r="H2767" i="1" s="1"/>
  <c r="A2768" i="1"/>
  <c r="B2768" i="1"/>
  <c r="C2768" i="1"/>
  <c r="D2768" i="1"/>
  <c r="G2768" i="1"/>
  <c r="K2768" i="1"/>
  <c r="L2768" i="1"/>
  <c r="H2768" i="1" s="1"/>
  <c r="A2769" i="1"/>
  <c r="B2769" i="1"/>
  <c r="C2769" i="1"/>
  <c r="D2769" i="1"/>
  <c r="G2769" i="1"/>
  <c r="K2769" i="1"/>
  <c r="F2769" i="1" s="1"/>
  <c r="L2769" i="1"/>
  <c r="H2769" i="1" s="1"/>
  <c r="A2770" i="1"/>
  <c r="B2770" i="1"/>
  <c r="C2770" i="1"/>
  <c r="D2770" i="1"/>
  <c r="G2770" i="1"/>
  <c r="K2770" i="1"/>
  <c r="I2770" i="1" s="1" a="1"/>
  <c r="I2770" i="1" s="1"/>
  <c r="L2770" i="1"/>
  <c r="H2770" i="1" s="1"/>
  <c r="A2771" i="1"/>
  <c r="B2771" i="1"/>
  <c r="C2771" i="1"/>
  <c r="D2771" i="1"/>
  <c r="G2771" i="1"/>
  <c r="K2771" i="1"/>
  <c r="F2771" i="1" s="1"/>
  <c r="L2771" i="1"/>
  <c r="H2771" i="1" s="1"/>
  <c r="A2772" i="1"/>
  <c r="B2772" i="1"/>
  <c r="C2772" i="1"/>
  <c r="D2772" i="1"/>
  <c r="G2772" i="1"/>
  <c r="K2772" i="1"/>
  <c r="L2772" i="1"/>
  <c r="H2772" i="1" s="1"/>
  <c r="A2773" i="1"/>
  <c r="B2773" i="1"/>
  <c r="C2773" i="1"/>
  <c r="D2773" i="1"/>
  <c r="G2773" i="1"/>
  <c r="K2773" i="1"/>
  <c r="L2773" i="1"/>
  <c r="H2773" i="1" s="1"/>
  <c r="A2774" i="1"/>
  <c r="B2774" i="1"/>
  <c r="C2774" i="1"/>
  <c r="D2774" i="1"/>
  <c r="G2774" i="1"/>
  <c r="K2774" i="1"/>
  <c r="F2774" i="1" s="1"/>
  <c r="L2774" i="1"/>
  <c r="H2774" i="1" s="1"/>
  <c r="A2775" i="1"/>
  <c r="B2775" i="1"/>
  <c r="C2775" i="1"/>
  <c r="D2775" i="1"/>
  <c r="G2775" i="1"/>
  <c r="K2775" i="1"/>
  <c r="I2775" i="1" s="1" a="1"/>
  <c r="I2775" i="1" s="1"/>
  <c r="L2775" i="1"/>
  <c r="H2775" i="1" s="1"/>
  <c r="A2776" i="1"/>
  <c r="B2776" i="1"/>
  <c r="C2776" i="1"/>
  <c r="D2776" i="1"/>
  <c r="G2776" i="1"/>
  <c r="K2776" i="1"/>
  <c r="J2776" i="1" s="1"/>
  <c r="L2776" i="1"/>
  <c r="H2776" i="1" s="1"/>
  <c r="A2777" i="1"/>
  <c r="B2777" i="1"/>
  <c r="C2777" i="1"/>
  <c r="D2777" i="1"/>
  <c r="G2777" i="1"/>
  <c r="K2777" i="1"/>
  <c r="J2777" i="1" s="1"/>
  <c r="L2777" i="1"/>
  <c r="H2777" i="1" s="1"/>
  <c r="A2778" i="1"/>
  <c r="B2778" i="1"/>
  <c r="C2778" i="1"/>
  <c r="D2778" i="1"/>
  <c r="G2778" i="1"/>
  <c r="K2778" i="1"/>
  <c r="L2778" i="1"/>
  <c r="H2778" i="1" s="1"/>
  <c r="A2779" i="1"/>
  <c r="B2779" i="1"/>
  <c r="C2779" i="1"/>
  <c r="D2779" i="1"/>
  <c r="G2779" i="1"/>
  <c r="K2779" i="1"/>
  <c r="J2779" i="1" s="1"/>
  <c r="L2779" i="1"/>
  <c r="H2779" i="1" s="1"/>
  <c r="A2780" i="1"/>
  <c r="B2780" i="1"/>
  <c r="C2780" i="1"/>
  <c r="D2780" i="1"/>
  <c r="G2780" i="1"/>
  <c r="K2780" i="1"/>
  <c r="J2780" i="1" s="1"/>
  <c r="L2780" i="1"/>
  <c r="H2780" i="1" s="1"/>
  <c r="A2781" i="1"/>
  <c r="B2781" i="1"/>
  <c r="C2781" i="1"/>
  <c r="D2781" i="1"/>
  <c r="G2781" i="1"/>
  <c r="K2781" i="1"/>
  <c r="F2781" i="1" s="1"/>
  <c r="L2781" i="1"/>
  <c r="H2781" i="1" s="1"/>
  <c r="A2782" i="1"/>
  <c r="B2782" i="1"/>
  <c r="C2782" i="1"/>
  <c r="D2782" i="1"/>
  <c r="G2782" i="1"/>
  <c r="K2782" i="1"/>
  <c r="L2782" i="1"/>
  <c r="H2782" i="1" s="1"/>
  <c r="A2783" i="1"/>
  <c r="B2783" i="1"/>
  <c r="C2783" i="1"/>
  <c r="D2783" i="1"/>
  <c r="G2783" i="1"/>
  <c r="K2783" i="1"/>
  <c r="J2783" i="1" s="1"/>
  <c r="L2783" i="1"/>
  <c r="H2783" i="1" s="1"/>
  <c r="A2784" i="1"/>
  <c r="B2784" i="1"/>
  <c r="C2784" i="1"/>
  <c r="D2784" i="1"/>
  <c r="G2784" i="1"/>
  <c r="K2784" i="1"/>
  <c r="I2784" i="1" s="1" a="1"/>
  <c r="I2784" i="1" s="1"/>
  <c r="L2784" i="1"/>
  <c r="H2784" i="1" s="1"/>
  <c r="A2785" i="1"/>
  <c r="B2785" i="1"/>
  <c r="C2785" i="1"/>
  <c r="D2785" i="1"/>
  <c r="G2785" i="1"/>
  <c r="K2785" i="1"/>
  <c r="L2785" i="1"/>
  <c r="H2785" i="1" s="1"/>
  <c r="A2786" i="1"/>
  <c r="B2786" i="1"/>
  <c r="C2786" i="1"/>
  <c r="D2786" i="1"/>
  <c r="G2786" i="1"/>
  <c r="K2786" i="1"/>
  <c r="I2786" i="1" s="1" a="1"/>
  <c r="I2786" i="1" s="1"/>
  <c r="L2786" i="1"/>
  <c r="H2786" i="1" s="1"/>
  <c r="A2787" i="1"/>
  <c r="B2787" i="1"/>
  <c r="C2787" i="1"/>
  <c r="D2787" i="1"/>
  <c r="G2787" i="1"/>
  <c r="K2787" i="1"/>
  <c r="J2787" i="1" s="1"/>
  <c r="L2787" i="1"/>
  <c r="H2787" i="1" s="1"/>
  <c r="A2788" i="1"/>
  <c r="B2788" i="1"/>
  <c r="C2788" i="1"/>
  <c r="D2788" i="1"/>
  <c r="G2788" i="1"/>
  <c r="K2788" i="1"/>
  <c r="I2788" i="1" s="1" a="1"/>
  <c r="I2788" i="1" s="1"/>
  <c r="L2788" i="1"/>
  <c r="H2788" i="1" s="1"/>
  <c r="A2789" i="1"/>
  <c r="B2789" i="1"/>
  <c r="C2789" i="1"/>
  <c r="D2789" i="1"/>
  <c r="G2789" i="1"/>
  <c r="K2789" i="1"/>
  <c r="L2789" i="1"/>
  <c r="H2789" i="1" s="1"/>
  <c r="A2790" i="1"/>
  <c r="B2790" i="1"/>
  <c r="C2790" i="1"/>
  <c r="D2790" i="1"/>
  <c r="G2790" i="1"/>
  <c r="K2790" i="1"/>
  <c r="I2790" i="1" s="1" a="1"/>
  <c r="I2790" i="1" s="1"/>
  <c r="L2790" i="1"/>
  <c r="H2790" i="1" s="1"/>
  <c r="A2791" i="1"/>
  <c r="B2791" i="1"/>
  <c r="C2791" i="1"/>
  <c r="D2791" i="1"/>
  <c r="G2791" i="1"/>
  <c r="K2791" i="1"/>
  <c r="F2791" i="1" s="1"/>
  <c r="L2791" i="1"/>
  <c r="H2791" i="1" s="1"/>
  <c r="A2792" i="1"/>
  <c r="B2792" i="1"/>
  <c r="C2792" i="1"/>
  <c r="D2792" i="1"/>
  <c r="G2792" i="1"/>
  <c r="K2792" i="1"/>
  <c r="L2792" i="1"/>
  <c r="H2792" i="1" s="1"/>
  <c r="A2793" i="1"/>
  <c r="B2793" i="1"/>
  <c r="C2793" i="1"/>
  <c r="D2793" i="1"/>
  <c r="G2793" i="1"/>
  <c r="K2793" i="1"/>
  <c r="J2793" i="1" s="1"/>
  <c r="L2793" i="1"/>
  <c r="H2793" i="1" s="1"/>
  <c r="A2794" i="1"/>
  <c r="B2794" i="1"/>
  <c r="C2794" i="1"/>
  <c r="D2794" i="1"/>
  <c r="G2794" i="1"/>
  <c r="K2794" i="1"/>
  <c r="L2794" i="1"/>
  <c r="H2794" i="1" s="1"/>
  <c r="A2795" i="1"/>
  <c r="B2795" i="1"/>
  <c r="C2795" i="1"/>
  <c r="D2795" i="1"/>
  <c r="G2795" i="1"/>
  <c r="K2795" i="1"/>
  <c r="I2795" i="1" s="1" a="1"/>
  <c r="I2795" i="1" s="1"/>
  <c r="L2795" i="1"/>
  <c r="H2795" i="1" s="1"/>
  <c r="A2796" i="1"/>
  <c r="B2796" i="1"/>
  <c r="C2796" i="1"/>
  <c r="D2796" i="1"/>
  <c r="G2796" i="1"/>
  <c r="K2796" i="1"/>
  <c r="L2796" i="1"/>
  <c r="H2796" i="1" s="1"/>
  <c r="A2797" i="1"/>
  <c r="B2797" i="1"/>
  <c r="C2797" i="1"/>
  <c r="D2797" i="1"/>
  <c r="G2797" i="1"/>
  <c r="K2797" i="1"/>
  <c r="L2797" i="1"/>
  <c r="H2797" i="1" s="1"/>
  <c r="A2798" i="1"/>
  <c r="B2798" i="1"/>
  <c r="C2798" i="1"/>
  <c r="D2798" i="1"/>
  <c r="G2798" i="1"/>
  <c r="K2798" i="1"/>
  <c r="L2798" i="1"/>
  <c r="H2798" i="1" s="1"/>
  <c r="A2799" i="1"/>
  <c r="B2799" i="1"/>
  <c r="C2799" i="1"/>
  <c r="D2799" i="1"/>
  <c r="G2799" i="1"/>
  <c r="K2799" i="1"/>
  <c r="I2799" i="1" s="1" a="1"/>
  <c r="I2799" i="1" s="1"/>
  <c r="L2799" i="1"/>
  <c r="H2799" i="1" s="1"/>
  <c r="A2800" i="1"/>
  <c r="B2800" i="1"/>
  <c r="C2800" i="1"/>
  <c r="D2800" i="1"/>
  <c r="G2800" i="1"/>
  <c r="K2800" i="1"/>
  <c r="J2800" i="1" s="1"/>
  <c r="L2800" i="1"/>
  <c r="H2800" i="1" s="1"/>
  <c r="A2801" i="1"/>
  <c r="B2801" i="1"/>
  <c r="C2801" i="1"/>
  <c r="D2801" i="1"/>
  <c r="G2801" i="1"/>
  <c r="K2801" i="1"/>
  <c r="L2801" i="1"/>
  <c r="H2801" i="1" s="1"/>
  <c r="A2802" i="1"/>
  <c r="B2802" i="1"/>
  <c r="C2802" i="1"/>
  <c r="D2802" i="1"/>
  <c r="G2802" i="1"/>
  <c r="K2802" i="1"/>
  <c r="F2802" i="1" s="1"/>
  <c r="L2802" i="1"/>
  <c r="H2802" i="1" s="1"/>
  <c r="A2803" i="1"/>
  <c r="B2803" i="1"/>
  <c r="C2803" i="1"/>
  <c r="D2803" i="1"/>
  <c r="G2803" i="1"/>
  <c r="K2803" i="1"/>
  <c r="F2803" i="1" s="1"/>
  <c r="L2803" i="1"/>
  <c r="H2803" i="1" s="1"/>
  <c r="A2804" i="1"/>
  <c r="B2804" i="1"/>
  <c r="C2804" i="1"/>
  <c r="D2804" i="1"/>
  <c r="G2804" i="1"/>
  <c r="K2804" i="1"/>
  <c r="L2804" i="1"/>
  <c r="H2804" i="1" s="1"/>
  <c r="A2805" i="1"/>
  <c r="B2805" i="1"/>
  <c r="C2805" i="1"/>
  <c r="D2805" i="1"/>
  <c r="G2805" i="1"/>
  <c r="K2805" i="1"/>
  <c r="L2805" i="1"/>
  <c r="H2805" i="1" s="1"/>
  <c r="A2806" i="1"/>
  <c r="B2806" i="1"/>
  <c r="C2806" i="1"/>
  <c r="D2806" i="1"/>
  <c r="G2806" i="1"/>
  <c r="K2806" i="1"/>
  <c r="J2806" i="1" s="1"/>
  <c r="L2806" i="1"/>
  <c r="H2806" i="1" s="1"/>
  <c r="A2807" i="1"/>
  <c r="B2807" i="1"/>
  <c r="C2807" i="1"/>
  <c r="D2807" i="1"/>
  <c r="G2807" i="1"/>
  <c r="K2807" i="1"/>
  <c r="J2807" i="1" s="1"/>
  <c r="L2807" i="1"/>
  <c r="H2807" i="1" s="1"/>
  <c r="A2808" i="1"/>
  <c r="B2808" i="1"/>
  <c r="C2808" i="1"/>
  <c r="D2808" i="1"/>
  <c r="G2808" i="1"/>
  <c r="K2808" i="1"/>
  <c r="F2808" i="1" s="1"/>
  <c r="L2808" i="1"/>
  <c r="H2808" i="1" s="1"/>
  <c r="A2809" i="1"/>
  <c r="B2809" i="1"/>
  <c r="C2809" i="1"/>
  <c r="D2809" i="1"/>
  <c r="G2809" i="1"/>
  <c r="K2809" i="1"/>
  <c r="F2809" i="1" s="1"/>
  <c r="L2809" i="1"/>
  <c r="H2809" i="1" s="1"/>
  <c r="A2810" i="1"/>
  <c r="B2810" i="1"/>
  <c r="C2810" i="1"/>
  <c r="D2810" i="1"/>
  <c r="G2810" i="1"/>
  <c r="K2810" i="1"/>
  <c r="L2810" i="1"/>
  <c r="H2810" i="1" s="1"/>
  <c r="A2811" i="1"/>
  <c r="B2811" i="1"/>
  <c r="C2811" i="1"/>
  <c r="D2811" i="1"/>
  <c r="G2811" i="1"/>
  <c r="K2811" i="1"/>
  <c r="J2811" i="1" s="1"/>
  <c r="L2811" i="1"/>
  <c r="H2811" i="1" s="1"/>
  <c r="A2812" i="1"/>
  <c r="B2812" i="1"/>
  <c r="C2812" i="1"/>
  <c r="D2812" i="1"/>
  <c r="G2812" i="1"/>
  <c r="K2812" i="1"/>
  <c r="I2812" i="1" s="1" a="1"/>
  <c r="I2812" i="1" s="1"/>
  <c r="L2812" i="1"/>
  <c r="H2812" i="1" s="1"/>
  <c r="A2813" i="1"/>
  <c r="B2813" i="1"/>
  <c r="C2813" i="1"/>
  <c r="D2813" i="1"/>
  <c r="G2813" i="1"/>
  <c r="K2813" i="1"/>
  <c r="L2813" i="1"/>
  <c r="H2813" i="1" s="1"/>
  <c r="A2814" i="1"/>
  <c r="B2814" i="1"/>
  <c r="C2814" i="1"/>
  <c r="D2814" i="1"/>
  <c r="G2814" i="1"/>
  <c r="K2814" i="1"/>
  <c r="I2814" i="1" s="1" a="1"/>
  <c r="I2814" i="1" s="1"/>
  <c r="L2814" i="1"/>
  <c r="H2814" i="1" s="1"/>
  <c r="A2815" i="1"/>
  <c r="B2815" i="1"/>
  <c r="C2815" i="1"/>
  <c r="D2815" i="1"/>
  <c r="G2815" i="1"/>
  <c r="K2815" i="1"/>
  <c r="L2815" i="1"/>
  <c r="H2815" i="1" s="1"/>
  <c r="A2816" i="1"/>
  <c r="B2816" i="1"/>
  <c r="C2816" i="1"/>
  <c r="D2816" i="1"/>
  <c r="G2816" i="1"/>
  <c r="K2816" i="1"/>
  <c r="J2816" i="1" s="1"/>
  <c r="L2816" i="1"/>
  <c r="H2816" i="1" s="1"/>
  <c r="A2817" i="1"/>
  <c r="B2817" i="1"/>
  <c r="C2817" i="1"/>
  <c r="D2817" i="1"/>
  <c r="G2817" i="1"/>
  <c r="K2817" i="1"/>
  <c r="J2817" i="1" s="1"/>
  <c r="L2817" i="1"/>
  <c r="H2817" i="1" s="1"/>
  <c r="A2818" i="1"/>
  <c r="B2818" i="1"/>
  <c r="C2818" i="1"/>
  <c r="D2818" i="1"/>
  <c r="G2818" i="1"/>
  <c r="K2818" i="1"/>
  <c r="L2818" i="1"/>
  <c r="H2818" i="1" s="1"/>
  <c r="A2819" i="1"/>
  <c r="B2819" i="1"/>
  <c r="C2819" i="1"/>
  <c r="D2819" i="1"/>
  <c r="G2819" i="1"/>
  <c r="K2819" i="1"/>
  <c r="I2819" i="1" s="1" a="1"/>
  <c r="I2819" i="1" s="1"/>
  <c r="L2819" i="1"/>
  <c r="H2819" i="1" s="1"/>
  <c r="A2820" i="1"/>
  <c r="B2820" i="1"/>
  <c r="C2820" i="1"/>
  <c r="D2820" i="1"/>
  <c r="G2820" i="1"/>
  <c r="K2820" i="1"/>
  <c r="F2820" i="1" s="1"/>
  <c r="L2820" i="1"/>
  <c r="H2820" i="1" s="1"/>
  <c r="A2821" i="1"/>
  <c r="B2821" i="1"/>
  <c r="C2821" i="1"/>
  <c r="D2821" i="1"/>
  <c r="G2821" i="1"/>
  <c r="K2821" i="1"/>
  <c r="F2821" i="1" s="1"/>
  <c r="L2821" i="1"/>
  <c r="H2821" i="1" s="1"/>
  <c r="A2822" i="1"/>
  <c r="B2822" i="1"/>
  <c r="C2822" i="1"/>
  <c r="D2822" i="1"/>
  <c r="G2822" i="1"/>
  <c r="K2822" i="1"/>
  <c r="L2822" i="1"/>
  <c r="H2822" i="1" s="1"/>
  <c r="A2823" i="1"/>
  <c r="B2823" i="1"/>
  <c r="C2823" i="1"/>
  <c r="D2823" i="1"/>
  <c r="G2823" i="1"/>
  <c r="K2823" i="1"/>
  <c r="I2823" i="1" s="1" a="1"/>
  <c r="I2823" i="1" s="1"/>
  <c r="L2823" i="1"/>
  <c r="H2823" i="1" s="1"/>
  <c r="A2824" i="1"/>
  <c r="B2824" i="1"/>
  <c r="C2824" i="1"/>
  <c r="D2824" i="1"/>
  <c r="G2824" i="1"/>
  <c r="K2824" i="1"/>
  <c r="I2824" i="1" s="1" a="1"/>
  <c r="I2824" i="1" s="1"/>
  <c r="L2824" i="1"/>
  <c r="H2824" i="1" s="1"/>
  <c r="A2825" i="1"/>
  <c r="B2825" i="1"/>
  <c r="C2825" i="1"/>
  <c r="D2825" i="1"/>
  <c r="G2825" i="1"/>
  <c r="K2825" i="1"/>
  <c r="L2825" i="1"/>
  <c r="H2825" i="1" s="1"/>
  <c r="A2826" i="1"/>
  <c r="B2826" i="1"/>
  <c r="C2826" i="1"/>
  <c r="D2826" i="1"/>
  <c r="G2826" i="1"/>
  <c r="K2826" i="1"/>
  <c r="I2826" i="1" s="1" a="1"/>
  <c r="I2826" i="1" s="1"/>
  <c r="L2826" i="1"/>
  <c r="H2826" i="1" s="1"/>
  <c r="A2827" i="1"/>
  <c r="B2827" i="1"/>
  <c r="C2827" i="1"/>
  <c r="D2827" i="1"/>
  <c r="G2827" i="1"/>
  <c r="K2827" i="1"/>
  <c r="I2827" i="1" s="1" a="1"/>
  <c r="I2827" i="1" s="1"/>
  <c r="L2827" i="1"/>
  <c r="H2827" i="1" s="1"/>
  <c r="A2828" i="1"/>
  <c r="B2828" i="1"/>
  <c r="C2828" i="1"/>
  <c r="D2828" i="1"/>
  <c r="G2828" i="1"/>
  <c r="K2828" i="1"/>
  <c r="J2828" i="1" s="1"/>
  <c r="L2828" i="1"/>
  <c r="H2828" i="1" s="1"/>
  <c r="A2829" i="1"/>
  <c r="B2829" i="1"/>
  <c r="C2829" i="1"/>
  <c r="D2829" i="1"/>
  <c r="G2829" i="1"/>
  <c r="K2829" i="1"/>
  <c r="L2829" i="1"/>
  <c r="H2829" i="1" s="1"/>
  <c r="A2830" i="1"/>
  <c r="B2830" i="1"/>
  <c r="C2830" i="1"/>
  <c r="D2830" i="1"/>
  <c r="G2830" i="1"/>
  <c r="K2830" i="1"/>
  <c r="L2830" i="1"/>
  <c r="H2830" i="1" s="1"/>
  <c r="A2831" i="1"/>
  <c r="B2831" i="1"/>
  <c r="C2831" i="1"/>
  <c r="D2831" i="1"/>
  <c r="G2831" i="1"/>
  <c r="K2831" i="1"/>
  <c r="I2831" i="1" s="1" a="1"/>
  <c r="I2831" i="1" s="1"/>
  <c r="L2831" i="1"/>
  <c r="H2831" i="1" s="1"/>
  <c r="A2832" i="1"/>
  <c r="B2832" i="1"/>
  <c r="C2832" i="1"/>
  <c r="D2832" i="1"/>
  <c r="G2832" i="1"/>
  <c r="K2832" i="1"/>
  <c r="F2832" i="1" s="1"/>
  <c r="L2832" i="1"/>
  <c r="H2832" i="1" s="1"/>
  <c r="A2833" i="1"/>
  <c r="B2833" i="1"/>
  <c r="C2833" i="1"/>
  <c r="D2833" i="1"/>
  <c r="G2833" i="1"/>
  <c r="K2833" i="1"/>
  <c r="F2833" i="1" s="1"/>
  <c r="L2833" i="1"/>
  <c r="H2833" i="1" s="1"/>
  <c r="A2834" i="1"/>
  <c r="B2834" i="1"/>
  <c r="C2834" i="1"/>
  <c r="D2834" i="1"/>
  <c r="G2834" i="1"/>
  <c r="K2834" i="1"/>
  <c r="J2834" i="1" s="1"/>
  <c r="L2834" i="1"/>
  <c r="H2834" i="1" s="1"/>
  <c r="A2835" i="1"/>
  <c r="B2835" i="1"/>
  <c r="C2835" i="1"/>
  <c r="D2835" i="1"/>
  <c r="G2835" i="1"/>
  <c r="K2835" i="1"/>
  <c r="I2835" i="1" s="1" a="1"/>
  <c r="I2835" i="1" s="1"/>
  <c r="L2835" i="1"/>
  <c r="H2835" i="1" s="1"/>
  <c r="A2836" i="1"/>
  <c r="B2836" i="1"/>
  <c r="C2836" i="1"/>
  <c r="D2836" i="1"/>
  <c r="G2836" i="1"/>
  <c r="K2836" i="1"/>
  <c r="L2836" i="1"/>
  <c r="H2836" i="1" s="1"/>
  <c r="A2837" i="1"/>
  <c r="B2837" i="1"/>
  <c r="C2837" i="1"/>
  <c r="D2837" i="1"/>
  <c r="G2837" i="1"/>
  <c r="K2837" i="1"/>
  <c r="L2837" i="1"/>
  <c r="H2837" i="1" s="1"/>
  <c r="A2838" i="1"/>
  <c r="B2838" i="1"/>
  <c r="C2838" i="1"/>
  <c r="D2838" i="1"/>
  <c r="G2838" i="1"/>
  <c r="K2838" i="1"/>
  <c r="I2838" i="1" s="1" a="1"/>
  <c r="I2838" i="1" s="1"/>
  <c r="L2838" i="1"/>
  <c r="H2838" i="1" s="1"/>
  <c r="A2839" i="1"/>
  <c r="B2839" i="1"/>
  <c r="C2839" i="1"/>
  <c r="D2839" i="1"/>
  <c r="G2839" i="1"/>
  <c r="K2839" i="1"/>
  <c r="L2839" i="1"/>
  <c r="H2839" i="1" s="1"/>
  <c r="A2840" i="1"/>
  <c r="B2840" i="1"/>
  <c r="C2840" i="1"/>
  <c r="D2840" i="1"/>
  <c r="G2840" i="1"/>
  <c r="K2840" i="1"/>
  <c r="J2840" i="1" s="1"/>
  <c r="L2840" i="1"/>
  <c r="H2840" i="1" s="1"/>
  <c r="A2841" i="1"/>
  <c r="B2841" i="1"/>
  <c r="C2841" i="1"/>
  <c r="D2841" i="1"/>
  <c r="G2841" i="1"/>
  <c r="K2841" i="1"/>
  <c r="L2841" i="1"/>
  <c r="H2841" i="1" s="1"/>
  <c r="A2842" i="1"/>
  <c r="B2842" i="1"/>
  <c r="C2842" i="1"/>
  <c r="D2842" i="1"/>
  <c r="G2842" i="1"/>
  <c r="K2842" i="1"/>
  <c r="I2842" i="1" s="1" a="1"/>
  <c r="I2842" i="1" s="1"/>
  <c r="L2842" i="1"/>
  <c r="H2842" i="1" s="1"/>
  <c r="A2843" i="1"/>
  <c r="B2843" i="1"/>
  <c r="C2843" i="1"/>
  <c r="D2843" i="1"/>
  <c r="G2843" i="1"/>
  <c r="K2843" i="1"/>
  <c r="J2843" i="1" s="1"/>
  <c r="L2843" i="1"/>
  <c r="H2843" i="1" s="1"/>
  <c r="A2844" i="1"/>
  <c r="B2844" i="1"/>
  <c r="C2844" i="1"/>
  <c r="D2844" i="1"/>
  <c r="G2844" i="1"/>
  <c r="K2844" i="1"/>
  <c r="I2844" i="1" s="1" a="1"/>
  <c r="I2844" i="1" s="1"/>
  <c r="L2844" i="1"/>
  <c r="H2844" i="1" s="1"/>
  <c r="A2845" i="1"/>
  <c r="B2845" i="1"/>
  <c r="C2845" i="1"/>
  <c r="D2845" i="1"/>
  <c r="G2845" i="1"/>
  <c r="K2845" i="1"/>
  <c r="F2845" i="1" s="1"/>
  <c r="L2845" i="1"/>
  <c r="H2845" i="1" s="1"/>
  <c r="A2846" i="1"/>
  <c r="B2846" i="1"/>
  <c r="C2846" i="1"/>
  <c r="D2846" i="1"/>
  <c r="G2846" i="1"/>
  <c r="K2846" i="1"/>
  <c r="I2846" i="1" s="1" a="1"/>
  <c r="I2846" i="1" s="1"/>
  <c r="L2846" i="1"/>
  <c r="H2846" i="1" s="1"/>
  <c r="A2847" i="1"/>
  <c r="B2847" i="1"/>
  <c r="C2847" i="1"/>
  <c r="D2847" i="1"/>
  <c r="G2847" i="1"/>
  <c r="K2847" i="1"/>
  <c r="F2847" i="1" s="1"/>
  <c r="L2847" i="1"/>
  <c r="H2847" i="1" s="1"/>
  <c r="A2848" i="1"/>
  <c r="B2848" i="1"/>
  <c r="C2848" i="1"/>
  <c r="D2848" i="1"/>
  <c r="G2848" i="1"/>
  <c r="K2848" i="1"/>
  <c r="I2848" i="1" s="1" a="1"/>
  <c r="I2848" i="1" s="1"/>
  <c r="L2848" i="1"/>
  <c r="H2848" i="1" s="1"/>
  <c r="A2849" i="1"/>
  <c r="B2849" i="1"/>
  <c r="C2849" i="1"/>
  <c r="D2849" i="1"/>
  <c r="G2849" i="1"/>
  <c r="K2849" i="1"/>
  <c r="F2849" i="1" s="1"/>
  <c r="L2849" i="1"/>
  <c r="H2849" i="1" s="1"/>
  <c r="A2850" i="1"/>
  <c r="B2850" i="1"/>
  <c r="C2850" i="1"/>
  <c r="D2850" i="1"/>
  <c r="G2850" i="1"/>
  <c r="K2850" i="1"/>
  <c r="I2850" i="1" s="1" a="1"/>
  <c r="I2850" i="1" s="1"/>
  <c r="L2850" i="1"/>
  <c r="H2850" i="1" s="1"/>
  <c r="A2851" i="1"/>
  <c r="B2851" i="1"/>
  <c r="C2851" i="1"/>
  <c r="D2851" i="1"/>
  <c r="G2851" i="1"/>
  <c r="K2851" i="1"/>
  <c r="I2851" i="1" s="1" a="1"/>
  <c r="I2851" i="1" s="1"/>
  <c r="L2851" i="1"/>
  <c r="H2851" i="1" s="1"/>
  <c r="A2852" i="1"/>
  <c r="B2852" i="1"/>
  <c r="C2852" i="1"/>
  <c r="D2852" i="1"/>
  <c r="G2852" i="1"/>
  <c r="K2852" i="1"/>
  <c r="L2852" i="1"/>
  <c r="H2852" i="1" s="1"/>
  <c r="A2853" i="1"/>
  <c r="B2853" i="1"/>
  <c r="C2853" i="1"/>
  <c r="D2853" i="1"/>
  <c r="G2853" i="1"/>
  <c r="K2853" i="1"/>
  <c r="I2853" i="1" s="1" a="1"/>
  <c r="I2853" i="1" s="1"/>
  <c r="L2853" i="1"/>
  <c r="H2853" i="1" s="1"/>
  <c r="A2854" i="1"/>
  <c r="B2854" i="1"/>
  <c r="C2854" i="1"/>
  <c r="D2854" i="1"/>
  <c r="G2854" i="1"/>
  <c r="K2854" i="1"/>
  <c r="I2854" i="1" s="1" a="1"/>
  <c r="I2854" i="1" s="1"/>
  <c r="L2854" i="1"/>
  <c r="H2854" i="1" s="1"/>
  <c r="A2855" i="1"/>
  <c r="B2855" i="1"/>
  <c r="C2855" i="1"/>
  <c r="D2855" i="1"/>
  <c r="G2855" i="1"/>
  <c r="K2855" i="1"/>
  <c r="I2855" i="1" s="1" a="1"/>
  <c r="I2855" i="1" s="1"/>
  <c r="L2855" i="1"/>
  <c r="H2855" i="1" s="1"/>
  <c r="A2856" i="1"/>
  <c r="B2856" i="1"/>
  <c r="C2856" i="1"/>
  <c r="D2856" i="1"/>
  <c r="G2856" i="1"/>
  <c r="K2856" i="1"/>
  <c r="F2856" i="1" s="1"/>
  <c r="L2856" i="1"/>
  <c r="H2856" i="1" s="1"/>
  <c r="A2857" i="1"/>
  <c r="B2857" i="1"/>
  <c r="C2857" i="1"/>
  <c r="D2857" i="1"/>
  <c r="G2857" i="1"/>
  <c r="K2857" i="1"/>
  <c r="F2857" i="1" s="1"/>
  <c r="L2857" i="1"/>
  <c r="H2857" i="1" s="1"/>
  <c r="A2858" i="1"/>
  <c r="B2858" i="1"/>
  <c r="C2858" i="1"/>
  <c r="D2858" i="1"/>
  <c r="G2858" i="1"/>
  <c r="K2858" i="1"/>
  <c r="I2858" i="1" s="1" a="1"/>
  <c r="I2858" i="1" s="1"/>
  <c r="L2858" i="1"/>
  <c r="H2858" i="1" s="1"/>
  <c r="A2859" i="1"/>
  <c r="B2859" i="1"/>
  <c r="C2859" i="1"/>
  <c r="D2859" i="1"/>
  <c r="G2859" i="1"/>
  <c r="K2859" i="1"/>
  <c r="F2859" i="1" s="1"/>
  <c r="L2859" i="1"/>
  <c r="H2859" i="1" s="1"/>
  <c r="A2860" i="1"/>
  <c r="B2860" i="1"/>
  <c r="C2860" i="1"/>
  <c r="D2860" i="1"/>
  <c r="G2860" i="1"/>
  <c r="K2860" i="1"/>
  <c r="I2860" i="1" s="1" a="1"/>
  <c r="I2860" i="1" s="1"/>
  <c r="L2860" i="1"/>
  <c r="H2860" i="1" s="1"/>
  <c r="A2861" i="1"/>
  <c r="B2861" i="1"/>
  <c r="C2861" i="1"/>
  <c r="D2861" i="1"/>
  <c r="G2861" i="1"/>
  <c r="K2861" i="1"/>
  <c r="I2861" i="1" s="1" a="1"/>
  <c r="I2861" i="1" s="1"/>
  <c r="L2861" i="1"/>
  <c r="H2861" i="1" s="1"/>
  <c r="A2862" i="1"/>
  <c r="B2862" i="1"/>
  <c r="C2862" i="1"/>
  <c r="D2862" i="1"/>
  <c r="G2862" i="1"/>
  <c r="K2862" i="1"/>
  <c r="I2862" i="1" s="1" a="1"/>
  <c r="I2862" i="1" s="1"/>
  <c r="L2862" i="1"/>
  <c r="H2862" i="1" s="1"/>
  <c r="A2863" i="1"/>
  <c r="B2863" i="1"/>
  <c r="C2863" i="1"/>
  <c r="D2863" i="1"/>
  <c r="G2863" i="1"/>
  <c r="K2863" i="1"/>
  <c r="I2863" i="1" s="1" a="1"/>
  <c r="I2863" i="1" s="1"/>
  <c r="L2863" i="1"/>
  <c r="H2863" i="1" s="1"/>
  <c r="A2864" i="1"/>
  <c r="B2864" i="1"/>
  <c r="C2864" i="1"/>
  <c r="D2864" i="1"/>
  <c r="G2864" i="1"/>
  <c r="K2864" i="1"/>
  <c r="I2864" i="1" s="1" a="1"/>
  <c r="I2864" i="1" s="1"/>
  <c r="L2864" i="1"/>
  <c r="H2864" i="1" s="1"/>
  <c r="A2865" i="1"/>
  <c r="B2865" i="1"/>
  <c r="C2865" i="1"/>
  <c r="D2865" i="1"/>
  <c r="G2865" i="1"/>
  <c r="K2865" i="1"/>
  <c r="I2865" i="1" s="1" a="1"/>
  <c r="I2865" i="1" s="1"/>
  <c r="L2865" i="1"/>
  <c r="H2865" i="1" s="1"/>
  <c r="A2866" i="1"/>
  <c r="B2866" i="1"/>
  <c r="C2866" i="1"/>
  <c r="D2866" i="1"/>
  <c r="G2866" i="1"/>
  <c r="K2866" i="1"/>
  <c r="L2866" i="1"/>
  <c r="H2866" i="1" s="1"/>
  <c r="A2867" i="1"/>
  <c r="B2867" i="1"/>
  <c r="C2867" i="1"/>
  <c r="D2867" i="1"/>
  <c r="G2867" i="1"/>
  <c r="K2867" i="1"/>
  <c r="F2867" i="1" s="1"/>
  <c r="L2867" i="1"/>
  <c r="H2867" i="1" s="1"/>
  <c r="A2868" i="1"/>
  <c r="B2868" i="1"/>
  <c r="C2868" i="1"/>
  <c r="D2868" i="1"/>
  <c r="G2868" i="1"/>
  <c r="K2868" i="1"/>
  <c r="F2868" i="1" s="1"/>
  <c r="L2868" i="1"/>
  <c r="H2868" i="1" s="1"/>
  <c r="A2869" i="1"/>
  <c r="B2869" i="1"/>
  <c r="C2869" i="1"/>
  <c r="D2869" i="1"/>
  <c r="G2869" i="1"/>
  <c r="K2869" i="1"/>
  <c r="F2869" i="1" s="1"/>
  <c r="L2869" i="1"/>
  <c r="H2869" i="1" s="1"/>
  <c r="A2870" i="1"/>
  <c r="B2870" i="1"/>
  <c r="C2870" i="1"/>
  <c r="D2870" i="1"/>
  <c r="G2870" i="1"/>
  <c r="K2870" i="1"/>
  <c r="J2870" i="1" s="1"/>
  <c r="L2870" i="1"/>
  <c r="H2870" i="1" s="1"/>
  <c r="A2871" i="1"/>
  <c r="B2871" i="1"/>
  <c r="C2871" i="1"/>
  <c r="D2871" i="1"/>
  <c r="G2871" i="1"/>
  <c r="K2871" i="1"/>
  <c r="I2871" i="1" s="1" a="1"/>
  <c r="I2871" i="1" s="1"/>
  <c r="L2871" i="1"/>
  <c r="H2871" i="1" s="1"/>
  <c r="A2872" i="1"/>
  <c r="B2872" i="1"/>
  <c r="C2872" i="1"/>
  <c r="D2872" i="1"/>
  <c r="G2872" i="1"/>
  <c r="K2872" i="1"/>
  <c r="J2872" i="1" s="1"/>
  <c r="L2872" i="1"/>
  <c r="H2872" i="1" s="1"/>
  <c r="A2873" i="1"/>
  <c r="B2873" i="1"/>
  <c r="C2873" i="1"/>
  <c r="D2873" i="1"/>
  <c r="G2873" i="1"/>
  <c r="K2873" i="1"/>
  <c r="I2873" i="1" s="1" a="1"/>
  <c r="I2873" i="1" s="1"/>
  <c r="L2873" i="1"/>
  <c r="H2873" i="1" s="1"/>
  <c r="A2874" i="1"/>
  <c r="B2874" i="1"/>
  <c r="C2874" i="1"/>
  <c r="D2874" i="1"/>
  <c r="G2874" i="1"/>
  <c r="K2874" i="1"/>
  <c r="I2874" i="1" s="1" a="1"/>
  <c r="I2874" i="1" s="1"/>
  <c r="L2874" i="1"/>
  <c r="H2874" i="1" s="1"/>
  <c r="A2875" i="1"/>
  <c r="B2875" i="1"/>
  <c r="C2875" i="1"/>
  <c r="D2875" i="1"/>
  <c r="G2875" i="1"/>
  <c r="K2875" i="1"/>
  <c r="J2875" i="1" s="1"/>
  <c r="L2875" i="1"/>
  <c r="H2875" i="1" s="1"/>
  <c r="A2876" i="1"/>
  <c r="B2876" i="1"/>
  <c r="C2876" i="1"/>
  <c r="D2876" i="1"/>
  <c r="G2876" i="1"/>
  <c r="K2876" i="1"/>
  <c r="J2876" i="1" s="1"/>
  <c r="L2876" i="1"/>
  <c r="H2876" i="1" s="1"/>
  <c r="A2877" i="1"/>
  <c r="B2877" i="1"/>
  <c r="C2877" i="1"/>
  <c r="D2877" i="1"/>
  <c r="G2877" i="1"/>
  <c r="K2877" i="1"/>
  <c r="F2877" i="1" s="1"/>
  <c r="L2877" i="1"/>
  <c r="H2877" i="1" s="1"/>
  <c r="A2878" i="1"/>
  <c r="B2878" i="1"/>
  <c r="C2878" i="1"/>
  <c r="D2878" i="1"/>
  <c r="G2878" i="1"/>
  <c r="K2878" i="1"/>
  <c r="J2878" i="1" s="1"/>
  <c r="L2878" i="1"/>
  <c r="H2878" i="1" s="1"/>
  <c r="A2879" i="1"/>
  <c r="B2879" i="1"/>
  <c r="C2879" i="1"/>
  <c r="D2879" i="1"/>
  <c r="G2879" i="1"/>
  <c r="K2879" i="1"/>
  <c r="I2879" i="1" s="1" a="1"/>
  <c r="I2879" i="1" s="1"/>
  <c r="L2879" i="1"/>
  <c r="H2879" i="1" s="1"/>
  <c r="A2880" i="1"/>
  <c r="B2880" i="1"/>
  <c r="C2880" i="1"/>
  <c r="D2880" i="1"/>
  <c r="G2880" i="1"/>
  <c r="K2880" i="1"/>
  <c r="I2880" i="1" s="1" a="1"/>
  <c r="I2880" i="1" s="1"/>
  <c r="L2880" i="1"/>
  <c r="H2880" i="1" s="1"/>
  <c r="A2881" i="1"/>
  <c r="B2881" i="1"/>
  <c r="C2881" i="1"/>
  <c r="D2881" i="1"/>
  <c r="G2881" i="1"/>
  <c r="K2881" i="1"/>
  <c r="F2881" i="1" s="1"/>
  <c r="L2881" i="1"/>
  <c r="H2881" i="1" s="1"/>
  <c r="A2882" i="1"/>
  <c r="B2882" i="1"/>
  <c r="C2882" i="1"/>
  <c r="D2882" i="1"/>
  <c r="G2882" i="1"/>
  <c r="K2882" i="1"/>
  <c r="I2882" i="1" s="1" a="1"/>
  <c r="I2882" i="1" s="1"/>
  <c r="L2882" i="1"/>
  <c r="H2882" i="1" s="1"/>
  <c r="A2883" i="1"/>
  <c r="B2883" i="1"/>
  <c r="C2883" i="1"/>
  <c r="D2883" i="1"/>
  <c r="G2883" i="1"/>
  <c r="K2883" i="1"/>
  <c r="F2883" i="1" s="1"/>
  <c r="L2883" i="1"/>
  <c r="H2883" i="1" s="1"/>
  <c r="A2884" i="1"/>
  <c r="B2884" i="1"/>
  <c r="C2884" i="1"/>
  <c r="D2884" i="1"/>
  <c r="G2884" i="1"/>
  <c r="K2884" i="1"/>
  <c r="I2884" i="1" s="1" a="1"/>
  <c r="I2884" i="1" s="1"/>
  <c r="L2884" i="1"/>
  <c r="H2884" i="1" s="1"/>
  <c r="A2885" i="1"/>
  <c r="B2885" i="1"/>
  <c r="C2885" i="1"/>
  <c r="D2885" i="1"/>
  <c r="G2885" i="1"/>
  <c r="K2885" i="1"/>
  <c r="F2885" i="1" s="1"/>
  <c r="L2885" i="1"/>
  <c r="H2885" i="1" s="1"/>
  <c r="A2886" i="1"/>
  <c r="B2886" i="1"/>
  <c r="C2886" i="1"/>
  <c r="D2886" i="1"/>
  <c r="G2886" i="1"/>
  <c r="K2886" i="1"/>
  <c r="I2886" i="1" s="1" a="1"/>
  <c r="I2886" i="1" s="1"/>
  <c r="L2886" i="1"/>
  <c r="H2886" i="1" s="1"/>
  <c r="A2887" i="1"/>
  <c r="B2887" i="1"/>
  <c r="C2887" i="1"/>
  <c r="D2887" i="1"/>
  <c r="G2887" i="1"/>
  <c r="K2887" i="1"/>
  <c r="L2887" i="1"/>
  <c r="H2887" i="1" s="1"/>
  <c r="A2888" i="1"/>
  <c r="B2888" i="1"/>
  <c r="C2888" i="1"/>
  <c r="D2888" i="1"/>
  <c r="G2888" i="1"/>
  <c r="K2888" i="1"/>
  <c r="J2888" i="1" s="1"/>
  <c r="L2888" i="1"/>
  <c r="H2888" i="1" s="1"/>
  <c r="A2889" i="1"/>
  <c r="B2889" i="1"/>
  <c r="C2889" i="1"/>
  <c r="D2889" i="1"/>
  <c r="G2889" i="1"/>
  <c r="K2889" i="1"/>
  <c r="I2889" i="1" s="1" a="1"/>
  <c r="I2889" i="1" s="1"/>
  <c r="L2889" i="1"/>
  <c r="H2889" i="1" s="1"/>
  <c r="A2890" i="1"/>
  <c r="B2890" i="1"/>
  <c r="C2890" i="1"/>
  <c r="D2890" i="1"/>
  <c r="G2890" i="1"/>
  <c r="K2890" i="1"/>
  <c r="J2890" i="1" s="1"/>
  <c r="L2890" i="1"/>
  <c r="H2890" i="1" s="1"/>
  <c r="A2891" i="1"/>
  <c r="B2891" i="1"/>
  <c r="C2891" i="1"/>
  <c r="D2891" i="1"/>
  <c r="G2891" i="1"/>
  <c r="K2891" i="1"/>
  <c r="J2891" i="1" s="1"/>
  <c r="L2891" i="1"/>
  <c r="H2891" i="1" s="1"/>
  <c r="A2892" i="1"/>
  <c r="B2892" i="1"/>
  <c r="C2892" i="1"/>
  <c r="D2892" i="1"/>
  <c r="G2892" i="1"/>
  <c r="K2892" i="1"/>
  <c r="L2892" i="1"/>
  <c r="H2892" i="1" s="1"/>
  <c r="A2893" i="1"/>
  <c r="B2893" i="1"/>
  <c r="C2893" i="1"/>
  <c r="D2893" i="1"/>
  <c r="G2893" i="1"/>
  <c r="K2893" i="1"/>
  <c r="F2893" i="1" s="1"/>
  <c r="L2893" i="1"/>
  <c r="H2893" i="1" s="1"/>
  <c r="A2894" i="1"/>
  <c r="B2894" i="1"/>
  <c r="C2894" i="1"/>
  <c r="D2894" i="1"/>
  <c r="G2894" i="1"/>
  <c r="K2894" i="1"/>
  <c r="I2894" i="1" s="1" a="1"/>
  <c r="I2894" i="1" s="1"/>
  <c r="L2894" i="1"/>
  <c r="H2894" i="1" s="1"/>
  <c r="A2895" i="1"/>
  <c r="B2895" i="1"/>
  <c r="C2895" i="1"/>
  <c r="D2895" i="1"/>
  <c r="G2895" i="1"/>
  <c r="K2895" i="1"/>
  <c r="J2895" i="1" s="1"/>
  <c r="L2895" i="1"/>
  <c r="H2895" i="1" s="1"/>
  <c r="A2896" i="1"/>
  <c r="B2896" i="1"/>
  <c r="C2896" i="1"/>
  <c r="D2896" i="1"/>
  <c r="G2896" i="1"/>
  <c r="K2896" i="1"/>
  <c r="J2896" i="1" s="1"/>
  <c r="L2896" i="1"/>
  <c r="H2896" i="1" s="1"/>
  <c r="A2897" i="1"/>
  <c r="B2897" i="1"/>
  <c r="C2897" i="1"/>
  <c r="D2897" i="1"/>
  <c r="G2897" i="1"/>
  <c r="K2897" i="1"/>
  <c r="J2897" i="1" s="1"/>
  <c r="L2897" i="1"/>
  <c r="H2897" i="1" s="1"/>
  <c r="A3" i="1"/>
  <c r="B3" i="1"/>
  <c r="C3" i="1"/>
  <c r="D3" i="1"/>
  <c r="G3" i="1"/>
  <c r="K3" i="1"/>
  <c r="F3" i="1" s="1"/>
  <c r="L3" i="1"/>
  <c r="H3" i="1" s="1"/>
  <c r="J550" i="1" l="1"/>
  <c r="I2015" i="1" a="1"/>
  <c r="I2015" i="1" s="1"/>
  <c r="F1070" i="1"/>
  <c r="J657" i="1"/>
  <c r="F674" i="1"/>
  <c r="F1900" i="1"/>
  <c r="F2279" i="1"/>
  <c r="F609" i="1"/>
  <c r="J585" i="1"/>
  <c r="I117" i="1" a="1"/>
  <c r="I117" i="1" s="1"/>
  <c r="F2186" i="1"/>
  <c r="F286" i="1"/>
  <c r="I719" i="1" a="1"/>
  <c r="I719" i="1" s="1"/>
  <c r="I537" i="1" a="1"/>
  <c r="I537" i="1" s="1"/>
  <c r="F117" i="1"/>
  <c r="F953" i="1"/>
  <c r="J915" i="1"/>
  <c r="F1530" i="1"/>
  <c r="I626" i="1" a="1"/>
  <c r="I626" i="1" s="1"/>
  <c r="F2485" i="1"/>
  <c r="F1341" i="1"/>
  <c r="F2222" i="1"/>
  <c r="J1171" i="1"/>
  <c r="J607" i="1"/>
  <c r="F197" i="1"/>
  <c r="F1656" i="1"/>
  <c r="F1502" i="1"/>
  <c r="F1271" i="1"/>
  <c r="J1068" i="1"/>
  <c r="J320" i="1"/>
  <c r="I1378" i="1" a="1"/>
  <c r="I1378" i="1" s="1"/>
  <c r="I1060" i="1" a="1"/>
  <c r="I1060" i="1" s="1"/>
  <c r="I352" i="1" a="1"/>
  <c r="I352" i="1" s="1"/>
  <c r="I1209" i="1" a="1"/>
  <c r="I1209" i="1" s="1"/>
  <c r="J1010" i="1"/>
  <c r="J770" i="1"/>
  <c r="J332" i="1"/>
  <c r="F2834" i="1"/>
  <c r="F2428" i="1"/>
  <c r="I1296" i="1" a="1"/>
  <c r="I1296" i="1" s="1"/>
  <c r="F871" i="1"/>
  <c r="I851" i="1" a="1"/>
  <c r="I851" i="1" s="1"/>
  <c r="J728" i="1"/>
  <c r="F2231" i="1"/>
  <c r="F1150" i="1"/>
  <c r="F2080" i="1"/>
  <c r="I1968" i="1" a="1"/>
  <c r="I1968" i="1" s="1"/>
  <c r="F1732" i="1"/>
  <c r="I777" i="1" a="1"/>
  <c r="I777" i="1" s="1"/>
  <c r="I286" i="1" a="1"/>
  <c r="I286" i="1" s="1"/>
  <c r="F203" i="1"/>
  <c r="F483" i="1"/>
  <c r="J2231" i="1"/>
  <c r="F2127" i="1"/>
  <c r="F1809" i="1"/>
  <c r="J33" i="1"/>
  <c r="I2667" i="1" a="1"/>
  <c r="I2667" i="1" s="1"/>
  <c r="J2443" i="1"/>
  <c r="J2368" i="1"/>
  <c r="J2181" i="1"/>
  <c r="J1678" i="1"/>
  <c r="F1671" i="1"/>
  <c r="F1292" i="1"/>
  <c r="F1068" i="1"/>
  <c r="I724" i="1" a="1"/>
  <c r="I724" i="1" s="1"/>
  <c r="J2686" i="1"/>
  <c r="I2655" i="1" a="1"/>
  <c r="I2655" i="1" s="1"/>
  <c r="F2382" i="1"/>
  <c r="I2368" i="1" a="1"/>
  <c r="I2368" i="1" s="1"/>
  <c r="F1602" i="1"/>
  <c r="F981" i="1"/>
  <c r="F443" i="1"/>
  <c r="J2678" i="1"/>
  <c r="F2488" i="1"/>
  <c r="J2482" i="1"/>
  <c r="F1727" i="1"/>
  <c r="I1695" i="1" a="1"/>
  <c r="I1695" i="1" s="1"/>
  <c r="F1382" i="1"/>
  <c r="F1058" i="1"/>
  <c r="I919" i="1" a="1"/>
  <c r="I919" i="1" s="1"/>
  <c r="I523" i="1" a="1"/>
  <c r="I523" i="1" s="1"/>
  <c r="I257" i="1" a="1"/>
  <c r="I257" i="1" s="1"/>
  <c r="F2181" i="1"/>
  <c r="F1711" i="1"/>
  <c r="F1674" i="1"/>
  <c r="F1562" i="1"/>
  <c r="F462" i="1"/>
  <c r="F373" i="1"/>
  <c r="I294" i="1" a="1"/>
  <c r="I294" i="1" s="1"/>
  <c r="I97" i="1" a="1"/>
  <c r="I97" i="1" s="1"/>
  <c r="F40" i="1"/>
  <c r="I2721" i="1" a="1"/>
  <c r="I2721" i="1" s="1"/>
  <c r="F2306" i="1"/>
  <c r="J2294" i="1"/>
  <c r="F1926" i="1"/>
  <c r="F1378" i="1"/>
  <c r="F452" i="1"/>
  <c r="I2270" i="1" a="1"/>
  <c r="I2270" i="1" s="1"/>
  <c r="J2083" i="1"/>
  <c r="I1874" i="1" a="1"/>
  <c r="I1874" i="1" s="1"/>
  <c r="J1418" i="1"/>
  <c r="I2475" i="1" a="1"/>
  <c r="I2475" i="1" s="1"/>
  <c r="I2008" i="1" a="1"/>
  <c r="I2008" i="1" s="1"/>
  <c r="J1480" i="1"/>
  <c r="J1358" i="1"/>
  <c r="J1158" i="1"/>
  <c r="I840" i="1" a="1"/>
  <c r="I840" i="1" s="1"/>
  <c r="I431" i="1" a="1"/>
  <c r="I431" i="1" s="1"/>
  <c r="J330" i="1"/>
  <c r="I281" i="1" a="1"/>
  <c r="I281" i="1" s="1"/>
  <c r="I182" i="1" a="1"/>
  <c r="I182" i="1" s="1"/>
  <c r="F2775" i="1"/>
  <c r="J2642" i="1"/>
  <c r="J2200" i="1"/>
  <c r="I1905" i="1" a="1"/>
  <c r="I1905" i="1" s="1"/>
  <c r="F1583" i="1"/>
  <c r="J702" i="1"/>
  <c r="I2642" i="1" a="1"/>
  <c r="I2642" i="1" s="1"/>
  <c r="F2270" i="1"/>
  <c r="F2221" i="1"/>
  <c r="F1916" i="1"/>
  <c r="I1732" i="1" a="1"/>
  <c r="I1732" i="1" s="1"/>
  <c r="F1663" i="1"/>
  <c r="J1656" i="1"/>
  <c r="J1053" i="1"/>
  <c r="I802" i="1" a="1"/>
  <c r="I802" i="1" s="1"/>
  <c r="I702" i="1" a="1"/>
  <c r="I702" i="1" s="1"/>
  <c r="I500" i="1" a="1"/>
  <c r="I500" i="1" s="1"/>
  <c r="J307" i="1"/>
  <c r="J2704" i="1"/>
  <c r="I2626" i="1" a="1"/>
  <c r="I2626" i="1" s="1"/>
  <c r="F2253" i="1"/>
  <c r="I1978" i="1" a="1"/>
  <c r="I1978" i="1" s="1"/>
  <c r="F1662" i="1"/>
  <c r="I1044" i="1" a="1"/>
  <c r="I1044" i="1" s="1"/>
  <c r="F931" i="1"/>
  <c r="J919" i="1"/>
  <c r="F839" i="1"/>
  <c r="F569" i="1"/>
  <c r="I562" i="1" a="1"/>
  <c r="I562" i="1" s="1"/>
  <c r="F502" i="1"/>
  <c r="F428" i="1"/>
  <c r="I407" i="1" a="1"/>
  <c r="I407" i="1" s="1"/>
  <c r="I307" i="1" a="1"/>
  <c r="I307" i="1" s="1"/>
  <c r="J261" i="1"/>
  <c r="F73" i="1"/>
  <c r="F2643" i="1"/>
  <c r="F2239" i="1"/>
  <c r="F2200" i="1"/>
  <c r="F2097" i="1"/>
  <c r="F1342" i="1"/>
  <c r="F924" i="1"/>
  <c r="F266" i="1"/>
  <c r="F171" i="1"/>
  <c r="J555" i="1"/>
  <c r="J463" i="1"/>
  <c r="I375" i="1" a="1"/>
  <c r="I375" i="1" s="1"/>
  <c r="J296" i="1"/>
  <c r="F69" i="1"/>
  <c r="F11" i="1"/>
  <c r="J2423" i="1"/>
  <c r="I2289" i="1" a="1"/>
  <c r="I2289" i="1" s="1"/>
  <c r="J2229" i="1"/>
  <c r="I2164" i="1" a="1"/>
  <c r="I2164" i="1" s="1"/>
  <c r="J2079" i="1"/>
  <c r="F1561" i="1"/>
  <c r="I1394" i="1" a="1"/>
  <c r="I1394" i="1" s="1"/>
  <c r="J654" i="1"/>
  <c r="F556" i="1"/>
  <c r="I555" i="1" a="1"/>
  <c r="I555" i="1" s="1"/>
  <c r="I296" i="1" a="1"/>
  <c r="I296" i="1" s="1"/>
  <c r="I232" i="1" a="1"/>
  <c r="I232" i="1" s="1"/>
  <c r="I53" i="1" a="1"/>
  <c r="I53" i="1" s="1"/>
  <c r="J2509" i="1"/>
  <c r="I2229" i="1" a="1"/>
  <c r="I2229" i="1" s="1"/>
  <c r="J49" i="1"/>
  <c r="F1838" i="1"/>
  <c r="F1696" i="1"/>
  <c r="J1389" i="1"/>
  <c r="F1010" i="1"/>
  <c r="F895" i="1"/>
  <c r="F766" i="1"/>
  <c r="J730" i="1"/>
  <c r="F463" i="1"/>
  <c r="I457" i="1" a="1"/>
  <c r="I457" i="1" s="1"/>
  <c r="F375" i="1"/>
  <c r="I288" i="1" a="1"/>
  <c r="I288" i="1" s="1"/>
  <c r="J197" i="1"/>
  <c r="J45" i="1"/>
  <c r="F2674" i="1"/>
  <c r="I2660" i="1" a="1"/>
  <c r="I2660" i="1" s="1"/>
  <c r="J2399" i="1"/>
  <c r="F2164" i="1"/>
  <c r="I2127" i="1" a="1"/>
  <c r="I2127" i="1" s="1"/>
  <c r="F1633" i="1"/>
  <c r="F1394" i="1"/>
  <c r="F1181" i="1"/>
  <c r="F1069" i="1"/>
  <c r="F996" i="1"/>
  <c r="J523" i="1"/>
  <c r="I444" i="1" a="1"/>
  <c r="I444" i="1" s="1"/>
  <c r="J97" i="1"/>
  <c r="J2902" i="1"/>
  <c r="J420" i="1"/>
  <c r="I291" i="1" a="1"/>
  <c r="I291" i="1" s="1"/>
  <c r="I216" i="1" a="1"/>
  <c r="I216" i="1" s="1"/>
  <c r="F47" i="1"/>
  <c r="I2662" i="1" a="1"/>
  <c r="I2662" i="1" s="1"/>
  <c r="J2035" i="1"/>
  <c r="I1930" i="1" a="1"/>
  <c r="I1930" i="1" s="1"/>
  <c r="I1895" i="1" a="1"/>
  <c r="I1895" i="1" s="1"/>
  <c r="J1702" i="1"/>
  <c r="I1638" i="1" a="1"/>
  <c r="I1638" i="1" s="1"/>
  <c r="J1435" i="1"/>
  <c r="I1409" i="1" a="1"/>
  <c r="I1409" i="1" s="1"/>
  <c r="F96" i="1"/>
  <c r="I38" i="1" a="1"/>
  <c r="I38" i="1" s="1"/>
  <c r="J2234" i="1"/>
  <c r="J2478" i="1"/>
  <c r="I2126" i="1" a="1"/>
  <c r="I2126" i="1" s="1"/>
  <c r="I2026" i="1" a="1"/>
  <c r="I2026" i="1" s="1"/>
  <c r="I1887" i="1" a="1"/>
  <c r="I1887" i="1" s="1"/>
  <c r="J1549" i="1"/>
  <c r="F1410" i="1"/>
  <c r="J1370" i="1"/>
  <c r="J1273" i="1"/>
  <c r="J1100" i="1"/>
  <c r="I1043" i="1" a="1"/>
  <c r="I1043" i="1" s="1"/>
  <c r="I994" i="1" a="1"/>
  <c r="I994" i="1" s="1"/>
  <c r="I717" i="1" a="1"/>
  <c r="I717" i="1" s="1"/>
  <c r="I534" i="1" a="1"/>
  <c r="I534" i="1" s="1"/>
  <c r="J206" i="1"/>
  <c r="I2878" i="1" a="1"/>
  <c r="I2878" i="1" s="1"/>
  <c r="I2817" i="1" a="1"/>
  <c r="I2817" i="1" s="1"/>
  <c r="F1832" i="1"/>
  <c r="I1811" i="1" a="1"/>
  <c r="I1811" i="1" s="1"/>
  <c r="J1735" i="1"/>
  <c r="J1636" i="1"/>
  <c r="F1552" i="1"/>
  <c r="I1549" i="1" a="1"/>
  <c r="I1549" i="1" s="1"/>
  <c r="J1404" i="1"/>
  <c r="F1283" i="1"/>
  <c r="I1234" i="1" a="1"/>
  <c r="I1234" i="1" s="1"/>
  <c r="J1097" i="1"/>
  <c r="F1044" i="1"/>
  <c r="I985" i="1" a="1"/>
  <c r="I985" i="1" s="1"/>
  <c r="F946" i="1"/>
  <c r="F840" i="1"/>
  <c r="I759" i="1" a="1"/>
  <c r="I759" i="1" s="1"/>
  <c r="I648" i="1" a="1"/>
  <c r="I648" i="1" s="1"/>
  <c r="F562" i="1"/>
  <c r="F537" i="1"/>
  <c r="F500" i="1"/>
  <c r="I492" i="1" a="1"/>
  <c r="I492" i="1" s="1"/>
  <c r="F454" i="1"/>
  <c r="F418" i="1"/>
  <c r="F371" i="1"/>
  <c r="J309" i="1"/>
  <c r="F290" i="1"/>
  <c r="F211" i="1"/>
  <c r="I203" i="1" a="1"/>
  <c r="I203" i="1" s="1"/>
  <c r="J179" i="1"/>
  <c r="I153" i="1" a="1"/>
  <c r="I153" i="1" s="1"/>
  <c r="F2902" i="1"/>
  <c r="I2301" i="1" a="1"/>
  <c r="I2301" i="1" s="1"/>
  <c r="J2739" i="1"/>
  <c r="I2686" i="1" a="1"/>
  <c r="I2686" i="1" s="1"/>
  <c r="J2656" i="1"/>
  <c r="J2511" i="1"/>
  <c r="F2427" i="1"/>
  <c r="I2421" i="1" a="1"/>
  <c r="I2421" i="1" s="1"/>
  <c r="J2365" i="1"/>
  <c r="F2296" i="1"/>
  <c r="J2289" i="1"/>
  <c r="F2234" i="1"/>
  <c r="I2210" i="1" a="1"/>
  <c r="I2210" i="1" s="1"/>
  <c r="J2121" i="1"/>
  <c r="F1979" i="1"/>
  <c r="F1930" i="1"/>
  <c r="J1916" i="1"/>
  <c r="J1874" i="1"/>
  <c r="F1702" i="1"/>
  <c r="F1638" i="1"/>
  <c r="F1239" i="1"/>
  <c r="F1204" i="1"/>
  <c r="I1181" i="1" a="1"/>
  <c r="I1181" i="1" s="1"/>
  <c r="I1097" i="1" a="1"/>
  <c r="I1097" i="1" s="1"/>
  <c r="I1036" i="1" a="1"/>
  <c r="I1036" i="1" s="1"/>
  <c r="I869" i="1" a="1"/>
  <c r="I869" i="1" s="1"/>
  <c r="I808" i="1" a="1"/>
  <c r="I808" i="1" s="1"/>
  <c r="F650" i="1"/>
  <c r="F599" i="1"/>
  <c r="F561" i="1"/>
  <c r="F417" i="1"/>
  <c r="F366" i="1"/>
  <c r="F319" i="1"/>
  <c r="I309" i="1" a="1"/>
  <c r="I309" i="1" s="1"/>
  <c r="F268" i="1"/>
  <c r="F154" i="1"/>
  <c r="J2795" i="1"/>
  <c r="I2155" i="1" a="1"/>
  <c r="I2155" i="1" s="1"/>
  <c r="F2026" i="1"/>
  <c r="I1867" i="1" a="1"/>
  <c r="I1867" i="1" s="1"/>
  <c r="I1680" i="1" a="1"/>
  <c r="I1680" i="1" s="1"/>
  <c r="J1531" i="1"/>
  <c r="J1416" i="1"/>
  <c r="J1352" i="1"/>
  <c r="I1263" i="1" a="1"/>
  <c r="I1263" i="1" s="1"/>
  <c r="I1223" i="1" a="1"/>
  <c r="I1223" i="1" s="1"/>
  <c r="J1128" i="1"/>
  <c r="I1034" i="1" a="1"/>
  <c r="I1034" i="1" s="1"/>
  <c r="I978" i="1" a="1"/>
  <c r="I978" i="1" s="1"/>
  <c r="I624" i="1" a="1"/>
  <c r="I624" i="1" s="1"/>
  <c r="J519" i="1"/>
  <c r="I472" i="1" a="1"/>
  <c r="I472" i="1" s="1"/>
  <c r="I350" i="1" a="1"/>
  <c r="I350" i="1" s="1"/>
  <c r="I256" i="1" a="1"/>
  <c r="I256" i="1" s="1"/>
  <c r="F179" i="1"/>
  <c r="I135" i="1" a="1"/>
  <c r="I135" i="1" s="1"/>
  <c r="F116" i="1"/>
  <c r="I27" i="1" a="1"/>
  <c r="I27" i="1" s="1"/>
  <c r="I2859" i="1" a="1"/>
  <c r="I2859" i="1" s="1"/>
  <c r="F2735" i="1"/>
  <c r="J2490" i="1"/>
  <c r="J2447" i="1"/>
  <c r="J2406" i="1"/>
  <c r="F2365" i="1"/>
  <c r="F2267" i="1"/>
  <c r="J2197" i="1"/>
  <c r="I2114" i="1" a="1"/>
  <c r="I2114" i="1" s="1"/>
  <c r="J1907" i="1"/>
  <c r="I1730" i="1" a="1"/>
  <c r="I1730" i="1" s="1"/>
  <c r="J1621" i="1"/>
  <c r="I1570" i="1" a="1"/>
  <c r="I1570" i="1" s="1"/>
  <c r="I1416" i="1" a="1"/>
  <c r="I1416" i="1" s="1"/>
  <c r="F1356" i="1"/>
  <c r="F1314" i="1"/>
  <c r="J1301" i="1"/>
  <c r="I1031" i="1" a="1"/>
  <c r="I1031" i="1" s="1"/>
  <c r="J795" i="1"/>
  <c r="I618" i="1" a="1"/>
  <c r="I618" i="1" s="1"/>
  <c r="J574" i="1"/>
  <c r="I554" i="1" a="1"/>
  <c r="I554" i="1" s="1"/>
  <c r="I519" i="1" a="1"/>
  <c r="I519" i="1" s="1"/>
  <c r="I468" i="1" a="1"/>
  <c r="I468" i="1" s="1"/>
  <c r="I435" i="1" a="1"/>
  <c r="I435" i="1" s="1"/>
  <c r="J2593" i="1"/>
  <c r="F2265" i="1"/>
  <c r="F1465" i="1"/>
  <c r="F735" i="1"/>
  <c r="I681" i="1" a="1"/>
  <c r="I681" i="1" s="1"/>
  <c r="J569" i="1"/>
  <c r="F437" i="1"/>
  <c r="J16" i="1"/>
  <c r="I2903" i="1" a="1"/>
  <c r="I2903" i="1" s="1"/>
  <c r="J2757" i="1"/>
  <c r="F2878" i="1"/>
  <c r="I2647" i="1" a="1"/>
  <c r="I2647" i="1" s="1"/>
  <c r="I2554" i="1" a="1"/>
  <c r="I2554" i="1" s="1"/>
  <c r="J2488" i="1"/>
  <c r="I2398" i="1" a="1"/>
  <c r="I2398" i="1" s="1"/>
  <c r="J2145" i="1"/>
  <c r="F2068" i="1"/>
  <c r="F2015" i="1"/>
  <c r="F1956" i="1"/>
  <c r="I1904" i="1" a="1"/>
  <c r="I1904" i="1" s="1"/>
  <c r="F1783" i="1"/>
  <c r="J1772" i="1"/>
  <c r="F1680" i="1"/>
  <c r="J1676" i="1"/>
  <c r="F1655" i="1"/>
  <c r="I1619" i="1" a="1"/>
  <c r="I1619" i="1" s="1"/>
  <c r="I1562" i="1" a="1"/>
  <c r="I1562" i="1" s="1"/>
  <c r="F1531" i="1"/>
  <c r="F1460" i="1"/>
  <c r="I1382" i="1" a="1"/>
  <c r="I1382" i="1" s="1"/>
  <c r="F1352" i="1"/>
  <c r="J1342" i="1"/>
  <c r="J1294" i="1"/>
  <c r="F1256" i="1"/>
  <c r="F1126" i="1"/>
  <c r="J958" i="1"/>
  <c r="F917" i="1"/>
  <c r="J904" i="1"/>
  <c r="F853" i="1"/>
  <c r="J844" i="1"/>
  <c r="F733" i="1"/>
  <c r="F242" i="1"/>
  <c r="I2902" i="1" a="1"/>
  <c r="I2902" i="1" s="1"/>
  <c r="J2649" i="1"/>
  <c r="F2500" i="1"/>
  <c r="F2795" i="1"/>
  <c r="I2781" i="1" a="1"/>
  <c r="I2781" i="1" s="1"/>
  <c r="F2850" i="1"/>
  <c r="J2674" i="1"/>
  <c r="F2649" i="1"/>
  <c r="J2551" i="1"/>
  <c r="F2490" i="1"/>
  <c r="J2439" i="1"/>
  <c r="J2222" i="1"/>
  <c r="I2186" i="1" a="1"/>
  <c r="I2186" i="1" s="1"/>
  <c r="J2097" i="1"/>
  <c r="J2055" i="1"/>
  <c r="I1653" i="1" a="1"/>
  <c r="I1653" i="1" s="1"/>
  <c r="J1618" i="1"/>
  <c r="J1446" i="1"/>
  <c r="J1410" i="1"/>
  <c r="J1292" i="1"/>
  <c r="J1248" i="1"/>
  <c r="J1164" i="1"/>
  <c r="I1070" i="1" a="1"/>
  <c r="I1070" i="1" s="1"/>
  <c r="J1046" i="1"/>
  <c r="F1021" i="1"/>
  <c r="F971" i="1"/>
  <c r="I958" i="1" a="1"/>
  <c r="I958" i="1" s="1"/>
  <c r="I844" i="1" a="1"/>
  <c r="I844" i="1" s="1"/>
  <c r="F554" i="1"/>
  <c r="I502" i="1" a="1"/>
  <c r="I502" i="1" s="1"/>
  <c r="F468" i="1"/>
  <c r="I188" i="1" a="1"/>
  <c r="I188" i="1" s="1"/>
  <c r="J162" i="1"/>
  <c r="F135" i="1"/>
  <c r="J124" i="1"/>
  <c r="F51" i="1"/>
  <c r="I2899" i="1" a="1"/>
  <c r="I2899" i="1" s="1"/>
  <c r="J2859" i="1"/>
  <c r="I2455" i="1" a="1"/>
  <c r="I2455" i="1" s="1"/>
  <c r="I2361" i="1" a="1"/>
  <c r="I2361" i="1" s="1"/>
  <c r="I2708" i="1" a="1"/>
  <c r="I2708" i="1" s="1"/>
  <c r="I2551" i="1" a="1"/>
  <c r="I2551" i="1" s="1"/>
  <c r="I2431" i="1" a="1"/>
  <c r="I2431" i="1" s="1"/>
  <c r="J2380" i="1"/>
  <c r="F2197" i="1"/>
  <c r="F2005" i="1"/>
  <c r="F1720" i="1"/>
  <c r="I1671" i="1" a="1"/>
  <c r="I1671" i="1" s="1"/>
  <c r="F1654" i="1"/>
  <c r="J1444" i="1"/>
  <c r="F1415" i="1"/>
  <c r="I1248" i="1" a="1"/>
  <c r="I1248" i="1" s="1"/>
  <c r="J1212" i="1"/>
  <c r="I1164" i="1" a="1"/>
  <c r="I1164" i="1" s="1"/>
  <c r="F1120" i="1"/>
  <c r="F1047" i="1"/>
  <c r="I895" i="1" a="1"/>
  <c r="I895" i="1" s="1"/>
  <c r="F730" i="1"/>
  <c r="I184" i="1" a="1"/>
  <c r="I184" i="1" s="1"/>
  <c r="F167" i="1"/>
  <c r="F16" i="1"/>
  <c r="I2779" i="1" a="1"/>
  <c r="I2779" i="1" s="1"/>
  <c r="F2725" i="1"/>
  <c r="I2725" i="1" a="1"/>
  <c r="I2725" i="1" s="1"/>
  <c r="F2695" i="1"/>
  <c r="F2631" i="1"/>
  <c r="I2631" i="1" a="1"/>
  <c r="I2631" i="1" s="1"/>
  <c r="J2631" i="1"/>
  <c r="F2630" i="1"/>
  <c r="J2630" i="1"/>
  <c r="F2543" i="1"/>
  <c r="J2543" i="1"/>
  <c r="J2866" i="1"/>
  <c r="I2866" i="1" a="1"/>
  <c r="I2866" i="1" s="1"/>
  <c r="I2042" i="1" a="1"/>
  <c r="I2042" i="1" s="1"/>
  <c r="J2042" i="1"/>
  <c r="I2524" i="1" a="1"/>
  <c r="I2524" i="1" s="1"/>
  <c r="F2524" i="1"/>
  <c r="J2524" i="1"/>
  <c r="J2167" i="1"/>
  <c r="F2167" i="1"/>
  <c r="I2167" i="1" a="1"/>
  <c r="I2167" i="1" s="1"/>
  <c r="F2729" i="1"/>
  <c r="F2514" i="1"/>
  <c r="I2514" i="1" a="1"/>
  <c r="I2514" i="1" s="1"/>
  <c r="J2514" i="1"/>
  <c r="I2422" i="1" a="1"/>
  <c r="I2422" i="1" s="1"/>
  <c r="J2422" i="1"/>
  <c r="I2598" i="1" a="1"/>
  <c r="I2598" i="1" s="1"/>
  <c r="J2598" i="1"/>
  <c r="J2810" i="1"/>
  <c r="F2810" i="1"/>
  <c r="F2588" i="1"/>
  <c r="I2588" i="1" a="1"/>
  <c r="I2588" i="1" s="1"/>
  <c r="J2588" i="1"/>
  <c r="F2502" i="1"/>
  <c r="I2502" i="1" a="1"/>
  <c r="I2502" i="1" s="1"/>
  <c r="J2502" i="1"/>
  <c r="J2410" i="1"/>
  <c r="I2410" i="1" a="1"/>
  <c r="I2410" i="1" s="1"/>
  <c r="F2866" i="1"/>
  <c r="J2879" i="1"/>
  <c r="I2802" i="1" a="1"/>
  <c r="I2802" i="1" s="1"/>
  <c r="J2802" i="1"/>
  <c r="J2755" i="1"/>
  <c r="F2755" i="1"/>
  <c r="F2655" i="1"/>
  <c r="J2573" i="1"/>
  <c r="F2573" i="1"/>
  <c r="F2499" i="1"/>
  <c r="I2499" i="1" a="1"/>
  <c r="I2499" i="1" s="1"/>
  <c r="J2499" i="1"/>
  <c r="F2451" i="1"/>
  <c r="I2451" i="1" a="1"/>
  <c r="I2451" i="1" s="1"/>
  <c r="J2451" i="1"/>
  <c r="F2116" i="1"/>
  <c r="I2116" i="1" a="1"/>
  <c r="I2116" i="1" s="1"/>
  <c r="J2116" i="1"/>
  <c r="J2641" i="1"/>
  <c r="I2641" i="1" a="1"/>
  <c r="I2641" i="1" s="1"/>
  <c r="I2236" i="1" a="1"/>
  <c r="I2236" i="1" s="1"/>
  <c r="F2236" i="1"/>
  <c r="J2236" i="1"/>
  <c r="F2894" i="1"/>
  <c r="F2814" i="1"/>
  <c r="I2796" i="1" a="1"/>
  <c r="I2796" i="1" s="1"/>
  <c r="F2796" i="1"/>
  <c r="I2841" i="1" a="1"/>
  <c r="I2841" i="1" s="1"/>
  <c r="F2841" i="1"/>
  <c r="F2559" i="1"/>
  <c r="I2559" i="1" a="1"/>
  <c r="I2559" i="1" s="1"/>
  <c r="I2341" i="1" a="1"/>
  <c r="I2341" i="1" s="1"/>
  <c r="F2341" i="1"/>
  <c r="F2879" i="1"/>
  <c r="F2737" i="1"/>
  <c r="J2737" i="1"/>
  <c r="F2697" i="1"/>
  <c r="J2697" i="1"/>
  <c r="F2394" i="1"/>
  <c r="J2394" i="1"/>
  <c r="F2004" i="1"/>
  <c r="J2004" i="1"/>
  <c r="J2877" i="1"/>
  <c r="J2781" i="1"/>
  <c r="J2429" i="1"/>
  <c r="F2429" i="1"/>
  <c r="I2429" i="1" a="1"/>
  <c r="I2429" i="1" s="1"/>
  <c r="J2379" i="1"/>
  <c r="I2379" i="1" a="1"/>
  <c r="I2379" i="1" s="1"/>
  <c r="I2303" i="1" a="1"/>
  <c r="I2303" i="1" s="1"/>
  <c r="J2303" i="1"/>
  <c r="I2131" i="1" a="1"/>
  <c r="I2131" i="1" s="1"/>
  <c r="J2131" i="1"/>
  <c r="F1419" i="1"/>
  <c r="J1419" i="1"/>
  <c r="F1398" i="1"/>
  <c r="J1398" i="1"/>
  <c r="F1343" i="1"/>
  <c r="I1343" i="1" a="1"/>
  <c r="I1343" i="1" s="1"/>
  <c r="F1255" i="1"/>
  <c r="J1255" i="1"/>
  <c r="I1192" i="1" a="1"/>
  <c r="I1192" i="1" s="1"/>
  <c r="F1192" i="1"/>
  <c r="J1192" i="1"/>
  <c r="J858" i="1"/>
  <c r="I858" i="1" a="1"/>
  <c r="I858" i="1" s="1"/>
  <c r="F858" i="1"/>
  <c r="F2501" i="1"/>
  <c r="I1845" i="1" a="1"/>
  <c r="I1845" i="1" s="1"/>
  <c r="I1825" i="1" a="1"/>
  <c r="I1825" i="1" s="1"/>
  <c r="J1746" i="1"/>
  <c r="J1707" i="1"/>
  <c r="F1664" i="1"/>
  <c r="I1566" i="1" a="1"/>
  <c r="I1566" i="1" s="1"/>
  <c r="F1566" i="1"/>
  <c r="J1508" i="1"/>
  <c r="I1448" i="1" a="1"/>
  <c r="I1448" i="1" s="1"/>
  <c r="F1427" i="1"/>
  <c r="I1398" i="1" a="1"/>
  <c r="I1398" i="1" s="1"/>
  <c r="J1343" i="1"/>
  <c r="J1282" i="1"/>
  <c r="I1191" i="1" a="1"/>
  <c r="I1191" i="1" s="1"/>
  <c r="F1020" i="1"/>
  <c r="J1020" i="1"/>
  <c r="F916" i="1"/>
  <c r="J916" i="1"/>
  <c r="J797" i="1"/>
  <c r="I797" i="1" a="1"/>
  <c r="I797" i="1" s="1"/>
  <c r="F653" i="1"/>
  <c r="F645" i="1"/>
  <c r="J645" i="1"/>
  <c r="I561" i="1" a="1"/>
  <c r="I561" i="1" s="1"/>
  <c r="J2662" i="1"/>
  <c r="J2479" i="1"/>
  <c r="F2418" i="1"/>
  <c r="J2267" i="1"/>
  <c r="J2224" i="1"/>
  <c r="F2169" i="1"/>
  <c r="F2139" i="1"/>
  <c r="J1983" i="1"/>
  <c r="I1821" i="1" a="1"/>
  <c r="I1821" i="1" s="1"/>
  <c r="I1707" i="1" a="1"/>
  <c r="I1707" i="1" s="1"/>
  <c r="I1508" i="1" a="1"/>
  <c r="I1508" i="1" s="1"/>
  <c r="I1282" i="1" a="1"/>
  <c r="I1282" i="1" s="1"/>
  <c r="F1278" i="1"/>
  <c r="J1278" i="1"/>
  <c r="J911" i="1"/>
  <c r="F911" i="1"/>
  <c r="I2585" i="1" a="1"/>
  <c r="I2585" i="1" s="1"/>
  <c r="J2536" i="1"/>
  <c r="J2512" i="1"/>
  <c r="I2479" i="1" a="1"/>
  <c r="I2479" i="1" s="1"/>
  <c r="J2408" i="1"/>
  <c r="I2376" i="1" a="1"/>
  <c r="I2376" i="1" s="1"/>
  <c r="J2301" i="1"/>
  <c r="J2205" i="1"/>
  <c r="I2151" i="1" a="1"/>
  <c r="I2151" i="1" s="1"/>
  <c r="J2128" i="1"/>
  <c r="I2091" i="1" a="1"/>
  <c r="I2091" i="1" s="1"/>
  <c r="J2063" i="1"/>
  <c r="I2040" i="1" a="1"/>
  <c r="I2040" i="1" s="1"/>
  <c r="I2021" i="1" a="1"/>
  <c r="I2021" i="1" s="1"/>
  <c r="I1997" i="1" a="1"/>
  <c r="I1997" i="1" s="1"/>
  <c r="J1981" i="1"/>
  <c r="I1915" i="1" a="1"/>
  <c r="I1915" i="1" s="1"/>
  <c r="F1895" i="1"/>
  <c r="I1892" i="1" a="1"/>
  <c r="I1892" i="1" s="1"/>
  <c r="I1844" i="1" a="1"/>
  <c r="I1844" i="1" s="1"/>
  <c r="F1772" i="1"/>
  <c r="J1742" i="1"/>
  <c r="I1678" i="1" a="1"/>
  <c r="I1678" i="1" s="1"/>
  <c r="F1479" i="1"/>
  <c r="I1446" i="1" a="1"/>
  <c r="I1446" i="1" s="1"/>
  <c r="J1397" i="1"/>
  <c r="I1278" i="1" a="1"/>
  <c r="I1278" i="1" s="1"/>
  <c r="F1274" i="1"/>
  <c r="I1274" i="1" a="1"/>
  <c r="I1274" i="1" s="1"/>
  <c r="F1138" i="1"/>
  <c r="J1138" i="1"/>
  <c r="F1099" i="1"/>
  <c r="I1099" i="1" a="1"/>
  <c r="I1099" i="1" s="1"/>
  <c r="J686" i="1"/>
  <c r="F686" i="1"/>
  <c r="F530" i="1"/>
  <c r="I530" i="1" a="1"/>
  <c r="I530" i="1" s="1"/>
  <c r="F1967" i="1"/>
  <c r="F1937" i="1"/>
  <c r="F1845" i="1"/>
  <c r="F1797" i="1"/>
  <c r="F1612" i="1"/>
  <c r="J1612" i="1"/>
  <c r="J1440" i="1"/>
  <c r="I1440" i="1" a="1"/>
  <c r="I1440" i="1" s="1"/>
  <c r="J1274" i="1"/>
  <c r="F1216" i="1"/>
  <c r="J1216" i="1"/>
  <c r="I1138" i="1" a="1"/>
  <c r="I1138" i="1" s="1"/>
  <c r="I1132" i="1" a="1"/>
  <c r="I1132" i="1" s="1"/>
  <c r="F1132" i="1"/>
  <c r="J1001" i="1"/>
  <c r="F1001" i="1"/>
  <c r="I896" i="1" a="1"/>
  <c r="I896" i="1" s="1"/>
  <c r="J896" i="1"/>
  <c r="F797" i="1"/>
  <c r="F685" i="1"/>
  <c r="J685" i="1"/>
  <c r="J621" i="1"/>
  <c r="I621" i="1" a="1"/>
  <c r="I621" i="1" s="1"/>
  <c r="J2699" i="1"/>
  <c r="F2555" i="1"/>
  <c r="I2553" i="1" a="1"/>
  <c r="I2553" i="1" s="1"/>
  <c r="J2530" i="1"/>
  <c r="I2511" i="1" a="1"/>
  <c r="I2511" i="1" s="1"/>
  <c r="J2494" i="1"/>
  <c r="I2446" i="1" a="1"/>
  <c r="I2446" i="1" s="1"/>
  <c r="I2405" i="1" a="1"/>
  <c r="I2405" i="1" s="1"/>
  <c r="J2375" i="1"/>
  <c r="J2356" i="1"/>
  <c r="F2224" i="1"/>
  <c r="J2147" i="1"/>
  <c r="J2058" i="1"/>
  <c r="J2039" i="1"/>
  <c r="J1995" i="1"/>
  <c r="I1979" i="1" a="1"/>
  <c r="I1979" i="1" s="1"/>
  <c r="F1868" i="1"/>
  <c r="J1838" i="1"/>
  <c r="F1821" i="1"/>
  <c r="I1819" i="1" a="1"/>
  <c r="I1819" i="1" s="1"/>
  <c r="I1783" i="1" a="1"/>
  <c r="I1783" i="1" s="1"/>
  <c r="F1767" i="1"/>
  <c r="I1741" i="1" a="1"/>
  <c r="I1741" i="1" s="1"/>
  <c r="I1612" i="1" a="1"/>
  <c r="I1612" i="1" s="1"/>
  <c r="F1584" i="1"/>
  <c r="J1530" i="1"/>
  <c r="F1473" i="1"/>
  <c r="J1466" i="1"/>
  <c r="F1466" i="1"/>
  <c r="J1366" i="1"/>
  <c r="J1132" i="1"/>
  <c r="J1042" i="1"/>
  <c r="I1001" i="1" a="1"/>
  <c r="I1001" i="1" s="1"/>
  <c r="F951" i="1"/>
  <c r="J951" i="1"/>
  <c r="F778" i="1"/>
  <c r="J778" i="1"/>
  <c r="J475" i="1"/>
  <c r="I475" i="1" a="1"/>
  <c r="I475" i="1" s="1"/>
  <c r="I2890" i="1" a="1"/>
  <c r="I2890" i="1" s="1"/>
  <c r="J2835" i="1"/>
  <c r="I2744" i="1" a="1"/>
  <c r="I2744" i="1" s="1"/>
  <c r="J2721" i="1"/>
  <c r="J2680" i="1"/>
  <c r="F2647" i="1"/>
  <c r="F2536" i="1"/>
  <c r="F2376" i="1"/>
  <c r="I2320" i="1" a="1"/>
  <c r="I2320" i="1" s="1"/>
  <c r="J2279" i="1"/>
  <c r="F2040" i="1"/>
  <c r="I2039" i="1" a="1"/>
  <c r="I2039" i="1" s="1"/>
  <c r="F1997" i="1"/>
  <c r="F1891" i="1"/>
  <c r="F1844" i="1"/>
  <c r="F1742" i="1"/>
  <c r="F1730" i="1"/>
  <c r="J1502" i="1"/>
  <c r="J1390" i="1"/>
  <c r="F1390" i="1"/>
  <c r="I1359" i="1" a="1"/>
  <c r="I1359" i="1" s="1"/>
  <c r="F1359" i="1"/>
  <c r="J1239" i="1"/>
  <c r="F1220" i="1"/>
  <c r="I1213" i="1" a="1"/>
  <c r="I1213" i="1" s="1"/>
  <c r="F1213" i="1"/>
  <c r="I1038" i="1" a="1"/>
  <c r="I1038" i="1" s="1"/>
  <c r="F1038" i="1"/>
  <c r="J1529" i="1"/>
  <c r="F1529" i="1"/>
  <c r="I432" i="1" a="1"/>
  <c r="I432" i="1" s="1"/>
  <c r="F432" i="1"/>
  <c r="F2375" i="1"/>
  <c r="J2176" i="1"/>
  <c r="J2159" i="1"/>
  <c r="J2139" i="1"/>
  <c r="F2058" i="1"/>
  <c r="J2034" i="1"/>
  <c r="I1991" i="1" a="1"/>
  <c r="I1991" i="1" s="1"/>
  <c r="J1923" i="1"/>
  <c r="I1883" i="1" a="1"/>
  <c r="I1883" i="1" s="1"/>
  <c r="I1855" i="1" a="1"/>
  <c r="I1855" i="1" s="1"/>
  <c r="J1754" i="1"/>
  <c r="J1734" i="1"/>
  <c r="J1670" i="1"/>
  <c r="F1555" i="1"/>
  <c r="I1529" i="1" a="1"/>
  <c r="I1529" i="1" s="1"/>
  <c r="F1494" i="1"/>
  <c r="J1494" i="1"/>
  <c r="J1459" i="1"/>
  <c r="I1459" i="1" a="1"/>
  <c r="I1459" i="1" s="1"/>
  <c r="J1332" i="1"/>
  <c r="J1236" i="1"/>
  <c r="I1236" i="1" a="1"/>
  <c r="I1236" i="1" s="1"/>
  <c r="I1059" i="1" a="1"/>
  <c r="I1059" i="1" s="1"/>
  <c r="F1059" i="1"/>
  <c r="F936" i="1"/>
  <c r="I936" i="1" a="1"/>
  <c r="I936" i="1" s="1"/>
  <c r="J936" i="1"/>
  <c r="J874" i="1"/>
  <c r="I874" i="1" a="1"/>
  <c r="I874" i="1" s="1"/>
  <c r="J378" i="1"/>
  <c r="I378" i="1" a="1"/>
  <c r="I378" i="1" s="1"/>
  <c r="F2356" i="1"/>
  <c r="I2034" i="1" a="1"/>
  <c r="I2034" i="1" s="1"/>
  <c r="I1734" i="1" a="1"/>
  <c r="I1734" i="1" s="1"/>
  <c r="I1321" i="1" a="1"/>
  <c r="I1321" i="1" s="1"/>
  <c r="F1321" i="1"/>
  <c r="F1162" i="1"/>
  <c r="J1162" i="1"/>
  <c r="I927" i="1" a="1"/>
  <c r="I927" i="1" s="1"/>
  <c r="J927" i="1"/>
  <c r="J549" i="1"/>
  <c r="F549" i="1"/>
  <c r="J2562" i="1"/>
  <c r="I2385" i="1" a="1"/>
  <c r="I2385" i="1" s="1"/>
  <c r="I2311" i="1" a="1"/>
  <c r="I2311" i="1" s="1"/>
  <c r="F2293" i="1"/>
  <c r="I2196" i="1" a="1"/>
  <c r="I2196" i="1" s="1"/>
  <c r="J2169" i="1"/>
  <c r="J2068" i="1"/>
  <c r="J2048" i="1"/>
  <c r="I2032" i="1" a="1"/>
  <c r="I2032" i="1" s="1"/>
  <c r="J2005" i="1"/>
  <c r="J1852" i="1"/>
  <c r="J1799" i="1"/>
  <c r="F1775" i="1"/>
  <c r="J1748" i="1"/>
  <c r="J1664" i="1"/>
  <c r="J1652" i="1"/>
  <c r="F1598" i="1"/>
  <c r="J1593" i="1"/>
  <c r="I1525" i="1" a="1"/>
  <c r="I1525" i="1" s="1"/>
  <c r="J1432" i="1"/>
  <c r="F1262" i="1"/>
  <c r="J1262" i="1"/>
  <c r="J1159" i="1"/>
  <c r="F1159" i="1"/>
  <c r="I1028" i="1" a="1"/>
  <c r="I1028" i="1" s="1"/>
  <c r="F1028" i="1"/>
  <c r="J714" i="1"/>
  <c r="F714" i="1"/>
  <c r="I2549" i="1" a="1"/>
  <c r="I2549" i="1" s="1"/>
  <c r="I2501" i="1" a="1"/>
  <c r="I2501" i="1" s="1"/>
  <c r="J2459" i="1"/>
  <c r="J2434" i="1"/>
  <c r="I2732" i="1" a="1"/>
  <c r="I2732" i="1" s="1"/>
  <c r="J2650" i="1"/>
  <c r="I2638" i="1" a="1"/>
  <c r="I2638" i="1" s="1"/>
  <c r="F2613" i="1"/>
  <c r="J2521" i="1"/>
  <c r="F2464" i="1"/>
  <c r="J2455" i="1"/>
  <c r="J2418" i="1"/>
  <c r="J2344" i="1"/>
  <c r="F2317" i="1"/>
  <c r="J2210" i="1"/>
  <c r="I2191" i="1" a="1"/>
  <c r="I2191" i="1" s="1"/>
  <c r="I2119" i="1" a="1"/>
  <c r="I2119" i="1" s="1"/>
  <c r="F2053" i="1"/>
  <c r="J2047" i="1"/>
  <c r="I2031" i="1" a="1"/>
  <c r="I2031" i="1" s="1"/>
  <c r="F1923" i="1"/>
  <c r="F1883" i="1"/>
  <c r="F1855" i="1"/>
  <c r="J1797" i="1"/>
  <c r="I1748" i="1" a="1"/>
  <c r="I1748" i="1" s="1"/>
  <c r="J1733" i="1"/>
  <c r="F1716" i="1"/>
  <c r="J1712" i="1"/>
  <c r="F1690" i="1"/>
  <c r="I1683" i="1" a="1"/>
  <c r="I1683" i="1" s="1"/>
  <c r="J1651" i="1"/>
  <c r="F1573" i="1"/>
  <c r="I1545" i="1" a="1"/>
  <c r="I1545" i="1" s="1"/>
  <c r="I1543" i="1" a="1"/>
  <c r="I1543" i="1" s="1"/>
  <c r="F1543" i="1"/>
  <c r="J1424" i="1"/>
  <c r="F1424" i="1"/>
  <c r="I1400" i="1" a="1"/>
  <c r="I1400" i="1" s="1"/>
  <c r="J1400" i="1"/>
  <c r="I1316" i="1" a="1"/>
  <c r="I1316" i="1" s="1"/>
  <c r="J1316" i="1"/>
  <c r="J1229" i="1"/>
  <c r="I1229" i="1" a="1"/>
  <c r="I1229" i="1" s="1"/>
  <c r="J864" i="1"/>
  <c r="F864" i="1"/>
  <c r="J461" i="1"/>
  <c r="I461" i="1" a="1"/>
  <c r="I461" i="1" s="1"/>
  <c r="F120" i="1"/>
  <c r="F348" i="1"/>
  <c r="I283" i="1" a="1"/>
  <c r="I283" i="1" s="1"/>
  <c r="F254" i="1"/>
  <c r="J215" i="1"/>
  <c r="I190" i="1" a="1"/>
  <c r="I190" i="1" s="1"/>
  <c r="J154" i="1"/>
  <c r="J52" i="1"/>
  <c r="J336" i="1"/>
  <c r="I308" i="1" a="1"/>
  <c r="I308" i="1" s="1"/>
  <c r="J291" i="1"/>
  <c r="I238" i="1" a="1"/>
  <c r="I238" i="1" s="1"/>
  <c r="J171" i="1"/>
  <c r="I35" i="1" a="1"/>
  <c r="I35" i="1" s="1"/>
  <c r="J756" i="1"/>
  <c r="I634" i="1" a="1"/>
  <c r="I634" i="1" s="1"/>
  <c r="I566" i="1" a="1"/>
  <c r="I566" i="1" s="1"/>
  <c r="I96" i="1" a="1"/>
  <c r="I96" i="1" s="1"/>
  <c r="I69" i="1" a="1"/>
  <c r="I69" i="1" s="1"/>
  <c r="F2901" i="1"/>
  <c r="J846" i="1"/>
  <c r="J804" i="1"/>
  <c r="J781" i="1"/>
  <c r="I756" i="1" a="1"/>
  <c r="I756" i="1" s="1"/>
  <c r="J724" i="1"/>
  <c r="I693" i="1" a="1"/>
  <c r="I693" i="1" s="1"/>
  <c r="F665" i="1"/>
  <c r="J534" i="1"/>
  <c r="I499" i="1" a="1"/>
  <c r="I499" i="1" s="1"/>
  <c r="J257" i="1"/>
  <c r="F70" i="1"/>
  <c r="J32" i="1"/>
  <c r="F851" i="1"/>
  <c r="F784" i="1"/>
  <c r="F725" i="1"/>
  <c r="F1323" i="1"/>
  <c r="F906" i="1"/>
  <c r="F804" i="1"/>
  <c r="F693" i="1"/>
  <c r="F659" i="1"/>
  <c r="I657" i="1" a="1"/>
  <c r="I657" i="1" s="1"/>
  <c r="I574" i="1" a="1"/>
  <c r="I574" i="1" s="1"/>
  <c r="I532" i="1" a="1"/>
  <c r="I532" i="1" s="1"/>
  <c r="F518" i="1"/>
  <c r="J444" i="1"/>
  <c r="I420" i="1" a="1"/>
  <c r="I420" i="1" s="1"/>
  <c r="I372" i="1" a="1"/>
  <c r="I372" i="1" s="1"/>
  <c r="J299" i="1"/>
  <c r="J288" i="1"/>
  <c r="J200" i="1"/>
  <c r="I123" i="1" a="1"/>
  <c r="I123" i="1" s="1"/>
  <c r="J88" i="1"/>
  <c r="F9" i="1"/>
  <c r="I1418" i="1" a="1"/>
  <c r="I1418" i="1" s="1"/>
  <c r="I1294" i="1" a="1"/>
  <c r="I1294" i="1" s="1"/>
  <c r="I1273" i="1" a="1"/>
  <c r="I1273" i="1" s="1"/>
  <c r="F802" i="1"/>
  <c r="F512" i="1"/>
  <c r="F492" i="1"/>
  <c r="F466" i="1"/>
  <c r="I418" i="1" a="1"/>
  <c r="I418" i="1" s="1"/>
  <c r="I320" i="1" a="1"/>
  <c r="I320" i="1" s="1"/>
  <c r="I269" i="1" a="1"/>
  <c r="I269" i="1" s="1"/>
  <c r="F256" i="1"/>
  <c r="J254" i="1"/>
  <c r="I162" i="1" a="1"/>
  <c r="I162" i="1" s="1"/>
  <c r="F109" i="1"/>
  <c r="J106" i="1"/>
  <c r="F62" i="1"/>
  <c r="J41" i="1"/>
  <c r="J618" i="1"/>
  <c r="J600" i="1"/>
  <c r="F489" i="1"/>
  <c r="I483" i="1" a="1"/>
  <c r="I483" i="1" s="1"/>
  <c r="F372" i="1"/>
  <c r="I348" i="1" a="1"/>
  <c r="I348" i="1" s="1"/>
  <c r="F255" i="1"/>
  <c r="F142" i="1"/>
  <c r="F107" i="1"/>
  <c r="I106" i="1" a="1"/>
  <c r="I106" i="1" s="1"/>
  <c r="F82" i="1"/>
  <c r="F58" i="1"/>
  <c r="I40" i="1" a="1"/>
  <c r="I40" i="1" s="1"/>
  <c r="F5" i="1"/>
  <c r="J1357" i="1"/>
  <c r="I1340" i="1" a="1"/>
  <c r="I1340" i="1" s="1"/>
  <c r="I1228" i="1" a="1"/>
  <c r="I1228" i="1" s="1"/>
  <c r="I1156" i="1" a="1"/>
  <c r="I1156" i="1" s="1"/>
  <c r="J1047" i="1"/>
  <c r="I1006" i="1" a="1"/>
  <c r="I1006" i="1" s="1"/>
  <c r="I839" i="1" a="1"/>
  <c r="I839" i="1" s="1"/>
  <c r="I796" i="1" a="1"/>
  <c r="I796" i="1" s="1"/>
  <c r="J545" i="1"/>
  <c r="J527" i="1"/>
  <c r="J417" i="1"/>
  <c r="J381" i="1"/>
  <c r="F299" i="1"/>
  <c r="I218" i="1" a="1"/>
  <c r="I218" i="1" s="1"/>
  <c r="I74" i="1" a="1"/>
  <c r="I74" i="1" s="1"/>
  <c r="J53" i="1"/>
  <c r="F26" i="1"/>
  <c r="F2625" i="1"/>
  <c r="J2625" i="1"/>
  <c r="I2782" i="1" a="1"/>
  <c r="I2782" i="1" s="1"/>
  <c r="J2782" i="1"/>
  <c r="F2539" i="1"/>
  <c r="J2539" i="1"/>
  <c r="F2454" i="1"/>
  <c r="I2454" i="1" a="1"/>
  <c r="I2454" i="1" s="1"/>
  <c r="J2454" i="1"/>
  <c r="I1880" i="1" a="1"/>
  <c r="I1880" i="1" s="1"/>
  <c r="J1880" i="1"/>
  <c r="F1880" i="1"/>
  <c r="F2709" i="1"/>
  <c r="J2709" i="1"/>
  <c r="F2890" i="1"/>
  <c r="J2884" i="1"/>
  <c r="J2865" i="1"/>
  <c r="J2854" i="1"/>
  <c r="I2840" i="1" a="1"/>
  <c r="I2840" i="1" s="1"/>
  <c r="J2824" i="1"/>
  <c r="F2807" i="1"/>
  <c r="F2754" i="1"/>
  <c r="J2745" i="1"/>
  <c r="I2745" i="1" a="1"/>
  <c r="I2745" i="1" s="1"/>
  <c r="F2715" i="1"/>
  <c r="I2709" i="1" a="1"/>
  <c r="I2709" i="1" s="1"/>
  <c r="J2684" i="1"/>
  <c r="I2684" i="1" a="1"/>
  <c r="I2684" i="1" s="1"/>
  <c r="J2653" i="1"/>
  <c r="I2653" i="1" a="1"/>
  <c r="I2653" i="1" s="1"/>
  <c r="F2618" i="1"/>
  <c r="I2618" i="1" a="1"/>
  <c r="I2618" i="1" s="1"/>
  <c r="J2618" i="1"/>
  <c r="F2416" i="1"/>
  <c r="I2416" i="1" a="1"/>
  <c r="I2416" i="1" s="1"/>
  <c r="J2416" i="1"/>
  <c r="I1714" i="1" a="1"/>
  <c r="I1714" i="1" s="1"/>
  <c r="F1714" i="1"/>
  <c r="J1688" i="1"/>
  <c r="F1688" i="1"/>
  <c r="F1686" i="1"/>
  <c r="I1686" i="1" a="1"/>
  <c r="I1686" i="1" s="1"/>
  <c r="J1686" i="1"/>
  <c r="I2383" i="1" a="1"/>
  <c r="I2383" i="1" s="1"/>
  <c r="J2383" i="1"/>
  <c r="I2246" i="1" a="1"/>
  <c r="I2246" i="1" s="1"/>
  <c r="F2246" i="1"/>
  <c r="F2308" i="1"/>
  <c r="I2308" i="1" a="1"/>
  <c r="I2308" i="1" s="1"/>
  <c r="F1941" i="1"/>
  <c r="J1941" i="1"/>
  <c r="I1941" i="1" a="1"/>
  <c r="I1941" i="1" s="1"/>
  <c r="F2826" i="1"/>
  <c r="F2806" i="1"/>
  <c r="J2617" i="1"/>
  <c r="I2617" i="1" a="1"/>
  <c r="I2617" i="1" s="1"/>
  <c r="I2579" i="1" a="1"/>
  <c r="I2579" i="1" s="1"/>
  <c r="F2578" i="1"/>
  <c r="J2578" i="1"/>
  <c r="I2065" i="1" a="1"/>
  <c r="I2065" i="1" s="1"/>
  <c r="F2065" i="1"/>
  <c r="J2685" i="1"/>
  <c r="I2685" i="1" a="1"/>
  <c r="I2685" i="1" s="1"/>
  <c r="F2654" i="1"/>
  <c r="J2654" i="1"/>
  <c r="I2480" i="1" a="1"/>
  <c r="I2480" i="1" s="1"/>
  <c r="J2480" i="1"/>
  <c r="J2853" i="1"/>
  <c r="F2782" i="1"/>
  <c r="F2746" i="1"/>
  <c r="J2683" i="1"/>
  <c r="F2683" i="1"/>
  <c r="J2637" i="1"/>
  <c r="I2637" i="1" a="1"/>
  <c r="I2637" i="1" s="1"/>
  <c r="I2535" i="1" a="1"/>
  <c r="I2535" i="1" s="1"/>
  <c r="F2535" i="1"/>
  <c r="F2377" i="1"/>
  <c r="J2377" i="1"/>
  <c r="I3" i="1" a="1"/>
  <c r="I3" i="1" s="1"/>
  <c r="F2840" i="1"/>
  <c r="F2690" i="1"/>
  <c r="J2690" i="1"/>
  <c r="I2679" i="1" a="1"/>
  <c r="I2679" i="1" s="1"/>
  <c r="J2679" i="1"/>
  <c r="J2612" i="1"/>
  <c r="F2612" i="1"/>
  <c r="J2611" i="1"/>
  <c r="F2611" i="1"/>
  <c r="F2574" i="1"/>
  <c r="I2574" i="1" a="1"/>
  <c r="I2574" i="1" s="1"/>
  <c r="I2089" i="1" a="1"/>
  <c r="I2089" i="1" s="1"/>
  <c r="F2089" i="1"/>
  <c r="J1909" i="1"/>
  <c r="I1909" i="1" a="1"/>
  <c r="I1909" i="1" s="1"/>
  <c r="F2666" i="1"/>
  <c r="I2666" i="1" a="1"/>
  <c r="I2666" i="1" s="1"/>
  <c r="F2188" i="1"/>
  <c r="I2188" i="1" a="1"/>
  <c r="I2188" i="1" s="1"/>
  <c r="I2757" i="1" a="1"/>
  <c r="I2757" i="1" s="1"/>
  <c r="J2635" i="1"/>
  <c r="I2635" i="1" a="1"/>
  <c r="I2635" i="1" s="1"/>
  <c r="I2611" i="1" a="1"/>
  <c r="I2611" i="1" s="1"/>
  <c r="I2471" i="1" a="1"/>
  <c r="I2471" i="1" s="1"/>
  <c r="J2471" i="1"/>
  <c r="J2299" i="1"/>
  <c r="I2299" i="1" a="1"/>
  <c r="I2299" i="1" s="1"/>
  <c r="I1959" i="1" a="1"/>
  <c r="I1959" i="1" s="1"/>
  <c r="J1959" i="1"/>
  <c r="J2751" i="1"/>
  <c r="F2751" i="1"/>
  <c r="F2714" i="1"/>
  <c r="I2714" i="1" a="1"/>
  <c r="I2714" i="1" s="1"/>
  <c r="J2856" i="1"/>
  <c r="I2430" i="1" a="1"/>
  <c r="I2430" i="1" s="1"/>
  <c r="J2430" i="1"/>
  <c r="F2430" i="1"/>
  <c r="F2884" i="1"/>
  <c r="J2881" i="1"/>
  <c r="F2876" i="1"/>
  <c r="J2861" i="1"/>
  <c r="F2853" i="1"/>
  <c r="I2834" i="1" a="1"/>
  <c r="I2834" i="1" s="1"/>
  <c r="I2690" i="1" a="1"/>
  <c r="I2690" i="1" s="1"/>
  <c r="I2661" i="1" a="1"/>
  <c r="I2661" i="1" s="1"/>
  <c r="J2661" i="1"/>
  <c r="J2603" i="1"/>
  <c r="I2603" i="1" a="1"/>
  <c r="I2603" i="1" s="1"/>
  <c r="J2425" i="1"/>
  <c r="F2425" i="1"/>
  <c r="F2401" i="1"/>
  <c r="J2401" i="1"/>
  <c r="F2889" i="1"/>
  <c r="F2896" i="1"/>
  <c r="F2875" i="1"/>
  <c r="F2862" i="1"/>
  <c r="F2817" i="1"/>
  <c r="F2702" i="1"/>
  <c r="I2702" i="1" a="1"/>
  <c r="I2702" i="1" s="1"/>
  <c r="F2637" i="1"/>
  <c r="I2568" i="1" a="1"/>
  <c r="I2568" i="1" s="1"/>
  <c r="F2568" i="1"/>
  <c r="I2318" i="1" a="1"/>
  <c r="I2318" i="1" s="1"/>
  <c r="F2318" i="1"/>
  <c r="J2038" i="1"/>
  <c r="F2038" i="1"/>
  <c r="I2038" i="1" a="1"/>
  <c r="I2038" i="1" s="1"/>
  <c r="J1928" i="1"/>
  <c r="I1928" i="1" a="1"/>
  <c r="I1928" i="1" s="1"/>
  <c r="F2851" i="1"/>
  <c r="J2720" i="1"/>
  <c r="I2720" i="1" a="1"/>
  <c r="I2720" i="1" s="1"/>
  <c r="F2707" i="1"/>
  <c r="F2673" i="1"/>
  <c r="J2673" i="1"/>
  <c r="J2594" i="1"/>
  <c r="F2594" i="1"/>
  <c r="I2440" i="1" a="1"/>
  <c r="I2440" i="1" s="1"/>
  <c r="J2440" i="1"/>
  <c r="F2440" i="1"/>
  <c r="I2396" i="1" a="1"/>
  <c r="I2396" i="1" s="1"/>
  <c r="J2396" i="1"/>
  <c r="F2260" i="1"/>
  <c r="I2260" i="1" a="1"/>
  <c r="I2260" i="1" s="1"/>
  <c r="J2260" i="1"/>
  <c r="I2625" i="1" a="1"/>
  <c r="I2625" i="1" s="1"/>
  <c r="J2672" i="1"/>
  <c r="F2672" i="1"/>
  <c r="F2463" i="1"/>
  <c r="I2463" i="1" a="1"/>
  <c r="I2463" i="1" s="1"/>
  <c r="J2463" i="1"/>
  <c r="F2437" i="1"/>
  <c r="J2437" i="1"/>
  <c r="J2353" i="1"/>
  <c r="F2353" i="1"/>
  <c r="I2353" i="1" a="1"/>
  <c r="I2353" i="1" s="1"/>
  <c r="F2103" i="1"/>
  <c r="J2103" i="1"/>
  <c r="J2078" i="1"/>
  <c r="F2078" i="1"/>
  <c r="I2078" i="1" a="1"/>
  <c r="I2078" i="1" s="1"/>
  <c r="F2014" i="1"/>
  <c r="J2014" i="1"/>
  <c r="I1986" i="1" a="1"/>
  <c r="I1986" i="1" s="1"/>
  <c r="F1986" i="1"/>
  <c r="J2790" i="1"/>
  <c r="I2769" i="1" a="1"/>
  <c r="I2769" i="1" s="1"/>
  <c r="J2769" i="1"/>
  <c r="I2715" i="1" a="1"/>
  <c r="I2715" i="1" s="1"/>
  <c r="J2698" i="1"/>
  <c r="I2698" i="1" a="1"/>
  <c r="I2698" i="1" s="1"/>
  <c r="I2672" i="1" a="1"/>
  <c r="I2672" i="1" s="1"/>
  <c r="J2671" i="1"/>
  <c r="I2671" i="1" a="1"/>
  <c r="I2671" i="1" s="1"/>
  <c r="J2560" i="1"/>
  <c r="I2560" i="1" a="1"/>
  <c r="I2560" i="1" s="1"/>
  <c r="F2389" i="1"/>
  <c r="J2389" i="1"/>
  <c r="J1835" i="1"/>
  <c r="I1835" i="1" a="1"/>
  <c r="I1835" i="1" s="1"/>
  <c r="F1835" i="1"/>
  <c r="F2545" i="1"/>
  <c r="F2275" i="1"/>
  <c r="F2183" i="1"/>
  <c r="J1985" i="1"/>
  <c r="I1985" i="1" a="1"/>
  <c r="I1985" i="1" s="1"/>
  <c r="J1940" i="1"/>
  <c r="I1940" i="1" a="1"/>
  <c r="I1940" i="1" s="1"/>
  <c r="F1908" i="1"/>
  <c r="J1908" i="1"/>
  <c r="J1833" i="1"/>
  <c r="I1833" i="1" a="1"/>
  <c r="I1833" i="1" s="1"/>
  <c r="I1796" i="1" a="1"/>
  <c r="I1796" i="1" s="1"/>
  <c r="F1796" i="1"/>
  <c r="J1796" i="1"/>
  <c r="I1631" i="1" a="1"/>
  <c r="I1631" i="1" s="1"/>
  <c r="F1631" i="1"/>
  <c r="J1631" i="1"/>
  <c r="F1627" i="1"/>
  <c r="J1627" i="1"/>
  <c r="J2306" i="1"/>
  <c r="F2248" i="1"/>
  <c r="J2198" i="1"/>
  <c r="F2191" i="1"/>
  <c r="I2140" i="1" a="1"/>
  <c r="I2140" i="1" s="1"/>
  <c r="F2104" i="1"/>
  <c r="F2091" i="1"/>
  <c r="J2087" i="1"/>
  <c r="F2066" i="1"/>
  <c r="I2053" i="1" a="1"/>
  <c r="I2053" i="1" s="1"/>
  <c r="I2009" i="1" a="1"/>
  <c r="I2009" i="1" s="1"/>
  <c r="J2002" i="1"/>
  <c r="F1998" i="1"/>
  <c r="J1998" i="1"/>
  <c r="F1978" i="1"/>
  <c r="J1975" i="1"/>
  <c r="I1926" i="1" a="1"/>
  <c r="I1926" i="1" s="1"/>
  <c r="I1861" i="1" a="1"/>
  <c r="I1861" i="1" s="1"/>
  <c r="J1747" i="1"/>
  <c r="I1747" i="1" a="1"/>
  <c r="I1747" i="1" s="1"/>
  <c r="F2660" i="1"/>
  <c r="F2650" i="1"/>
  <c r="I2563" i="1" a="1"/>
  <c r="I2563" i="1" s="1"/>
  <c r="J2555" i="1"/>
  <c r="I2537" i="1" a="1"/>
  <c r="I2537" i="1" s="1"/>
  <c r="J2491" i="1"/>
  <c r="J2470" i="1"/>
  <c r="I2443" i="1" a="1"/>
  <c r="I2443" i="1" s="1"/>
  <c r="J2428" i="1"/>
  <c r="I2407" i="1" a="1"/>
  <c r="I2407" i="1" s="1"/>
  <c r="J2381" i="1"/>
  <c r="J2373" i="1"/>
  <c r="I2044" i="1" a="1"/>
  <c r="I2044" i="1" s="1"/>
  <c r="F1973" i="1"/>
  <c r="I1973" i="1" a="1"/>
  <c r="I1973" i="1" s="1"/>
  <c r="I1859" i="1" a="1"/>
  <c r="I1859" i="1" s="1"/>
  <c r="J1859" i="1"/>
  <c r="I2395" i="1" a="1"/>
  <c r="I2395" i="1" s="1"/>
  <c r="J1954" i="1"/>
  <c r="I1954" i="1" a="1"/>
  <c r="I1954" i="1" s="1"/>
  <c r="F1768" i="1"/>
  <c r="J1768" i="1"/>
  <c r="F1569" i="1"/>
  <c r="J1569" i="1"/>
  <c r="I2562" i="1" a="1"/>
  <c r="I2562" i="1" s="1"/>
  <c r="I2512" i="1" a="1"/>
  <c r="I2512" i="1" s="1"/>
  <c r="I2469" i="1" a="1"/>
  <c r="I2469" i="1" s="1"/>
  <c r="J2461" i="1"/>
  <c r="I2441" i="1" a="1"/>
  <c r="I2441" i="1" s="1"/>
  <c r="I2406" i="1" a="1"/>
  <c r="I2406" i="1" s="1"/>
  <c r="I2380" i="1" a="1"/>
  <c r="I2380" i="1" s="1"/>
  <c r="J2361" i="1"/>
  <c r="F2351" i="1"/>
  <c r="J2219" i="1"/>
  <c r="I2208" i="1" a="1"/>
  <c r="I2208" i="1" s="1"/>
  <c r="I2176" i="1" a="1"/>
  <c r="I2176" i="1" s="1"/>
  <c r="J2151" i="1"/>
  <c r="I2071" i="1" a="1"/>
  <c r="I2071" i="1" s="1"/>
  <c r="I2061" i="1" a="1"/>
  <c r="I2061" i="1" s="1"/>
  <c r="J2051" i="1"/>
  <c r="I2024" i="1" a="1"/>
  <c r="I2024" i="1" s="1"/>
  <c r="F2024" i="1"/>
  <c r="F2009" i="1"/>
  <c r="J2007" i="1"/>
  <c r="J1936" i="1"/>
  <c r="J1705" i="1"/>
  <c r="I1705" i="1" a="1"/>
  <c r="I1705" i="1" s="1"/>
  <c r="F1642" i="1"/>
  <c r="J1642" i="1"/>
  <c r="F1568" i="1"/>
  <c r="J1568" i="1"/>
  <c r="J1922" i="1"/>
  <c r="I1922" i="1" a="1"/>
  <c r="I1922" i="1" s="1"/>
  <c r="J1823" i="1"/>
  <c r="F1823" i="1"/>
  <c r="I1802" i="1" a="1"/>
  <c r="I1802" i="1" s="1"/>
  <c r="I1642" i="1" a="1"/>
  <c r="I1642" i="1" s="1"/>
  <c r="F2125" i="1"/>
  <c r="F2114" i="1"/>
  <c r="J2080" i="1"/>
  <c r="J2060" i="1"/>
  <c r="I2051" i="1" a="1"/>
  <c r="I2051" i="1" s="1"/>
  <c r="F2044" i="1"/>
  <c r="J1947" i="1"/>
  <c r="F1917" i="1"/>
  <c r="I1917" i="1" a="1"/>
  <c r="I1917" i="1" s="1"/>
  <c r="J1843" i="1"/>
  <c r="F1843" i="1"/>
  <c r="I1823" i="1" a="1"/>
  <c r="I1823" i="1" s="1"/>
  <c r="I1778" i="1" a="1"/>
  <c r="I1778" i="1" s="1"/>
  <c r="F1540" i="1"/>
  <c r="J1540" i="1"/>
  <c r="F2732" i="1"/>
  <c r="F2549" i="1"/>
  <c r="I2478" i="1" a="1"/>
  <c r="I2478" i="1" s="1"/>
  <c r="I2467" i="1" a="1"/>
  <c r="I2467" i="1" s="1"/>
  <c r="I2344" i="1" a="1"/>
  <c r="I2344" i="1" s="1"/>
  <c r="F2315" i="1"/>
  <c r="I2313" i="1" a="1"/>
  <c r="I2313" i="1" s="1"/>
  <c r="F2305" i="1"/>
  <c r="I2277" i="1" a="1"/>
  <c r="I2277" i="1" s="1"/>
  <c r="I2205" i="1" a="1"/>
  <c r="I2205" i="1" s="1"/>
  <c r="J2193" i="1"/>
  <c r="J2183" i="1"/>
  <c r="I2160" i="1" a="1"/>
  <c r="I2160" i="1" s="1"/>
  <c r="I2107" i="1" a="1"/>
  <c r="I2107" i="1" s="1"/>
  <c r="I2092" i="1" a="1"/>
  <c r="I2092" i="1" s="1"/>
  <c r="J1991" i="1"/>
  <c r="I1933" i="1" a="1"/>
  <c r="I1933" i="1" s="1"/>
  <c r="J1900" i="1"/>
  <c r="I1886" i="1" a="1"/>
  <c r="I1886" i="1" s="1"/>
  <c r="I1869" i="1" a="1"/>
  <c r="I1869" i="1" s="1"/>
  <c r="I1843" i="1" a="1"/>
  <c r="I1843" i="1" s="1"/>
  <c r="F1777" i="1"/>
  <c r="I1777" i="1" a="1"/>
  <c r="I1777" i="1" s="1"/>
  <c r="F1761" i="1"/>
  <c r="J1761" i="1"/>
  <c r="F1536" i="1"/>
  <c r="I1536" i="1" a="1"/>
  <c r="I1536" i="1" s="1"/>
  <c r="J1536" i="1"/>
  <c r="F2441" i="1"/>
  <c r="F2417" i="1"/>
  <c r="F2325" i="1"/>
  <c r="F2219" i="1"/>
  <c r="F2195" i="1"/>
  <c r="I2193" i="1" a="1"/>
  <c r="I2193" i="1" s="1"/>
  <c r="F2020" i="1"/>
  <c r="F1931" i="1"/>
  <c r="J1931" i="1"/>
  <c r="F1692" i="1"/>
  <c r="I1692" i="1" a="1"/>
  <c r="I1692" i="1" s="1"/>
  <c r="J1580" i="1"/>
  <c r="F1580" i="1"/>
  <c r="I1580" i="1" a="1"/>
  <c r="I1580" i="1" s="1"/>
  <c r="I1560" i="1" a="1"/>
  <c r="I1560" i="1" s="1"/>
  <c r="J1560" i="1"/>
  <c r="J2559" i="1"/>
  <c r="J2515" i="1"/>
  <c r="J2506" i="1"/>
  <c r="J2497" i="1"/>
  <c r="I2483" i="1" a="1"/>
  <c r="I2483" i="1" s="1"/>
  <c r="J2456" i="1"/>
  <c r="J2386" i="1"/>
  <c r="I2323" i="1" a="1"/>
  <c r="I2323" i="1" s="1"/>
  <c r="I2275" i="1" a="1"/>
  <c r="I2275" i="1" s="1"/>
  <c r="F2173" i="1"/>
  <c r="F2137" i="1"/>
  <c r="I2104" i="1" a="1"/>
  <c r="I2104" i="1" s="1"/>
  <c r="I2066" i="1" a="1"/>
  <c r="I2066" i="1" s="1"/>
  <c r="J2031" i="1"/>
  <c r="I2004" i="1" a="1"/>
  <c r="I2004" i="1" s="1"/>
  <c r="J2003" i="1"/>
  <c r="F2003" i="1"/>
  <c r="F1990" i="1"/>
  <c r="I1990" i="1" a="1"/>
  <c r="I1990" i="1" s="1"/>
  <c r="J1945" i="1"/>
  <c r="I1945" i="1" a="1"/>
  <c r="I1945" i="1" s="1"/>
  <c r="J1850" i="1"/>
  <c r="F1802" i="1"/>
  <c r="F1667" i="1"/>
  <c r="J1667" i="1"/>
  <c r="F1609" i="1"/>
  <c r="J1609" i="1"/>
  <c r="F1605" i="1"/>
  <c r="I1605" i="1" a="1"/>
  <c r="I1605" i="1" s="1"/>
  <c r="J1605" i="1"/>
  <c r="F1556" i="1"/>
  <c r="I1556" i="1" a="1"/>
  <c r="I1556" i="1" s="1"/>
  <c r="J1556" i="1"/>
  <c r="F2303" i="1"/>
  <c r="F2257" i="1"/>
  <c r="F2150" i="1"/>
  <c r="F1933" i="1"/>
  <c r="F1869" i="1"/>
  <c r="I1850" i="1" a="1"/>
  <c r="I1850" i="1" s="1"/>
  <c r="F1849" i="1"/>
  <c r="I1849" i="1" a="1"/>
  <c r="I1849" i="1" s="1"/>
  <c r="F1814" i="1"/>
  <c r="J1814" i="1"/>
  <c r="F1518" i="1"/>
  <c r="I1518" i="1" a="1"/>
  <c r="I1518" i="1" s="1"/>
  <c r="J1518" i="1"/>
  <c r="F1766" i="1"/>
  <c r="F1710" i="1"/>
  <c r="I1270" i="1" a="1"/>
  <c r="I1270" i="1" s="1"/>
  <c r="J1270" i="1"/>
  <c r="F1270" i="1"/>
  <c r="I1222" i="1" a="1"/>
  <c r="I1222" i="1" s="1"/>
  <c r="F1222" i="1"/>
  <c r="I1180" i="1" a="1"/>
  <c r="I1180" i="1" s="1"/>
  <c r="F1180" i="1"/>
  <c r="J943" i="1"/>
  <c r="F943" i="1"/>
  <c r="I943" i="1" a="1"/>
  <c r="I943" i="1" s="1"/>
  <c r="I938" i="1" a="1"/>
  <c r="I938" i="1" s="1"/>
  <c r="J938" i="1"/>
  <c r="F1807" i="1"/>
  <c r="F1799" i="1"/>
  <c r="J1763" i="1"/>
  <c r="J1695" i="1"/>
  <c r="J1662" i="1"/>
  <c r="J1619" i="1"/>
  <c r="I1611" i="1" a="1"/>
  <c r="I1611" i="1" s="1"/>
  <c r="J1594" i="1"/>
  <c r="J1582" i="1"/>
  <c r="J1561" i="1"/>
  <c r="I1554" i="1" a="1"/>
  <c r="I1554" i="1" s="1"/>
  <c r="J1489" i="1"/>
  <c r="I1470" i="1" a="1"/>
  <c r="I1470" i="1" s="1"/>
  <c r="I1458" i="1" a="1"/>
  <c r="I1458" i="1" s="1"/>
  <c r="I1361" i="1" a="1"/>
  <c r="I1361" i="1" s="1"/>
  <c r="J1180" i="1"/>
  <c r="I1057" i="1" a="1"/>
  <c r="I1057" i="1" s="1"/>
  <c r="I967" i="1" a="1"/>
  <c r="I967" i="1" s="1"/>
  <c r="J967" i="1"/>
  <c r="F823" i="1"/>
  <c r="I823" i="1" a="1"/>
  <c r="I823" i="1" s="1"/>
  <c r="J823" i="1"/>
  <c r="J810" i="1"/>
  <c r="F810" i="1"/>
  <c r="I810" i="1" a="1"/>
  <c r="I810" i="1" s="1"/>
  <c r="I1489" i="1" a="1"/>
  <c r="I1489" i="1" s="1"/>
  <c r="I1387" i="1" a="1"/>
  <c r="I1387" i="1" s="1"/>
  <c r="I1360" i="1" a="1"/>
  <c r="I1360" i="1" s="1"/>
  <c r="J1360" i="1"/>
  <c r="J1318" i="1"/>
  <c r="I1318" i="1" a="1"/>
  <c r="I1318" i="1" s="1"/>
  <c r="J1299" i="1"/>
  <c r="F1299" i="1"/>
  <c r="F1218" i="1"/>
  <c r="I1218" i="1" a="1"/>
  <c r="I1218" i="1" s="1"/>
  <c r="J1198" i="1"/>
  <c r="F1198" i="1"/>
  <c r="F1124" i="1"/>
  <c r="J1124" i="1"/>
  <c r="F960" i="1"/>
  <c r="J960" i="1"/>
  <c r="J1317" i="1"/>
  <c r="I1317" i="1" a="1"/>
  <c r="I1317" i="1" s="1"/>
  <c r="I1299" i="1" a="1"/>
  <c r="I1299" i="1" s="1"/>
  <c r="F1298" i="1"/>
  <c r="I1298" i="1" a="1"/>
  <c r="I1298" i="1" s="1"/>
  <c r="J1298" i="1"/>
  <c r="J1251" i="1"/>
  <c r="I1251" i="1" a="1"/>
  <c r="I1251" i="1" s="1"/>
  <c r="I1194" i="1" a="1"/>
  <c r="I1194" i="1" s="1"/>
  <c r="J1194" i="1"/>
  <c r="F1052" i="1"/>
  <c r="I1052" i="1" a="1"/>
  <c r="I1052" i="1" s="1"/>
  <c r="J1052" i="1"/>
  <c r="F938" i="1"/>
  <c r="J1504" i="1"/>
  <c r="J1454" i="1"/>
  <c r="J1442" i="1"/>
  <c r="I1397" i="1" a="1"/>
  <c r="I1397" i="1" s="1"/>
  <c r="F1383" i="1"/>
  <c r="J1383" i="1"/>
  <c r="I1349" i="1" a="1"/>
  <c r="I1349" i="1" s="1"/>
  <c r="F1338" i="1"/>
  <c r="F1153" i="1"/>
  <c r="J1153" i="1"/>
  <c r="I1712" i="1" a="1"/>
  <c r="I1712" i="1" s="1"/>
  <c r="I1676" i="1" a="1"/>
  <c r="I1676" i="1" s="1"/>
  <c r="F1653" i="1"/>
  <c r="I1494" i="1" a="1"/>
  <c r="I1494" i="1" s="1"/>
  <c r="J1485" i="1"/>
  <c r="I1454" i="1" a="1"/>
  <c r="I1454" i="1" s="1"/>
  <c r="F1434" i="1"/>
  <c r="J1406" i="1"/>
  <c r="J1405" i="1"/>
  <c r="F1405" i="1"/>
  <c r="J1396" i="1"/>
  <c r="F1373" i="1"/>
  <c r="F1344" i="1"/>
  <c r="I1344" i="1" a="1"/>
  <c r="I1344" i="1" s="1"/>
  <c r="I1333" i="1" a="1"/>
  <c r="I1333" i="1" s="1"/>
  <c r="F1318" i="1"/>
  <c r="F1252" i="1"/>
  <c r="F1235" i="1"/>
  <c r="I1232" i="1" a="1"/>
  <c r="I1232" i="1" s="1"/>
  <c r="F1232" i="1"/>
  <c r="F1148" i="1"/>
  <c r="I1148" i="1" a="1"/>
  <c r="I1148" i="1" s="1"/>
  <c r="J1049" i="1"/>
  <c r="F1048" i="1"/>
  <c r="I1048" i="1" a="1"/>
  <c r="I1048" i="1" s="1"/>
  <c r="I1035" i="1" a="1"/>
  <c r="I1035" i="1" s="1"/>
  <c r="J1035" i="1"/>
  <c r="J956" i="1"/>
  <c r="I956" i="1" a="1"/>
  <c r="I956" i="1" s="1"/>
  <c r="F1687" i="1"/>
  <c r="I1618" i="1" a="1"/>
  <c r="I1618" i="1" s="1"/>
  <c r="F1608" i="1"/>
  <c r="F1470" i="1"/>
  <c r="F1384" i="1"/>
  <c r="F1360" i="1"/>
  <c r="F1267" i="1"/>
  <c r="I1168" i="1" a="1"/>
  <c r="I1168" i="1" s="1"/>
  <c r="F1168" i="1"/>
  <c r="F1118" i="1"/>
  <c r="I1118" i="1" a="1"/>
  <c r="I1118" i="1" s="1"/>
  <c r="F1009" i="1"/>
  <c r="J1009" i="1"/>
  <c r="F1032" i="1"/>
  <c r="I1032" i="1" a="1"/>
  <c r="I1032" i="1" s="1"/>
  <c r="J1004" i="1"/>
  <c r="I1004" i="1" a="1"/>
  <c r="I1004" i="1" s="1"/>
  <c r="I860" i="1" a="1"/>
  <c r="I860" i="1" s="1"/>
  <c r="F860" i="1"/>
  <c r="I1775" i="1" a="1"/>
  <c r="I1775" i="1" s="1"/>
  <c r="J1766" i="1"/>
  <c r="I1754" i="1" a="1"/>
  <c r="I1754" i="1" s="1"/>
  <c r="I1725" i="1" a="1"/>
  <c r="I1725" i="1" s="1"/>
  <c r="J1710" i="1"/>
  <c r="J1690" i="1"/>
  <c r="J1681" i="1"/>
  <c r="J1673" i="1"/>
  <c r="J1613" i="1"/>
  <c r="I1585" i="1" a="1"/>
  <c r="I1585" i="1" s="1"/>
  <c r="J1575" i="1"/>
  <c r="I1565" i="1" a="1"/>
  <c r="I1565" i="1" s="1"/>
  <c r="J1555" i="1"/>
  <c r="I1393" i="1" a="1"/>
  <c r="I1393" i="1" s="1"/>
  <c r="J1380" i="1"/>
  <c r="I1366" i="1" a="1"/>
  <c r="I1366" i="1" s="1"/>
  <c r="I1357" i="1" a="1"/>
  <c r="I1357" i="1" s="1"/>
  <c r="J1326" i="1"/>
  <c r="F1326" i="1"/>
  <c r="J1032" i="1"/>
  <c r="F922" i="1"/>
  <c r="I922" i="1" a="1"/>
  <c r="I922" i="1" s="1"/>
  <c r="J922" i="1"/>
  <c r="I1681" i="1" a="1"/>
  <c r="I1681" i="1" s="1"/>
  <c r="I1673" i="1" a="1"/>
  <c r="I1673" i="1" s="1"/>
  <c r="I1613" i="1" a="1"/>
  <c r="I1613" i="1" s="1"/>
  <c r="I1380" i="1" a="1"/>
  <c r="I1380" i="1" s="1"/>
  <c r="J1257" i="1"/>
  <c r="I1257" i="1" a="1"/>
  <c r="I1257" i="1" s="1"/>
  <c r="F1257" i="1"/>
  <c r="I1211" i="1" a="1"/>
  <c r="I1211" i="1" s="1"/>
  <c r="F1211" i="1"/>
  <c r="I1188" i="1" a="1"/>
  <c r="I1188" i="1" s="1"/>
  <c r="F1188" i="1"/>
  <c r="J1188" i="1"/>
  <c r="F1108" i="1"/>
  <c r="I1108" i="1" a="1"/>
  <c r="I1108" i="1" s="1"/>
  <c r="J1108" i="1"/>
  <c r="F1811" i="1"/>
  <c r="I1807" i="1" a="1"/>
  <c r="I1807" i="1" s="1"/>
  <c r="J1784" i="1"/>
  <c r="I1753" i="1" a="1"/>
  <c r="I1753" i="1" s="1"/>
  <c r="I1636" i="1" a="1"/>
  <c r="I1636" i="1" s="1"/>
  <c r="I1623" i="1" a="1"/>
  <c r="I1623" i="1" s="1"/>
  <c r="J1583" i="1"/>
  <c r="J1543" i="1"/>
  <c r="J1514" i="1"/>
  <c r="J1491" i="1"/>
  <c r="J1460" i="1"/>
  <c r="F1452" i="1"/>
  <c r="J1438" i="1"/>
  <c r="I1365" i="1" a="1"/>
  <c r="I1365" i="1" s="1"/>
  <c r="I1105" i="1" a="1"/>
  <c r="I1105" i="1" s="1"/>
  <c r="F1105" i="1"/>
  <c r="I1073" i="1" a="1"/>
  <c r="I1073" i="1" s="1"/>
  <c r="F1073" i="1"/>
  <c r="F1072" i="1"/>
  <c r="I1072" i="1" a="1"/>
  <c r="I1072" i="1" s="1"/>
  <c r="J1072" i="1"/>
  <c r="F1004" i="1"/>
  <c r="J918" i="1"/>
  <c r="F918" i="1"/>
  <c r="F1624" i="1"/>
  <c r="F1565" i="1"/>
  <c r="I1514" i="1" a="1"/>
  <c r="I1514" i="1" s="1"/>
  <c r="F1439" i="1"/>
  <c r="I1303" i="1" a="1"/>
  <c r="I1303" i="1" s="1"/>
  <c r="J1303" i="1"/>
  <c r="F1237" i="1"/>
  <c r="I1237" i="1" a="1"/>
  <c r="I1237" i="1" s="1"/>
  <c r="J1237" i="1"/>
  <c r="I1026" i="1" a="1"/>
  <c r="I1026" i="1" s="1"/>
  <c r="J1026" i="1"/>
  <c r="F779" i="1"/>
  <c r="F757" i="1"/>
  <c r="F692" i="1"/>
  <c r="J692" i="1"/>
  <c r="F421" i="1"/>
  <c r="J421" i="1"/>
  <c r="J335" i="1"/>
  <c r="I335" i="1" a="1"/>
  <c r="I335" i="1" s="1"/>
  <c r="F219" i="1"/>
  <c r="F1144" i="1"/>
  <c r="F1122" i="1"/>
  <c r="F1008" i="1"/>
  <c r="F842" i="1"/>
  <c r="J775" i="1"/>
  <c r="J766" i="1"/>
  <c r="I723" i="1" a="1"/>
  <c r="I723" i="1" s="1"/>
  <c r="F723" i="1"/>
  <c r="I700" i="1" a="1"/>
  <c r="I700" i="1" s="1"/>
  <c r="I699" i="1" a="1"/>
  <c r="I699" i="1" s="1"/>
  <c r="J699" i="1"/>
  <c r="I692" i="1" a="1"/>
  <c r="I692" i="1" s="1"/>
  <c r="F679" i="1"/>
  <c r="J675" i="1"/>
  <c r="I645" i="1" a="1"/>
  <c r="I645" i="1" s="1"/>
  <c r="F593" i="1"/>
  <c r="J593" i="1"/>
  <c r="F557" i="1"/>
  <c r="I557" i="1" a="1"/>
  <c r="I557" i="1" s="1"/>
  <c r="I403" i="1" a="1"/>
  <c r="I403" i="1" s="1"/>
  <c r="F403" i="1"/>
  <c r="J403" i="1"/>
  <c r="F359" i="1"/>
  <c r="J353" i="1"/>
  <c r="I353" i="1" a="1"/>
  <c r="I353" i="1" s="1"/>
  <c r="F1236" i="1"/>
  <c r="I1225" i="1" a="1"/>
  <c r="I1225" i="1" s="1"/>
  <c r="J1213" i="1"/>
  <c r="F1177" i="1"/>
  <c r="J1174" i="1"/>
  <c r="J1150" i="1"/>
  <c r="J1142" i="1"/>
  <c r="J1126" i="1"/>
  <c r="J1120" i="1"/>
  <c r="F1080" i="1"/>
  <c r="J1076" i="1"/>
  <c r="F1053" i="1"/>
  <c r="J1024" i="1"/>
  <c r="F1013" i="1"/>
  <c r="J990" i="1"/>
  <c r="J978" i="1"/>
  <c r="I971" i="1" a="1"/>
  <c r="I971" i="1" s="1"/>
  <c r="J948" i="1"/>
  <c r="F939" i="1"/>
  <c r="I917" i="1" a="1"/>
  <c r="I917" i="1" s="1"/>
  <c r="I886" i="1" a="1"/>
  <c r="I886" i="1" s="1"/>
  <c r="F874" i="1"/>
  <c r="J871" i="1"/>
  <c r="J849" i="1"/>
  <c r="F827" i="1"/>
  <c r="F815" i="1"/>
  <c r="F791" i="1"/>
  <c r="I784" i="1" a="1"/>
  <c r="I784" i="1" s="1"/>
  <c r="F767" i="1"/>
  <c r="J723" i="1"/>
  <c r="F716" i="1"/>
  <c r="I714" i="1" a="1"/>
  <c r="I714" i="1" s="1"/>
  <c r="F626" i="1"/>
  <c r="F622" i="1"/>
  <c r="I622" i="1" a="1"/>
  <c r="I622" i="1" s="1"/>
  <c r="J622" i="1"/>
  <c r="J557" i="1"/>
  <c r="I518" i="1" a="1"/>
  <c r="I518" i="1" s="1"/>
  <c r="F480" i="1"/>
  <c r="J480" i="1"/>
  <c r="I440" i="1" a="1"/>
  <c r="I440" i="1" s="1"/>
  <c r="J440" i="1"/>
  <c r="F1340" i="1"/>
  <c r="J1322" i="1"/>
  <c r="I1264" i="1" a="1"/>
  <c r="I1264" i="1" s="1"/>
  <c r="J1234" i="1"/>
  <c r="F1228" i="1"/>
  <c r="J1223" i="1"/>
  <c r="F1187" i="1"/>
  <c r="I1174" i="1" a="1"/>
  <c r="I1174" i="1" s="1"/>
  <c r="F1151" i="1"/>
  <c r="I1142" i="1" a="1"/>
  <c r="I1142" i="1" s="1"/>
  <c r="F972" i="1"/>
  <c r="F927" i="1"/>
  <c r="F896" i="1"/>
  <c r="I722" i="1" a="1"/>
  <c r="I722" i="1" s="1"/>
  <c r="J606" i="1"/>
  <c r="F595" i="1"/>
  <c r="F568" i="1"/>
  <c r="I568" i="1" a="1"/>
  <c r="I568" i="1" s="1"/>
  <c r="F547" i="1"/>
  <c r="J547" i="1"/>
  <c r="I480" i="1" a="1"/>
  <c r="I480" i="1" s="1"/>
  <c r="I732" i="1" a="1"/>
  <c r="I732" i="1" s="1"/>
  <c r="F732" i="1"/>
  <c r="I513" i="1" a="1"/>
  <c r="I513" i="1" s="1"/>
  <c r="F513" i="1"/>
  <c r="J513" i="1"/>
  <c r="I396" i="1" a="1"/>
  <c r="I396" i="1" s="1"/>
  <c r="F396" i="1"/>
  <c r="F274" i="1"/>
  <c r="I274" i="1" a="1"/>
  <c r="I274" i="1" s="1"/>
  <c r="J274" i="1"/>
  <c r="J605" i="1"/>
  <c r="F605" i="1"/>
  <c r="F564" i="1"/>
  <c r="I564" i="1" a="1"/>
  <c r="I564" i="1" s="1"/>
  <c r="F544" i="1"/>
  <c r="I544" i="1" a="1"/>
  <c r="I544" i="1" s="1"/>
  <c r="J544" i="1"/>
  <c r="F508" i="1"/>
  <c r="I508" i="1" a="1"/>
  <c r="I508" i="1" s="1"/>
  <c r="F388" i="1"/>
  <c r="I388" i="1" a="1"/>
  <c r="I388" i="1" s="1"/>
  <c r="J388" i="1"/>
  <c r="F385" i="1"/>
  <c r="J385" i="1"/>
  <c r="I325" i="1" a="1"/>
  <c r="I325" i="1" s="1"/>
  <c r="J325" i="1"/>
  <c r="J302" i="1"/>
  <c r="I302" i="1" a="1"/>
  <c r="I302" i="1" s="1"/>
  <c r="I272" i="1" a="1"/>
  <c r="I272" i="1" s="1"/>
  <c r="F272" i="1"/>
  <c r="J272" i="1"/>
  <c r="I865" i="1" a="1"/>
  <c r="I865" i="1" s="1"/>
  <c r="J832" i="1"/>
  <c r="I781" i="1" a="1"/>
  <c r="I781" i="1" s="1"/>
  <c r="I770" i="1" a="1"/>
  <c r="I770" i="1" s="1"/>
  <c r="I744" i="1" a="1"/>
  <c r="I744" i="1" s="1"/>
  <c r="F744" i="1"/>
  <c r="J718" i="1"/>
  <c r="J698" i="1"/>
  <c r="F675" i="1"/>
  <c r="J617" i="1"/>
  <c r="F617" i="1"/>
  <c r="J604" i="1"/>
  <c r="I602" i="1" a="1"/>
  <c r="I602" i="1" s="1"/>
  <c r="J602" i="1"/>
  <c r="J564" i="1"/>
  <c r="I543" i="1" a="1"/>
  <c r="I543" i="1" s="1"/>
  <c r="F543" i="1"/>
  <c r="I528" i="1" a="1"/>
  <c r="I528" i="1" s="1"/>
  <c r="J528" i="1"/>
  <c r="J494" i="1"/>
  <c r="I494" i="1" a="1"/>
  <c r="I494" i="1" s="1"/>
  <c r="J470" i="1"/>
  <c r="F470" i="1"/>
  <c r="I470" i="1" a="1"/>
  <c r="I470" i="1" s="1"/>
  <c r="I382" i="1" a="1"/>
  <c r="I382" i="1" s="1"/>
  <c r="F382" i="1"/>
  <c r="J382" i="1"/>
  <c r="J146" i="1"/>
  <c r="I146" i="1" a="1"/>
  <c r="I146" i="1" s="1"/>
  <c r="J1152" i="1"/>
  <c r="J1146" i="1"/>
  <c r="I1056" i="1" a="1"/>
  <c r="I1056" i="1" s="1"/>
  <c r="J1041" i="1"/>
  <c r="J953" i="1"/>
  <c r="I935" i="1" a="1"/>
  <c r="I935" i="1" s="1"/>
  <c r="I914" i="1" a="1"/>
  <c r="I914" i="1" s="1"/>
  <c r="I901" i="1" a="1"/>
  <c r="I901" i="1" s="1"/>
  <c r="I881" i="1" a="1"/>
  <c r="I881" i="1" s="1"/>
  <c r="J820" i="1"/>
  <c r="I769" i="1" a="1"/>
  <c r="I769" i="1" s="1"/>
  <c r="I718" i="1" a="1"/>
  <c r="I718" i="1" s="1"/>
  <c r="I698" i="1" a="1"/>
  <c r="I698" i="1" s="1"/>
  <c r="F670" i="1"/>
  <c r="I670" i="1" a="1"/>
  <c r="I670" i="1" s="1"/>
  <c r="J505" i="1"/>
  <c r="I505" i="1" a="1"/>
  <c r="I505" i="1" s="1"/>
  <c r="F469" i="1"/>
  <c r="I469" i="1" a="1"/>
  <c r="I469" i="1" s="1"/>
  <c r="F433" i="1"/>
  <c r="F412" i="1"/>
  <c r="J412" i="1"/>
  <c r="F380" i="1"/>
  <c r="J380" i="1"/>
  <c r="F1263" i="1"/>
  <c r="F1191" i="1"/>
  <c r="I1152" i="1" a="1"/>
  <c r="I1152" i="1" s="1"/>
  <c r="I1146" i="1" a="1"/>
  <c r="I1146" i="1" s="1"/>
  <c r="I1134" i="1" a="1"/>
  <c r="I1134" i="1" s="1"/>
  <c r="J1082" i="1"/>
  <c r="J1008" i="1"/>
  <c r="J982" i="1"/>
  <c r="J974" i="1"/>
  <c r="J964" i="1"/>
  <c r="I932" i="1" a="1"/>
  <c r="I932" i="1" s="1"/>
  <c r="I893" i="1" a="1"/>
  <c r="I893" i="1" s="1"/>
  <c r="J842" i="1"/>
  <c r="J816" i="1"/>
  <c r="F796" i="1"/>
  <c r="F762" i="1"/>
  <c r="F614" i="1"/>
  <c r="I614" i="1" a="1"/>
  <c r="I614" i="1" s="1"/>
  <c r="I542" i="1" a="1"/>
  <c r="I542" i="1" s="1"/>
  <c r="I524" i="1" a="1"/>
  <c r="I524" i="1" s="1"/>
  <c r="F524" i="1"/>
  <c r="I429" i="1" a="1"/>
  <c r="I429" i="1" s="1"/>
  <c r="J429" i="1"/>
  <c r="F1114" i="1"/>
  <c r="F1083" i="1"/>
  <c r="I1082" i="1" a="1"/>
  <c r="I1082" i="1" s="1"/>
  <c r="J1015" i="1"/>
  <c r="J997" i="1"/>
  <c r="J900" i="1"/>
  <c r="I864" i="1" a="1"/>
  <c r="I864" i="1" s="1"/>
  <c r="I827" i="1" a="1"/>
  <c r="I827" i="1" s="1"/>
  <c r="I816" i="1" a="1"/>
  <c r="I816" i="1" s="1"/>
  <c r="F805" i="1"/>
  <c r="J791" i="1"/>
  <c r="F760" i="1"/>
  <c r="J757" i="1"/>
  <c r="J695" i="1"/>
  <c r="J679" i="1"/>
  <c r="I665" i="1" a="1"/>
  <c r="I665" i="1" s="1"/>
  <c r="J628" i="1"/>
  <c r="J611" i="1"/>
  <c r="F611" i="1"/>
  <c r="F602" i="1"/>
  <c r="F494" i="1"/>
  <c r="F316" i="1"/>
  <c r="J316" i="1"/>
  <c r="J1210" i="1"/>
  <c r="J1187" i="1"/>
  <c r="I1144" i="1" a="1"/>
  <c r="I1144" i="1" s="1"/>
  <c r="J1122" i="1"/>
  <c r="I1100" i="1" a="1"/>
  <c r="I1100" i="1" s="1"/>
  <c r="J1080" i="1"/>
  <c r="I1064" i="1" a="1"/>
  <c r="I1064" i="1" s="1"/>
  <c r="F1056" i="1"/>
  <c r="I1013" i="1" a="1"/>
  <c r="I1013" i="1" s="1"/>
  <c r="F998" i="1"/>
  <c r="J972" i="1"/>
  <c r="J961" i="1"/>
  <c r="J939" i="1"/>
  <c r="J931" i="1"/>
  <c r="J920" i="1"/>
  <c r="F914" i="1"/>
  <c r="I911" i="1" a="1"/>
  <c r="I911" i="1" s="1"/>
  <c r="F865" i="1"/>
  <c r="I815" i="1" a="1"/>
  <c r="I815" i="1" s="1"/>
  <c r="I767" i="1" a="1"/>
  <c r="I767" i="1" s="1"/>
  <c r="F728" i="1"/>
  <c r="J716" i="1"/>
  <c r="I695" i="1" a="1"/>
  <c r="I695" i="1" s="1"/>
  <c r="F629" i="1"/>
  <c r="I628" i="1" a="1"/>
  <c r="I628" i="1" s="1"/>
  <c r="F485" i="1"/>
  <c r="I485" i="1" a="1"/>
  <c r="I485" i="1" s="1"/>
  <c r="J485" i="1"/>
  <c r="I427" i="1" a="1"/>
  <c r="I427" i="1" s="1"/>
  <c r="J427" i="1"/>
  <c r="F340" i="1"/>
  <c r="I340" i="1" a="1"/>
  <c r="I340" i="1" s="1"/>
  <c r="J340" i="1"/>
  <c r="F312" i="1"/>
  <c r="J312" i="1"/>
  <c r="F264" i="1"/>
  <c r="I264" i="1" a="1"/>
  <c r="I264" i="1" s="1"/>
  <c r="J264" i="1"/>
  <c r="F1039" i="1"/>
  <c r="F932" i="1"/>
  <c r="F717" i="1"/>
  <c r="F542" i="1"/>
  <c r="F505" i="1"/>
  <c r="F429" i="1"/>
  <c r="F105" i="1"/>
  <c r="F83" i="1"/>
  <c r="J81" i="1"/>
  <c r="F20" i="1"/>
  <c r="J2905" i="1"/>
  <c r="I654" i="1" a="1"/>
  <c r="I654" i="1" s="1"/>
  <c r="F642" i="1"/>
  <c r="F592" i="1"/>
  <c r="J520" i="1"/>
  <c r="J473" i="1"/>
  <c r="F451" i="1"/>
  <c r="J448" i="1"/>
  <c r="F441" i="1"/>
  <c r="J409" i="1"/>
  <c r="J337" i="1"/>
  <c r="F313" i="1"/>
  <c r="F248" i="1"/>
  <c r="I243" i="1" a="1"/>
  <c r="I243" i="1" s="1"/>
  <c r="J232" i="1"/>
  <c r="F214" i="1"/>
  <c r="J99" i="1"/>
  <c r="I81" i="1" a="1"/>
  <c r="I81" i="1" s="1"/>
  <c r="I5" i="1" a="1"/>
  <c r="I5" i="1" s="1"/>
  <c r="J2904" i="1"/>
  <c r="F2900" i="1"/>
  <c r="F475" i="1"/>
  <c r="J472" i="1"/>
  <c r="F461" i="1"/>
  <c r="J457" i="1"/>
  <c r="I448" i="1" a="1"/>
  <c r="I448" i="1" s="1"/>
  <c r="J437" i="1"/>
  <c r="F358" i="1"/>
  <c r="I355" i="1" a="1"/>
  <c r="I355" i="1" s="1"/>
  <c r="I322" i="1" a="1"/>
  <c r="I322" i="1" s="1"/>
  <c r="J310" i="1"/>
  <c r="J263" i="1"/>
  <c r="I255" i="1" a="1"/>
  <c r="I255" i="1" s="1"/>
  <c r="J218" i="1"/>
  <c r="F188" i="1"/>
  <c r="J184" i="1"/>
  <c r="I122" i="1" a="1"/>
  <c r="I122" i="1" s="1"/>
  <c r="F100" i="1"/>
  <c r="F92" i="1"/>
  <c r="I79" i="1" a="1"/>
  <c r="I79" i="1" s="1"/>
  <c r="J65" i="1"/>
  <c r="I47" i="1" a="1"/>
  <c r="I47" i="1" s="1"/>
  <c r="I39" i="1" a="1"/>
  <c r="I39" i="1" s="1"/>
  <c r="J2903" i="1"/>
  <c r="F2899" i="1"/>
  <c r="I23" i="1" a="1"/>
  <c r="I23" i="1" s="1"/>
  <c r="I4" i="1" a="1"/>
  <c r="I4" i="1" s="1"/>
  <c r="I142" i="1" a="1"/>
  <c r="I142" i="1" s="1"/>
  <c r="I133" i="1" a="1"/>
  <c r="I133" i="1" s="1"/>
  <c r="I2905" i="1" a="1"/>
  <c r="I2905" i="1" s="1"/>
  <c r="J21" i="1"/>
  <c r="J453" i="1"/>
  <c r="J432" i="1"/>
  <c r="J424" i="1"/>
  <c r="I371" i="1" a="1"/>
  <c r="I371" i="1" s="1"/>
  <c r="J352" i="1"/>
  <c r="I344" i="1" a="1"/>
  <c r="I344" i="1" s="1"/>
  <c r="J238" i="1"/>
  <c r="J214" i="1"/>
  <c r="J202" i="1"/>
  <c r="J173" i="1"/>
  <c r="J83" i="1"/>
  <c r="F22" i="1"/>
  <c r="I21" i="1" a="1"/>
  <c r="I21" i="1" s="1"/>
  <c r="F13" i="1"/>
  <c r="I2904" i="1" a="1"/>
  <c r="I2904" i="1" s="1"/>
  <c r="I62" i="1" a="1"/>
  <c r="I62" i="1" s="1"/>
  <c r="F2905" i="1"/>
  <c r="J278" i="1"/>
  <c r="I249" i="1" a="1"/>
  <c r="I249" i="1" s="1"/>
  <c r="J235" i="1"/>
  <c r="J181" i="1"/>
  <c r="I173" i="1" a="1"/>
  <c r="I173" i="1" s="1"/>
  <c r="F74" i="1"/>
  <c r="F63" i="1"/>
  <c r="I51" i="1" a="1"/>
  <c r="I51" i="1" s="1"/>
  <c r="F2904" i="1"/>
  <c r="F499" i="1"/>
  <c r="J451" i="1"/>
  <c r="J441" i="1"/>
  <c r="F414" i="1"/>
  <c r="J376" i="1"/>
  <c r="F361" i="1"/>
  <c r="I326" i="1" a="1"/>
  <c r="I326" i="1" s="1"/>
  <c r="J294" i="1"/>
  <c r="I278" i="1" a="1"/>
  <c r="I278" i="1" s="1"/>
  <c r="I248" i="1" a="1"/>
  <c r="I248" i="1" s="1"/>
  <c r="I235" i="1" a="1"/>
  <c r="I235" i="1" s="1"/>
  <c r="I200" i="1" a="1"/>
  <c r="I200" i="1" s="1"/>
  <c r="F190" i="1"/>
  <c r="I181" i="1" a="1"/>
  <c r="I181" i="1" s="1"/>
  <c r="F153" i="1"/>
  <c r="I147" i="1" a="1"/>
  <c r="I147" i="1" s="1"/>
  <c r="I138" i="1" a="1"/>
  <c r="I138" i="1" s="1"/>
  <c r="J123" i="1"/>
  <c r="I59" i="1" a="1"/>
  <c r="I59" i="1" s="1"/>
  <c r="F41" i="1"/>
  <c r="F10" i="1"/>
  <c r="J8" i="1"/>
  <c r="F2903" i="1"/>
  <c r="I2877" i="1" a="1"/>
  <c r="I2877" i="1" s="1"/>
  <c r="J2841" i="1"/>
  <c r="F2827" i="1"/>
  <c r="J2827" i="1"/>
  <c r="F2773" i="1"/>
  <c r="I2773" i="1" a="1"/>
  <c r="I2773" i="1" s="1"/>
  <c r="I2765" i="1" a="1"/>
  <c r="I2765" i="1" s="1"/>
  <c r="J2765" i="1"/>
  <c r="J2756" i="1"/>
  <c r="I2756" i="1" a="1"/>
  <c r="I2756" i="1" s="1"/>
  <c r="F2756" i="1"/>
  <c r="I2897" i="1" a="1"/>
  <c r="I2897" i="1" s="1"/>
  <c r="J3" i="1"/>
  <c r="I2891" i="1" a="1"/>
  <c r="I2891" i="1" s="1"/>
  <c r="J2839" i="1"/>
  <c r="F2839" i="1"/>
  <c r="J2789" i="1"/>
  <c r="F2789" i="1"/>
  <c r="I2789" i="1" a="1"/>
  <c r="I2789" i="1" s="1"/>
  <c r="I2762" i="1" a="1"/>
  <c r="I2762" i="1" s="1"/>
  <c r="J2762" i="1"/>
  <c r="F2895" i="1"/>
  <c r="F2888" i="1"/>
  <c r="J2887" i="1"/>
  <c r="F2887" i="1"/>
  <c r="J2883" i="1"/>
  <c r="I2883" i="1" a="1"/>
  <c r="I2883" i="1" s="1"/>
  <c r="I2872" i="1" a="1"/>
  <c r="I2872" i="1" s="1"/>
  <c r="F2865" i="1"/>
  <c r="J2864" i="1"/>
  <c r="F2864" i="1"/>
  <c r="I2839" i="1" a="1"/>
  <c r="I2839" i="1" s="1"/>
  <c r="J2819" i="1"/>
  <c r="J2788" i="1"/>
  <c r="I2772" i="1" a="1"/>
  <c r="I2772" i="1" s="1"/>
  <c r="J2772" i="1"/>
  <c r="F2767" i="1"/>
  <c r="F2858" i="1"/>
  <c r="F2846" i="1"/>
  <c r="I2818" i="1" a="1"/>
  <c r="I2818" i="1" s="1"/>
  <c r="J2818" i="1"/>
  <c r="I2825" i="1" a="1"/>
  <c r="I2825" i="1" s="1"/>
  <c r="J2825" i="1"/>
  <c r="F2805" i="1"/>
  <c r="I2805" i="1" a="1"/>
  <c r="I2805" i="1" s="1"/>
  <c r="J2805" i="1"/>
  <c r="J2719" i="1"/>
  <c r="I2719" i="1" a="1"/>
  <c r="I2719" i="1" s="1"/>
  <c r="F2719" i="1"/>
  <c r="J2889" i="1"/>
  <c r="F2870" i="1"/>
  <c r="J2847" i="1"/>
  <c r="J2837" i="1"/>
  <c r="F2837" i="1"/>
  <c r="J2836" i="1"/>
  <c r="I2836" i="1" a="1"/>
  <c r="I2836" i="1" s="1"/>
  <c r="F2819" i="1"/>
  <c r="J2812" i="1"/>
  <c r="I2801" i="1" a="1"/>
  <c r="I2801" i="1" s="1"/>
  <c r="F2801" i="1"/>
  <c r="F2788" i="1"/>
  <c r="F2785" i="1"/>
  <c r="I2785" i="1" a="1"/>
  <c r="I2785" i="1" s="1"/>
  <c r="J2785" i="1"/>
  <c r="F2897" i="1"/>
  <c r="F2891" i="1"/>
  <c r="I2794" i="1" a="1"/>
  <c r="I2794" i="1" s="1"/>
  <c r="F2794" i="1"/>
  <c r="I2896" i="1" a="1"/>
  <c r="I2896" i="1" s="1"/>
  <c r="F2882" i="1"/>
  <c r="F2872" i="1"/>
  <c r="J2852" i="1"/>
  <c r="F2852" i="1"/>
  <c r="I2847" i="1" a="1"/>
  <c r="I2847" i="1" s="1"/>
  <c r="F2844" i="1"/>
  <c r="I2843" i="1" a="1"/>
  <c r="I2843" i="1" s="1"/>
  <c r="F2838" i="1"/>
  <c r="F2825" i="1"/>
  <c r="F2822" i="1"/>
  <c r="I2822" i="1" a="1"/>
  <c r="I2822" i="1" s="1"/>
  <c r="J2804" i="1"/>
  <c r="I2804" i="1" a="1"/>
  <c r="I2804" i="1" s="1"/>
  <c r="I2793" i="1" a="1"/>
  <c r="I2793" i="1" s="1"/>
  <c r="J2871" i="1"/>
  <c r="F2871" i="1"/>
  <c r="F2863" i="1"/>
  <c r="I2852" i="1" a="1"/>
  <c r="I2852" i="1" s="1"/>
  <c r="J2831" i="1"/>
  <c r="J2822" i="1"/>
  <c r="F2812" i="1"/>
  <c r="I2810" i="1" a="1"/>
  <c r="I2810" i="1" s="1"/>
  <c r="I2778" i="1" a="1"/>
  <c r="I2778" i="1" s="1"/>
  <c r="F2778" i="1"/>
  <c r="J2778" i="1"/>
  <c r="J2830" i="1"/>
  <c r="I2830" i="1" a="1"/>
  <c r="I2830" i="1" s="1"/>
  <c r="F2800" i="1"/>
  <c r="I2798" i="1" a="1"/>
  <c r="I2798" i="1" s="1"/>
  <c r="J2798" i="1"/>
  <c r="J2792" i="1"/>
  <c r="I2792" i="1" a="1"/>
  <c r="I2792" i="1" s="1"/>
  <c r="J2768" i="1"/>
  <c r="F2768" i="1"/>
  <c r="I2768" i="1" a="1"/>
  <c r="I2768" i="1" s="1"/>
  <c r="F2829" i="1"/>
  <c r="I2829" i="1" a="1"/>
  <c r="I2829" i="1" s="1"/>
  <c r="J2829" i="1"/>
  <c r="J2815" i="1"/>
  <c r="F2815" i="1"/>
  <c r="I2815" i="1" a="1"/>
  <c r="I2815" i="1" s="1"/>
  <c r="F2797" i="1"/>
  <c r="I2797" i="1" a="1"/>
  <c r="I2797" i="1" s="1"/>
  <c r="J2797" i="1"/>
  <c r="F2793" i="1"/>
  <c r="I2748" i="1" a="1"/>
  <c r="I2748" i="1" s="1"/>
  <c r="J2748" i="1"/>
  <c r="I2820" i="1" a="1"/>
  <c r="I2820" i="1" s="1"/>
  <c r="J2820" i="1"/>
  <c r="I2809" i="1" a="1"/>
  <c r="I2809" i="1" s="1"/>
  <c r="I2811" i="1" a="1"/>
  <c r="I2811" i="1" s="1"/>
  <c r="I2787" i="1" a="1"/>
  <c r="I2787" i="1" s="1"/>
  <c r="I2777" i="1" a="1"/>
  <c r="I2777" i="1" s="1"/>
  <c r="J2771" i="1"/>
  <c r="J2766" i="1"/>
  <c r="J2758" i="1"/>
  <c r="I2751" i="1" a="1"/>
  <c r="I2751" i="1" s="1"/>
  <c r="F2745" i="1"/>
  <c r="J2733" i="1"/>
  <c r="I2731" i="1" a="1"/>
  <c r="I2731" i="1" s="1"/>
  <c r="J2728" i="1"/>
  <c r="J2724" i="1"/>
  <c r="I2710" i="1" a="1"/>
  <c r="I2710" i="1" s="1"/>
  <c r="F2685" i="1"/>
  <c r="J2624" i="1"/>
  <c r="F2624" i="1"/>
  <c r="I2613" i="1" a="1"/>
  <c r="I2613" i="1" s="1"/>
  <c r="I2606" i="1" a="1"/>
  <c r="I2606" i="1" s="1"/>
  <c r="F2603" i="1"/>
  <c r="I2595" i="1" a="1"/>
  <c r="I2595" i="1" s="1"/>
  <c r="F2586" i="1"/>
  <c r="F2560" i="1"/>
  <c r="F2533" i="1"/>
  <c r="I2526" i="1" a="1"/>
  <c r="I2526" i="1" s="1"/>
  <c r="J2526" i="1"/>
  <c r="I2458" i="1" a="1"/>
  <c r="I2458" i="1" s="1"/>
  <c r="J2458" i="1"/>
  <c r="I2432" i="1" a="1"/>
  <c r="I2432" i="1" s="1"/>
  <c r="J2432" i="1"/>
  <c r="F2680" i="1"/>
  <c r="J2477" i="1"/>
  <c r="F2477" i="1"/>
  <c r="J2761" i="1"/>
  <c r="I2733" i="1" a="1"/>
  <c r="I2733" i="1" s="1"/>
  <c r="J2727" i="1"/>
  <c r="J2717" i="1"/>
  <c r="J2688" i="1"/>
  <c r="I2678" i="1" a="1"/>
  <c r="I2678" i="1" s="1"/>
  <c r="F2659" i="1"/>
  <c r="I2648" i="1" a="1"/>
  <c r="I2648" i="1" s="1"/>
  <c r="I2636" i="1" a="1"/>
  <c r="I2636" i="1" s="1"/>
  <c r="I2629" i="1" a="1"/>
  <c r="I2629" i="1" s="1"/>
  <c r="I2619" i="1" a="1"/>
  <c r="I2619" i="1" s="1"/>
  <c r="I2600" i="1" a="1"/>
  <c r="I2600" i="1" s="1"/>
  <c r="F2598" i="1"/>
  <c r="I2597" i="1" a="1"/>
  <c r="I2597" i="1" s="1"/>
  <c r="J2591" i="1"/>
  <c r="I2567" i="1" a="1"/>
  <c r="I2567" i="1" s="1"/>
  <c r="J2547" i="1"/>
  <c r="J2538" i="1"/>
  <c r="J2518" i="1"/>
  <c r="J2487" i="1"/>
  <c r="I2487" i="1" a="1"/>
  <c r="I2487" i="1" s="1"/>
  <c r="I2477" i="1" a="1"/>
  <c r="I2477" i="1" s="1"/>
  <c r="J2803" i="1"/>
  <c r="J2799" i="1"/>
  <c r="F2784" i="1"/>
  <c r="F2777" i="1"/>
  <c r="F2766" i="1"/>
  <c r="I2739" i="1" a="1"/>
  <c r="I2739" i="1" s="1"/>
  <c r="I2727" i="1" a="1"/>
  <c r="I2727" i="1" s="1"/>
  <c r="F2696" i="1"/>
  <c r="I2695" i="1" a="1"/>
  <c r="I2695" i="1" s="1"/>
  <c r="J2623" i="1"/>
  <c r="I2623" i="1" a="1"/>
  <c r="I2623" i="1" s="1"/>
  <c r="F2601" i="1"/>
  <c r="I2591" i="1" a="1"/>
  <c r="I2591" i="1" s="1"/>
  <c r="J2576" i="1"/>
  <c r="I2573" i="1" a="1"/>
  <c r="I2573" i="1" s="1"/>
  <c r="F2572" i="1"/>
  <c r="J2561" i="1"/>
  <c r="F2561" i="1"/>
  <c r="I2543" i="1" a="1"/>
  <c r="I2543" i="1" s="1"/>
  <c r="I2542" i="1" a="1"/>
  <c r="I2542" i="1" s="1"/>
  <c r="J2542" i="1"/>
  <c r="J2513" i="1"/>
  <c r="I2513" i="1" a="1"/>
  <c r="I2513" i="1" s="1"/>
  <c r="F2503" i="1"/>
  <c r="I2503" i="1" a="1"/>
  <c r="I2503" i="1" s="1"/>
  <c r="J2503" i="1"/>
  <c r="J2445" i="1"/>
  <c r="I2445" i="1" a="1"/>
  <c r="I2445" i="1" s="1"/>
  <c r="I2761" i="1" a="1"/>
  <c r="I2761" i="1" s="1"/>
  <c r="F2710" i="1"/>
  <c r="F2667" i="1"/>
  <c r="F2595" i="1"/>
  <c r="I2580" i="1" a="1"/>
  <c r="I2580" i="1" s="1"/>
  <c r="F2580" i="1"/>
  <c r="I2547" i="1" a="1"/>
  <c r="I2547" i="1" s="1"/>
  <c r="F2495" i="1"/>
  <c r="I2495" i="1" a="1"/>
  <c r="I2495" i="1" s="1"/>
  <c r="J2495" i="1"/>
  <c r="J2764" i="1"/>
  <c r="F2744" i="1"/>
  <c r="F2731" i="1"/>
  <c r="I2726" i="1" a="1"/>
  <c r="I2726" i="1" s="1"/>
  <c r="J2711" i="1"/>
  <c r="F2708" i="1"/>
  <c r="I2707" i="1" a="1"/>
  <c r="I2707" i="1" s="1"/>
  <c r="F2704" i="1"/>
  <c r="I2703" i="1" a="1"/>
  <c r="I2703" i="1" s="1"/>
  <c r="I2683" i="1" a="1"/>
  <c r="I2683" i="1" s="1"/>
  <c r="J2643" i="1"/>
  <c r="F2619" i="1"/>
  <c r="J2614" i="1"/>
  <c r="I2612" i="1" a="1"/>
  <c r="I2612" i="1" s="1"/>
  <c r="I2608" i="1" a="1"/>
  <c r="I2608" i="1" s="1"/>
  <c r="F2608" i="1"/>
  <c r="I2590" i="1" a="1"/>
  <c r="I2590" i="1" s="1"/>
  <c r="J2586" i="1"/>
  <c r="F2585" i="1"/>
  <c r="I2584" i="1" a="1"/>
  <c r="I2584" i="1" s="1"/>
  <c r="J2571" i="1"/>
  <c r="F2717" i="1"/>
  <c r="F2648" i="1"/>
  <c r="F2638" i="1"/>
  <c r="F2636" i="1"/>
  <c r="F2626" i="1"/>
  <c r="J2535" i="1"/>
  <c r="J2525" i="1"/>
  <c r="F2525" i="1"/>
  <c r="J2523" i="1"/>
  <c r="I2500" i="1" a="1"/>
  <c r="I2500" i="1" s="1"/>
  <c r="F2790" i="1"/>
  <c r="I2764" i="1" a="1"/>
  <c r="I2764" i="1" s="1"/>
  <c r="F2750" i="1"/>
  <c r="F2743" i="1"/>
  <c r="J2742" i="1"/>
  <c r="J2725" i="1"/>
  <c r="I2614" i="1" a="1"/>
  <c r="I2614" i="1" s="1"/>
  <c r="I2607" i="1" a="1"/>
  <c r="I2607" i="1" s="1"/>
  <c r="F2597" i="1"/>
  <c r="F2548" i="1"/>
  <c r="I2548" i="1" a="1"/>
  <c r="I2548" i="1" s="1"/>
  <c r="F2538" i="1"/>
  <c r="F2527" i="1"/>
  <c r="J2527" i="1"/>
  <c r="J2489" i="1"/>
  <c r="I2489" i="1" a="1"/>
  <c r="I2489" i="1" s="1"/>
  <c r="I2557" i="1" a="1"/>
  <c r="I2557" i="1" s="1"/>
  <c r="J2557" i="1"/>
  <c r="F2507" i="1"/>
  <c r="J2507" i="1"/>
  <c r="J2572" i="1"/>
  <c r="F2550" i="1"/>
  <c r="I2550" i="1" a="1"/>
  <c r="I2550" i="1" s="1"/>
  <c r="I2527" i="1" a="1"/>
  <c r="I2527" i="1" s="1"/>
  <c r="I2515" i="1" a="1"/>
  <c r="I2515" i="1" s="1"/>
  <c r="I2507" i="1" a="1"/>
  <c r="I2507" i="1" s="1"/>
  <c r="I2659" i="1" a="1"/>
  <c r="I2659" i="1" s="1"/>
  <c r="F2607" i="1"/>
  <c r="J2606" i="1"/>
  <c r="F2590" i="1"/>
  <c r="F2584" i="1"/>
  <c r="J2583" i="1"/>
  <c r="I2578" i="1" a="1"/>
  <c r="I2578" i="1" s="1"/>
  <c r="F2571" i="1"/>
  <c r="J2569" i="1"/>
  <c r="J2550" i="1"/>
  <c r="I2539" i="1" a="1"/>
  <c r="I2539" i="1" s="1"/>
  <c r="J2453" i="1"/>
  <c r="F2453" i="1"/>
  <c r="I2453" i="1" a="1"/>
  <c r="I2453" i="1" s="1"/>
  <c r="F2742" i="1"/>
  <c r="J2740" i="1"/>
  <c r="I2696" i="1" a="1"/>
  <c r="I2696" i="1" s="1"/>
  <c r="F2635" i="1"/>
  <c r="I2630" i="1" a="1"/>
  <c r="I2630" i="1" s="1"/>
  <c r="J2589" i="1"/>
  <c r="F2589" i="1"/>
  <c r="I2583" i="1" a="1"/>
  <c r="I2583" i="1" s="1"/>
  <c r="F2557" i="1"/>
  <c r="F2537" i="1"/>
  <c r="F2523" i="1"/>
  <c r="F2489" i="1"/>
  <c r="F2465" i="1"/>
  <c r="I2444" i="1" a="1"/>
  <c r="I2444" i="1" s="1"/>
  <c r="I2435" i="1" a="1"/>
  <c r="I2435" i="1" s="1"/>
  <c r="I2427" i="1" a="1"/>
  <c r="I2427" i="1" s="1"/>
  <c r="I2369" i="1" a="1"/>
  <c r="I2369" i="1" s="1"/>
  <c r="I2366" i="1" a="1"/>
  <c r="I2366" i="1" s="1"/>
  <c r="I2354" i="1" a="1"/>
  <c r="I2354" i="1" s="1"/>
  <c r="F2347" i="1"/>
  <c r="F2233" i="1"/>
  <c r="J2184" i="1"/>
  <c r="I2184" i="1" a="1"/>
  <c r="I2184" i="1" s="1"/>
  <c r="J2123" i="1"/>
  <c r="F2475" i="1"/>
  <c r="J2464" i="1"/>
  <c r="F2449" i="1"/>
  <c r="J2411" i="1"/>
  <c r="F2383" i="1"/>
  <c r="J2351" i="1"/>
  <c r="J2318" i="1"/>
  <c r="J2284" i="1"/>
  <c r="J2272" i="1"/>
  <c r="J2253" i="1"/>
  <c r="I2248" i="1" a="1"/>
  <c r="I2248" i="1" s="1"/>
  <c r="J2217" i="1"/>
  <c r="J2207" i="1"/>
  <c r="I2198" i="1" a="1"/>
  <c r="I2198" i="1" s="1"/>
  <c r="J2195" i="1"/>
  <c r="J2188" i="1"/>
  <c r="J2172" i="1"/>
  <c r="I2172" i="1" a="1"/>
  <c r="I2172" i="1" s="1"/>
  <c r="F2157" i="1"/>
  <c r="J2157" i="1"/>
  <c r="I2150" i="1" a="1"/>
  <c r="I2150" i="1" s="1"/>
  <c r="I2115" i="1" a="1"/>
  <c r="I2115" i="1" s="1"/>
  <c r="F2115" i="1"/>
  <c r="I2491" i="1" a="1"/>
  <c r="I2491" i="1" s="1"/>
  <c r="J2476" i="1"/>
  <c r="J2473" i="1"/>
  <c r="J2468" i="1"/>
  <c r="J2466" i="1"/>
  <c r="J2431" i="1"/>
  <c r="F2413" i="1"/>
  <c r="J2407" i="1"/>
  <c r="I2397" i="1" a="1"/>
  <c r="I2397" i="1" s="1"/>
  <c r="I2394" i="1" a="1"/>
  <c r="I2394" i="1" s="1"/>
  <c r="I2377" i="1" a="1"/>
  <c r="I2377" i="1" s="1"/>
  <c r="F2363" i="1"/>
  <c r="F2342" i="1"/>
  <c r="J2337" i="1"/>
  <c r="J2330" i="1"/>
  <c r="J2327" i="1"/>
  <c r="J2315" i="1"/>
  <c r="J2296" i="1"/>
  <c r="J2277" i="1"/>
  <c r="F2269" i="1"/>
  <c r="J2265" i="1"/>
  <c r="F2245" i="1"/>
  <c r="F2241" i="1"/>
  <c r="I2217" i="1" a="1"/>
  <c r="I2217" i="1" s="1"/>
  <c r="I2171" i="1" a="1"/>
  <c r="I2171" i="1" s="1"/>
  <c r="J2171" i="1"/>
  <c r="F2171" i="1"/>
  <c r="I2476" i="1" a="1"/>
  <c r="I2476" i="1" s="1"/>
  <c r="I2466" i="1" a="1"/>
  <c r="I2466" i="1" s="1"/>
  <c r="F2452" i="1"/>
  <c r="F2442" i="1"/>
  <c r="I2439" i="1" a="1"/>
  <c r="I2439" i="1" s="1"/>
  <c r="F2403" i="1"/>
  <c r="I2391" i="1" a="1"/>
  <c r="I2391" i="1" s="1"/>
  <c r="I2337" i="1" a="1"/>
  <c r="I2337" i="1" s="1"/>
  <c r="I2330" i="1" a="1"/>
  <c r="I2330" i="1" s="1"/>
  <c r="I2284" i="1" a="1"/>
  <c r="I2284" i="1" s="1"/>
  <c r="F2281" i="1"/>
  <c r="I2272" i="1" a="1"/>
  <c r="I2272" i="1" s="1"/>
  <c r="J2203" i="1"/>
  <c r="F2203" i="1"/>
  <c r="J2179" i="1"/>
  <c r="I2179" i="1" a="1"/>
  <c r="I2179" i="1" s="1"/>
  <c r="F2179" i="1"/>
  <c r="J2420" i="1"/>
  <c r="F2405" i="1"/>
  <c r="J2404" i="1"/>
  <c r="I2393" i="1" a="1"/>
  <c r="I2393" i="1" s="1"/>
  <c r="J2384" i="1"/>
  <c r="J2374" i="1"/>
  <c r="F2366" i="1"/>
  <c r="J2349" i="1"/>
  <c r="F2327" i="1"/>
  <c r="I2243" i="1" a="1"/>
  <c r="I2243" i="1" s="1"/>
  <c r="J2243" i="1"/>
  <c r="I2239" i="1" a="1"/>
  <c r="I2239" i="1" s="1"/>
  <c r="I2415" i="1" a="1"/>
  <c r="I2415" i="1" s="1"/>
  <c r="I2404" i="1" a="1"/>
  <c r="I2404" i="1" s="1"/>
  <c r="I2349" i="1" a="1"/>
  <c r="I2349" i="1" s="1"/>
  <c r="J2332" i="1"/>
  <c r="I2325" i="1" a="1"/>
  <c r="I2325" i="1" s="1"/>
  <c r="J2320" i="1"/>
  <c r="J2308" i="1"/>
  <c r="I2263" i="1" a="1"/>
  <c r="I2263" i="1" s="1"/>
  <c r="I2255" i="1" a="1"/>
  <c r="I2255" i="1" s="1"/>
  <c r="F2255" i="1"/>
  <c r="J2251" i="1"/>
  <c r="F2251" i="1"/>
  <c r="J2227" i="1"/>
  <c r="F2227" i="1"/>
  <c r="I2215" i="1" a="1"/>
  <c r="I2215" i="1" s="1"/>
  <c r="F2207" i="1"/>
  <c r="J2467" i="1"/>
  <c r="I2465" i="1" a="1"/>
  <c r="I2465" i="1" s="1"/>
  <c r="I2433" i="1" a="1"/>
  <c r="I2433" i="1" s="1"/>
  <c r="I2417" i="1" a="1"/>
  <c r="I2417" i="1" s="1"/>
  <c r="J2395" i="1"/>
  <c r="F2391" i="1"/>
  <c r="I2373" i="1" a="1"/>
  <c r="I2373" i="1" s="1"/>
  <c r="F2371" i="1"/>
  <c r="J2371" i="1"/>
  <c r="I2332" i="1" a="1"/>
  <c r="I2332" i="1" s="1"/>
  <c r="J2313" i="1"/>
  <c r="J2287" i="1"/>
  <c r="F2287" i="1"/>
  <c r="J2255" i="1"/>
  <c r="I2251" i="1" a="1"/>
  <c r="I2251" i="1" s="1"/>
  <c r="J2246" i="1"/>
  <c r="I2227" i="1" a="1"/>
  <c r="I2227" i="1" s="1"/>
  <c r="I2209" i="1" a="1"/>
  <c r="I2209" i="1" s="1"/>
  <c r="F2209" i="1"/>
  <c r="F2162" i="1"/>
  <c r="I2162" i="1" a="1"/>
  <c r="I2162" i="1" s="1"/>
  <c r="J2162" i="1"/>
  <c r="I2161" i="1" a="1"/>
  <c r="I2161" i="1" s="1"/>
  <c r="F2161" i="1"/>
  <c r="I2152" i="1" a="1"/>
  <c r="I2152" i="1" s="1"/>
  <c r="F2152" i="1"/>
  <c r="I2291" i="1" a="1"/>
  <c r="I2291" i="1" s="1"/>
  <c r="F2291" i="1"/>
  <c r="I2282" i="1" a="1"/>
  <c r="I2282" i="1" s="1"/>
  <c r="J2282" i="1"/>
  <c r="I2185" i="1" a="1"/>
  <c r="I2185" i="1" s="1"/>
  <c r="F2185" i="1"/>
  <c r="J2419" i="1"/>
  <c r="I2409" i="1" a="1"/>
  <c r="I2409" i="1" s="1"/>
  <c r="J2378" i="1"/>
  <c r="J2291" i="1"/>
  <c r="F2263" i="1"/>
  <c r="F2243" i="1"/>
  <c r="F2215" i="1"/>
  <c r="I2143" i="1" a="1"/>
  <c r="I2143" i="1" s="1"/>
  <c r="J2143" i="1"/>
  <c r="F2111" i="1"/>
  <c r="J2111" i="1"/>
  <c r="J2452" i="1"/>
  <c r="J2442" i="1"/>
  <c r="F2415" i="1"/>
  <c r="F2393" i="1"/>
  <c r="J2392" i="1"/>
  <c r="J2387" i="1"/>
  <c r="J2342" i="1"/>
  <c r="I2339" i="1" a="1"/>
  <c r="I2339" i="1" s="1"/>
  <c r="J2339" i="1"/>
  <c r="J2258" i="1"/>
  <c r="J2241" i="1"/>
  <c r="F2212" i="1"/>
  <c r="I2212" i="1" a="1"/>
  <c r="I2212" i="1" s="1"/>
  <c r="I2174" i="1" a="1"/>
  <c r="I2174" i="1" s="1"/>
  <c r="F2174" i="1"/>
  <c r="F2145" i="1"/>
  <c r="I2457" i="1" a="1"/>
  <c r="I2457" i="1" s="1"/>
  <c r="I2419" i="1" a="1"/>
  <c r="I2419" i="1" s="1"/>
  <c r="I2403" i="1" a="1"/>
  <c r="I2403" i="1" s="1"/>
  <c r="I2392" i="1" a="1"/>
  <c r="I2392" i="1" s="1"/>
  <c r="J2363" i="1"/>
  <c r="J2357" i="1"/>
  <c r="J2354" i="1"/>
  <c r="F2335" i="1"/>
  <c r="F2329" i="1"/>
  <c r="F2299" i="1"/>
  <c r="I2294" i="1" a="1"/>
  <c r="I2294" i="1" s="1"/>
  <c r="I2258" i="1" a="1"/>
  <c r="I2258" i="1" s="1"/>
  <c r="J2212" i="1"/>
  <c r="J2174" i="1"/>
  <c r="I2133" i="1" a="1"/>
  <c r="I2133" i="1" s="1"/>
  <c r="I2095" i="1" a="1"/>
  <c r="I2095" i="1" s="1"/>
  <c r="I2067" i="1" a="1"/>
  <c r="I2067" i="1" s="1"/>
  <c r="F2056" i="1"/>
  <c r="I2050" i="1" a="1"/>
  <c r="I2050" i="1" s="1"/>
  <c r="I1992" i="1" a="1"/>
  <c r="I1992" i="1" s="1"/>
  <c r="I1980" i="1" a="1"/>
  <c r="I1980" i="1" s="1"/>
  <c r="F1913" i="1"/>
  <c r="F1904" i="1"/>
  <c r="I1857" i="1" a="1"/>
  <c r="I1857" i="1" s="1"/>
  <c r="J1857" i="1"/>
  <c r="F1721" i="1"/>
  <c r="I1721" i="1" a="1"/>
  <c r="I1721" i="1" s="1"/>
  <c r="J1721" i="1"/>
  <c r="F2037" i="1"/>
  <c r="F2033" i="1"/>
  <c r="J1987" i="1"/>
  <c r="F1920" i="1"/>
  <c r="I1920" i="1" a="1"/>
  <c r="I1920" i="1" s="1"/>
  <c r="I2121" i="1" a="1"/>
  <c r="I2121" i="1" s="1"/>
  <c r="J2109" i="1"/>
  <c r="F2101" i="1"/>
  <c r="J2099" i="1"/>
  <c r="F2085" i="1"/>
  <c r="J2073" i="1"/>
  <c r="F2029" i="1"/>
  <c r="J2028" i="1"/>
  <c r="I2025" i="1" a="1"/>
  <c r="I2025" i="1" s="1"/>
  <c r="I2014" i="1" a="1"/>
  <c r="I2014" i="1" s="1"/>
  <c r="F2012" i="1"/>
  <c r="I2002" i="1" a="1"/>
  <c r="I2002" i="1" s="1"/>
  <c r="I1998" i="1" a="1"/>
  <c r="I1998" i="1" s="1"/>
  <c r="F1988" i="1"/>
  <c r="F1968" i="1"/>
  <c r="J1967" i="1"/>
  <c r="F1966" i="1"/>
  <c r="F1961" i="1"/>
  <c r="J1956" i="1"/>
  <c r="F1955" i="1"/>
  <c r="F1949" i="1"/>
  <c r="F1864" i="1"/>
  <c r="J1862" i="1"/>
  <c r="F1862" i="1"/>
  <c r="J1832" i="1"/>
  <c r="F1813" i="1"/>
  <c r="I1813" i="1" a="1"/>
  <c r="I1813" i="1" s="1"/>
  <c r="F2138" i="1"/>
  <c r="F2133" i="1"/>
  <c r="I2128" i="1" a="1"/>
  <c r="I2128" i="1" s="1"/>
  <c r="I2109" i="1" a="1"/>
  <c r="I2109" i="1" s="1"/>
  <c r="I2103" i="1" a="1"/>
  <c r="I2103" i="1" s="1"/>
  <c r="F2090" i="1"/>
  <c r="F2079" i="1"/>
  <c r="I2073" i="1" a="1"/>
  <c r="I2073" i="1" s="1"/>
  <c r="F2052" i="1"/>
  <c r="F2047" i="1"/>
  <c r="F1938" i="1"/>
  <c r="F1925" i="1"/>
  <c r="I1908" i="1" a="1"/>
  <c r="I1908" i="1" s="1"/>
  <c r="J1868" i="1"/>
  <c r="I1862" i="1" a="1"/>
  <c r="I1862" i="1" s="1"/>
  <c r="F1856" i="1"/>
  <c r="I1856" i="1" a="1"/>
  <c r="I1856" i="1" s="1"/>
  <c r="J1856" i="1"/>
  <c r="I1820" i="1" a="1"/>
  <c r="I1820" i="1" s="1"/>
  <c r="J1820" i="1"/>
  <c r="F1758" i="1"/>
  <c r="I1758" i="1" a="1"/>
  <c r="I1758" i="1" s="1"/>
  <c r="J1758" i="1"/>
  <c r="F2067" i="1"/>
  <c r="F2050" i="1"/>
  <c r="F2027" i="1"/>
  <c r="F2011" i="1"/>
  <c r="F1992" i="1"/>
  <c r="F1945" i="1"/>
  <c r="F1928" i="1"/>
  <c r="F1886" i="1"/>
  <c r="F1857" i="1"/>
  <c r="J1831" i="1"/>
  <c r="F1831" i="1"/>
  <c r="F2149" i="1"/>
  <c r="F2140" i="1"/>
  <c r="F2126" i="1"/>
  <c r="F2092" i="1"/>
  <c r="F2021" i="1"/>
  <c r="F1980" i="1"/>
  <c r="I1927" i="1" a="1"/>
  <c r="I1927" i="1" s="1"/>
  <c r="J1917" i="1"/>
  <c r="F1915" i="1"/>
  <c r="F1892" i="1"/>
  <c r="I1891" i="1" a="1"/>
  <c r="I1891" i="1" s="1"/>
  <c r="J1879" i="1"/>
  <c r="F1879" i="1"/>
  <c r="I1879" i="1" a="1"/>
  <c r="I1879" i="1" s="1"/>
  <c r="F1871" i="1"/>
  <c r="I1871" i="1" a="1"/>
  <c r="I1871" i="1" s="1"/>
  <c r="I1831" i="1" a="1"/>
  <c r="I1831" i="1" s="1"/>
  <c r="F2025" i="1"/>
  <c r="F1940" i="1"/>
  <c r="J2135" i="1"/>
  <c r="I2102" i="1" a="1"/>
  <c r="I2102" i="1" s="1"/>
  <c r="I2013" i="1" a="1"/>
  <c r="I2013" i="1" s="1"/>
  <c r="J2008" i="1"/>
  <c r="J1963" i="1"/>
  <c r="J2027" i="1"/>
  <c r="J2018" i="1"/>
  <c r="J1971" i="1"/>
  <c r="I1966" i="1" a="1"/>
  <c r="I1966" i="1" s="1"/>
  <c r="J1955" i="1"/>
  <c r="J1951" i="1"/>
  <c r="J1921" i="1"/>
  <c r="J1913" i="1"/>
  <c r="I1894" i="1" a="1"/>
  <c r="I1894" i="1" s="1"/>
  <c r="I1847" i="1" a="1"/>
  <c r="I1847" i="1" s="1"/>
  <c r="J1847" i="1"/>
  <c r="I1837" i="1" a="1"/>
  <c r="I1837" i="1" s="1"/>
  <c r="J1826" i="1"/>
  <c r="F1826" i="1"/>
  <c r="F1815" i="1"/>
  <c r="J1815" i="1"/>
  <c r="F1790" i="1"/>
  <c r="I1790" i="1" a="1"/>
  <c r="I1790" i="1" s="1"/>
  <c r="J1790" i="1"/>
  <c r="F2113" i="1"/>
  <c r="J2085" i="1"/>
  <c r="F2077" i="1"/>
  <c r="J2075" i="1"/>
  <c r="J2029" i="1"/>
  <c r="J2012" i="1"/>
  <c r="J1961" i="1"/>
  <c r="J1938" i="1"/>
  <c r="F1893" i="1"/>
  <c r="I1893" i="1" a="1"/>
  <c r="I1893" i="1" s="1"/>
  <c r="J1893" i="1"/>
  <c r="J1888" i="1"/>
  <c r="I1826" i="1" a="1"/>
  <c r="I1826" i="1" s="1"/>
  <c r="F1726" i="1"/>
  <c r="I1726" i="1" a="1"/>
  <c r="I1726" i="1" s="1"/>
  <c r="J1726" i="1"/>
  <c r="I1713" i="1" a="1"/>
  <c r="I1713" i="1" s="1"/>
  <c r="F1713" i="1"/>
  <c r="I2138" i="1" a="1"/>
  <c r="I2138" i="1" s="1"/>
  <c r="F2102" i="1"/>
  <c r="I2090" i="1" a="1"/>
  <c r="I2090" i="1" s="1"/>
  <c r="I1949" i="1" a="1"/>
  <c r="I1949" i="1" s="1"/>
  <c r="I1921" i="1" a="1"/>
  <c r="I1921" i="1" s="1"/>
  <c r="I1906" i="1" a="1"/>
  <c r="I1906" i="1" s="1"/>
  <c r="J1903" i="1"/>
  <c r="F1903" i="1"/>
  <c r="F1889" i="1"/>
  <c r="F1881" i="1"/>
  <c r="I1881" i="1" a="1"/>
  <c r="I1881" i="1" s="1"/>
  <c r="J1630" i="1"/>
  <c r="F1630" i="1"/>
  <c r="I1587" i="1" a="1"/>
  <c r="I1587" i="1" s="1"/>
  <c r="J1587" i="1"/>
  <c r="F1745" i="1"/>
  <c r="J1648" i="1"/>
  <c r="I1572" i="1" a="1"/>
  <c r="I1572" i="1" s="1"/>
  <c r="F1572" i="1"/>
  <c r="J1572" i="1"/>
  <c r="J1808" i="1"/>
  <c r="J1803" i="1"/>
  <c r="J1787" i="1"/>
  <c r="J1785" i="1"/>
  <c r="F1771" i="1"/>
  <c r="F1751" i="1"/>
  <c r="I1750" i="1" a="1"/>
  <c r="I1750" i="1" s="1"/>
  <c r="J1744" i="1"/>
  <c r="J1716" i="1"/>
  <c r="I1630" i="1" a="1"/>
  <c r="I1630" i="1" s="1"/>
  <c r="J1615" i="1"/>
  <c r="J1464" i="1"/>
  <c r="F1464" i="1"/>
  <c r="I1464" i="1" a="1"/>
  <c r="I1464" i="1" s="1"/>
  <c r="F1867" i="1"/>
  <c r="F1859" i="1"/>
  <c r="F1819" i="1"/>
  <c r="I1785" i="1" a="1"/>
  <c r="I1785" i="1" s="1"/>
  <c r="F1784" i="1"/>
  <c r="F1733" i="1"/>
  <c r="F1705" i="1"/>
  <c r="I1701" i="1" a="1"/>
  <c r="I1701" i="1" s="1"/>
  <c r="I1688" i="1" a="1"/>
  <c r="I1688" i="1" s="1"/>
  <c r="F1668" i="1"/>
  <c r="I1624" i="1" a="1"/>
  <c r="I1624" i="1" s="1"/>
  <c r="J1603" i="1"/>
  <c r="F1603" i="1"/>
  <c r="F1471" i="1"/>
  <c r="J1471" i="1"/>
  <c r="I1471" i="1" a="1"/>
  <c r="I1471" i="1" s="1"/>
  <c r="I1808" i="1" a="1"/>
  <c r="I1808" i="1" s="1"/>
  <c r="I1787" i="1" a="1"/>
  <c r="I1787" i="1" s="1"/>
  <c r="F1778" i="1"/>
  <c r="F1773" i="1"/>
  <c r="F1763" i="1"/>
  <c r="F1747" i="1"/>
  <c r="F1741" i="1"/>
  <c r="F1661" i="1"/>
  <c r="F1648" i="1"/>
  <c r="F1646" i="1"/>
  <c r="J1646" i="1"/>
  <c r="F1564" i="1"/>
  <c r="I1564" i="1" a="1"/>
  <c r="I1564" i="1" s="1"/>
  <c r="J1564" i="1"/>
  <c r="J1506" i="1"/>
  <c r="F1506" i="1"/>
  <c r="I1506" i="1" a="1"/>
  <c r="I1506" i="1" s="1"/>
  <c r="I1795" i="1" a="1"/>
  <c r="I1795" i="1" s="1"/>
  <c r="J1767" i="1"/>
  <c r="J1752" i="1"/>
  <c r="J1714" i="1"/>
  <c r="J1682" i="1"/>
  <c r="J1666" i="1"/>
  <c r="I1658" i="1" a="1"/>
  <c r="I1658" i="1" s="1"/>
  <c r="J1654" i="1"/>
  <c r="J1578" i="1"/>
  <c r="F1578" i="1"/>
  <c r="I1578" i="1" a="1"/>
  <c r="I1578" i="1" s="1"/>
  <c r="J1542" i="1"/>
  <c r="I1542" i="1" a="1"/>
  <c r="I1542" i="1" s="1"/>
  <c r="J1809" i="1"/>
  <c r="I1789" i="1" a="1"/>
  <c r="I1789" i="1" s="1"/>
  <c r="J1779" i="1"/>
  <c r="J1776" i="1"/>
  <c r="I1752" i="1" a="1"/>
  <c r="I1752" i="1" s="1"/>
  <c r="J1739" i="1"/>
  <c r="I1728" i="1" a="1"/>
  <c r="I1728" i="1" s="1"/>
  <c r="J1708" i="1"/>
  <c r="J1706" i="1"/>
  <c r="F1701" i="1"/>
  <c r="J1700" i="1"/>
  <c r="J1687" i="1"/>
  <c r="I1679" i="1" a="1"/>
  <c r="I1679" i="1" s="1"/>
  <c r="J1675" i="1"/>
  <c r="I1590" i="1" a="1"/>
  <c r="I1590" i="1" s="1"/>
  <c r="F1590" i="1"/>
  <c r="J1577" i="1"/>
  <c r="F1577" i="1"/>
  <c r="J1482" i="1"/>
  <c r="F1482" i="1"/>
  <c r="I1482" i="1" a="1"/>
  <c r="I1482" i="1" s="1"/>
  <c r="I1776" i="1" a="1"/>
  <c r="I1776" i="1" s="1"/>
  <c r="I1708" i="1" a="1"/>
  <c r="I1708" i="1" s="1"/>
  <c r="I1706" i="1" a="1"/>
  <c r="I1706" i="1" s="1"/>
  <c r="I1682" i="1" a="1"/>
  <c r="I1682" i="1" s="1"/>
  <c r="I1666" i="1" a="1"/>
  <c r="I1666" i="1" s="1"/>
  <c r="F1657" i="1"/>
  <c r="J1657" i="1"/>
  <c r="J1644" i="1"/>
  <c r="I1644" i="1" a="1"/>
  <c r="I1644" i="1" s="1"/>
  <c r="J1632" i="1"/>
  <c r="F1632" i="1"/>
  <c r="F1626" i="1"/>
  <c r="J1626" i="1"/>
  <c r="F1521" i="1"/>
  <c r="J1521" i="1"/>
  <c r="F1795" i="1"/>
  <c r="I1670" i="1" a="1"/>
  <c r="I1670" i="1" s="1"/>
  <c r="I1657" i="1" a="1"/>
  <c r="I1657" i="1" s="1"/>
  <c r="I1626" i="1" a="1"/>
  <c r="I1626" i="1" s="1"/>
  <c r="I1576" i="1" a="1"/>
  <c r="I1576" i="1" s="1"/>
  <c r="J1576" i="1"/>
  <c r="F1542" i="1"/>
  <c r="J1490" i="1"/>
  <c r="I1490" i="1" a="1"/>
  <c r="I1490" i="1" s="1"/>
  <c r="J1791" i="1"/>
  <c r="J1788" i="1"/>
  <c r="J1751" i="1"/>
  <c r="J1711" i="1"/>
  <c r="I1632" i="1" a="1"/>
  <c r="I1632" i="1" s="1"/>
  <c r="F1625" i="1"/>
  <c r="I1625" i="1" a="1"/>
  <c r="I1625" i="1" s="1"/>
  <c r="F1601" i="1"/>
  <c r="I1599" i="1" a="1"/>
  <c r="I1599" i="1" s="1"/>
  <c r="J1599" i="1"/>
  <c r="F1599" i="1"/>
  <c r="J1512" i="1"/>
  <c r="F1512" i="1"/>
  <c r="I1512" i="1" a="1"/>
  <c r="I1512" i="1" s="1"/>
  <c r="I1801" i="1" a="1"/>
  <c r="I1801" i="1" s="1"/>
  <c r="J1773" i="1"/>
  <c r="I1771" i="1" a="1"/>
  <c r="I1771" i="1" s="1"/>
  <c r="F1739" i="1"/>
  <c r="I1737" i="1" a="1"/>
  <c r="I1737" i="1" s="1"/>
  <c r="J1689" i="1"/>
  <c r="F1689" i="1"/>
  <c r="F1644" i="1"/>
  <c r="F1588" i="1"/>
  <c r="J1588" i="1"/>
  <c r="J1567" i="1"/>
  <c r="I1567" i="1" a="1"/>
  <c r="I1567" i="1" s="1"/>
  <c r="F1547" i="1"/>
  <c r="I1547" i="1" a="1"/>
  <c r="I1547" i="1" s="1"/>
  <c r="J1547" i="1"/>
  <c r="I1538" i="1" a="1"/>
  <c r="I1538" i="1" s="1"/>
  <c r="J1538" i="1"/>
  <c r="I1527" i="1" a="1"/>
  <c r="I1527" i="1" s="1"/>
  <c r="J1527" i="1"/>
  <c r="F1527" i="1"/>
  <c r="J1559" i="1"/>
  <c r="J1544" i="1"/>
  <c r="J1533" i="1"/>
  <c r="F1507" i="1"/>
  <c r="F1488" i="1"/>
  <c r="F1453" i="1"/>
  <c r="F1441" i="1"/>
  <c r="I1345" i="1" a="1"/>
  <c r="I1345" i="1" s="1"/>
  <c r="F1345" i="1"/>
  <c r="I1279" i="1" a="1"/>
  <c r="I1279" i="1" s="1"/>
  <c r="F1279" i="1"/>
  <c r="F1272" i="1"/>
  <c r="I1272" i="1" a="1"/>
  <c r="I1272" i="1" s="1"/>
  <c r="J1272" i="1"/>
  <c r="J1608" i="1"/>
  <c r="J1602" i="1"/>
  <c r="I1589" i="1" a="1"/>
  <c r="I1589" i="1" s="1"/>
  <c r="J1584" i="1"/>
  <c r="J1566" i="1"/>
  <c r="I1559" i="1" a="1"/>
  <c r="I1559" i="1" s="1"/>
  <c r="F1554" i="1"/>
  <c r="J1552" i="1"/>
  <c r="I1544" i="1" a="1"/>
  <c r="I1544" i="1" s="1"/>
  <c r="J1526" i="1"/>
  <c r="F1524" i="1"/>
  <c r="I1519" i="1" a="1"/>
  <c r="I1519" i="1" s="1"/>
  <c r="I1513" i="1" a="1"/>
  <c r="I1513" i="1" s="1"/>
  <c r="F1501" i="1"/>
  <c r="I1500" i="1" a="1"/>
  <c r="I1500" i="1" s="1"/>
  <c r="F1478" i="1"/>
  <c r="I1477" i="1" a="1"/>
  <c r="I1477" i="1" s="1"/>
  <c r="F1430" i="1"/>
  <c r="I1429" i="1" a="1"/>
  <c r="I1429" i="1" s="1"/>
  <c r="J1426" i="1"/>
  <c r="F1422" i="1"/>
  <c r="I1421" i="1" a="1"/>
  <c r="I1421" i="1" s="1"/>
  <c r="I1404" i="1" a="1"/>
  <c r="I1404" i="1" s="1"/>
  <c r="I1392" i="1" a="1"/>
  <c r="I1392" i="1" s="1"/>
  <c r="F1385" i="1"/>
  <c r="J1253" i="1"/>
  <c r="F1253" i="1"/>
  <c r="I1253" i="1" a="1"/>
  <c r="I1253" i="1" s="1"/>
  <c r="J1598" i="1"/>
  <c r="I1592" i="1" a="1"/>
  <c r="I1592" i="1" s="1"/>
  <c r="I1548" i="1" a="1"/>
  <c r="I1548" i="1" s="1"/>
  <c r="J1537" i="1"/>
  <c r="J1492" i="1"/>
  <c r="J1458" i="1"/>
  <c r="J1452" i="1"/>
  <c r="F1448" i="1"/>
  <c r="J1434" i="1"/>
  <c r="I1406" i="1" a="1"/>
  <c r="I1406" i="1" s="1"/>
  <c r="I1370" i="1" a="1"/>
  <c r="I1370" i="1" s="1"/>
  <c r="J1302" i="1"/>
  <c r="F1302" i="1"/>
  <c r="I1302" i="1" a="1"/>
  <c r="I1302" i="1" s="1"/>
  <c r="J1247" i="1"/>
  <c r="I1247" i="1" a="1"/>
  <c r="I1247" i="1" s="1"/>
  <c r="I1466" i="1" a="1"/>
  <c r="I1466" i="1" s="1"/>
  <c r="F1455" i="1"/>
  <c r="I1351" i="1" a="1"/>
  <c r="I1351" i="1" s="1"/>
  <c r="F1351" i="1"/>
  <c r="F1320" i="1"/>
  <c r="I1320" i="1" a="1"/>
  <c r="I1320" i="1" s="1"/>
  <c r="J1320" i="1"/>
  <c r="I1328" i="1" a="1"/>
  <c r="I1328" i="1" s="1"/>
  <c r="J1328" i="1"/>
  <c r="F1328" i="1"/>
  <c r="J1307" i="1"/>
  <c r="F1307" i="1"/>
  <c r="I1307" i="1" a="1"/>
  <c r="I1307" i="1" s="1"/>
  <c r="F1306" i="1"/>
  <c r="J1306" i="1"/>
  <c r="F1513" i="1"/>
  <c r="F1500" i="1"/>
  <c r="F1477" i="1"/>
  <c r="J1476" i="1"/>
  <c r="I1476" i="1" a="1"/>
  <c r="I1476" i="1" s="1"/>
  <c r="I1465" i="1" a="1"/>
  <c r="I1465" i="1" s="1"/>
  <c r="I1442" i="1" a="1"/>
  <c r="I1442" i="1" s="1"/>
  <c r="F1429" i="1"/>
  <c r="I1428" i="1" a="1"/>
  <c r="I1428" i="1" s="1"/>
  <c r="J1423" i="1"/>
  <c r="I1417" i="1" a="1"/>
  <c r="I1417" i="1" s="1"/>
  <c r="J1414" i="1"/>
  <c r="J1386" i="1"/>
  <c r="I1369" i="1" a="1"/>
  <c r="I1369" i="1" s="1"/>
  <c r="J1369" i="1"/>
  <c r="J1364" i="1"/>
  <c r="I1306" i="1" a="1"/>
  <c r="I1306" i="1" s="1"/>
  <c r="J1391" i="1"/>
  <c r="I1364" i="1" a="1"/>
  <c r="I1364" i="1" s="1"/>
  <c r="I1339" i="1" a="1"/>
  <c r="I1339" i="1" s="1"/>
  <c r="J1339" i="1"/>
  <c r="I1354" i="1" a="1"/>
  <c r="I1354" i="1" s="1"/>
  <c r="F1354" i="1"/>
  <c r="F1199" i="1"/>
  <c r="I1199" i="1" a="1"/>
  <c r="I1199" i="1" s="1"/>
  <c r="I1568" i="1" a="1"/>
  <c r="I1568" i="1" s="1"/>
  <c r="I1540" i="1" a="1"/>
  <c r="I1540" i="1" s="1"/>
  <c r="J1524" i="1"/>
  <c r="J1507" i="1"/>
  <c r="J1497" i="1"/>
  <c r="I1488" i="1" a="1"/>
  <c r="I1488" i="1" s="1"/>
  <c r="J1483" i="1"/>
  <c r="J1478" i="1"/>
  <c r="I1453" i="1" a="1"/>
  <c r="I1453" i="1" s="1"/>
  <c r="J1450" i="1"/>
  <c r="I1441" i="1" a="1"/>
  <c r="I1441" i="1" s="1"/>
  <c r="J1430" i="1"/>
  <c r="J1422" i="1"/>
  <c r="F1403" i="1"/>
  <c r="F1402" i="1"/>
  <c r="J1402" i="1"/>
  <c r="J1373" i="1"/>
  <c r="I1358" i="1" a="1"/>
  <c r="I1358" i="1" s="1"/>
  <c r="J1354" i="1"/>
  <c r="J1338" i="1"/>
  <c r="I1324" i="1" a="1"/>
  <c r="I1324" i="1" s="1"/>
  <c r="J1324" i="1"/>
  <c r="F1324" i="1"/>
  <c r="I1313" i="1" a="1"/>
  <c r="I1313" i="1" s="1"/>
  <c r="J1313" i="1"/>
  <c r="I1501" i="1" a="1"/>
  <c r="I1501" i="1" s="1"/>
  <c r="F1428" i="1"/>
  <c r="F1417" i="1"/>
  <c r="J1411" i="1"/>
  <c r="J1407" i="1"/>
  <c r="F1369" i="1"/>
  <c r="J1347" i="1"/>
  <c r="F1339" i="1"/>
  <c r="I1323" i="1" a="1"/>
  <c r="I1323" i="1" s="1"/>
  <c r="F1368" i="1"/>
  <c r="J1353" i="1"/>
  <c r="I1353" i="1" a="1"/>
  <c r="I1353" i="1" s="1"/>
  <c r="I1330" i="1" a="1"/>
  <c r="I1330" i="1" s="1"/>
  <c r="F1330" i="1"/>
  <c r="F1337" i="1"/>
  <c r="I1337" i="1" a="1"/>
  <c r="I1337" i="1" s="1"/>
  <c r="F1313" i="1"/>
  <c r="J1311" i="1"/>
  <c r="F1311" i="1"/>
  <c r="I1311" i="1" a="1"/>
  <c r="I1311" i="1" s="1"/>
  <c r="J1289" i="1"/>
  <c r="I1289" i="1" a="1"/>
  <c r="I1289" i="1" s="1"/>
  <c r="F1289" i="1"/>
  <c r="F1112" i="1"/>
  <c r="I1112" i="1" a="1"/>
  <c r="I1112" i="1" s="1"/>
  <c r="J1112" i="1"/>
  <c r="I989" i="1" a="1"/>
  <c r="I989" i="1" s="1"/>
  <c r="F989" i="1"/>
  <c r="J989" i="1"/>
  <c r="J902" i="1"/>
  <c r="F902" i="1"/>
  <c r="I902" i="1" a="1"/>
  <c r="I902" i="1" s="1"/>
  <c r="J1283" i="1"/>
  <c r="J1250" i="1"/>
  <c r="F1246" i="1"/>
  <c r="J1226" i="1"/>
  <c r="J1222" i="1"/>
  <c r="J1170" i="1"/>
  <c r="J1154" i="1"/>
  <c r="F1092" i="1"/>
  <c r="I1077" i="1" a="1"/>
  <c r="I1077" i="1" s="1"/>
  <c r="J1077" i="1"/>
  <c r="I954" i="1" a="1"/>
  <c r="I954" i="1" s="1"/>
  <c r="F954" i="1"/>
  <c r="I876" i="1" a="1"/>
  <c r="I876" i="1" s="1"/>
  <c r="J876" i="1"/>
  <c r="F876" i="1"/>
  <c r="F859" i="1"/>
  <c r="I859" i="1" a="1"/>
  <c r="I859" i="1" s="1"/>
  <c r="J859" i="1"/>
  <c r="J1296" i="1"/>
  <c r="J1286" i="1"/>
  <c r="F1284" i="1"/>
  <c r="F1276" i="1"/>
  <c r="J1267" i="1"/>
  <c r="F1264" i="1"/>
  <c r="I1260" i="1" a="1"/>
  <c r="I1260" i="1" s="1"/>
  <c r="F1230" i="1"/>
  <c r="F1227" i="1"/>
  <c r="F1219" i="1"/>
  <c r="J1218" i="1"/>
  <c r="F1186" i="1"/>
  <c r="I1185" i="1" a="1"/>
  <c r="I1185" i="1" s="1"/>
  <c r="I1170" i="1" a="1"/>
  <c r="I1170" i="1" s="1"/>
  <c r="I1158" i="1" a="1"/>
  <c r="I1158" i="1" s="1"/>
  <c r="I1154" i="1" a="1"/>
  <c r="I1154" i="1" s="1"/>
  <c r="F1140" i="1"/>
  <c r="F1134" i="1"/>
  <c r="I1110" i="1" a="1"/>
  <c r="I1110" i="1" s="1"/>
  <c r="J1110" i="1"/>
  <c r="F930" i="1"/>
  <c r="I930" i="1" a="1"/>
  <c r="I930" i="1" s="1"/>
  <c r="J930" i="1"/>
  <c r="J835" i="1"/>
  <c r="F835" i="1"/>
  <c r="I835" i="1" a="1"/>
  <c r="I835" i="1" s="1"/>
  <c r="F1291" i="1"/>
  <c r="I1286" i="1" a="1"/>
  <c r="I1286" i="1" s="1"/>
  <c r="F1258" i="1"/>
  <c r="F1241" i="1"/>
  <c r="J907" i="1"/>
  <c r="I907" i="1" a="1"/>
  <c r="I907" i="1" s="1"/>
  <c r="F907" i="1"/>
  <c r="F1130" i="1"/>
  <c r="I1130" i="1" a="1"/>
  <c r="I1130" i="1" s="1"/>
  <c r="F1040" i="1"/>
  <c r="I1040" i="1" a="1"/>
  <c r="I1040" i="1" s="1"/>
  <c r="J1040" i="1"/>
  <c r="F1209" i="1"/>
  <c r="F1185" i="1"/>
  <c r="J1130" i="1"/>
  <c r="F1102" i="1"/>
  <c r="I1102" i="1" a="1"/>
  <c r="I1102" i="1" s="1"/>
  <c r="J1102" i="1"/>
  <c r="J1088" i="1"/>
  <c r="J1081" i="1"/>
  <c r="F1077" i="1"/>
  <c r="I1076" i="1" a="1"/>
  <c r="I1076" i="1" s="1"/>
  <c r="F1075" i="1"/>
  <c r="I1075" i="1" a="1"/>
  <c r="I1075" i="1" s="1"/>
  <c r="F984" i="1"/>
  <c r="I984" i="1" a="1"/>
  <c r="I984" i="1" s="1"/>
  <c r="J984" i="1"/>
  <c r="J899" i="1"/>
  <c r="F899" i="1"/>
  <c r="I899" i="1" a="1"/>
  <c r="I899" i="1" s="1"/>
  <c r="I726" i="1" a="1"/>
  <c r="I726" i="1" s="1"/>
  <c r="J726" i="1"/>
  <c r="F726" i="1"/>
  <c r="J1355" i="1"/>
  <c r="F1260" i="1"/>
  <c r="I1210" i="1" a="1"/>
  <c r="I1210" i="1" s="1"/>
  <c r="F1200" i="1"/>
  <c r="F1101" i="1"/>
  <c r="I1101" i="1" a="1"/>
  <c r="I1101" i="1" s="1"/>
  <c r="J1101" i="1"/>
  <c r="I1081" i="1" a="1"/>
  <c r="I1081" i="1" s="1"/>
  <c r="I942" i="1" a="1"/>
  <c r="I942" i="1" s="1"/>
  <c r="F942" i="1"/>
  <c r="J942" i="1"/>
  <c r="F786" i="1"/>
  <c r="J786" i="1"/>
  <c r="I786" i="1" a="1"/>
  <c r="I786" i="1" s="1"/>
  <c r="F1116" i="1"/>
  <c r="I1116" i="1" a="1"/>
  <c r="I1116" i="1" s="1"/>
  <c r="J1246" i="1"/>
  <c r="J1214" i="1"/>
  <c r="J1168" i="1"/>
  <c r="J1136" i="1"/>
  <c r="J1116" i="1"/>
  <c r="F1093" i="1"/>
  <c r="I1093" i="1" a="1"/>
  <c r="I1093" i="1" s="1"/>
  <c r="F1088" i="1"/>
  <c r="F1050" i="1"/>
  <c r="I1050" i="1" a="1"/>
  <c r="I1050" i="1" s="1"/>
  <c r="J1050" i="1"/>
  <c r="F950" i="1"/>
  <c r="J950" i="1"/>
  <c r="F912" i="1"/>
  <c r="I912" i="1" a="1"/>
  <c r="I912" i="1" s="1"/>
  <c r="J912" i="1"/>
  <c r="J1300" i="1"/>
  <c r="J1291" i="1"/>
  <c r="J1276" i="1"/>
  <c r="J1258" i="1"/>
  <c r="J1252" i="1"/>
  <c r="J1249" i="1"/>
  <c r="J1241" i="1"/>
  <c r="J1227" i="1"/>
  <c r="I1214" i="1" a="1"/>
  <c r="I1214" i="1" s="1"/>
  <c r="J1202" i="1"/>
  <c r="J1175" i="1"/>
  <c r="I1136" i="1" a="1"/>
  <c r="I1136" i="1" s="1"/>
  <c r="I1014" i="1" a="1"/>
  <c r="I1014" i="1" s="1"/>
  <c r="F1014" i="1"/>
  <c r="J1014" i="1"/>
  <c r="F991" i="1"/>
  <c r="I991" i="1" a="1"/>
  <c r="I991" i="1" s="1"/>
  <c r="J991" i="1"/>
  <c r="I969" i="1" a="1"/>
  <c r="I969" i="1" s="1"/>
  <c r="J969" i="1"/>
  <c r="J1235" i="1"/>
  <c r="I1220" i="1" a="1"/>
  <c r="I1220" i="1" s="1"/>
  <c r="J1204" i="1"/>
  <c r="I1202" i="1" a="1"/>
  <c r="I1202" i="1" s="1"/>
  <c r="J1186" i="1"/>
  <c r="F1156" i="1"/>
  <c r="J1140" i="1"/>
  <c r="F1128" i="1"/>
  <c r="I1124" i="1" a="1"/>
  <c r="I1124" i="1" s="1"/>
  <c r="J1092" i="1"/>
  <c r="I888" i="1" a="1"/>
  <c r="I888" i="1" s="1"/>
  <c r="F888" i="1"/>
  <c r="J888" i="1"/>
  <c r="F870" i="1"/>
  <c r="I870" i="1" a="1"/>
  <c r="I870" i="1" s="1"/>
  <c r="J870" i="1"/>
  <c r="F1317" i="1"/>
  <c r="I1300" i="1" a="1"/>
  <c r="I1300" i="1" s="1"/>
  <c r="F1217" i="1"/>
  <c r="F1207" i="1"/>
  <c r="I1178" i="1" a="1"/>
  <c r="I1178" i="1" s="1"/>
  <c r="J1099" i="1"/>
  <c r="F1078" i="1"/>
  <c r="I1078" i="1" a="1"/>
  <c r="I1078" i="1" s="1"/>
  <c r="F966" i="1"/>
  <c r="I966" i="1" a="1"/>
  <c r="I966" i="1" s="1"/>
  <c r="J966" i="1"/>
  <c r="F1061" i="1"/>
  <c r="F1041" i="1"/>
  <c r="F1034" i="1"/>
  <c r="I1022" i="1" a="1"/>
  <c r="I1022" i="1" s="1"/>
  <c r="I1020" i="1" a="1"/>
  <c r="I1020" i="1" s="1"/>
  <c r="I1015" i="1" a="1"/>
  <c r="I1015" i="1" s="1"/>
  <c r="I1009" i="1" a="1"/>
  <c r="I1009" i="1" s="1"/>
  <c r="I1003" i="1" a="1"/>
  <c r="I1003" i="1" s="1"/>
  <c r="I997" i="1" a="1"/>
  <c r="I997" i="1" s="1"/>
  <c r="F990" i="1"/>
  <c r="I960" i="1" a="1"/>
  <c r="I960" i="1" s="1"/>
  <c r="F948" i="1"/>
  <c r="I937" i="1" a="1"/>
  <c r="I937" i="1" s="1"/>
  <c r="I924" i="1" a="1"/>
  <c r="I924" i="1" s="1"/>
  <c r="I916" i="1" a="1"/>
  <c r="I916" i="1" s="1"/>
  <c r="I900" i="1" a="1"/>
  <c r="I900" i="1" s="1"/>
  <c r="F809" i="1"/>
  <c r="I809" i="1" a="1"/>
  <c r="I809" i="1" s="1"/>
  <c r="I666" i="1" a="1"/>
  <c r="I666" i="1" s="1"/>
  <c r="J666" i="1"/>
  <c r="F666" i="1"/>
  <c r="J1060" i="1"/>
  <c r="J1057" i="1"/>
  <c r="F1031" i="1"/>
  <c r="J1029" i="1"/>
  <c r="F1026" i="1"/>
  <c r="J1006" i="1"/>
  <c r="F999" i="1"/>
  <c r="J999" i="1"/>
  <c r="J994" i="1"/>
  <c r="F985" i="1"/>
  <c r="I951" i="1" a="1"/>
  <c r="I951" i="1" s="1"/>
  <c r="I947" i="1" a="1"/>
  <c r="I947" i="1" s="1"/>
  <c r="I920" i="1" a="1"/>
  <c r="I920" i="1" s="1"/>
  <c r="J903" i="1"/>
  <c r="F976" i="1"/>
  <c r="J976" i="1"/>
  <c r="F956" i="1"/>
  <c r="F886" i="1"/>
  <c r="F828" i="1"/>
  <c r="J828" i="1"/>
  <c r="I792" i="1" a="1"/>
  <c r="I792" i="1" s="1"/>
  <c r="F792" i="1"/>
  <c r="F1003" i="1"/>
  <c r="I925" i="1" a="1"/>
  <c r="I925" i="1" s="1"/>
  <c r="F925" i="1"/>
  <c r="F806" i="1"/>
  <c r="J806" i="1"/>
  <c r="F800" i="1"/>
  <c r="I800" i="1" a="1"/>
  <c r="I800" i="1" s="1"/>
  <c r="J800" i="1"/>
  <c r="F694" i="1"/>
  <c r="I694" i="1" a="1"/>
  <c r="I694" i="1" s="1"/>
  <c r="J694" i="1"/>
  <c r="I664" i="1" a="1"/>
  <c r="I664" i="1" s="1"/>
  <c r="J664" i="1"/>
  <c r="F664" i="1"/>
  <c r="J1114" i="1"/>
  <c r="J1106" i="1"/>
  <c r="J1096" i="1"/>
  <c r="J1028" i="1"/>
  <c r="F1022" i="1"/>
  <c r="J998" i="1"/>
  <c r="J996" i="1"/>
  <c r="J983" i="1"/>
  <c r="I983" i="1" a="1"/>
  <c r="I983" i="1" s="1"/>
  <c r="F947" i="1"/>
  <c r="J946" i="1"/>
  <c r="J925" i="1"/>
  <c r="J906" i="1"/>
  <c r="I898" i="1" a="1"/>
  <c r="I898" i="1" s="1"/>
  <c r="J898" i="1"/>
  <c r="J889" i="1"/>
  <c r="F854" i="1"/>
  <c r="I854" i="1" a="1"/>
  <c r="I854" i="1" s="1"/>
  <c r="J854" i="1"/>
  <c r="F834" i="1"/>
  <c r="I834" i="1" a="1"/>
  <c r="I834" i="1" s="1"/>
  <c r="J834" i="1"/>
  <c r="J822" i="1"/>
  <c r="I806" i="1" a="1"/>
  <c r="I806" i="1" s="1"/>
  <c r="F782" i="1"/>
  <c r="I782" i="1" a="1"/>
  <c r="I782" i="1" s="1"/>
  <c r="J782" i="1"/>
  <c r="J1118" i="1"/>
  <c r="I1106" i="1" a="1"/>
  <c r="I1106" i="1" s="1"/>
  <c r="F1064" i="1"/>
  <c r="J1048" i="1"/>
  <c r="I1019" i="1" a="1"/>
  <c r="I1019" i="1" s="1"/>
  <c r="J975" i="1"/>
  <c r="I905" i="1" a="1"/>
  <c r="I905" i="1" s="1"/>
  <c r="J905" i="1"/>
  <c r="I889" i="1" a="1"/>
  <c r="I889" i="1" s="1"/>
  <c r="I822" i="1" a="1"/>
  <c r="I822" i="1" s="1"/>
  <c r="I764" i="1" a="1"/>
  <c r="I764" i="1" s="1"/>
  <c r="F764" i="1"/>
  <c r="I754" i="1" a="1"/>
  <c r="I754" i="1" s="1"/>
  <c r="J754" i="1"/>
  <c r="F754" i="1"/>
  <c r="I742" i="1" a="1"/>
  <c r="I742" i="1" s="1"/>
  <c r="J742" i="1"/>
  <c r="F742" i="1"/>
  <c r="F959" i="1"/>
  <c r="I921" i="1" a="1"/>
  <c r="I921" i="1" s="1"/>
  <c r="J921" i="1"/>
  <c r="I910" i="1" a="1"/>
  <c r="I910" i="1" s="1"/>
  <c r="F910" i="1"/>
  <c r="I683" i="1" a="1"/>
  <c r="I683" i="1" s="1"/>
  <c r="J683" i="1"/>
  <c r="F660" i="1"/>
  <c r="I660" i="1" a="1"/>
  <c r="I660" i="1" s="1"/>
  <c r="J660" i="1"/>
  <c r="F908" i="1"/>
  <c r="I908" i="1" a="1"/>
  <c r="I908" i="1" s="1"/>
  <c r="J863" i="1"/>
  <c r="F863" i="1"/>
  <c r="I863" i="1" a="1"/>
  <c r="I863" i="1" s="1"/>
  <c r="I852" i="1" a="1"/>
  <c r="I852" i="1" s="1"/>
  <c r="F852" i="1"/>
  <c r="J826" i="1"/>
  <c r="I826" i="1" a="1"/>
  <c r="I826" i="1" s="1"/>
  <c r="I790" i="1" a="1"/>
  <c r="I790" i="1" s="1"/>
  <c r="J790" i="1"/>
  <c r="F790" i="1"/>
  <c r="I652" i="1" a="1"/>
  <c r="I652" i="1" s="1"/>
  <c r="J652" i="1"/>
  <c r="F652" i="1"/>
  <c r="J1058" i="1"/>
  <c r="J1036" i="1"/>
  <c r="J981" i="1"/>
  <c r="F878" i="1"/>
  <c r="I878" i="1" a="1"/>
  <c r="I878" i="1" s="1"/>
  <c r="F856" i="1"/>
  <c r="I856" i="1" a="1"/>
  <c r="I856" i="1" s="1"/>
  <c r="I814" i="1" a="1"/>
  <c r="I814" i="1" s="1"/>
  <c r="F780" i="1"/>
  <c r="J780" i="1"/>
  <c r="I773" i="1" a="1"/>
  <c r="I773" i="1" s="1"/>
  <c r="J773" i="1"/>
  <c r="F773" i="1"/>
  <c r="I737" i="1" a="1"/>
  <c r="I737" i="1" s="1"/>
  <c r="J737" i="1"/>
  <c r="F737" i="1"/>
  <c r="F619" i="1"/>
  <c r="F875" i="1"/>
  <c r="I846" i="1" a="1"/>
  <c r="I846" i="1" s="1"/>
  <c r="I832" i="1" a="1"/>
  <c r="I832" i="1" s="1"/>
  <c r="I820" i="1" a="1"/>
  <c r="I820" i="1" s="1"/>
  <c r="J787" i="1"/>
  <c r="J772" i="1"/>
  <c r="I709" i="1" a="1"/>
  <c r="I709" i="1" s="1"/>
  <c r="J690" i="1"/>
  <c r="I686" i="1" a="1"/>
  <c r="I686" i="1" s="1"/>
  <c r="F669" i="1"/>
  <c r="J668" i="1"/>
  <c r="J658" i="1"/>
  <c r="F636" i="1"/>
  <c r="I636" i="1" a="1"/>
  <c r="I636" i="1" s="1"/>
  <c r="F623" i="1"/>
  <c r="F582" i="1"/>
  <c r="I582" i="1" a="1"/>
  <c r="I582" i="1" s="1"/>
  <c r="J582" i="1"/>
  <c r="F881" i="1"/>
  <c r="F830" i="1"/>
  <c r="F818" i="1"/>
  <c r="F811" i="1"/>
  <c r="F803" i="1"/>
  <c r="F795" i="1"/>
  <c r="F789" i="1"/>
  <c r="F785" i="1"/>
  <c r="I772" i="1" a="1"/>
  <c r="I772" i="1" s="1"/>
  <c r="I765" i="1" a="1"/>
  <c r="I765" i="1" s="1"/>
  <c r="F749" i="1"/>
  <c r="I740" i="1" a="1"/>
  <c r="I740" i="1" s="1"/>
  <c r="J719" i="1"/>
  <c r="I690" i="1" a="1"/>
  <c r="I690" i="1" s="1"/>
  <c r="F673" i="1"/>
  <c r="I658" i="1" a="1"/>
  <c r="I658" i="1" s="1"/>
  <c r="I653" i="1" a="1"/>
  <c r="I653" i="1" s="1"/>
  <c r="J636" i="1"/>
  <c r="I632" i="1" a="1"/>
  <c r="I632" i="1" s="1"/>
  <c r="F630" i="1"/>
  <c r="I611" i="1" a="1"/>
  <c r="I611" i="1" s="1"/>
  <c r="F606" i="1"/>
  <c r="I605" i="1" a="1"/>
  <c r="I605" i="1" s="1"/>
  <c r="J592" i="1"/>
  <c r="I525" i="1" a="1"/>
  <c r="I525" i="1" s="1"/>
  <c r="J525" i="1"/>
  <c r="F525" i="1"/>
  <c r="F594" i="1"/>
  <c r="J594" i="1"/>
  <c r="J586" i="1"/>
  <c r="I586" i="1" a="1"/>
  <c r="I586" i="1" s="1"/>
  <c r="I393" i="1" a="1"/>
  <c r="I393" i="1" s="1"/>
  <c r="J393" i="1"/>
  <c r="F393" i="1"/>
  <c r="F787" i="1"/>
  <c r="I778" i="1" a="1"/>
  <c r="I778" i="1" s="1"/>
  <c r="F753" i="1"/>
  <c r="J746" i="1"/>
  <c r="J722" i="1"/>
  <c r="I712" i="1" a="1"/>
  <c r="I712" i="1" s="1"/>
  <c r="I707" i="1" a="1"/>
  <c r="I707" i="1" s="1"/>
  <c r="J700" i="1"/>
  <c r="I689" i="1" a="1"/>
  <c r="I689" i="1" s="1"/>
  <c r="I685" i="1" a="1"/>
  <c r="I685" i="1" s="1"/>
  <c r="J678" i="1"/>
  <c r="J670" i="1"/>
  <c r="J648" i="1"/>
  <c r="I640" i="1" a="1"/>
  <c r="I640" i="1" s="1"/>
  <c r="J634" i="1"/>
  <c r="J614" i="1"/>
  <c r="I594" i="1" a="1"/>
  <c r="I594" i="1" s="1"/>
  <c r="I546" i="1" a="1"/>
  <c r="I546" i="1" s="1"/>
  <c r="I560" i="1" a="1"/>
  <c r="I560" i="1" s="1"/>
  <c r="F560" i="1"/>
  <c r="J277" i="1"/>
  <c r="I277" i="1" a="1"/>
  <c r="I277" i="1" s="1"/>
  <c r="F277" i="1"/>
  <c r="F765" i="1"/>
  <c r="I746" i="1" a="1"/>
  <c r="I746" i="1" s="1"/>
  <c r="I678" i="1" a="1"/>
  <c r="I678" i="1" s="1"/>
  <c r="I604" i="1" a="1"/>
  <c r="I604" i="1" s="1"/>
  <c r="I590" i="1" a="1"/>
  <c r="I590" i="1" s="1"/>
  <c r="J590" i="1"/>
  <c r="F586" i="1"/>
  <c r="I585" i="1" a="1"/>
  <c r="I585" i="1" s="1"/>
  <c r="J559" i="1"/>
  <c r="F553" i="1"/>
  <c r="J517" i="1"/>
  <c r="F517" i="1"/>
  <c r="F401" i="1"/>
  <c r="I401" i="1" a="1"/>
  <c r="I401" i="1" s="1"/>
  <c r="J401" i="1"/>
  <c r="J811" i="1"/>
  <c r="F751" i="1"/>
  <c r="J734" i="1"/>
  <c r="J674" i="1"/>
  <c r="J646" i="1"/>
  <c r="I838" i="1" a="1"/>
  <c r="I838" i="1" s="1"/>
  <c r="J830" i="1"/>
  <c r="J818" i="1"/>
  <c r="I803" i="1" a="1"/>
  <c r="I803" i="1" s="1"/>
  <c r="J732" i="1"/>
  <c r="J720" i="1"/>
  <c r="J669" i="1"/>
  <c r="I646" i="1" a="1"/>
  <c r="I646" i="1" s="1"/>
  <c r="J642" i="1"/>
  <c r="F640" i="1"/>
  <c r="J633" i="1"/>
  <c r="J630" i="1"/>
  <c r="J616" i="1"/>
  <c r="I599" i="1" a="1"/>
  <c r="I599" i="1" s="1"/>
  <c r="J595" i="1"/>
  <c r="I593" i="1" a="1"/>
  <c r="I593" i="1" s="1"/>
  <c r="J589" i="1"/>
  <c r="I589" i="1" a="1"/>
  <c r="I589" i="1" s="1"/>
  <c r="J578" i="1"/>
  <c r="F578" i="1"/>
  <c r="F364" i="1"/>
  <c r="I364" i="1" a="1"/>
  <c r="I364" i="1" s="1"/>
  <c r="J364" i="1"/>
  <c r="F869" i="1"/>
  <c r="J847" i="1"/>
  <c r="I833" i="1" a="1"/>
  <c r="I833" i="1" s="1"/>
  <c r="J808" i="1"/>
  <c r="I734" i="1" a="1"/>
  <c r="I734" i="1" s="1"/>
  <c r="I623" i="1" a="1"/>
  <c r="I623" i="1" s="1"/>
  <c r="I616" i="1" a="1"/>
  <c r="I616" i="1" s="1"/>
  <c r="J612" i="1"/>
  <c r="F612" i="1"/>
  <c r="F590" i="1"/>
  <c r="J583" i="1"/>
  <c r="I578" i="1" a="1"/>
  <c r="I578" i="1" s="1"/>
  <c r="F471" i="1"/>
  <c r="J471" i="1"/>
  <c r="F303" i="1"/>
  <c r="J303" i="1"/>
  <c r="F777" i="1"/>
  <c r="I720" i="1" a="1"/>
  <c r="I720" i="1" s="1"/>
  <c r="F680" i="1"/>
  <c r="I583" i="1" a="1"/>
  <c r="I583" i="1" s="1"/>
  <c r="F559" i="1"/>
  <c r="F504" i="1"/>
  <c r="I504" i="1" a="1"/>
  <c r="I504" i="1" s="1"/>
  <c r="J504" i="1"/>
  <c r="F449" i="1"/>
  <c r="I449" i="1" a="1"/>
  <c r="I449" i="1" s="1"/>
  <c r="J449" i="1"/>
  <c r="I556" i="1" a="1"/>
  <c r="I556" i="1" s="1"/>
  <c r="F529" i="1"/>
  <c r="F442" i="1"/>
  <c r="I425" i="1" a="1"/>
  <c r="I425" i="1" s="1"/>
  <c r="F425" i="1"/>
  <c r="F422" i="1"/>
  <c r="I357" i="1" a="1"/>
  <c r="I357" i="1" s="1"/>
  <c r="F357" i="1"/>
  <c r="J357" i="1"/>
  <c r="F328" i="1"/>
  <c r="J328" i="1"/>
  <c r="F536" i="1"/>
  <c r="F426" i="1"/>
  <c r="J408" i="1"/>
  <c r="I395" i="1" a="1"/>
  <c r="I395" i="1" s="1"/>
  <c r="I389" i="1" a="1"/>
  <c r="I389" i="1" s="1"/>
  <c r="J389" i="1"/>
  <c r="I383" i="1" a="1"/>
  <c r="I383" i="1" s="1"/>
  <c r="I328" i="1" a="1"/>
  <c r="I328" i="1" s="1"/>
  <c r="I287" i="1" a="1"/>
  <c r="I287" i="1" s="1"/>
  <c r="F287" i="1"/>
  <c r="F189" i="1"/>
  <c r="I189" i="1" a="1"/>
  <c r="I189" i="1" s="1"/>
  <c r="J189" i="1"/>
  <c r="I104" i="1" a="1"/>
  <c r="I104" i="1" s="1"/>
  <c r="F104" i="1"/>
  <c r="F566" i="1"/>
  <c r="I549" i="1" a="1"/>
  <c r="I549" i="1" s="1"/>
  <c r="J532" i="1"/>
  <c r="F528" i="1"/>
  <c r="J508" i="1"/>
  <c r="F487" i="1"/>
  <c r="F482" i="1"/>
  <c r="I481" i="1" a="1"/>
  <c r="I481" i="1" s="1"/>
  <c r="I443" i="1" a="1"/>
  <c r="I443" i="1" s="1"/>
  <c r="I424" i="1" a="1"/>
  <c r="I424" i="1" s="1"/>
  <c r="I408" i="1" a="1"/>
  <c r="I408" i="1" s="1"/>
  <c r="F405" i="1"/>
  <c r="F386" i="1"/>
  <c r="F384" i="1"/>
  <c r="I366" i="1" a="1"/>
  <c r="I366" i="1" s="1"/>
  <c r="J241" i="1"/>
  <c r="I241" i="1" a="1"/>
  <c r="I241" i="1" s="1"/>
  <c r="F531" i="1"/>
  <c r="F506" i="1"/>
  <c r="F456" i="1"/>
  <c r="F360" i="1"/>
  <c r="I360" i="1" a="1"/>
  <c r="I360" i="1" s="1"/>
  <c r="I342" i="1" a="1"/>
  <c r="I342" i="1" s="1"/>
  <c r="J292" i="1"/>
  <c r="F292" i="1"/>
  <c r="I292" i="1" a="1"/>
  <c r="I292" i="1" s="1"/>
  <c r="J530" i="1"/>
  <c r="J469" i="1"/>
  <c r="F445" i="1"/>
  <c r="F410" i="1"/>
  <c r="J410" i="1"/>
  <c r="I402" i="1" a="1"/>
  <c r="I402" i="1" s="1"/>
  <c r="F402" i="1"/>
  <c r="F397" i="1"/>
  <c r="J397" i="1"/>
  <c r="F395" i="1"/>
  <c r="J360" i="1"/>
  <c r="F318" i="1"/>
  <c r="I318" i="1" a="1"/>
  <c r="I318" i="1" s="1"/>
  <c r="F285" i="1"/>
  <c r="I285" i="1" a="1"/>
  <c r="I285" i="1" s="1"/>
  <c r="I176" i="1" a="1"/>
  <c r="I176" i="1" s="1"/>
  <c r="F176" i="1"/>
  <c r="I423" i="1" a="1"/>
  <c r="I423" i="1" s="1"/>
  <c r="J423" i="1"/>
  <c r="F389" i="1"/>
  <c r="F383" i="1"/>
  <c r="J71" i="1"/>
  <c r="F71" i="1"/>
  <c r="I71" i="1" a="1"/>
  <c r="I71" i="1" s="1"/>
  <c r="F136" i="1"/>
  <c r="I136" i="1" a="1"/>
  <c r="I136" i="1" s="1"/>
  <c r="J136" i="1"/>
  <c r="I131" i="1" a="1"/>
  <c r="I131" i="1" s="1"/>
  <c r="F131" i="1"/>
  <c r="J131" i="1"/>
  <c r="J419" i="1"/>
  <c r="I419" i="1" a="1"/>
  <c r="I419" i="1" s="1"/>
  <c r="I324" i="1" a="1"/>
  <c r="I324" i="1" s="1"/>
  <c r="J324" i="1"/>
  <c r="F324" i="1"/>
  <c r="J212" i="1"/>
  <c r="F212" i="1"/>
  <c r="I212" i="1" a="1"/>
  <c r="I212" i="1" s="1"/>
  <c r="I143" i="1" a="1"/>
  <c r="I143" i="1" s="1"/>
  <c r="F143" i="1"/>
  <c r="J143" i="1"/>
  <c r="J86" i="1"/>
  <c r="F86" i="1"/>
  <c r="I86" i="1" a="1"/>
  <c r="I86" i="1" s="1"/>
  <c r="J522" i="1"/>
  <c r="J506" i="1"/>
  <c r="J501" i="1"/>
  <c r="I493" i="1" a="1"/>
  <c r="I493" i="1" s="1"/>
  <c r="J487" i="1"/>
  <c r="J482" i="1"/>
  <c r="J474" i="1"/>
  <c r="I442" i="1" a="1"/>
  <c r="I442" i="1" s="1"/>
  <c r="J426" i="1"/>
  <c r="J415" i="1"/>
  <c r="J384" i="1"/>
  <c r="J225" i="1"/>
  <c r="I225" i="1" a="1"/>
  <c r="I225" i="1" s="1"/>
  <c r="F168" i="1"/>
  <c r="J168" i="1"/>
  <c r="J539" i="1"/>
  <c r="J536" i="1"/>
  <c r="J531" i="1"/>
  <c r="J510" i="1"/>
  <c r="J456" i="1"/>
  <c r="J452" i="1"/>
  <c r="J445" i="1"/>
  <c r="I415" i="1" a="1"/>
  <c r="I415" i="1" s="1"/>
  <c r="F407" i="1"/>
  <c r="J400" i="1"/>
  <c r="J396" i="1"/>
  <c r="F331" i="1"/>
  <c r="I331" i="1" a="1"/>
  <c r="I331" i="1" s="1"/>
  <c r="F217" i="1"/>
  <c r="J217" i="1"/>
  <c r="I217" i="1" a="1"/>
  <c r="I217" i="1" s="1"/>
  <c r="F453" i="1"/>
  <c r="I400" i="1" a="1"/>
  <c r="I400" i="1" s="1"/>
  <c r="I338" i="1" a="1"/>
  <c r="I338" i="1" s="1"/>
  <c r="F338" i="1"/>
  <c r="J244" i="1"/>
  <c r="I244" i="1" a="1"/>
  <c r="I244" i="1" s="1"/>
  <c r="I231" i="1" a="1"/>
  <c r="I231" i="1" s="1"/>
  <c r="J231" i="1"/>
  <c r="F224" i="1"/>
  <c r="I224" i="1" a="1"/>
  <c r="I224" i="1" s="1"/>
  <c r="J224" i="1"/>
  <c r="F111" i="1"/>
  <c r="I111" i="1" a="1"/>
  <c r="I111" i="1" s="1"/>
  <c r="J111" i="1"/>
  <c r="I510" i="1" a="1"/>
  <c r="I510" i="1" s="1"/>
  <c r="F501" i="1"/>
  <c r="F478" i="1"/>
  <c r="J477" i="1"/>
  <c r="F438" i="1"/>
  <c r="F431" i="1"/>
  <c r="J405" i="1"/>
  <c r="I390" i="1" a="1"/>
  <c r="I390" i="1" s="1"/>
  <c r="F390" i="1"/>
  <c r="J390" i="1"/>
  <c r="I380" i="1" a="1"/>
  <c r="I380" i="1" s="1"/>
  <c r="F362" i="1"/>
  <c r="I362" i="1" a="1"/>
  <c r="I362" i="1" s="1"/>
  <c r="F225" i="1"/>
  <c r="F178" i="1"/>
  <c r="I178" i="1" a="1"/>
  <c r="I178" i="1" s="1"/>
  <c r="F166" i="1"/>
  <c r="I166" i="1" a="1"/>
  <c r="I166" i="1" s="1"/>
  <c r="I336" i="1" a="1"/>
  <c r="I336" i="1" s="1"/>
  <c r="I316" i="1" a="1"/>
  <c r="I316" i="1" s="1"/>
  <c r="F302" i="1"/>
  <c r="J290" i="1"/>
  <c r="J282" i="1"/>
  <c r="F276" i="1"/>
  <c r="J268" i="1"/>
  <c r="F249" i="1"/>
  <c r="J237" i="1"/>
  <c r="F229" i="1"/>
  <c r="J229" i="1"/>
  <c r="F213" i="1"/>
  <c r="J213" i="1"/>
  <c r="I210" i="1" a="1"/>
  <c r="I210" i="1" s="1"/>
  <c r="F210" i="1"/>
  <c r="F196" i="1"/>
  <c r="I194" i="1" a="1"/>
  <c r="I194" i="1" s="1"/>
  <c r="J194" i="1"/>
  <c r="J160" i="1"/>
  <c r="J130" i="1"/>
  <c r="F130" i="1"/>
  <c r="I130" i="1" a="1"/>
  <c r="I130" i="1" s="1"/>
  <c r="J77" i="1"/>
  <c r="F77" i="1"/>
  <c r="I64" i="1" a="1"/>
  <c r="I64" i="1" s="1"/>
  <c r="J64" i="1"/>
  <c r="F64" i="1"/>
  <c r="I332" i="1" a="1"/>
  <c r="I332" i="1" s="1"/>
  <c r="I301" i="1" a="1"/>
  <c r="I301" i="1" s="1"/>
  <c r="J253" i="1"/>
  <c r="I253" i="1" a="1"/>
  <c r="I253" i="1" s="1"/>
  <c r="I134" i="1" a="1"/>
  <c r="I134" i="1" s="1"/>
  <c r="I108" i="1" a="1"/>
  <c r="I108" i="1" s="1"/>
  <c r="F108" i="1"/>
  <c r="I91" i="1" a="1"/>
  <c r="I91" i="1" s="1"/>
  <c r="F91" i="1"/>
  <c r="F378" i="1"/>
  <c r="J377" i="1"/>
  <c r="J322" i="1"/>
  <c r="I312" i="1" a="1"/>
  <c r="I312" i="1" s="1"/>
  <c r="J308" i="1"/>
  <c r="J243" i="1"/>
  <c r="I240" i="1" a="1"/>
  <c r="I240" i="1" s="1"/>
  <c r="F240" i="1"/>
  <c r="I236" i="1" a="1"/>
  <c r="I236" i="1" s="1"/>
  <c r="F236" i="1"/>
  <c r="I213" i="1" a="1"/>
  <c r="I213" i="1" s="1"/>
  <c r="J159" i="1"/>
  <c r="F159" i="1"/>
  <c r="I159" i="1" a="1"/>
  <c r="I159" i="1" s="1"/>
  <c r="J147" i="1"/>
  <c r="J129" i="1"/>
  <c r="I129" i="1" a="1"/>
  <c r="I129" i="1" s="1"/>
  <c r="I119" i="1" a="1"/>
  <c r="I119" i="1" s="1"/>
  <c r="F119" i="1"/>
  <c r="J91" i="1"/>
  <c r="J75" i="1"/>
  <c r="F75" i="1"/>
  <c r="I75" i="1" a="1"/>
  <c r="I75" i="1" s="1"/>
  <c r="F325" i="1"/>
  <c r="J118" i="1"/>
  <c r="F101" i="1"/>
  <c r="I101" i="1" a="1"/>
  <c r="I101" i="1" s="1"/>
  <c r="I95" i="1" a="1"/>
  <c r="I95" i="1" s="1"/>
  <c r="J95" i="1"/>
  <c r="F95" i="1"/>
  <c r="F377" i="1"/>
  <c r="J356" i="1"/>
  <c r="J266" i="1"/>
  <c r="F263" i="1"/>
  <c r="I262" i="1" a="1"/>
  <c r="I262" i="1" s="1"/>
  <c r="J251" i="1"/>
  <c r="I242" i="1" a="1"/>
  <c r="I242" i="1" s="1"/>
  <c r="J191" i="1"/>
  <c r="I156" i="1" a="1"/>
  <c r="I156" i="1" s="1"/>
  <c r="J156" i="1"/>
  <c r="J121" i="1"/>
  <c r="F121" i="1"/>
  <c r="I94" i="1" a="1"/>
  <c r="I94" i="1" s="1"/>
  <c r="F94" i="1"/>
  <c r="J314" i="1"/>
  <c r="F314" i="1"/>
  <c r="J223" i="1"/>
  <c r="I223" i="1" a="1"/>
  <c r="I223" i="1" s="1"/>
  <c r="F205" i="1"/>
  <c r="J205" i="1"/>
  <c r="I121" i="1" a="1"/>
  <c r="I121" i="1" s="1"/>
  <c r="F110" i="1"/>
  <c r="I110" i="1" a="1"/>
  <c r="I110" i="1" s="1"/>
  <c r="I88" i="1" a="1"/>
  <c r="I88" i="1" s="1"/>
  <c r="F345" i="1"/>
  <c r="J344" i="1"/>
  <c r="F335" i="1"/>
  <c r="J313" i="1"/>
  <c r="J284" i="1"/>
  <c r="J269" i="1"/>
  <c r="F260" i="1"/>
  <c r="J260" i="1"/>
  <c r="J152" i="1"/>
  <c r="F118" i="1"/>
  <c r="F230" i="1"/>
  <c r="I230" i="1" a="1"/>
  <c r="I230" i="1" s="1"/>
  <c r="J201" i="1"/>
  <c r="I201" i="1" a="1"/>
  <c r="I201" i="1" s="1"/>
  <c r="I155" i="1" a="1"/>
  <c r="I155" i="1" s="1"/>
  <c r="I152" i="1" a="1"/>
  <c r="I152" i="1" s="1"/>
  <c r="I140" i="1" a="1"/>
  <c r="I140" i="1" s="1"/>
  <c r="F140" i="1"/>
  <c r="I93" i="1" a="1"/>
  <c r="I93" i="1" s="1"/>
  <c r="I87" i="1" a="1"/>
  <c r="I87" i="1" s="1"/>
  <c r="F52" i="1"/>
  <c r="J167" i="1"/>
  <c r="I109" i="1" a="1"/>
  <c r="I109" i="1" s="1"/>
  <c r="J107" i="1"/>
  <c r="I105" i="1" a="1"/>
  <c r="I105" i="1" s="1"/>
  <c r="J76" i="1"/>
  <c r="J9" i="1"/>
  <c r="J59" i="1"/>
  <c r="J25" i="1"/>
  <c r="J15" i="1"/>
  <c r="F14" i="1"/>
  <c r="I13" i="1" a="1"/>
  <c r="I13" i="1" s="1"/>
  <c r="I76" i="1" a="1"/>
  <c r="I76" i="1" s="1"/>
  <c r="J73" i="1"/>
  <c r="I63" i="1" a="1"/>
  <c r="I63" i="1" s="1"/>
  <c r="F57" i="1"/>
  <c r="F38" i="1"/>
  <c r="J37" i="1"/>
  <c r="F35" i="1"/>
  <c r="F28" i="1"/>
  <c r="J27" i="1"/>
  <c r="I25" i="1" a="1"/>
  <c r="I25" i="1" s="1"/>
  <c r="F23" i="1"/>
  <c r="I15" i="1" a="1"/>
  <c r="I15" i="1" s="1"/>
  <c r="F4" i="1"/>
  <c r="I2898" i="1" a="1"/>
  <c r="I2898" i="1" s="1"/>
  <c r="F93" i="1"/>
  <c r="F46" i="1"/>
  <c r="I45" i="1" a="1"/>
  <c r="I45" i="1" s="1"/>
  <c r="F37" i="1"/>
  <c r="F34" i="1"/>
  <c r="I33" i="1" a="1"/>
  <c r="I33" i="1" s="1"/>
  <c r="I8" i="1" a="1"/>
  <c r="I8" i="1" s="1"/>
  <c r="F2898" i="1"/>
  <c r="F50" i="1"/>
  <c r="J2901" i="1"/>
  <c r="F65" i="1"/>
  <c r="J28" i="1"/>
  <c r="J20" i="1"/>
  <c r="J14" i="1"/>
  <c r="J11" i="1"/>
  <c r="J2900" i="1"/>
  <c r="J80" i="1"/>
  <c r="J57" i="1"/>
  <c r="I26" i="1" a="1"/>
  <c r="I26" i="1" s="1"/>
  <c r="J198" i="1"/>
  <c r="J182" i="1"/>
  <c r="F39" i="1"/>
  <c r="J2892" i="1"/>
  <c r="I2893" i="1" a="1"/>
  <c r="I2893" i="1" s="1"/>
  <c r="J2857" i="1"/>
  <c r="I2849" i="1" a="1"/>
  <c r="I2849" i="1" s="1"/>
  <c r="J2845" i="1"/>
  <c r="F2835" i="1"/>
  <c r="I2806" i="1" a="1"/>
  <c r="I2806" i="1" s="1"/>
  <c r="I2875" i="1" a="1"/>
  <c r="I2875" i="1" s="1"/>
  <c r="I2857" i="1" a="1"/>
  <c r="I2857" i="1" s="1"/>
  <c r="F2854" i="1"/>
  <c r="F2880" i="1"/>
  <c r="F2842" i="1"/>
  <c r="J2826" i="1"/>
  <c r="J2821" i="1"/>
  <c r="F2811" i="1"/>
  <c r="F2804" i="1"/>
  <c r="J2801" i="1"/>
  <c r="J2796" i="1"/>
  <c r="F2786" i="1"/>
  <c r="F2779" i="1"/>
  <c r="F2770" i="1"/>
  <c r="F2765" i="1"/>
  <c r="J2760" i="1"/>
  <c r="J2754" i="1"/>
  <c r="J2729" i="1"/>
  <c r="F2728" i="1"/>
  <c r="F2716" i="1"/>
  <c r="J2713" i="1"/>
  <c r="F2700" i="1"/>
  <c r="F2688" i="1"/>
  <c r="F2679" i="1"/>
  <c r="J2894" i="1"/>
  <c r="J2849" i="1"/>
  <c r="I2881" i="1" a="1"/>
  <c r="I2881" i="1" s="1"/>
  <c r="J2863" i="1"/>
  <c r="F2860" i="1"/>
  <c r="J2858" i="1"/>
  <c r="J2838" i="1"/>
  <c r="I2837" i="1" a="1"/>
  <c r="I2837" i="1" s="1"/>
  <c r="J2833" i="1"/>
  <c r="F2823" i="1"/>
  <c r="J2813" i="1"/>
  <c r="I2807" i="1" a="1"/>
  <c r="I2807" i="1" s="1"/>
  <c r="I2800" i="1" a="1"/>
  <c r="I2800" i="1" s="1"/>
  <c r="F2798" i="1"/>
  <c r="I2888" i="1" a="1"/>
  <c r="I2888" i="1" s="1"/>
  <c r="F2873" i="1"/>
  <c r="I2870" i="1" a="1"/>
  <c r="I2870" i="1" s="1"/>
  <c r="F2855" i="1"/>
  <c r="J2851" i="1"/>
  <c r="F2848" i="1"/>
  <c r="J2846" i="1"/>
  <c r="I2845" i="1" a="1"/>
  <c r="I2845" i="1" s="1"/>
  <c r="I2895" i="1" a="1"/>
  <c r="I2895" i="1" s="1"/>
  <c r="F2886" i="1"/>
  <c r="I2876" i="1" a="1"/>
  <c r="I2876" i="1" s="1"/>
  <c r="F2861" i="1"/>
  <c r="F2843" i="1"/>
  <c r="F2836" i="1"/>
  <c r="I2833" i="1" a="1"/>
  <c r="I2833" i="1" s="1"/>
  <c r="F2830" i="1"/>
  <c r="J2814" i="1"/>
  <c r="I2813" i="1" a="1"/>
  <c r="I2813" i="1" s="1"/>
  <c r="J2809" i="1"/>
  <c r="I2808" i="1" a="1"/>
  <c r="I2808" i="1" s="1"/>
  <c r="F2799" i="1"/>
  <c r="F2792" i="1"/>
  <c r="J2784" i="1"/>
  <c r="I2783" i="1" a="1"/>
  <c r="I2783" i="1" s="1"/>
  <c r="I2776" i="1" a="1"/>
  <c r="I2776" i="1" s="1"/>
  <c r="J2773" i="1"/>
  <c r="I2767" i="1" a="1"/>
  <c r="I2767" i="1" s="1"/>
  <c r="I2763" i="1" a="1"/>
  <c r="I2763" i="1" s="1"/>
  <c r="F2762" i="1"/>
  <c r="F2748" i="1"/>
  <c r="I2747" i="1" a="1"/>
  <c r="I2747" i="1" s="1"/>
  <c r="F2740" i="1"/>
  <c r="I2738" i="1" a="1"/>
  <c r="I2738" i="1" s="1"/>
  <c r="J2735" i="1"/>
  <c r="I2734" i="1" a="1"/>
  <c r="I2734" i="1" s="1"/>
  <c r="F2705" i="1"/>
  <c r="F2703" i="1"/>
  <c r="J2702" i="1"/>
  <c r="J2700" i="1"/>
  <c r="J2869" i="1"/>
  <c r="J2882" i="1"/>
  <c r="I2887" i="1" a="1"/>
  <c r="I2887" i="1" s="1"/>
  <c r="F2874" i="1"/>
  <c r="F2831" i="1"/>
  <c r="F2824" i="1"/>
  <c r="I2821" i="1" a="1"/>
  <c r="I2821" i="1" s="1"/>
  <c r="F2818" i="1"/>
  <c r="F2787" i="1"/>
  <c r="F2780" i="1"/>
  <c r="F2758" i="1"/>
  <c r="F2753" i="1"/>
  <c r="F2726" i="1"/>
  <c r="F2711" i="1"/>
  <c r="J2706" i="1"/>
  <c r="I2706" i="1" a="1"/>
  <c r="I2706" i="1" s="1"/>
  <c r="F2691" i="1"/>
  <c r="I2656" i="1" a="1"/>
  <c r="I2656" i="1" s="1"/>
  <c r="F2639" i="1"/>
  <c r="I2639" i="1" a="1"/>
  <c r="I2639" i="1" s="1"/>
  <c r="I2632" i="1" a="1"/>
  <c r="I2632" i="1" s="1"/>
  <c r="J2632" i="1"/>
  <c r="F2632" i="1"/>
  <c r="F2736" i="1"/>
  <c r="J2730" i="1"/>
  <c r="I2730" i="1" a="1"/>
  <c r="I2730" i="1" s="1"/>
  <c r="J2682" i="1"/>
  <c r="F2682" i="1"/>
  <c r="I2682" i="1" a="1"/>
  <c r="I2682" i="1" s="1"/>
  <c r="F2651" i="1"/>
  <c r="I2651" i="1" a="1"/>
  <c r="I2651" i="1" s="1"/>
  <c r="F2741" i="1"/>
  <c r="J2692" i="1"/>
  <c r="F2675" i="1"/>
  <c r="I2675" i="1" a="1"/>
  <c r="I2675" i="1" s="1"/>
  <c r="J2668" i="1"/>
  <c r="J2651" i="1"/>
  <c r="J2867" i="1"/>
  <c r="J2855" i="1"/>
  <c r="J2848" i="1"/>
  <c r="J2842" i="1"/>
  <c r="I2828" i="1" a="1"/>
  <c r="I2828" i="1" s="1"/>
  <c r="J2823" i="1"/>
  <c r="F2813" i="1"/>
  <c r="I2803" i="1" a="1"/>
  <c r="I2803" i="1" s="1"/>
  <c r="J2791" i="1"/>
  <c r="J2786" i="1"/>
  <c r="J2774" i="1"/>
  <c r="J2770" i="1"/>
  <c r="F2763" i="1"/>
  <c r="J2752" i="1"/>
  <c r="J2749" i="1"/>
  <c r="I2743" i="1" a="1"/>
  <c r="I2743" i="1" s="1"/>
  <c r="F2738" i="1"/>
  <c r="F2712" i="1"/>
  <c r="J2694" i="1"/>
  <c r="F2694" i="1"/>
  <c r="I2694" i="1" a="1"/>
  <c r="I2694" i="1" s="1"/>
  <c r="J2677" i="1"/>
  <c r="F2677" i="1"/>
  <c r="J2860" i="1"/>
  <c r="J2880" i="1"/>
  <c r="J2873" i="1"/>
  <c r="J2868" i="1"/>
  <c r="I2867" i="1" a="1"/>
  <c r="I2867" i="1" s="1"/>
  <c r="I2816" i="1" a="1"/>
  <c r="I2816" i="1" s="1"/>
  <c r="I2791" i="1" a="1"/>
  <c r="I2791" i="1" s="1"/>
  <c r="F2783" i="1"/>
  <c r="F2776" i="1"/>
  <c r="I2736" i="1" a="1"/>
  <c r="I2736" i="1" s="1"/>
  <c r="F2734" i="1"/>
  <c r="F2723" i="1"/>
  <c r="I2722" i="1" a="1"/>
  <c r="I2722" i="1" s="1"/>
  <c r="J2714" i="1"/>
  <c r="J2712" i="1"/>
  <c r="F2701" i="1"/>
  <c r="I2677" i="1" a="1"/>
  <c r="I2677" i="1" s="1"/>
  <c r="J2670" i="1"/>
  <c r="F2670" i="1"/>
  <c r="I2670" i="1" a="1"/>
  <c r="I2670" i="1" s="1"/>
  <c r="F2663" i="1"/>
  <c r="I2663" i="1" a="1"/>
  <c r="I2663" i="1" s="1"/>
  <c r="J2658" i="1"/>
  <c r="F2658" i="1"/>
  <c r="I2658" i="1" a="1"/>
  <c r="I2658" i="1" s="1"/>
  <c r="I2644" i="1" a="1"/>
  <c r="I2644" i="1" s="1"/>
  <c r="J2644" i="1"/>
  <c r="F2627" i="1"/>
  <c r="I2627" i="1" a="1"/>
  <c r="I2627" i="1" s="1"/>
  <c r="J2627" i="1"/>
  <c r="J2885" i="1"/>
  <c r="I2774" i="1" a="1"/>
  <c r="I2774" i="1" s="1"/>
  <c r="I2752" i="1" a="1"/>
  <c r="I2752" i="1" s="1"/>
  <c r="I2749" i="1" a="1"/>
  <c r="I2749" i="1" s="1"/>
  <c r="J2718" i="1"/>
  <c r="I2718" i="1" a="1"/>
  <c r="I2718" i="1" s="1"/>
  <c r="J2689" i="1"/>
  <c r="F2689" i="1"/>
  <c r="J2665" i="1"/>
  <c r="F2665" i="1"/>
  <c r="F2615" i="1"/>
  <c r="I2615" i="1" a="1"/>
  <c r="I2615" i="1" s="1"/>
  <c r="J2615" i="1"/>
  <c r="I2604" i="1" a="1"/>
  <c r="I2604" i="1" s="1"/>
  <c r="F2604" i="1"/>
  <c r="J2604" i="1"/>
  <c r="F2599" i="1"/>
  <c r="I2599" i="1" a="1"/>
  <c r="I2599" i="1" s="1"/>
  <c r="J2599" i="1"/>
  <c r="I2892" i="1" a="1"/>
  <c r="I2892" i="1" s="1"/>
  <c r="F2730" i="1"/>
  <c r="J2716" i="1"/>
  <c r="F2692" i="1"/>
  <c r="F2687" i="1"/>
  <c r="I2687" i="1" a="1"/>
  <c r="I2687" i="1" s="1"/>
  <c r="I2681" i="1" a="1"/>
  <c r="I2681" i="1" s="1"/>
  <c r="F2668" i="1"/>
  <c r="J2886" i="1"/>
  <c r="I2868" i="1" a="1"/>
  <c r="I2868" i="1" s="1"/>
  <c r="J2832" i="1"/>
  <c r="J2794" i="1"/>
  <c r="I2780" i="1" a="1"/>
  <c r="I2780" i="1" s="1"/>
  <c r="J2775" i="1"/>
  <c r="F2772" i="1"/>
  <c r="I2771" i="1" a="1"/>
  <c r="I2771" i="1" s="1"/>
  <c r="J2759" i="1"/>
  <c r="J2753" i="1"/>
  <c r="J2750" i="1"/>
  <c r="J2746" i="1"/>
  <c r="I2737" i="1" a="1"/>
  <c r="I2737" i="1" s="1"/>
  <c r="F2724" i="1"/>
  <c r="I2723" i="1" a="1"/>
  <c r="I2723" i="1" s="1"/>
  <c r="J2705" i="1"/>
  <c r="I2701" i="1" a="1"/>
  <c r="I2701" i="1" s="1"/>
  <c r="F2699" i="1"/>
  <c r="J2691" i="1"/>
  <c r="I2689" i="1" a="1"/>
  <c r="I2689" i="1" s="1"/>
  <c r="J2687" i="1"/>
  <c r="J2681" i="1"/>
  <c r="I2676" i="1" a="1"/>
  <c r="I2676" i="1" s="1"/>
  <c r="F2676" i="1"/>
  <c r="I2652" i="1" a="1"/>
  <c r="I2652" i="1" s="1"/>
  <c r="J2652" i="1"/>
  <c r="F2652" i="1"/>
  <c r="I2640" i="1" a="1"/>
  <c r="I2640" i="1" s="1"/>
  <c r="J2640" i="1"/>
  <c r="F2640" i="1"/>
  <c r="I2885" i="1" a="1"/>
  <c r="I2885" i="1" s="1"/>
  <c r="J2844" i="1"/>
  <c r="J2850" i="1"/>
  <c r="F2828" i="1"/>
  <c r="I2693" i="1" a="1"/>
  <c r="I2693" i="1" s="1"/>
  <c r="I2669" i="1" a="1"/>
  <c r="I2669" i="1" s="1"/>
  <c r="F2657" i="1"/>
  <c r="I2657" i="1" a="1"/>
  <c r="I2657" i="1" s="1"/>
  <c r="J2646" i="1"/>
  <c r="F2646" i="1"/>
  <c r="I2646" i="1" a="1"/>
  <c r="I2646" i="1" s="1"/>
  <c r="J2893" i="1"/>
  <c r="J2874" i="1"/>
  <c r="J2862" i="1"/>
  <c r="I2856" i="1" a="1"/>
  <c r="I2856" i="1" s="1"/>
  <c r="I2869" i="1" a="1"/>
  <c r="I2869" i="1" s="1"/>
  <c r="F2892" i="1"/>
  <c r="I2832" i="1" a="1"/>
  <c r="I2832" i="1" s="1"/>
  <c r="F2816" i="1"/>
  <c r="J2808" i="1"/>
  <c r="F2760" i="1"/>
  <c r="I2759" i="1" a="1"/>
  <c r="I2759" i="1" s="1"/>
  <c r="J2747" i="1"/>
  <c r="J2741" i="1"/>
  <c r="F2722" i="1"/>
  <c r="F2718" i="1"/>
  <c r="F2713" i="1"/>
  <c r="J2693" i="1"/>
  <c r="J2669" i="1"/>
  <c r="I2664" i="1" a="1"/>
  <c r="I2664" i="1" s="1"/>
  <c r="F2664" i="1"/>
  <c r="J2657" i="1"/>
  <c r="I2645" i="1" a="1"/>
  <c r="I2645" i="1" s="1"/>
  <c r="I2633" i="1" a="1"/>
  <c r="I2633" i="1" s="1"/>
  <c r="F2628" i="1"/>
  <c r="I2621" i="1" a="1"/>
  <c r="I2621" i="1" s="1"/>
  <c r="F2616" i="1"/>
  <c r="I2609" i="1" a="1"/>
  <c r="I2609" i="1" s="1"/>
  <c r="F2605" i="1"/>
  <c r="I2589" i="1" a="1"/>
  <c r="I2589" i="1" s="1"/>
  <c r="J2570" i="1"/>
  <c r="I2570" i="1" a="1"/>
  <c r="I2570" i="1" s="1"/>
  <c r="F2558" i="1"/>
  <c r="J2529" i="1"/>
  <c r="F2529" i="1"/>
  <c r="F2520" i="1"/>
  <c r="J2519" i="1"/>
  <c r="F2492" i="1"/>
  <c r="I2484" i="1" a="1"/>
  <c r="I2484" i="1" s="1"/>
  <c r="J2484" i="1"/>
  <c r="F2484" i="1"/>
  <c r="J2462" i="1"/>
  <c r="F2462" i="1"/>
  <c r="I2462" i="1" a="1"/>
  <c r="I2462" i="1" s="1"/>
  <c r="J2450" i="1"/>
  <c r="F2450" i="1"/>
  <c r="I2450" i="1" a="1"/>
  <c r="I2450" i="1" s="1"/>
  <c r="J2438" i="1"/>
  <c r="F2438" i="1"/>
  <c r="I2438" i="1" a="1"/>
  <c r="I2438" i="1" s="1"/>
  <c r="F2653" i="1"/>
  <c r="F2641" i="1"/>
  <c r="I2634" i="1" a="1"/>
  <c r="I2634" i="1" s="1"/>
  <c r="F2629" i="1"/>
  <c r="I2622" i="1" a="1"/>
  <c r="I2622" i="1" s="1"/>
  <c r="F2617" i="1"/>
  <c r="I2610" i="1" a="1"/>
  <c r="I2610" i="1" s="1"/>
  <c r="I2602" i="1" a="1"/>
  <c r="I2602" i="1" s="1"/>
  <c r="F2600" i="1"/>
  <c r="I2596" i="1" a="1"/>
  <c r="I2596" i="1" s="1"/>
  <c r="F2593" i="1"/>
  <c r="J2580" i="1"/>
  <c r="F2579" i="1"/>
  <c r="J2568" i="1"/>
  <c r="I2566" i="1" a="1"/>
  <c r="I2566" i="1" s="1"/>
  <c r="F2556" i="1"/>
  <c r="J2546" i="1"/>
  <c r="I2546" i="1" a="1"/>
  <c r="I2546" i="1" s="1"/>
  <c r="I2532" i="1" a="1"/>
  <c r="I2532" i="1" s="1"/>
  <c r="J2532" i="1"/>
  <c r="J2522" i="1"/>
  <c r="F2522" i="1"/>
  <c r="I2522" i="1" a="1"/>
  <c r="I2522" i="1" s="1"/>
  <c r="I2519" i="1" a="1"/>
  <c r="I2519" i="1" s="1"/>
  <c r="J2492" i="1"/>
  <c r="F2582" i="1"/>
  <c r="F2576" i="1"/>
  <c r="F2544" i="1"/>
  <c r="J2505" i="1"/>
  <c r="F2505" i="1"/>
  <c r="F2483" i="1"/>
  <c r="F2540" i="1"/>
  <c r="F2528" i="1"/>
  <c r="I2508" i="1" a="1"/>
  <c r="I2508" i="1" s="1"/>
  <c r="J2508" i="1"/>
  <c r="J2498" i="1"/>
  <c r="F2498" i="1"/>
  <c r="I2498" i="1" a="1"/>
  <c r="I2498" i="1" s="1"/>
  <c r="I2460" i="1" a="1"/>
  <c r="I2460" i="1" s="1"/>
  <c r="J2460" i="1"/>
  <c r="F2460" i="1"/>
  <c r="F2620" i="1"/>
  <c r="F2565" i="1"/>
  <c r="J2540" i="1"/>
  <c r="J2528" i="1"/>
  <c r="F2645" i="1"/>
  <c r="F2633" i="1"/>
  <c r="J2628" i="1"/>
  <c r="F2621" i="1"/>
  <c r="J2616" i="1"/>
  <c r="F2609" i="1"/>
  <c r="J2592" i="1"/>
  <c r="J2587" i="1"/>
  <c r="J2581" i="1"/>
  <c r="J2565" i="1"/>
  <c r="F2552" i="1"/>
  <c r="I2540" i="1" a="1"/>
  <c r="I2540" i="1" s="1"/>
  <c r="J2531" i="1"/>
  <c r="I2528" i="1" a="1"/>
  <c r="I2528" i="1" s="1"/>
  <c r="F2504" i="1"/>
  <c r="F2634" i="1"/>
  <c r="F2622" i="1"/>
  <c r="F2610" i="1"/>
  <c r="J2605" i="1"/>
  <c r="F2602" i="1"/>
  <c r="F2596" i="1"/>
  <c r="J2567" i="1"/>
  <c r="F2563" i="1"/>
  <c r="F2554" i="1"/>
  <c r="J2552" i="1"/>
  <c r="I2545" i="1" a="1"/>
  <c r="I2545" i="1" s="1"/>
  <c r="J2534" i="1"/>
  <c r="F2534" i="1"/>
  <c r="I2534" i="1" a="1"/>
  <c r="I2534" i="1" s="1"/>
  <c r="I2531" i="1" a="1"/>
  <c r="I2531" i="1" s="1"/>
  <c r="J2504" i="1"/>
  <c r="J2474" i="1"/>
  <c r="F2474" i="1"/>
  <c r="I2474" i="1" a="1"/>
  <c r="I2474" i="1" s="1"/>
  <c r="I2587" i="1" a="1"/>
  <c r="I2587" i="1" s="1"/>
  <c r="I2565" i="1" a="1"/>
  <c r="I2565" i="1" s="1"/>
  <c r="J2517" i="1"/>
  <c r="F2517" i="1"/>
  <c r="F2508" i="1"/>
  <c r="F2577" i="1"/>
  <c r="J2558" i="1"/>
  <c r="I2558" i="1" a="1"/>
  <c r="I2558" i="1" s="1"/>
  <c r="I2520" i="1" a="1"/>
  <c r="I2520" i="1" s="1"/>
  <c r="J2520" i="1"/>
  <c r="J2510" i="1"/>
  <c r="F2510" i="1"/>
  <c r="I2510" i="1" a="1"/>
  <c r="I2510" i="1" s="1"/>
  <c r="J2486" i="1"/>
  <c r="F2486" i="1"/>
  <c r="I2486" i="1" a="1"/>
  <c r="I2486" i="1" s="1"/>
  <c r="J2620" i="1"/>
  <c r="J2608" i="1"/>
  <c r="J2601" i="1"/>
  <c r="J2577" i="1"/>
  <c r="J2556" i="1"/>
  <c r="I2517" i="1" a="1"/>
  <c r="I2517" i="1" s="1"/>
  <c r="J2493" i="1"/>
  <c r="F2493" i="1"/>
  <c r="I2472" i="1" a="1"/>
  <c r="I2472" i="1" s="1"/>
  <c r="J2472" i="1"/>
  <c r="F2472" i="1"/>
  <c r="I2594" i="1" a="1"/>
  <c r="I2594" i="1" s="1"/>
  <c r="I2582" i="1" a="1"/>
  <c r="I2582" i="1" s="1"/>
  <c r="F2581" i="1"/>
  <c r="F2575" i="1"/>
  <c r="F2564" i="1"/>
  <c r="J2544" i="1"/>
  <c r="J2541" i="1"/>
  <c r="F2541" i="1"/>
  <c r="F2516" i="1"/>
  <c r="I2496" i="1" a="1"/>
  <c r="I2496" i="1" s="1"/>
  <c r="J2496" i="1"/>
  <c r="J2481" i="1"/>
  <c r="F2481" i="1"/>
  <c r="F2592" i="1"/>
  <c r="I2577" i="1" a="1"/>
  <c r="I2577" i="1" s="1"/>
  <c r="J2575" i="1"/>
  <c r="F2569" i="1"/>
  <c r="J2566" i="1"/>
  <c r="J2564" i="1"/>
  <c r="F2553" i="1"/>
  <c r="J2516" i="1"/>
  <c r="I2493" i="1" a="1"/>
  <c r="I2493" i="1" s="1"/>
  <c r="J2426" i="1"/>
  <c r="F2426" i="1"/>
  <c r="I2426" i="1" a="1"/>
  <c r="I2426" i="1" s="1"/>
  <c r="I2533" i="1" a="1"/>
  <c r="I2533" i="1" s="1"/>
  <c r="I2521" i="1" a="1"/>
  <c r="I2521" i="1" s="1"/>
  <c r="I2509" i="1" a="1"/>
  <c r="I2509" i="1" s="1"/>
  <c r="I2497" i="1" a="1"/>
  <c r="I2497" i="1" s="1"/>
  <c r="I2485" i="1" a="1"/>
  <c r="I2485" i="1" s="1"/>
  <c r="F2480" i="1"/>
  <c r="I2473" i="1" a="1"/>
  <c r="I2473" i="1" s="1"/>
  <c r="F2468" i="1"/>
  <c r="I2461" i="1" a="1"/>
  <c r="I2461" i="1" s="1"/>
  <c r="F2456" i="1"/>
  <c r="I2449" i="1" a="1"/>
  <c r="I2449" i="1" s="1"/>
  <c r="F2444" i="1"/>
  <c r="I2437" i="1" a="1"/>
  <c r="I2437" i="1" s="1"/>
  <c r="F2432" i="1"/>
  <c r="I2425" i="1" a="1"/>
  <c r="I2425" i="1" s="1"/>
  <c r="F2420" i="1"/>
  <c r="I2413" i="1" a="1"/>
  <c r="I2413" i="1" s="1"/>
  <c r="F2408" i="1"/>
  <c r="I2401" i="1" a="1"/>
  <c r="I2401" i="1" s="1"/>
  <c r="F2396" i="1"/>
  <c r="I2389" i="1" a="1"/>
  <c r="I2389" i="1" s="1"/>
  <c r="F2384" i="1"/>
  <c r="J2382" i="1"/>
  <c r="I2381" i="1" a="1"/>
  <c r="I2381" i="1" s="1"/>
  <c r="F2378" i="1"/>
  <c r="J2372" i="1"/>
  <c r="J2370" i="1"/>
  <c r="I2359" i="1" a="1"/>
  <c r="I2359" i="1" s="1"/>
  <c r="F2345" i="1"/>
  <c r="I2345" i="1" a="1"/>
  <c r="I2345" i="1" s="1"/>
  <c r="F2343" i="1"/>
  <c r="J2343" i="1"/>
  <c r="F2338" i="1"/>
  <c r="J2335" i="1"/>
  <c r="I2322" i="1" a="1"/>
  <c r="I2322" i="1" s="1"/>
  <c r="F2322" i="1"/>
  <c r="I2298" i="1" a="1"/>
  <c r="I2298" i="1" s="1"/>
  <c r="J2298" i="1"/>
  <c r="F2298" i="1"/>
  <c r="J2280" i="1"/>
  <c r="F2280" i="1"/>
  <c r="I2278" i="1" a="1"/>
  <c r="I2278" i="1" s="1"/>
  <c r="J2278" i="1"/>
  <c r="I2271" i="1" a="1"/>
  <c r="I2271" i="1" s="1"/>
  <c r="F2469" i="1"/>
  <c r="F2457" i="1"/>
  <c r="F2445" i="1"/>
  <c r="F2433" i="1"/>
  <c r="F2421" i="1"/>
  <c r="I2414" i="1" a="1"/>
  <c r="I2414" i="1" s="1"/>
  <c r="F2409" i="1"/>
  <c r="I2402" i="1" a="1"/>
  <c r="I2402" i="1" s="1"/>
  <c r="F2397" i="1"/>
  <c r="I2390" i="1" a="1"/>
  <c r="I2390" i="1" s="1"/>
  <c r="F2385" i="1"/>
  <c r="F2379" i="1"/>
  <c r="F2307" i="1"/>
  <c r="J2307" i="1"/>
  <c r="F2259" i="1"/>
  <c r="J2259" i="1"/>
  <c r="F2249" i="1"/>
  <c r="I2249" i="1" a="1"/>
  <c r="I2249" i="1" s="1"/>
  <c r="J2249" i="1"/>
  <c r="I2242" i="1" a="1"/>
  <c r="I2242" i="1" s="1"/>
  <c r="J2242" i="1"/>
  <c r="F2242" i="1"/>
  <c r="F2542" i="1"/>
  <c r="F2530" i="1"/>
  <c r="F2518" i="1"/>
  <c r="F2506" i="1"/>
  <c r="F2494" i="1"/>
  <c r="F2482" i="1"/>
  <c r="F2470" i="1"/>
  <c r="F2458" i="1"/>
  <c r="F2446" i="1"/>
  <c r="F2434" i="1"/>
  <c r="F2422" i="1"/>
  <c r="F2410" i="1"/>
  <c r="F2398" i="1"/>
  <c r="F2386" i="1"/>
  <c r="I2372" i="1" a="1"/>
  <c r="I2372" i="1" s="1"/>
  <c r="I2370" i="1" a="1"/>
  <c r="I2370" i="1" s="1"/>
  <c r="I2358" i="1" a="1"/>
  <c r="I2358" i="1" s="1"/>
  <c r="F2358" i="1"/>
  <c r="I2343" i="1" a="1"/>
  <c r="I2343" i="1" s="1"/>
  <c r="J2316" i="1"/>
  <c r="F2316" i="1"/>
  <c r="I2314" i="1" a="1"/>
  <c r="I2314" i="1" s="1"/>
  <c r="J2314" i="1"/>
  <c r="F2309" i="1"/>
  <c r="I2309" i="1" a="1"/>
  <c r="I2309" i="1" s="1"/>
  <c r="F2261" i="1"/>
  <c r="I2261" i="1" a="1"/>
  <c r="I2261" i="1" s="1"/>
  <c r="J2244" i="1"/>
  <c r="F2244" i="1"/>
  <c r="F2201" i="1"/>
  <c r="I2201" i="1" a="1"/>
  <c r="I2201" i="1" s="1"/>
  <c r="J2201" i="1"/>
  <c r="F2175" i="1"/>
  <c r="I2175" i="1" a="1"/>
  <c r="I2175" i="1" s="1"/>
  <c r="J2175" i="1"/>
  <c r="F2471" i="1"/>
  <c r="F2459" i="1"/>
  <c r="F2447" i="1"/>
  <c r="F2435" i="1"/>
  <c r="F2423" i="1"/>
  <c r="F2411" i="1"/>
  <c r="F2399" i="1"/>
  <c r="F2387" i="1"/>
  <c r="F2374" i="1"/>
  <c r="J2347" i="1"/>
  <c r="I2334" i="1" a="1"/>
  <c r="I2334" i="1" s="1"/>
  <c r="F2334" i="1"/>
  <c r="I2307" i="1" a="1"/>
  <c r="I2307" i="1" s="1"/>
  <c r="I2286" i="1" a="1"/>
  <c r="I2286" i="1" s="1"/>
  <c r="J2286" i="1"/>
  <c r="F2286" i="1"/>
  <c r="J2268" i="1"/>
  <c r="F2268" i="1"/>
  <c r="I2266" i="1" a="1"/>
  <c r="I2266" i="1" s="1"/>
  <c r="J2266" i="1"/>
  <c r="F2213" i="1"/>
  <c r="I2213" i="1" a="1"/>
  <c r="I2213" i="1" s="1"/>
  <c r="J2213" i="1"/>
  <c r="F2448" i="1"/>
  <c r="F2436" i="1"/>
  <c r="F2424" i="1"/>
  <c r="F2412" i="1"/>
  <c r="F2400" i="1"/>
  <c r="F2388" i="1"/>
  <c r="J2364" i="1"/>
  <c r="F2295" i="1"/>
  <c r="J2295" i="1"/>
  <c r="I2268" i="1" a="1"/>
  <c r="I2268" i="1" s="1"/>
  <c r="I2254" i="1" a="1"/>
  <c r="I2254" i="1" s="1"/>
  <c r="J2254" i="1"/>
  <c r="F2254" i="1"/>
  <c r="I2360" i="1" a="1"/>
  <c r="I2360" i="1" s="1"/>
  <c r="J2360" i="1"/>
  <c r="F2360" i="1"/>
  <c r="J2328" i="1"/>
  <c r="F2328" i="1"/>
  <c r="I2326" i="1" a="1"/>
  <c r="I2326" i="1" s="1"/>
  <c r="J2326" i="1"/>
  <c r="F2297" i="1"/>
  <c r="I2297" i="1" a="1"/>
  <c r="I2297" i="1" s="1"/>
  <c r="J2256" i="1"/>
  <c r="F2256" i="1"/>
  <c r="F2223" i="1"/>
  <c r="I2223" i="1" a="1"/>
  <c r="I2223" i="1" s="1"/>
  <c r="J2223" i="1"/>
  <c r="F2414" i="1"/>
  <c r="F2402" i="1"/>
  <c r="F2390" i="1"/>
  <c r="I2362" i="1" a="1"/>
  <c r="I2362" i="1" s="1"/>
  <c r="J2362" i="1"/>
  <c r="I2346" i="1" a="1"/>
  <c r="I2346" i="1" s="1"/>
  <c r="F2346" i="1"/>
  <c r="I2328" i="1" a="1"/>
  <c r="I2328" i="1" s="1"/>
  <c r="F2321" i="1"/>
  <c r="I2321" i="1" a="1"/>
  <c r="I2321" i="1" s="1"/>
  <c r="F2319" i="1"/>
  <c r="J2319" i="1"/>
  <c r="J2311" i="1"/>
  <c r="J2304" i="1"/>
  <c r="F2304" i="1"/>
  <c r="I2302" i="1" a="1"/>
  <c r="I2302" i="1" s="1"/>
  <c r="J2302" i="1"/>
  <c r="J2297" i="1"/>
  <c r="I2274" i="1" a="1"/>
  <c r="I2274" i="1" s="1"/>
  <c r="J2274" i="1"/>
  <c r="F2274" i="1"/>
  <c r="I2256" i="1" a="1"/>
  <c r="I2256" i="1" s="1"/>
  <c r="F2187" i="1"/>
  <c r="I2187" i="1" a="1"/>
  <c r="I2187" i="1" s="1"/>
  <c r="J2187" i="1"/>
  <c r="F2369" i="1"/>
  <c r="F2283" i="1"/>
  <c r="J2283" i="1"/>
  <c r="F2225" i="1"/>
  <c r="I2225" i="1" a="1"/>
  <c r="I2225" i="1" s="1"/>
  <c r="J2225" i="1"/>
  <c r="I2218" i="1" a="1"/>
  <c r="I2218" i="1" s="1"/>
  <c r="J2218" i="1"/>
  <c r="F2218" i="1"/>
  <c r="J2340" i="1"/>
  <c r="F2340" i="1"/>
  <c r="I2338" i="1" a="1"/>
  <c r="I2338" i="1" s="1"/>
  <c r="J2338" i="1"/>
  <c r="F2285" i="1"/>
  <c r="I2285" i="1" a="1"/>
  <c r="I2285" i="1" s="1"/>
  <c r="F2235" i="1"/>
  <c r="I2235" i="1" a="1"/>
  <c r="I2235" i="1" s="1"/>
  <c r="J2235" i="1"/>
  <c r="J2220" i="1"/>
  <c r="F2220" i="1"/>
  <c r="J2448" i="1"/>
  <c r="J2436" i="1"/>
  <c r="J2424" i="1"/>
  <c r="J2412" i="1"/>
  <c r="J2400" i="1"/>
  <c r="J2388" i="1"/>
  <c r="F2364" i="1"/>
  <c r="F2357" i="1"/>
  <c r="I2340" i="1" a="1"/>
  <c r="I2340" i="1" s="1"/>
  <c r="F2333" i="1"/>
  <c r="I2333" i="1" a="1"/>
  <c r="I2333" i="1" s="1"/>
  <c r="F2331" i="1"/>
  <c r="J2331" i="1"/>
  <c r="F2326" i="1"/>
  <c r="J2323" i="1"/>
  <c r="I2310" i="1" a="1"/>
  <c r="I2310" i="1" s="1"/>
  <c r="J2310" i="1"/>
  <c r="F2310" i="1"/>
  <c r="J2292" i="1"/>
  <c r="F2292" i="1"/>
  <c r="I2290" i="1" a="1"/>
  <c r="I2290" i="1" s="1"/>
  <c r="J2290" i="1"/>
  <c r="J2285" i="1"/>
  <c r="I2283" i="1" a="1"/>
  <c r="I2283" i="1" s="1"/>
  <c r="I2262" i="1" a="1"/>
  <c r="I2262" i="1" s="1"/>
  <c r="J2262" i="1"/>
  <c r="F2262" i="1"/>
  <c r="I2220" i="1" a="1"/>
  <c r="I2220" i="1" s="1"/>
  <c r="F2199" i="1"/>
  <c r="I2199" i="1" a="1"/>
  <c r="I2199" i="1" s="1"/>
  <c r="J2199" i="1"/>
  <c r="F2163" i="1"/>
  <c r="I2163" i="1" a="1"/>
  <c r="I2163" i="1" s="1"/>
  <c r="J2163" i="1"/>
  <c r="F2271" i="1"/>
  <c r="J2271" i="1"/>
  <c r="F2237" i="1"/>
  <c r="I2237" i="1" a="1"/>
  <c r="I2237" i="1" s="1"/>
  <c r="J2237" i="1"/>
  <c r="I2230" i="1" a="1"/>
  <c r="I2230" i="1" s="1"/>
  <c r="J2230" i="1"/>
  <c r="F2230" i="1"/>
  <c r="F2211" i="1"/>
  <c r="I2211" i="1" a="1"/>
  <c r="I2211" i="1" s="1"/>
  <c r="J2211" i="1"/>
  <c r="F2367" i="1"/>
  <c r="J2367" i="1"/>
  <c r="J2359" i="1"/>
  <c r="F2355" i="1"/>
  <c r="J2355" i="1"/>
  <c r="J2352" i="1"/>
  <c r="F2352" i="1"/>
  <c r="I2350" i="1" a="1"/>
  <c r="I2350" i="1" s="1"/>
  <c r="J2350" i="1"/>
  <c r="I2331" i="1" a="1"/>
  <c r="I2331" i="1" s="1"/>
  <c r="F2273" i="1"/>
  <c r="I2273" i="1" a="1"/>
  <c r="I2273" i="1" s="1"/>
  <c r="F2247" i="1"/>
  <c r="I2247" i="1" a="1"/>
  <c r="I2247" i="1" s="1"/>
  <c r="J2247" i="1"/>
  <c r="J2232" i="1"/>
  <c r="F2232" i="1"/>
  <c r="J2341" i="1"/>
  <c r="J2329" i="1"/>
  <c r="J2317" i="1"/>
  <c r="J2305" i="1"/>
  <c r="J2293" i="1"/>
  <c r="J2281" i="1"/>
  <c r="J2269" i="1"/>
  <c r="J2257" i="1"/>
  <c r="F2250" i="1"/>
  <c r="J2245" i="1"/>
  <c r="F2238" i="1"/>
  <c r="J2233" i="1"/>
  <c r="F2226" i="1"/>
  <c r="J2221" i="1"/>
  <c r="F2214" i="1"/>
  <c r="F2202" i="1"/>
  <c r="F2190" i="1"/>
  <c r="F2178" i="1"/>
  <c r="J2173" i="1"/>
  <c r="F2166" i="1"/>
  <c r="J2161" i="1"/>
  <c r="I2159" i="1" a="1"/>
  <c r="I2159" i="1" s="1"/>
  <c r="F2154" i="1"/>
  <c r="J2149" i="1"/>
  <c r="I2147" i="1" a="1"/>
  <c r="I2147" i="1" s="1"/>
  <c r="F2142" i="1"/>
  <c r="J2137" i="1"/>
  <c r="I2135" i="1" a="1"/>
  <c r="I2135" i="1" s="1"/>
  <c r="F2130" i="1"/>
  <c r="J2125" i="1"/>
  <c r="I2123" i="1" a="1"/>
  <c r="I2123" i="1" s="1"/>
  <c r="F2118" i="1"/>
  <c r="J2113" i="1"/>
  <c r="I2111" i="1" a="1"/>
  <c r="I2111" i="1" s="1"/>
  <c r="F2106" i="1"/>
  <c r="J2101" i="1"/>
  <c r="I2099" i="1" a="1"/>
  <c r="I2099" i="1" s="1"/>
  <c r="F2094" i="1"/>
  <c r="J2089" i="1"/>
  <c r="I2087" i="1" a="1"/>
  <c r="I2087" i="1" s="1"/>
  <c r="F2082" i="1"/>
  <c r="J2077" i="1"/>
  <c r="I2075" i="1" a="1"/>
  <c r="I2075" i="1" s="1"/>
  <c r="F2070" i="1"/>
  <c r="J2065" i="1"/>
  <c r="I2063" i="1" a="1"/>
  <c r="I2063" i="1" s="1"/>
  <c r="F2060" i="1"/>
  <c r="J2052" i="1"/>
  <c r="I2037" i="1" a="1"/>
  <c r="I2037" i="1" s="1"/>
  <c r="I2033" i="1" a="1"/>
  <c r="I2033" i="1" s="1"/>
  <c r="F2032" i="1"/>
  <c r="J2024" i="1"/>
  <c r="J2011" i="1"/>
  <c r="F2010" i="1"/>
  <c r="I1993" i="1" a="1"/>
  <c r="I1993" i="1" s="1"/>
  <c r="J1986" i="1"/>
  <c r="F1981" i="1"/>
  <c r="J1964" i="1"/>
  <c r="I1964" i="1" a="1"/>
  <c r="I1964" i="1" s="1"/>
  <c r="I1960" i="1" a="1"/>
  <c r="I1960" i="1" s="1"/>
  <c r="J1960" i="1"/>
  <c r="F1960" i="1"/>
  <c r="F2155" i="1"/>
  <c r="I2148" i="1" a="1"/>
  <c r="I2148" i="1" s="1"/>
  <c r="F2143" i="1"/>
  <c r="I2136" i="1" a="1"/>
  <c r="I2136" i="1" s="1"/>
  <c r="F2131" i="1"/>
  <c r="I2124" i="1" a="1"/>
  <c r="I2124" i="1" s="1"/>
  <c r="F2119" i="1"/>
  <c r="I2112" i="1" a="1"/>
  <c r="I2112" i="1" s="1"/>
  <c r="F2107" i="1"/>
  <c r="I2100" i="1" a="1"/>
  <c r="I2100" i="1" s="1"/>
  <c r="F2095" i="1"/>
  <c r="I2088" i="1" a="1"/>
  <c r="I2088" i="1" s="1"/>
  <c r="F2083" i="1"/>
  <c r="I2076" i="1" a="1"/>
  <c r="I2076" i="1" s="1"/>
  <c r="F2071" i="1"/>
  <c r="I2064" i="1" a="1"/>
  <c r="I2064" i="1" s="1"/>
  <c r="I2057" i="1" a="1"/>
  <c r="I2057" i="1" s="1"/>
  <c r="F2055" i="1"/>
  <c r="I2046" i="1" a="1"/>
  <c r="I2046" i="1" s="1"/>
  <c r="F2045" i="1"/>
  <c r="I2043" i="1" a="1"/>
  <c r="I2043" i="1" s="1"/>
  <c r="F2028" i="1"/>
  <c r="F2018" i="1"/>
  <c r="I2017" i="1" a="1"/>
  <c r="I2017" i="1" s="1"/>
  <c r="I1988" i="1" a="1"/>
  <c r="I1988" i="1" s="1"/>
  <c r="F2348" i="1"/>
  <c r="F2336" i="1"/>
  <c r="F2324" i="1"/>
  <c r="F2312" i="1"/>
  <c r="F2300" i="1"/>
  <c r="F2288" i="1"/>
  <c r="F2276" i="1"/>
  <c r="F2264" i="1"/>
  <c r="F2252" i="1"/>
  <c r="F2240" i="1"/>
  <c r="F2228" i="1"/>
  <c r="F2216" i="1"/>
  <c r="F2204" i="1"/>
  <c r="F2192" i="1"/>
  <c r="F2180" i="1"/>
  <c r="F2168" i="1"/>
  <c r="F2156" i="1"/>
  <c r="F2144" i="1"/>
  <c r="F2132" i="1"/>
  <c r="F2120" i="1"/>
  <c r="F2108" i="1"/>
  <c r="F2096" i="1"/>
  <c r="F2084" i="1"/>
  <c r="F2072" i="1"/>
  <c r="F2061" i="1"/>
  <c r="F2049" i="1"/>
  <c r="F2036" i="1"/>
  <c r="F2023" i="1"/>
  <c r="F2007" i="1"/>
  <c r="J1996" i="1"/>
  <c r="F1996" i="1"/>
  <c r="F1957" i="1"/>
  <c r="J1957" i="1"/>
  <c r="I2000" i="1" a="1"/>
  <c r="I2000" i="1" s="1"/>
  <c r="I1994" i="1" a="1"/>
  <c r="I1994" i="1" s="1"/>
  <c r="J1994" i="1"/>
  <c r="F1994" i="1"/>
  <c r="I1972" i="1" a="1"/>
  <c r="I1972" i="1" s="1"/>
  <c r="J1972" i="1"/>
  <c r="F1972" i="1"/>
  <c r="F2206" i="1"/>
  <c r="F2194" i="1"/>
  <c r="J2189" i="1"/>
  <c r="F2182" i="1"/>
  <c r="J2177" i="1"/>
  <c r="F2170" i="1"/>
  <c r="J2165" i="1"/>
  <c r="F2158" i="1"/>
  <c r="J2153" i="1"/>
  <c r="F2146" i="1"/>
  <c r="J2141" i="1"/>
  <c r="F2134" i="1"/>
  <c r="J2129" i="1"/>
  <c r="F2122" i="1"/>
  <c r="J2117" i="1"/>
  <c r="F2110" i="1"/>
  <c r="J2105" i="1"/>
  <c r="F2098" i="1"/>
  <c r="J2093" i="1"/>
  <c r="F2086" i="1"/>
  <c r="J2081" i="1"/>
  <c r="F2074" i="1"/>
  <c r="J2069" i="1"/>
  <c r="F2062" i="1"/>
  <c r="J2059" i="1"/>
  <c r="J2054" i="1"/>
  <c r="F2016" i="1"/>
  <c r="J2000" i="1"/>
  <c r="J1939" i="1"/>
  <c r="I1939" i="1" a="1"/>
  <c r="I1939" i="1" s="1"/>
  <c r="J2250" i="1"/>
  <c r="J2238" i="1"/>
  <c r="J2226" i="1"/>
  <c r="J2214" i="1"/>
  <c r="J2202" i="1"/>
  <c r="J2190" i="1"/>
  <c r="J2178" i="1"/>
  <c r="J2166" i="1"/>
  <c r="J2154" i="1"/>
  <c r="J2142" i="1"/>
  <c r="J2130" i="1"/>
  <c r="J2118" i="1"/>
  <c r="J2106" i="1"/>
  <c r="J2094" i="1"/>
  <c r="J2082" i="1"/>
  <c r="J2070" i="1"/>
  <c r="F2046" i="1"/>
  <c r="J2041" i="1"/>
  <c r="J2022" i="1"/>
  <c r="J2019" i="1"/>
  <c r="F1969" i="1"/>
  <c r="J1969" i="1"/>
  <c r="J1952" i="1"/>
  <c r="F1952" i="1"/>
  <c r="I1952" i="1" a="1"/>
  <c r="I1952" i="1" s="1"/>
  <c r="F2208" i="1"/>
  <c r="F2196" i="1"/>
  <c r="I2189" i="1" a="1"/>
  <c r="I2189" i="1" s="1"/>
  <c r="F2184" i="1"/>
  <c r="I2177" i="1" a="1"/>
  <c r="I2177" i="1" s="1"/>
  <c r="F2172" i="1"/>
  <c r="I2165" i="1" a="1"/>
  <c r="I2165" i="1" s="1"/>
  <c r="F2160" i="1"/>
  <c r="I2153" i="1" a="1"/>
  <c r="I2153" i="1" s="1"/>
  <c r="F2148" i="1"/>
  <c r="I2141" i="1" a="1"/>
  <c r="I2141" i="1" s="1"/>
  <c r="F2136" i="1"/>
  <c r="I2129" i="1" a="1"/>
  <c r="I2129" i="1" s="1"/>
  <c r="F2124" i="1"/>
  <c r="I2117" i="1" a="1"/>
  <c r="I2117" i="1" s="1"/>
  <c r="F2112" i="1"/>
  <c r="I2105" i="1" a="1"/>
  <c r="I2105" i="1" s="1"/>
  <c r="F2100" i="1"/>
  <c r="I2093" i="1" a="1"/>
  <c r="I2093" i="1" s="1"/>
  <c r="F2088" i="1"/>
  <c r="I2081" i="1" a="1"/>
  <c r="I2081" i="1" s="1"/>
  <c r="F2076" i="1"/>
  <c r="I2069" i="1" a="1"/>
  <c r="I2069" i="1" s="1"/>
  <c r="F2064" i="1"/>
  <c r="F2057" i="1"/>
  <c r="I2054" i="1" a="1"/>
  <c r="I2054" i="1" s="1"/>
  <c r="I1982" i="1" a="1"/>
  <c r="I1982" i="1" s="1"/>
  <c r="J1982" i="1"/>
  <c r="F1982" i="1"/>
  <c r="I1962" i="1" a="1"/>
  <c r="I1962" i="1" s="1"/>
  <c r="J1962" i="1"/>
  <c r="F1962" i="1"/>
  <c r="F1944" i="1"/>
  <c r="J1944" i="1"/>
  <c r="I1944" i="1" a="1"/>
  <c r="I1944" i="1" s="1"/>
  <c r="J1924" i="1"/>
  <c r="F1924" i="1"/>
  <c r="I1924" i="1" a="1"/>
  <c r="I1924" i="1" s="1"/>
  <c r="J2348" i="1"/>
  <c r="J2336" i="1"/>
  <c r="J2324" i="1"/>
  <c r="J2312" i="1"/>
  <c r="J2300" i="1"/>
  <c r="J2288" i="1"/>
  <c r="J2276" i="1"/>
  <c r="J2264" i="1"/>
  <c r="J2252" i="1"/>
  <c r="J2240" i="1"/>
  <c r="J2228" i="1"/>
  <c r="J2216" i="1"/>
  <c r="J2204" i="1"/>
  <c r="J2192" i="1"/>
  <c r="J2180" i="1"/>
  <c r="J2168" i="1"/>
  <c r="J2156" i="1"/>
  <c r="J2144" i="1"/>
  <c r="J2132" i="1"/>
  <c r="J2120" i="1"/>
  <c r="J2108" i="1"/>
  <c r="J2096" i="1"/>
  <c r="J2084" i="1"/>
  <c r="J2072" i="1"/>
  <c r="J2045" i="1"/>
  <c r="F2042" i="1"/>
  <c r="I2041" i="1" a="1"/>
  <c r="I2041" i="1" s="1"/>
  <c r="I2022" i="1" a="1"/>
  <c r="I2022" i="1" s="1"/>
  <c r="I2019" i="1" a="1"/>
  <c r="I2019" i="1" s="1"/>
  <c r="J2010" i="1"/>
  <c r="I1974" i="1" a="1"/>
  <c r="I1974" i="1" s="1"/>
  <c r="J1974" i="1"/>
  <c r="I1943" i="1" a="1"/>
  <c r="I1943" i="1" s="1"/>
  <c r="J1943" i="1"/>
  <c r="F1943" i="1"/>
  <c r="F2000" i="1"/>
  <c r="F1999" i="1"/>
  <c r="I1999" i="1" a="1"/>
  <c r="I1999" i="1" s="1"/>
  <c r="F1989" i="1"/>
  <c r="I1989" i="1" a="1"/>
  <c r="I1989" i="1" s="1"/>
  <c r="J1989" i="1"/>
  <c r="J2206" i="1"/>
  <c r="J2194" i="1"/>
  <c r="J2182" i="1"/>
  <c r="J2170" i="1"/>
  <c r="J2158" i="1"/>
  <c r="J2146" i="1"/>
  <c r="J2134" i="1"/>
  <c r="J2122" i="1"/>
  <c r="J2110" i="1"/>
  <c r="J2098" i="1"/>
  <c r="J2086" i="1"/>
  <c r="J2074" i="1"/>
  <c r="J2062" i="1"/>
  <c r="J2056" i="1"/>
  <c r="I2049" i="1" a="1"/>
  <c r="I2049" i="1" s="1"/>
  <c r="J2036" i="1"/>
  <c r="J2023" i="1"/>
  <c r="J2020" i="1"/>
  <c r="J2016" i="1"/>
  <c r="J1999" i="1"/>
  <c r="I1950" i="1" a="1"/>
  <c r="I1950" i="1" s="1"/>
  <c r="J1950" i="1"/>
  <c r="F1950" i="1"/>
  <c r="F1939" i="1"/>
  <c r="F2059" i="1"/>
  <c r="F2030" i="1"/>
  <c r="F2006" i="1"/>
  <c r="F2001" i="1"/>
  <c r="I2001" i="1" a="1"/>
  <c r="I2001" i="1" s="1"/>
  <c r="J2001" i="1"/>
  <c r="I1984" i="1" a="1"/>
  <c r="I1984" i="1" s="1"/>
  <c r="J1984" i="1"/>
  <c r="F1984" i="1"/>
  <c r="J1976" i="1"/>
  <c r="I1976" i="1" a="1"/>
  <c r="I1976" i="1" s="1"/>
  <c r="F2048" i="1"/>
  <c r="J2043" i="1"/>
  <c r="F2035" i="1"/>
  <c r="J2030" i="1"/>
  <c r="J2017" i="1"/>
  <c r="F2013" i="1"/>
  <c r="J2006" i="1"/>
  <c r="J1993" i="1"/>
  <c r="F1974" i="1"/>
  <c r="I1946" i="1" a="1"/>
  <c r="I1946" i="1" s="1"/>
  <c r="J1946" i="1"/>
  <c r="I1987" i="1" a="1"/>
  <c r="I1987" i="1" s="1"/>
  <c r="J1977" i="1"/>
  <c r="I1975" i="1" a="1"/>
  <c r="I1975" i="1" s="1"/>
  <c r="F1970" i="1"/>
  <c r="J1965" i="1"/>
  <c r="I1963" i="1" a="1"/>
  <c r="I1963" i="1" s="1"/>
  <c r="F1958" i="1"/>
  <c r="J1953" i="1"/>
  <c r="I1951" i="1" a="1"/>
  <c r="I1951" i="1" s="1"/>
  <c r="J1937" i="1"/>
  <c r="I1936" i="1" a="1"/>
  <c r="I1936" i="1" s="1"/>
  <c r="J1932" i="1"/>
  <c r="I1931" i="1" a="1"/>
  <c r="I1931" i="1" s="1"/>
  <c r="F1922" i="1"/>
  <c r="F1909" i="1"/>
  <c r="J1894" i="1"/>
  <c r="J1887" i="1"/>
  <c r="I1885" i="1" a="1"/>
  <c r="I1885" i="1" s="1"/>
  <c r="F1873" i="1"/>
  <c r="J1873" i="1"/>
  <c r="I1828" i="1" a="1"/>
  <c r="I1828" i="1" s="1"/>
  <c r="J1828" i="1"/>
  <c r="F1828" i="1"/>
  <c r="F1995" i="1"/>
  <c r="F1983" i="1"/>
  <c r="F1971" i="1"/>
  <c r="F1959" i="1"/>
  <c r="F1947" i="1"/>
  <c r="J1925" i="1"/>
  <c r="J1920" i="1"/>
  <c r="I1919" i="1" a="1"/>
  <c r="I1919" i="1" s="1"/>
  <c r="I1910" i="1" a="1"/>
  <c r="I1910" i="1" s="1"/>
  <c r="I1897" i="1" a="1"/>
  <c r="I1897" i="1" s="1"/>
  <c r="I1889" i="1" a="1"/>
  <c r="I1889" i="1" s="1"/>
  <c r="J1858" i="1"/>
  <c r="F1858" i="1"/>
  <c r="I1858" i="1" a="1"/>
  <c r="I1858" i="1" s="1"/>
  <c r="F1851" i="1"/>
  <c r="I1851" i="1" a="1"/>
  <c r="I1851" i="1" s="1"/>
  <c r="I1977" i="1" a="1"/>
  <c r="I1977" i="1" s="1"/>
  <c r="I1965" i="1" a="1"/>
  <c r="I1965" i="1" s="1"/>
  <c r="I1953" i="1" a="1"/>
  <c r="I1953" i="1" s="1"/>
  <c r="F1948" i="1"/>
  <c r="F1942" i="1"/>
  <c r="F1935" i="1"/>
  <c r="I1932" i="1" a="1"/>
  <c r="I1932" i="1" s="1"/>
  <c r="F1929" i="1"/>
  <c r="F1912" i="1"/>
  <c r="F1848" i="1"/>
  <c r="J1848" i="1"/>
  <c r="F1827" i="1"/>
  <c r="I1827" i="1" a="1"/>
  <c r="I1827" i="1" s="1"/>
  <c r="F1876" i="1"/>
  <c r="F1875" i="1"/>
  <c r="I1875" i="1" a="1"/>
  <c r="I1875" i="1" s="1"/>
  <c r="I1865" i="1" a="1"/>
  <c r="I1865" i="1" s="1"/>
  <c r="J1865" i="1"/>
  <c r="F1865" i="1"/>
  <c r="J1846" i="1"/>
  <c r="F1846" i="1"/>
  <c r="I1846" i="1" a="1"/>
  <c r="I1846" i="1" s="1"/>
  <c r="J1822" i="1"/>
  <c r="F1822" i="1"/>
  <c r="I1822" i="1" a="1"/>
  <c r="I1822" i="1" s="1"/>
  <c r="F1918" i="1"/>
  <c r="I1914" i="1" a="1"/>
  <c r="I1914" i="1" s="1"/>
  <c r="J1911" i="1"/>
  <c r="F1902" i="1"/>
  <c r="J1898" i="1"/>
  <c r="F1884" i="1"/>
  <c r="J1875" i="1"/>
  <c r="J1970" i="1"/>
  <c r="J1958" i="1"/>
  <c r="J1934" i="1"/>
  <c r="J1905" i="1"/>
  <c r="F1897" i="1"/>
  <c r="J1884" i="1"/>
  <c r="F1872" i="1"/>
  <c r="I1864" i="1" a="1"/>
  <c r="I1864" i="1" s="1"/>
  <c r="I1911" i="1" a="1"/>
  <c r="I1911" i="1" s="1"/>
  <c r="I1898" i="1" a="1"/>
  <c r="I1898" i="1" s="1"/>
  <c r="F1896" i="1"/>
  <c r="J1948" i="1"/>
  <c r="J1942" i="1"/>
  <c r="J1935" i="1"/>
  <c r="I1934" i="1" a="1"/>
  <c r="I1934" i="1" s="1"/>
  <c r="J1929" i="1"/>
  <c r="J1906" i="1"/>
  <c r="J1901" i="1"/>
  <c r="J1896" i="1"/>
  <c r="I1890" i="1" a="1"/>
  <c r="I1890" i="1" s="1"/>
  <c r="J1890" i="1"/>
  <c r="F1890" i="1"/>
  <c r="I1877" i="1" a="1"/>
  <c r="I1877" i="1" s="1"/>
  <c r="J1877" i="1"/>
  <c r="I1872" i="1" a="1"/>
  <c r="I1872" i="1" s="1"/>
  <c r="I1853" i="1" a="1"/>
  <c r="I1853" i="1" s="1"/>
  <c r="J1853" i="1"/>
  <c r="F1853" i="1"/>
  <c r="I1840" i="1" a="1"/>
  <c r="I1840" i="1" s="1"/>
  <c r="J1840" i="1"/>
  <c r="F1840" i="1"/>
  <c r="J1882" i="1"/>
  <c r="F1882" i="1"/>
  <c r="J1870" i="1"/>
  <c r="F1870" i="1"/>
  <c r="J1918" i="1"/>
  <c r="F1914" i="1"/>
  <c r="J1912" i="1"/>
  <c r="J1899" i="1"/>
  <c r="I1896" i="1" a="1"/>
  <c r="I1896" i="1" s="1"/>
  <c r="F1863" i="1"/>
  <c r="I1863" i="1" a="1"/>
  <c r="I1863" i="1" s="1"/>
  <c r="I1852" i="1" a="1"/>
  <c r="I1852" i="1" s="1"/>
  <c r="F1839" i="1"/>
  <c r="I1839" i="1" a="1"/>
  <c r="I1839" i="1" s="1"/>
  <c r="J1834" i="1"/>
  <c r="F1834" i="1"/>
  <c r="I1834" i="1" a="1"/>
  <c r="I1834" i="1" s="1"/>
  <c r="F1898" i="1"/>
  <c r="F1885" i="1"/>
  <c r="J1885" i="1"/>
  <c r="F1927" i="1"/>
  <c r="J1919" i="1"/>
  <c r="J1910" i="1"/>
  <c r="I1902" i="1" a="1"/>
  <c r="I1902" i="1" s="1"/>
  <c r="F1901" i="1"/>
  <c r="I1899" i="1" a="1"/>
  <c r="I1899" i="1" s="1"/>
  <c r="F1888" i="1"/>
  <c r="J1876" i="1"/>
  <c r="F1860" i="1"/>
  <c r="J1860" i="1"/>
  <c r="F1816" i="1"/>
  <c r="F1804" i="1"/>
  <c r="F1792" i="1"/>
  <c r="F1780" i="1"/>
  <c r="I1764" i="1" a="1"/>
  <c r="I1764" i="1" s="1"/>
  <c r="F1756" i="1"/>
  <c r="F1749" i="1"/>
  <c r="I1746" i="1" a="1"/>
  <c r="I1746" i="1" s="1"/>
  <c r="F1743" i="1"/>
  <c r="F1738" i="1"/>
  <c r="I1736" i="1" a="1"/>
  <c r="I1736" i="1" s="1"/>
  <c r="F1735" i="1"/>
  <c r="J1729" i="1"/>
  <c r="F1684" i="1"/>
  <c r="I1684" i="1" a="1"/>
  <c r="I1684" i="1" s="1"/>
  <c r="J1684" i="1"/>
  <c r="F1841" i="1"/>
  <c r="J1836" i="1"/>
  <c r="F1829" i="1"/>
  <c r="J1824" i="1"/>
  <c r="F1817" i="1"/>
  <c r="J1812" i="1"/>
  <c r="I1810" i="1" a="1"/>
  <c r="I1810" i="1" s="1"/>
  <c r="F1805" i="1"/>
  <c r="J1800" i="1"/>
  <c r="I1798" i="1" a="1"/>
  <c r="I1798" i="1" s="1"/>
  <c r="F1793" i="1"/>
  <c r="I1786" i="1" a="1"/>
  <c r="I1786" i="1" s="1"/>
  <c r="F1781" i="1"/>
  <c r="I1774" i="1" a="1"/>
  <c r="I1774" i="1" s="1"/>
  <c r="F1762" i="1"/>
  <c r="I1759" i="1" a="1"/>
  <c r="I1759" i="1" s="1"/>
  <c r="F1744" i="1"/>
  <c r="I1699" i="1" a="1"/>
  <c r="I1699" i="1" s="1"/>
  <c r="J1699" i="1"/>
  <c r="J1677" i="1"/>
  <c r="F1677" i="1"/>
  <c r="I1677" i="1" a="1"/>
  <c r="I1677" i="1" s="1"/>
  <c r="F1878" i="1"/>
  <c r="F1866" i="1"/>
  <c r="J1861" i="1"/>
  <c r="F1854" i="1"/>
  <c r="J1849" i="1"/>
  <c r="F1842" i="1"/>
  <c r="J1837" i="1"/>
  <c r="F1830" i="1"/>
  <c r="J1825" i="1"/>
  <c r="F1818" i="1"/>
  <c r="J1813" i="1"/>
  <c r="F1806" i="1"/>
  <c r="J1801" i="1"/>
  <c r="F1794" i="1"/>
  <c r="J1789" i="1"/>
  <c r="F1782" i="1"/>
  <c r="J1777" i="1"/>
  <c r="F1770" i="1"/>
  <c r="I1765" i="1" a="1"/>
  <c r="I1765" i="1" s="1"/>
  <c r="J1760" i="1"/>
  <c r="F1750" i="1"/>
  <c r="I1740" i="1" a="1"/>
  <c r="I1740" i="1" s="1"/>
  <c r="J1737" i="1"/>
  <c r="I1729" i="1" a="1"/>
  <c r="I1729" i="1" s="1"/>
  <c r="F1728" i="1"/>
  <c r="J1755" i="1"/>
  <c r="J1724" i="1"/>
  <c r="F1723" i="1"/>
  <c r="J1719" i="1"/>
  <c r="F1719" i="1"/>
  <c r="F1715" i="1"/>
  <c r="I1715" i="1" a="1"/>
  <c r="I1715" i="1" s="1"/>
  <c r="J1816" i="1"/>
  <c r="J1804" i="1"/>
  <c r="J1792" i="1"/>
  <c r="J1780" i="1"/>
  <c r="F1764" i="1"/>
  <c r="J1756" i="1"/>
  <c r="J1749" i="1"/>
  <c r="J1743" i="1"/>
  <c r="J1731" i="1"/>
  <c r="J1727" i="1"/>
  <c r="I1724" i="1" a="1"/>
  <c r="I1724" i="1" s="1"/>
  <c r="J1715" i="1"/>
  <c r="J1713" i="1"/>
  <c r="J1841" i="1"/>
  <c r="J1829" i="1"/>
  <c r="J1817" i="1"/>
  <c r="I1815" i="1" a="1"/>
  <c r="I1815" i="1" s="1"/>
  <c r="F1810" i="1"/>
  <c r="J1805" i="1"/>
  <c r="I1803" i="1" a="1"/>
  <c r="I1803" i="1" s="1"/>
  <c r="F1798" i="1"/>
  <c r="J1793" i="1"/>
  <c r="I1791" i="1" a="1"/>
  <c r="I1791" i="1" s="1"/>
  <c r="F1786" i="1"/>
  <c r="J1781" i="1"/>
  <c r="I1779" i="1" a="1"/>
  <c r="I1779" i="1" s="1"/>
  <c r="F1774" i="1"/>
  <c r="J1769" i="1"/>
  <c r="I1768" i="1" a="1"/>
  <c r="I1768" i="1" s="1"/>
  <c r="I1761" i="1" a="1"/>
  <c r="I1761" i="1" s="1"/>
  <c r="F1759" i="1"/>
  <c r="I1755" i="1" a="1"/>
  <c r="I1755" i="1" s="1"/>
  <c r="J1738" i="1"/>
  <c r="I1731" i="1" a="1"/>
  <c r="I1731" i="1" s="1"/>
  <c r="F1722" i="1"/>
  <c r="I1722" i="1" a="1"/>
  <c r="I1722" i="1" s="1"/>
  <c r="I1719" i="1" a="1"/>
  <c r="I1719" i="1" s="1"/>
  <c r="F1709" i="1"/>
  <c r="I1709" i="1" a="1"/>
  <c r="I1709" i="1" s="1"/>
  <c r="J1704" i="1"/>
  <c r="I1698" i="1" a="1"/>
  <c r="I1698" i="1" s="1"/>
  <c r="J1698" i="1"/>
  <c r="F1691" i="1"/>
  <c r="J1691" i="1"/>
  <c r="F1907" i="1"/>
  <c r="J1878" i="1"/>
  <c r="J1866" i="1"/>
  <c r="J1854" i="1"/>
  <c r="J1842" i="1"/>
  <c r="J1830" i="1"/>
  <c r="J1818" i="1"/>
  <c r="J1806" i="1"/>
  <c r="J1794" i="1"/>
  <c r="J1782" i="1"/>
  <c r="J1770" i="1"/>
  <c r="F1765" i="1"/>
  <c r="J1762" i="1"/>
  <c r="J1757" i="1"/>
  <c r="F1740" i="1"/>
  <c r="J1722" i="1"/>
  <c r="J1709" i="1"/>
  <c r="I1704" i="1" a="1"/>
  <c r="I1704" i="1" s="1"/>
  <c r="I1691" i="1" a="1"/>
  <c r="I1691" i="1" s="1"/>
  <c r="F1836" i="1"/>
  <c r="F1824" i="1"/>
  <c r="F1812" i="1"/>
  <c r="F1800" i="1"/>
  <c r="F1788" i="1"/>
  <c r="I1769" i="1" a="1"/>
  <c r="I1769" i="1" s="1"/>
  <c r="F1760" i="1"/>
  <c r="F1753" i="1"/>
  <c r="J1745" i="1"/>
  <c r="I1757" i="1" a="1"/>
  <c r="I1757" i="1" s="1"/>
  <c r="F1724" i="1"/>
  <c r="F1718" i="1"/>
  <c r="I1718" i="1" a="1"/>
  <c r="I1718" i="1" s="1"/>
  <c r="F1703" i="1"/>
  <c r="I1703" i="1" a="1"/>
  <c r="I1703" i="1" s="1"/>
  <c r="F1697" i="1"/>
  <c r="J1697" i="1"/>
  <c r="F1694" i="1"/>
  <c r="I1694" i="1" a="1"/>
  <c r="I1694" i="1" s="1"/>
  <c r="J1694" i="1"/>
  <c r="J1736" i="1"/>
  <c r="J1723" i="1"/>
  <c r="I1720" i="1" a="1"/>
  <c r="I1720" i="1" s="1"/>
  <c r="I1696" i="1" a="1"/>
  <c r="I1696" i="1" s="1"/>
  <c r="I1693" i="1" a="1"/>
  <c r="I1693" i="1" s="1"/>
  <c r="J1693" i="1"/>
  <c r="J1617" i="1"/>
  <c r="F1617" i="1"/>
  <c r="J1614" i="1"/>
  <c r="F1610" i="1"/>
  <c r="I1610" i="1" a="1"/>
  <c r="I1610" i="1" s="1"/>
  <c r="J1610" i="1"/>
  <c r="I1645" i="1" a="1"/>
  <c r="I1645" i="1" s="1"/>
  <c r="F1647" i="1"/>
  <c r="J1645" i="1"/>
  <c r="I1614" i="1" a="1"/>
  <c r="I1614" i="1" s="1"/>
  <c r="I1607" i="1" a="1"/>
  <c r="I1607" i="1" s="1"/>
  <c r="F1607" i="1"/>
  <c r="F1597" i="1"/>
  <c r="I1597" i="1" a="1"/>
  <c r="I1597" i="1" s="1"/>
  <c r="J1597" i="1"/>
  <c r="J1672" i="1"/>
  <c r="I1659" i="1" a="1"/>
  <c r="I1659" i="1" s="1"/>
  <c r="I1649" i="1" a="1"/>
  <c r="I1649" i="1" s="1"/>
  <c r="F1643" i="1"/>
  <c r="I1641" i="1" a="1"/>
  <c r="I1641" i="1" s="1"/>
  <c r="F1634" i="1"/>
  <c r="F1629" i="1"/>
  <c r="I1616" i="1" a="1"/>
  <c r="I1616" i="1" s="1"/>
  <c r="F1616" i="1"/>
  <c r="J1607" i="1"/>
  <c r="J1725" i="1"/>
  <c r="J1717" i="1"/>
  <c r="F1700" i="1"/>
  <c r="J1692" i="1"/>
  <c r="J1685" i="1"/>
  <c r="J1679" i="1"/>
  <c r="F1675" i="1"/>
  <c r="I1665" i="1" a="1"/>
  <c r="I1665" i="1" s="1"/>
  <c r="J1660" i="1"/>
  <c r="J1650" i="1"/>
  <c r="J1634" i="1"/>
  <c r="I1628" i="1" a="1"/>
  <c r="I1628" i="1" s="1"/>
  <c r="F1628" i="1"/>
  <c r="J1616" i="1"/>
  <c r="I1600" i="1" a="1"/>
  <c r="I1600" i="1" s="1"/>
  <c r="J1600" i="1"/>
  <c r="F1600" i="1"/>
  <c r="I1672" i="1" a="1"/>
  <c r="I1672" i="1" s="1"/>
  <c r="I1639" i="1" a="1"/>
  <c r="I1639" i="1" s="1"/>
  <c r="I1685" i="1" a="1"/>
  <c r="I1685" i="1" s="1"/>
  <c r="F1683" i="1"/>
  <c r="J1668" i="1"/>
  <c r="J1661" i="1"/>
  <c r="I1660" i="1" a="1"/>
  <c r="I1660" i="1" s="1"/>
  <c r="J1655" i="1"/>
  <c r="I1651" i="1" a="1"/>
  <c r="I1651" i="1" s="1"/>
  <c r="I1650" i="1" a="1"/>
  <c r="I1650" i="1" s="1"/>
  <c r="J1639" i="1"/>
  <c r="J1637" i="1"/>
  <c r="J1620" i="1"/>
  <c r="I1620" i="1" a="1"/>
  <c r="I1620" i="1" s="1"/>
  <c r="F1614" i="1"/>
  <c r="F1606" i="1"/>
  <c r="J1606" i="1"/>
  <c r="F1604" i="1"/>
  <c r="I1604" i="1" a="1"/>
  <c r="I1604" i="1" s="1"/>
  <c r="J1604" i="1"/>
  <c r="F1635" i="1"/>
  <c r="J1635" i="1"/>
  <c r="J1674" i="1"/>
  <c r="J1669" i="1"/>
  <c r="F1659" i="1"/>
  <c r="F1649" i="1"/>
  <c r="F1645" i="1"/>
  <c r="J1643" i="1"/>
  <c r="F1641" i="1"/>
  <c r="I1637" i="1" a="1"/>
  <c r="I1637" i="1" s="1"/>
  <c r="F1622" i="1"/>
  <c r="I1622" i="1" a="1"/>
  <c r="I1622" i="1" s="1"/>
  <c r="J1622" i="1"/>
  <c r="I1606" i="1" a="1"/>
  <c r="I1606" i="1" s="1"/>
  <c r="F1672" i="1"/>
  <c r="F1665" i="1"/>
  <c r="I1647" i="1" a="1"/>
  <c r="I1647" i="1" s="1"/>
  <c r="I1635" i="1" a="1"/>
  <c r="I1635" i="1" s="1"/>
  <c r="F1586" i="1"/>
  <c r="I1586" i="1" a="1"/>
  <c r="I1586" i="1" s="1"/>
  <c r="J1586" i="1"/>
  <c r="I1669" i="1" a="1"/>
  <c r="I1669" i="1" s="1"/>
  <c r="F1650" i="1"/>
  <c r="I1640" i="1" a="1"/>
  <c r="I1640" i="1" s="1"/>
  <c r="F1640" i="1"/>
  <c r="F1639" i="1"/>
  <c r="F1717" i="1"/>
  <c r="J1663" i="1"/>
  <c r="J1658" i="1"/>
  <c r="I1652" i="1" a="1"/>
  <c r="I1652" i="1" s="1"/>
  <c r="J1640" i="1"/>
  <c r="I1629" i="1" a="1"/>
  <c r="I1629" i="1" s="1"/>
  <c r="I1627" i="1" a="1"/>
  <c r="I1627" i="1" s="1"/>
  <c r="F1620" i="1"/>
  <c r="I1563" i="1" a="1"/>
  <c r="I1563" i="1" s="1"/>
  <c r="F1563" i="1"/>
  <c r="F1534" i="1"/>
  <c r="J1534" i="1"/>
  <c r="F1615" i="1"/>
  <c r="I1596" i="1" a="1"/>
  <c r="I1596" i="1" s="1"/>
  <c r="J1591" i="1"/>
  <c r="F1587" i="1"/>
  <c r="J1579" i="1"/>
  <c r="F1576" i="1"/>
  <c r="J1574" i="1"/>
  <c r="J1563" i="1"/>
  <c r="J1557" i="1"/>
  <c r="J1550" i="1"/>
  <c r="I1515" i="1" a="1"/>
  <c r="I1515" i="1" s="1"/>
  <c r="J1515" i="1"/>
  <c r="I1633" i="1" a="1"/>
  <c r="I1633" i="1" s="1"/>
  <c r="J1623" i="1"/>
  <c r="I1621" i="1" a="1"/>
  <c r="I1621" i="1" s="1"/>
  <c r="J1611" i="1"/>
  <c r="I1609" i="1" a="1"/>
  <c r="I1609" i="1" s="1"/>
  <c r="I1603" i="1" a="1"/>
  <c r="I1603" i="1" s="1"/>
  <c r="J1592" i="1"/>
  <c r="J1585" i="1"/>
  <c r="I1579" i="1" a="1"/>
  <c r="I1579" i="1" s="1"/>
  <c r="J1571" i="1"/>
  <c r="F1545" i="1"/>
  <c r="I1534" i="1" a="1"/>
  <c r="I1534" i="1" s="1"/>
  <c r="J1532" i="1"/>
  <c r="I1520" i="1" a="1"/>
  <c r="I1520" i="1" s="1"/>
  <c r="J1520" i="1"/>
  <c r="F1595" i="1"/>
  <c r="I1591" i="1" a="1"/>
  <c r="I1591" i="1" s="1"/>
  <c r="I1575" i="1" a="1"/>
  <c r="I1575" i="1" s="1"/>
  <c r="I1574" i="1" a="1"/>
  <c r="I1574" i="1" s="1"/>
  <c r="I1557" i="1" a="1"/>
  <c r="I1557" i="1" s="1"/>
  <c r="J1553" i="1"/>
  <c r="I1553" i="1" a="1"/>
  <c r="I1553" i="1" s="1"/>
  <c r="I1550" i="1" a="1"/>
  <c r="I1550" i="1" s="1"/>
  <c r="J1541" i="1"/>
  <c r="I1541" i="1" a="1"/>
  <c r="I1541" i="1" s="1"/>
  <c r="I1523" i="1" a="1"/>
  <c r="I1523" i="1" s="1"/>
  <c r="F1523" i="1"/>
  <c r="F1496" i="1"/>
  <c r="J1496" i="1"/>
  <c r="F1486" i="1"/>
  <c r="I1486" i="1" a="1"/>
  <c r="I1486" i="1" s="1"/>
  <c r="J1486" i="1"/>
  <c r="F1558" i="1"/>
  <c r="F1596" i="1"/>
  <c r="F1589" i="1"/>
  <c r="J1581" i="1"/>
  <c r="J1558" i="1"/>
  <c r="I1551" i="1" a="1"/>
  <c r="I1551" i="1" s="1"/>
  <c r="F1551" i="1"/>
  <c r="F1522" i="1"/>
  <c r="J1522" i="1"/>
  <c r="I1475" i="1" a="1"/>
  <c r="I1475" i="1" s="1"/>
  <c r="J1475" i="1"/>
  <c r="F1475" i="1"/>
  <c r="F1474" i="1"/>
  <c r="I1474" i="1" a="1"/>
  <c r="I1474" i="1" s="1"/>
  <c r="J1474" i="1"/>
  <c r="I1539" i="1" a="1"/>
  <c r="I1539" i="1" s="1"/>
  <c r="J1539" i="1"/>
  <c r="J1517" i="1"/>
  <c r="F1517" i="1"/>
  <c r="I1517" i="1" a="1"/>
  <c r="I1517" i="1" s="1"/>
  <c r="I1581" i="1" a="1"/>
  <c r="I1581" i="1" s="1"/>
  <c r="F1535" i="1"/>
  <c r="I1535" i="1" a="1"/>
  <c r="I1535" i="1" s="1"/>
  <c r="J1595" i="1"/>
  <c r="I1594" i="1" a="1"/>
  <c r="I1594" i="1" s="1"/>
  <c r="F1591" i="1"/>
  <c r="F1571" i="1"/>
  <c r="F1560" i="1"/>
  <c r="F1557" i="1"/>
  <c r="F1553" i="1"/>
  <c r="J1546" i="1"/>
  <c r="F1541" i="1"/>
  <c r="J1535" i="1"/>
  <c r="F1532" i="1"/>
  <c r="F1526" i="1"/>
  <c r="I1503" i="1" a="1"/>
  <c r="I1503" i="1" s="1"/>
  <c r="F1503" i="1"/>
  <c r="F1498" i="1"/>
  <c r="I1498" i="1" a="1"/>
  <c r="I1498" i="1" s="1"/>
  <c r="J1498" i="1"/>
  <c r="F1484" i="1"/>
  <c r="I1484" i="1" a="1"/>
  <c r="I1484" i="1" s="1"/>
  <c r="J1484" i="1"/>
  <c r="I1582" i="1" a="1"/>
  <c r="I1582" i="1" s="1"/>
  <c r="F1570" i="1"/>
  <c r="I1569" i="1" a="1"/>
  <c r="I1569" i="1" s="1"/>
  <c r="F1567" i="1"/>
  <c r="I1546" i="1" a="1"/>
  <c r="I1546" i="1" s="1"/>
  <c r="F1528" i="1"/>
  <c r="I1528" i="1" a="1"/>
  <c r="I1528" i="1" s="1"/>
  <c r="F1525" i="1"/>
  <c r="J1505" i="1"/>
  <c r="F1505" i="1"/>
  <c r="I1505" i="1" a="1"/>
  <c r="I1505" i="1" s="1"/>
  <c r="I1472" i="1" a="1"/>
  <c r="I1472" i="1" s="1"/>
  <c r="J1472" i="1"/>
  <c r="F1472" i="1"/>
  <c r="F1548" i="1"/>
  <c r="I1601" i="1" a="1"/>
  <c r="I1601" i="1" s="1"/>
  <c r="F1593" i="1"/>
  <c r="I1577" i="1" a="1"/>
  <c r="I1577" i="1" s="1"/>
  <c r="I1573" i="1" a="1"/>
  <c r="I1573" i="1" s="1"/>
  <c r="F1539" i="1"/>
  <c r="F1537" i="1"/>
  <c r="F1468" i="1"/>
  <c r="I1468" i="1" a="1"/>
  <c r="I1468" i="1" s="1"/>
  <c r="J1468" i="1"/>
  <c r="F1538" i="1"/>
  <c r="I1495" i="1" a="1"/>
  <c r="I1495" i="1" s="1"/>
  <c r="F1483" i="1"/>
  <c r="I1473" i="1" a="1"/>
  <c r="I1473" i="1" s="1"/>
  <c r="J1449" i="1"/>
  <c r="I1449" i="1" a="1"/>
  <c r="I1449" i="1" s="1"/>
  <c r="I1388" i="1" a="1"/>
  <c r="I1388" i="1" s="1"/>
  <c r="J1388" i="1"/>
  <c r="F1388" i="1"/>
  <c r="J1381" i="1"/>
  <c r="I1381" i="1" a="1"/>
  <c r="I1381" i="1" s="1"/>
  <c r="F1381" i="1"/>
  <c r="I1362" i="1" a="1"/>
  <c r="I1362" i="1" s="1"/>
  <c r="J1362" i="1"/>
  <c r="F1362" i="1"/>
  <c r="I1511" i="1" a="1"/>
  <c r="I1511" i="1" s="1"/>
  <c r="J1511" i="1"/>
  <c r="F1499" i="1"/>
  <c r="J1493" i="1"/>
  <c r="F1493" i="1"/>
  <c r="I1479" i="1" a="1"/>
  <c r="I1479" i="1" s="1"/>
  <c r="F1462" i="1"/>
  <c r="I1462" i="1" a="1"/>
  <c r="I1462" i="1" s="1"/>
  <c r="F1519" i="1"/>
  <c r="I1509" i="1" a="1"/>
  <c r="I1509" i="1" s="1"/>
  <c r="F1504" i="1"/>
  <c r="F1459" i="1"/>
  <c r="I1455" i="1" a="1"/>
  <c r="I1455" i="1" s="1"/>
  <c r="F1436" i="1"/>
  <c r="J1433" i="1"/>
  <c r="F1433" i="1"/>
  <c r="F1431" i="1"/>
  <c r="I1431" i="1" a="1"/>
  <c r="I1431" i="1" s="1"/>
  <c r="F1495" i="1"/>
  <c r="I1487" i="1" a="1"/>
  <c r="I1487" i="1" s="1"/>
  <c r="J1487" i="1"/>
  <c r="J1469" i="1"/>
  <c r="F1469" i="1"/>
  <c r="F1451" i="1"/>
  <c r="F1447" i="1"/>
  <c r="J1431" i="1"/>
  <c r="J1425" i="1"/>
  <c r="F1425" i="1"/>
  <c r="I1425" i="1" a="1"/>
  <c r="I1425" i="1" s="1"/>
  <c r="I1521" i="1" a="1"/>
  <c r="I1521" i="1" s="1"/>
  <c r="I1491" i="1" a="1"/>
  <c r="I1491" i="1" s="1"/>
  <c r="I1485" i="1" a="1"/>
  <c r="I1485" i="1" s="1"/>
  <c r="F1480" i="1"/>
  <c r="F1444" i="1"/>
  <c r="I1424" i="1" a="1"/>
  <c r="I1424" i="1" s="1"/>
  <c r="F1376" i="1"/>
  <c r="I1376" i="1" a="1"/>
  <c r="I1376" i="1" s="1"/>
  <c r="J1376" i="1"/>
  <c r="I1336" i="1" a="1"/>
  <c r="I1336" i="1" s="1"/>
  <c r="J1336" i="1"/>
  <c r="F1336" i="1"/>
  <c r="I1463" i="1" a="1"/>
  <c r="I1463" i="1" s="1"/>
  <c r="J1463" i="1"/>
  <c r="F1456" i="1"/>
  <c r="J1437" i="1"/>
  <c r="I1437" i="1" a="1"/>
  <c r="I1437" i="1" s="1"/>
  <c r="F1516" i="1"/>
  <c r="I1467" i="1" a="1"/>
  <c r="I1467" i="1" s="1"/>
  <c r="I1461" i="1" a="1"/>
  <c r="I1461" i="1" s="1"/>
  <c r="J1456" i="1"/>
  <c r="I1399" i="1" a="1"/>
  <c r="I1399" i="1" s="1"/>
  <c r="J1399" i="1"/>
  <c r="F1399" i="1"/>
  <c r="I1533" i="1" a="1"/>
  <c r="I1533" i="1" s="1"/>
  <c r="J1516" i="1"/>
  <c r="F1510" i="1"/>
  <c r="I1510" i="1" a="1"/>
  <c r="I1510" i="1" s="1"/>
  <c r="F1509" i="1"/>
  <c r="I1499" i="1" a="1"/>
  <c r="I1499" i="1" s="1"/>
  <c r="J1499" i="1"/>
  <c r="J1467" i="1"/>
  <c r="J1461" i="1"/>
  <c r="I1456" i="1" a="1"/>
  <c r="I1456" i="1" s="1"/>
  <c r="F1435" i="1"/>
  <c r="I1420" i="1" a="1"/>
  <c r="I1420" i="1" s="1"/>
  <c r="J1420" i="1"/>
  <c r="F1420" i="1"/>
  <c r="I1412" i="1" a="1"/>
  <c r="I1412" i="1" s="1"/>
  <c r="J1412" i="1"/>
  <c r="I1408" i="1" a="1"/>
  <c r="I1408" i="1" s="1"/>
  <c r="J1408" i="1"/>
  <c r="F1408" i="1"/>
  <c r="I1367" i="1" a="1"/>
  <c r="I1367" i="1" s="1"/>
  <c r="J1367" i="1"/>
  <c r="F1367" i="1"/>
  <c r="I1497" i="1" a="1"/>
  <c r="I1497" i="1" s="1"/>
  <c r="F1492" i="1"/>
  <c r="J1481" i="1"/>
  <c r="F1481" i="1"/>
  <c r="F1432" i="1"/>
  <c r="J1445" i="1"/>
  <c r="F1445" i="1"/>
  <c r="F1325" i="1"/>
  <c r="I1325" i="1" a="1"/>
  <c r="I1325" i="1" s="1"/>
  <c r="J1325" i="1"/>
  <c r="J1457" i="1"/>
  <c r="F1457" i="1"/>
  <c r="I1451" i="1" a="1"/>
  <c r="I1451" i="1" s="1"/>
  <c r="J1451" i="1"/>
  <c r="J1447" i="1"/>
  <c r="F1443" i="1"/>
  <c r="I1443" i="1" a="1"/>
  <c r="I1443" i="1" s="1"/>
  <c r="J1436" i="1"/>
  <c r="J1439" i="1"/>
  <c r="J1427" i="1"/>
  <c r="J1415" i="1"/>
  <c r="I1413" i="1" a="1"/>
  <c r="I1413" i="1" s="1"/>
  <c r="J1403" i="1"/>
  <c r="I1401" i="1" a="1"/>
  <c r="I1401" i="1" s="1"/>
  <c r="I1395" i="1" a="1"/>
  <c r="I1395" i="1" s="1"/>
  <c r="F1392" i="1"/>
  <c r="J1384" i="1"/>
  <c r="F1375" i="1"/>
  <c r="I1372" i="1" a="1"/>
  <c r="I1372" i="1" s="1"/>
  <c r="F1371" i="1"/>
  <c r="I1368" i="1" a="1"/>
  <c r="I1368" i="1" s="1"/>
  <c r="F1365" i="1"/>
  <c r="J1363" i="1"/>
  <c r="F1361" i="1"/>
  <c r="J1335" i="1"/>
  <c r="F1335" i="1"/>
  <c r="J1331" i="1"/>
  <c r="J1304" i="1"/>
  <c r="F1304" i="1"/>
  <c r="I1295" i="1" a="1"/>
  <c r="I1295" i="1" s="1"/>
  <c r="F1295" i="1"/>
  <c r="J1293" i="1"/>
  <c r="F1293" i="1"/>
  <c r="I1293" i="1" a="1"/>
  <c r="I1293" i="1" s="1"/>
  <c r="F1268" i="1"/>
  <c r="I1268" i="1" a="1"/>
  <c r="I1268" i="1" s="1"/>
  <c r="J1268" i="1"/>
  <c r="I1450" i="1" a="1"/>
  <c r="I1450" i="1" s="1"/>
  <c r="I1438" i="1" a="1"/>
  <c r="I1438" i="1" s="1"/>
  <c r="I1426" i="1" a="1"/>
  <c r="I1426" i="1" s="1"/>
  <c r="F1421" i="1"/>
  <c r="I1414" i="1" a="1"/>
  <c r="I1414" i="1" s="1"/>
  <c r="F1409" i="1"/>
  <c r="I1402" i="1" a="1"/>
  <c r="I1402" i="1" s="1"/>
  <c r="I1396" i="1" a="1"/>
  <c r="I1396" i="1" s="1"/>
  <c r="I1389" i="1" a="1"/>
  <c r="I1389" i="1" s="1"/>
  <c r="F1387" i="1"/>
  <c r="I1383" i="1" a="1"/>
  <c r="I1383" i="1" s="1"/>
  <c r="I1355" i="1" a="1"/>
  <c r="I1355" i="1" s="1"/>
  <c r="I1348" i="1" a="1"/>
  <c r="I1348" i="1" s="1"/>
  <c r="I1297" i="1" a="1"/>
  <c r="I1297" i="1" s="1"/>
  <c r="F1400" i="1"/>
  <c r="F1393" i="1"/>
  <c r="J1385" i="1"/>
  <c r="I1377" i="1" a="1"/>
  <c r="I1377" i="1" s="1"/>
  <c r="J1356" i="1"/>
  <c r="J1348" i="1"/>
  <c r="F1347" i="1"/>
  <c r="I1335" i="1" a="1"/>
  <c r="I1335" i="1" s="1"/>
  <c r="I1331" i="1" a="1"/>
  <c r="I1331" i="1" s="1"/>
  <c r="F1315" i="1"/>
  <c r="J1297" i="1"/>
  <c r="F1423" i="1"/>
  <c r="F1411" i="1"/>
  <c r="F1372" i="1"/>
  <c r="F1350" i="1"/>
  <c r="I1319" i="1" a="1"/>
  <c r="I1319" i="1" s="1"/>
  <c r="J1319" i="1"/>
  <c r="I1308" i="1" a="1"/>
  <c r="I1308" i="1" s="1"/>
  <c r="J1305" i="1"/>
  <c r="F1413" i="1"/>
  <c r="F1401" i="1"/>
  <c r="F1395" i="1"/>
  <c r="J1379" i="1"/>
  <c r="J1371" i="1"/>
  <c r="J1346" i="1"/>
  <c r="F1310" i="1"/>
  <c r="J1310" i="1"/>
  <c r="I1310" i="1" a="1"/>
  <c r="I1310" i="1" s="1"/>
  <c r="J1308" i="1"/>
  <c r="I1419" i="1" a="1"/>
  <c r="I1419" i="1" s="1"/>
  <c r="I1407" i="1" a="1"/>
  <c r="I1407" i="1" s="1"/>
  <c r="I1386" i="1" a="1"/>
  <c r="I1386" i="1" s="1"/>
  <c r="F1377" i="1"/>
  <c r="J1375" i="1"/>
  <c r="I1374" i="1" a="1"/>
  <c r="I1374" i="1" s="1"/>
  <c r="J1349" i="1"/>
  <c r="I1346" i="1" a="1"/>
  <c r="I1346" i="1" s="1"/>
  <c r="J1344" i="1"/>
  <c r="F1334" i="1"/>
  <c r="I1334" i="1" a="1"/>
  <c r="I1334" i="1" s="1"/>
  <c r="I1332" i="1" a="1"/>
  <c r="I1332" i="1" s="1"/>
  <c r="I1329" i="1" a="1"/>
  <c r="I1329" i="1" s="1"/>
  <c r="J1312" i="1"/>
  <c r="I1305" i="1" a="1"/>
  <c r="I1305" i="1" s="1"/>
  <c r="F1297" i="1"/>
  <c r="J1290" i="1"/>
  <c r="I1290" i="1" a="1"/>
  <c r="I1290" i="1" s="1"/>
  <c r="J1288" i="1"/>
  <c r="F1266" i="1"/>
  <c r="I1266" i="1" a="1"/>
  <c r="I1266" i="1" s="1"/>
  <c r="J1266" i="1"/>
  <c r="I1288" i="1" a="1"/>
  <c r="I1288" i="1" s="1"/>
  <c r="J1269" i="1"/>
  <c r="I1269" i="1" a="1"/>
  <c r="I1269" i="1" s="1"/>
  <c r="F1269" i="1"/>
  <c r="I1327" i="1" a="1"/>
  <c r="I1327" i="1" s="1"/>
  <c r="J1327" i="1"/>
  <c r="I1315" i="1" a="1"/>
  <c r="I1315" i="1" s="1"/>
  <c r="J1315" i="1"/>
  <c r="I1277" i="1" a="1"/>
  <c r="I1277" i="1" s="1"/>
  <c r="J1277" i="1"/>
  <c r="F1391" i="1"/>
  <c r="F1374" i="1"/>
  <c r="J1359" i="1"/>
  <c r="J1350" i="1"/>
  <c r="J1345" i="1"/>
  <c r="F1329" i="1"/>
  <c r="I1322" i="1" a="1"/>
  <c r="I1322" i="1" s="1"/>
  <c r="I1309" i="1" a="1"/>
  <c r="I1309" i="1" s="1"/>
  <c r="F1309" i="1"/>
  <c r="F1305" i="1"/>
  <c r="I1301" i="1" a="1"/>
  <c r="I1301" i="1" s="1"/>
  <c r="J1281" i="1"/>
  <c r="F1281" i="1"/>
  <c r="I1281" i="1" a="1"/>
  <c r="I1281" i="1" s="1"/>
  <c r="I1265" i="1" a="1"/>
  <c r="I1265" i="1" s="1"/>
  <c r="J1265" i="1"/>
  <c r="F1379" i="1"/>
  <c r="I1363" i="1" a="1"/>
  <c r="I1363" i="1" s="1"/>
  <c r="I1341" i="1" a="1"/>
  <c r="I1341" i="1" s="1"/>
  <c r="F1312" i="1"/>
  <c r="F1308" i="1"/>
  <c r="J1287" i="1"/>
  <c r="F1287" i="1"/>
  <c r="F1259" i="1"/>
  <c r="I1259" i="1" a="1"/>
  <c r="I1259" i="1" s="1"/>
  <c r="J1259" i="1"/>
  <c r="J1285" i="1"/>
  <c r="I1275" i="1" a="1"/>
  <c r="I1275" i="1" s="1"/>
  <c r="I1256" i="1" a="1"/>
  <c r="I1256" i="1" s="1"/>
  <c r="F1251" i="1"/>
  <c r="J1244" i="1"/>
  <c r="J1240" i="1"/>
  <c r="J1205" i="1"/>
  <c r="I1200" i="1" a="1"/>
  <c r="I1200" i="1" s="1"/>
  <c r="F1166" i="1"/>
  <c r="F1161" i="1"/>
  <c r="J1333" i="1"/>
  <c r="J1280" i="1"/>
  <c r="J1271" i="1"/>
  <c r="I1262" i="1" a="1"/>
  <c r="I1262" i="1" s="1"/>
  <c r="F1250" i="1"/>
  <c r="I1249" i="1" a="1"/>
  <c r="I1249" i="1" s="1"/>
  <c r="I1244" i="1" a="1"/>
  <c r="I1244" i="1" s="1"/>
  <c r="I1240" i="1" a="1"/>
  <c r="I1240" i="1" s="1"/>
  <c r="J1230" i="1"/>
  <c r="I1226" i="1" a="1"/>
  <c r="I1226" i="1" s="1"/>
  <c r="I1221" i="1" a="1"/>
  <c r="I1221" i="1" s="1"/>
  <c r="I1208" i="1" a="1"/>
  <c r="I1208" i="1" s="1"/>
  <c r="J1208" i="1"/>
  <c r="J1193" i="1"/>
  <c r="J1166" i="1"/>
  <c r="J1314" i="1"/>
  <c r="I1285" i="1" a="1"/>
  <c r="I1285" i="1" s="1"/>
  <c r="I1280" i="1" a="1"/>
  <c r="I1280" i="1" s="1"/>
  <c r="F1247" i="1"/>
  <c r="F1212" i="1"/>
  <c r="J1203" i="1"/>
  <c r="I1203" i="1" a="1"/>
  <c r="I1203" i="1" s="1"/>
  <c r="I1193" i="1" a="1"/>
  <c r="I1193" i="1" s="1"/>
  <c r="F1176" i="1"/>
  <c r="I1176" i="1" a="1"/>
  <c r="I1176" i="1" s="1"/>
  <c r="I1166" i="1" a="1"/>
  <c r="I1166" i="1" s="1"/>
  <c r="J1157" i="1"/>
  <c r="I1157" i="1" a="1"/>
  <c r="I1157" i="1" s="1"/>
  <c r="I1201" i="1" a="1"/>
  <c r="I1201" i="1" s="1"/>
  <c r="F1201" i="1"/>
  <c r="I1189" i="1" a="1"/>
  <c r="I1189" i="1" s="1"/>
  <c r="J1189" i="1"/>
  <c r="J1231" i="1"/>
  <c r="J1224" i="1"/>
  <c r="J1215" i="1"/>
  <c r="J1201" i="1"/>
  <c r="J1196" i="1"/>
  <c r="F1184" i="1"/>
  <c r="J1254" i="1"/>
  <c r="I1245" i="1" a="1"/>
  <c r="I1245" i="1" s="1"/>
  <c r="F1244" i="1"/>
  <c r="J1242" i="1"/>
  <c r="F1240" i="1"/>
  <c r="J1238" i="1"/>
  <c r="I1196" i="1" a="1"/>
  <c r="I1196" i="1" s="1"/>
  <c r="J1184" i="1"/>
  <c r="F1225" i="1"/>
  <c r="I1224" i="1" a="1"/>
  <c r="I1224" i="1" s="1"/>
  <c r="F1221" i="1"/>
  <c r="J1219" i="1"/>
  <c r="F1208" i="1"/>
  <c r="J1199" i="1"/>
  <c r="I1184" i="1" a="1"/>
  <c r="I1184" i="1" s="1"/>
  <c r="I1182" i="1" a="1"/>
  <c r="I1182" i="1" s="1"/>
  <c r="I1179" i="1" a="1"/>
  <c r="I1179" i="1" s="1"/>
  <c r="I1255" i="1" a="1"/>
  <c r="I1255" i="1" s="1"/>
  <c r="I1254" i="1" a="1"/>
  <c r="I1254" i="1" s="1"/>
  <c r="I1243" i="1" a="1"/>
  <c r="I1243" i="1" s="1"/>
  <c r="F1243" i="1"/>
  <c r="I1242" i="1" a="1"/>
  <c r="I1242" i="1" s="1"/>
  <c r="I1238" i="1" a="1"/>
  <c r="I1238" i="1" s="1"/>
  <c r="I1206" i="1" a="1"/>
  <c r="I1206" i="1" s="1"/>
  <c r="I1171" i="1" a="1"/>
  <c r="I1171" i="1" s="1"/>
  <c r="I1169" i="1" a="1"/>
  <c r="I1169" i="1" s="1"/>
  <c r="I1165" i="1" a="1"/>
  <c r="I1165" i="1" s="1"/>
  <c r="J1165" i="1"/>
  <c r="J1163" i="1"/>
  <c r="F1163" i="1"/>
  <c r="I1163" i="1" a="1"/>
  <c r="I1163" i="1" s="1"/>
  <c r="I1161" i="1" a="1"/>
  <c r="I1161" i="1" s="1"/>
  <c r="J1161" i="1"/>
  <c r="J1197" i="1"/>
  <c r="F1197" i="1"/>
  <c r="I1197" i="1" a="1"/>
  <c r="I1197" i="1" s="1"/>
  <c r="F1189" i="1"/>
  <c r="J1169" i="1"/>
  <c r="J1167" i="1"/>
  <c r="F1167" i="1"/>
  <c r="I1167" i="1" a="1"/>
  <c r="I1167" i="1" s="1"/>
  <c r="I1153" i="1" a="1"/>
  <c r="I1153" i="1" s="1"/>
  <c r="J1261" i="1"/>
  <c r="F1245" i="1"/>
  <c r="J1233" i="1"/>
  <c r="I1233" i="1" a="1"/>
  <c r="I1233" i="1" s="1"/>
  <c r="F1215" i="1"/>
  <c r="I1183" i="1" a="1"/>
  <c r="I1183" i="1" s="1"/>
  <c r="F1183" i="1"/>
  <c r="J1173" i="1"/>
  <c r="I1173" i="1" a="1"/>
  <c r="I1173" i="1" s="1"/>
  <c r="J1284" i="1"/>
  <c r="J1279" i="1"/>
  <c r="J1275" i="1"/>
  <c r="F1231" i="1"/>
  <c r="J1217" i="1"/>
  <c r="J1211" i="1"/>
  <c r="J1207" i="1"/>
  <c r="F1206" i="1"/>
  <c r="F1190" i="1"/>
  <c r="I1190" i="1" a="1"/>
  <c r="I1190" i="1" s="1"/>
  <c r="J1183" i="1"/>
  <c r="F1182" i="1"/>
  <c r="F1179" i="1"/>
  <c r="I1175" i="1" a="1"/>
  <c r="I1175" i="1" s="1"/>
  <c r="I1261" i="1" a="1"/>
  <c r="I1261" i="1" s="1"/>
  <c r="F1205" i="1"/>
  <c r="J1160" i="1"/>
  <c r="I1145" i="1" a="1"/>
  <c r="I1145" i="1" s="1"/>
  <c r="J1145" i="1"/>
  <c r="I1141" i="1" a="1"/>
  <c r="I1141" i="1" s="1"/>
  <c r="J1141" i="1"/>
  <c r="I1139" i="1" a="1"/>
  <c r="I1139" i="1" s="1"/>
  <c r="J1139" i="1"/>
  <c r="I1135" i="1" a="1"/>
  <c r="I1135" i="1" s="1"/>
  <c r="J1135" i="1"/>
  <c r="I1133" i="1" a="1"/>
  <c r="I1133" i="1" s="1"/>
  <c r="J1133" i="1"/>
  <c r="I1129" i="1" a="1"/>
  <c r="I1129" i="1" s="1"/>
  <c r="J1129" i="1"/>
  <c r="J1172" i="1"/>
  <c r="I1160" i="1" a="1"/>
  <c r="I1160" i="1" s="1"/>
  <c r="J1155" i="1"/>
  <c r="I1155" i="1" a="1"/>
  <c r="I1155" i="1" s="1"/>
  <c r="J1143" i="1"/>
  <c r="I1143" i="1" a="1"/>
  <c r="I1143" i="1" s="1"/>
  <c r="I1137" i="1" a="1"/>
  <c r="I1137" i="1" s="1"/>
  <c r="J1137" i="1"/>
  <c r="J1131" i="1"/>
  <c r="I1131" i="1" a="1"/>
  <c r="I1131" i="1" s="1"/>
  <c r="I1127" i="1" a="1"/>
  <c r="I1127" i="1" s="1"/>
  <c r="J1127" i="1"/>
  <c r="I1123" i="1" a="1"/>
  <c r="I1123" i="1" s="1"/>
  <c r="J1123" i="1"/>
  <c r="I1121" i="1" a="1"/>
  <c r="I1121" i="1" s="1"/>
  <c r="J1121" i="1"/>
  <c r="I1117" i="1" a="1"/>
  <c r="I1117" i="1" s="1"/>
  <c r="J1117" i="1"/>
  <c r="I1115" i="1" a="1"/>
  <c r="I1115" i="1" s="1"/>
  <c r="J1115" i="1"/>
  <c r="I1113" i="1" a="1"/>
  <c r="I1113" i="1" s="1"/>
  <c r="J1113" i="1"/>
  <c r="I1177" i="1" a="1"/>
  <c r="I1177" i="1" s="1"/>
  <c r="I1172" i="1" a="1"/>
  <c r="I1172" i="1" s="1"/>
  <c r="I1125" i="1" a="1"/>
  <c r="I1125" i="1" s="1"/>
  <c r="J1125" i="1"/>
  <c r="J1119" i="1"/>
  <c r="I1119" i="1" a="1"/>
  <c r="I1119" i="1" s="1"/>
  <c r="I1098" i="1" a="1"/>
  <c r="I1098" i="1" s="1"/>
  <c r="J1098" i="1"/>
  <c r="I1063" i="1" a="1"/>
  <c r="I1063" i="1" s="1"/>
  <c r="J1063" i="1"/>
  <c r="F1063" i="1"/>
  <c r="I1195" i="1" a="1"/>
  <c r="I1195" i="1" s="1"/>
  <c r="J1195" i="1"/>
  <c r="J1178" i="1"/>
  <c r="I1159" i="1" a="1"/>
  <c r="I1159" i="1" s="1"/>
  <c r="J1151" i="1"/>
  <c r="F1145" i="1"/>
  <c r="F1141" i="1"/>
  <c r="F1139" i="1"/>
  <c r="F1135" i="1"/>
  <c r="F1133" i="1"/>
  <c r="F1129" i="1"/>
  <c r="F1115" i="1"/>
  <c r="J1107" i="1"/>
  <c r="I1107" i="1" a="1"/>
  <c r="I1107" i="1" s="1"/>
  <c r="I1085" i="1" a="1"/>
  <c r="I1085" i="1" s="1"/>
  <c r="J1085" i="1"/>
  <c r="F1085" i="1"/>
  <c r="F1109" i="1"/>
  <c r="I1109" i="1" a="1"/>
  <c r="I1109" i="1" s="1"/>
  <c r="J1109" i="1"/>
  <c r="F1098" i="1"/>
  <c r="I1149" i="1" a="1"/>
  <c r="I1149" i="1" s="1"/>
  <c r="J1149" i="1"/>
  <c r="I1104" i="1" a="1"/>
  <c r="I1104" i="1" s="1"/>
  <c r="J1104" i="1"/>
  <c r="I1111" i="1" a="1"/>
  <c r="I1111" i="1" s="1"/>
  <c r="J1111" i="1"/>
  <c r="I1147" i="1" a="1"/>
  <c r="I1147" i="1" s="1"/>
  <c r="J1147" i="1"/>
  <c r="F1103" i="1"/>
  <c r="I1103" i="1" a="1"/>
  <c r="I1103" i="1" s="1"/>
  <c r="J1103" i="1"/>
  <c r="I1054" i="1" a="1"/>
  <c r="I1054" i="1" s="1"/>
  <c r="I965" i="1" a="1"/>
  <c r="I965" i="1" s="1"/>
  <c r="J965" i="1"/>
  <c r="I957" i="1" a="1"/>
  <c r="I957" i="1" s="1"/>
  <c r="F957" i="1"/>
  <c r="J957" i="1"/>
  <c r="J1095" i="1"/>
  <c r="J1090" i="1"/>
  <c r="I1086" i="1" a="1"/>
  <c r="I1086" i="1" s="1"/>
  <c r="I1083" i="1" a="1"/>
  <c r="I1083" i="1" s="1"/>
  <c r="J1074" i="1"/>
  <c r="I1069" i="1" a="1"/>
  <c r="I1069" i="1" s="1"/>
  <c r="J1065" i="1"/>
  <c r="F1045" i="1"/>
  <c r="J1037" i="1"/>
  <c r="J1021" i="1"/>
  <c r="F1019" i="1"/>
  <c r="I1005" i="1" a="1"/>
  <c r="I1005" i="1" s="1"/>
  <c r="F1005" i="1"/>
  <c r="J1079" i="1"/>
  <c r="J1055" i="1"/>
  <c r="F1055" i="1"/>
  <c r="I973" i="1" a="1"/>
  <c r="I973" i="1" s="1"/>
  <c r="J973" i="1"/>
  <c r="I1095" i="1" a="1"/>
  <c r="I1095" i="1" s="1"/>
  <c r="F1094" i="1"/>
  <c r="J1087" i="1"/>
  <c r="I1074" i="1" a="1"/>
  <c r="I1074" i="1" s="1"/>
  <c r="J1066" i="1"/>
  <c r="J1062" i="1"/>
  <c r="J1051" i="1"/>
  <c r="F1046" i="1"/>
  <c r="I1037" i="1" a="1"/>
  <c r="I1037" i="1" s="1"/>
  <c r="J1033" i="1"/>
  <c r="I1018" i="1" a="1"/>
  <c r="I1018" i="1" s="1"/>
  <c r="J1016" i="1"/>
  <c r="J1011" i="1"/>
  <c r="J1007" i="1"/>
  <c r="I1007" i="1" a="1"/>
  <c r="I1007" i="1" s="1"/>
  <c r="I993" i="1" a="1"/>
  <c r="I993" i="1" s="1"/>
  <c r="F993" i="1"/>
  <c r="J993" i="1"/>
  <c r="F965" i="1"/>
  <c r="I1091" i="1" a="1"/>
  <c r="I1091" i="1" s="1"/>
  <c r="F1084" i="1"/>
  <c r="J1084" i="1"/>
  <c r="I1079" i="1" a="1"/>
  <c r="I1079" i="1" s="1"/>
  <c r="I1066" i="1" a="1"/>
  <c r="I1066" i="1" s="1"/>
  <c r="I1055" i="1" a="1"/>
  <c r="I1055" i="1" s="1"/>
  <c r="F1030" i="1"/>
  <c r="I1030" i="1" a="1"/>
  <c r="I1030" i="1" s="1"/>
  <c r="J1027" i="1"/>
  <c r="J986" i="1"/>
  <c r="F952" i="1"/>
  <c r="I952" i="1" a="1"/>
  <c r="I952" i="1" s="1"/>
  <c r="J952" i="1"/>
  <c r="I1096" i="1" a="1"/>
  <c r="I1096" i="1" s="1"/>
  <c r="I1087" i="1" a="1"/>
  <c r="I1087" i="1" s="1"/>
  <c r="J1071" i="1"/>
  <c r="J1067" i="1"/>
  <c r="F1067" i="1"/>
  <c r="I1062" i="1" a="1"/>
  <c r="I1062" i="1" s="1"/>
  <c r="J1059" i="1"/>
  <c r="F1049" i="1"/>
  <c r="J1030" i="1"/>
  <c r="I1027" i="1" a="1"/>
  <c r="I1027" i="1" s="1"/>
  <c r="J1025" i="1"/>
  <c r="I1016" i="1" a="1"/>
  <c r="I1016" i="1" s="1"/>
  <c r="I1011" i="1" a="1"/>
  <c r="I1011" i="1" s="1"/>
  <c r="F988" i="1"/>
  <c r="J988" i="1"/>
  <c r="F963" i="1"/>
  <c r="J963" i="1"/>
  <c r="F1043" i="1"/>
  <c r="I1025" i="1" a="1"/>
  <c r="I1025" i="1" s="1"/>
  <c r="I986" i="1" a="1"/>
  <c r="I986" i="1" s="1"/>
  <c r="F1095" i="1"/>
  <c r="F1090" i="1"/>
  <c r="F1065" i="1"/>
  <c r="J1045" i="1"/>
  <c r="F1042" i="1"/>
  <c r="J1038" i="1"/>
  <c r="J1023" i="1"/>
  <c r="F1018" i="1"/>
  <c r="F1012" i="1"/>
  <c r="I1012" i="1" a="1"/>
  <c r="I1012" i="1" s="1"/>
  <c r="F1000" i="1"/>
  <c r="I1000" i="1" a="1"/>
  <c r="I1000" i="1" s="1"/>
  <c r="J995" i="1"/>
  <c r="I995" i="1" a="1"/>
  <c r="I995" i="1" s="1"/>
  <c r="F992" i="1"/>
  <c r="I992" i="1" a="1"/>
  <c r="I992" i="1" s="1"/>
  <c r="F977" i="1"/>
  <c r="I977" i="1" a="1"/>
  <c r="I977" i="1" s="1"/>
  <c r="F973" i="1"/>
  <c r="F970" i="1"/>
  <c r="I970" i="1" a="1"/>
  <c r="I970" i="1" s="1"/>
  <c r="J970" i="1"/>
  <c r="F1051" i="1"/>
  <c r="F1033" i="1"/>
  <c r="I1017" i="1" a="1"/>
  <c r="I1017" i="1" s="1"/>
  <c r="F1017" i="1"/>
  <c r="F1016" i="1"/>
  <c r="I982" i="1" a="1"/>
  <c r="I982" i="1" s="1"/>
  <c r="J1105" i="1"/>
  <c r="J1094" i="1"/>
  <c r="F1091" i="1"/>
  <c r="F1087" i="1"/>
  <c r="F1079" i="1"/>
  <c r="J1073" i="1"/>
  <c r="F1066" i="1"/>
  <c r="I1023" i="1" a="1"/>
  <c r="I1023" i="1" s="1"/>
  <c r="J1017" i="1"/>
  <c r="I979" i="1" a="1"/>
  <c r="I979" i="1" s="1"/>
  <c r="J979" i="1"/>
  <c r="I1089" i="1" a="1"/>
  <c r="I1089" i="1" s="1"/>
  <c r="J1089" i="1"/>
  <c r="F1027" i="1"/>
  <c r="F1025" i="1"/>
  <c r="F1011" i="1"/>
  <c r="I1002" i="1" a="1"/>
  <c r="I1002" i="1" s="1"/>
  <c r="J1002" i="1"/>
  <c r="F987" i="1"/>
  <c r="I987" i="1" a="1"/>
  <c r="I987" i="1" s="1"/>
  <c r="F986" i="1"/>
  <c r="F968" i="1"/>
  <c r="J968" i="1"/>
  <c r="J1086" i="1"/>
  <c r="F1071" i="1"/>
  <c r="J1061" i="1"/>
  <c r="J1054" i="1"/>
  <c r="J1039" i="1"/>
  <c r="I1029" i="1" a="1"/>
  <c r="I1029" i="1" s="1"/>
  <c r="F1024" i="1"/>
  <c r="J987" i="1"/>
  <c r="I968" i="1" a="1"/>
  <c r="I968" i="1" s="1"/>
  <c r="F880" i="1"/>
  <c r="I880" i="1" a="1"/>
  <c r="I880" i="1" s="1"/>
  <c r="J880" i="1"/>
  <c r="I962" i="1" a="1"/>
  <c r="I962" i="1" s="1"/>
  <c r="I955" i="1" a="1"/>
  <c r="I955" i="1" s="1"/>
  <c r="I949" i="1" a="1"/>
  <c r="I949" i="1" s="1"/>
  <c r="J941" i="1"/>
  <c r="J926" i="1"/>
  <c r="I918" i="1" a="1"/>
  <c r="I918" i="1" s="1"/>
  <c r="I894" i="1" a="1"/>
  <c r="I894" i="1" s="1"/>
  <c r="F893" i="1"/>
  <c r="I882" i="1" a="1"/>
  <c r="I882" i="1" s="1"/>
  <c r="J882" i="1"/>
  <c r="I980" i="1" a="1"/>
  <c r="I980" i="1" s="1"/>
  <c r="I975" i="1" a="1"/>
  <c r="I975" i="1" s="1"/>
  <c r="I950" i="1" a="1"/>
  <c r="I950" i="1" s="1"/>
  <c r="I945" i="1" a="1"/>
  <c r="I945" i="1" s="1"/>
  <c r="I944" i="1" a="1"/>
  <c r="I944" i="1" s="1"/>
  <c r="F935" i="1"/>
  <c r="I926" i="1" a="1"/>
  <c r="I926" i="1" s="1"/>
  <c r="F892" i="1"/>
  <c r="I892" i="1" a="1"/>
  <c r="I892" i="1" s="1"/>
  <c r="J877" i="1"/>
  <c r="F877" i="1"/>
  <c r="I884" i="1" a="1"/>
  <c r="I884" i="1" s="1"/>
  <c r="F879" i="1"/>
  <c r="I879" i="1" a="1"/>
  <c r="I879" i="1" s="1"/>
  <c r="J934" i="1"/>
  <c r="I909" i="1" a="1"/>
  <c r="I909" i="1" s="1"/>
  <c r="J890" i="1"/>
  <c r="J866" i="1"/>
  <c r="F974" i="1"/>
  <c r="F967" i="1"/>
  <c r="I964" i="1" a="1"/>
  <c r="I964" i="1" s="1"/>
  <c r="F961" i="1"/>
  <c r="I934" i="1" a="1"/>
  <c r="I934" i="1" s="1"/>
  <c r="J928" i="1"/>
  <c r="J913" i="1"/>
  <c r="J909" i="1"/>
  <c r="F905" i="1"/>
  <c r="I903" i="1" a="1"/>
  <c r="I903" i="1" s="1"/>
  <c r="F901" i="1"/>
  <c r="F894" i="1"/>
  <c r="J875" i="1"/>
  <c r="I866" i="1" a="1"/>
  <c r="I866" i="1" s="1"/>
  <c r="F980" i="1"/>
  <c r="F962" i="1"/>
  <c r="F955" i="1"/>
  <c r="F949" i="1"/>
  <c r="F944" i="1"/>
  <c r="J923" i="1"/>
  <c r="I923" i="1" a="1"/>
  <c r="I923" i="1" s="1"/>
  <c r="I913" i="1" a="1"/>
  <c r="I913" i="1" s="1"/>
  <c r="F904" i="1"/>
  <c r="I890" i="1" a="1"/>
  <c r="I890" i="1" s="1"/>
  <c r="J883" i="1"/>
  <c r="F883" i="1"/>
  <c r="F882" i="1"/>
  <c r="F941" i="1"/>
  <c r="I928" i="1" a="1"/>
  <c r="I928" i="1" s="1"/>
  <c r="F926" i="1"/>
  <c r="F898" i="1"/>
  <c r="F868" i="1"/>
  <c r="J868" i="1"/>
  <c r="I868" i="1" a="1"/>
  <c r="I868" i="1" s="1"/>
  <c r="F940" i="1"/>
  <c r="J887" i="1"/>
  <c r="I887" i="1" a="1"/>
  <c r="I887" i="1" s="1"/>
  <c r="F884" i="1"/>
  <c r="J850" i="1"/>
  <c r="F850" i="1"/>
  <c r="I850" i="1" a="1"/>
  <c r="I850" i="1" s="1"/>
  <c r="F969" i="1"/>
  <c r="I959" i="1" a="1"/>
  <c r="I959" i="1" s="1"/>
  <c r="J954" i="1"/>
  <c r="F945" i="1"/>
  <c r="J940" i="1"/>
  <c r="F937" i="1"/>
  <c r="F934" i="1"/>
  <c r="J929" i="1"/>
  <c r="F915" i="1"/>
  <c r="I897" i="1" a="1"/>
  <c r="I897" i="1" s="1"/>
  <c r="F897" i="1"/>
  <c r="J891" i="1"/>
  <c r="F866" i="1"/>
  <c r="I933" i="1" a="1"/>
  <c r="I933" i="1" s="1"/>
  <c r="F933" i="1"/>
  <c r="F909" i="1"/>
  <c r="F867" i="1"/>
  <c r="J867" i="1"/>
  <c r="I940" i="1" a="1"/>
  <c r="I940" i="1" s="1"/>
  <c r="J933" i="1"/>
  <c r="I929" i="1" a="1"/>
  <c r="I929" i="1" s="1"/>
  <c r="I891" i="1" a="1"/>
  <c r="I891" i="1" s="1"/>
  <c r="I885" i="1" a="1"/>
  <c r="I885" i="1" s="1"/>
  <c r="J885" i="1"/>
  <c r="F872" i="1"/>
  <c r="I872" i="1" a="1"/>
  <c r="I872" i="1" s="1"/>
  <c r="J845" i="1"/>
  <c r="I837" i="1" a="1"/>
  <c r="I837" i="1" s="1"/>
  <c r="J837" i="1"/>
  <c r="F824" i="1"/>
  <c r="I824" i="1" a="1"/>
  <c r="I824" i="1" s="1"/>
  <c r="I813" i="1" a="1"/>
  <c r="I813" i="1" s="1"/>
  <c r="J813" i="1"/>
  <c r="I857" i="1" a="1"/>
  <c r="I857" i="1" s="1"/>
  <c r="I847" i="1" a="1"/>
  <c r="I847" i="1" s="1"/>
  <c r="I845" i="1" a="1"/>
  <c r="I845" i="1" s="1"/>
  <c r="J843" i="1"/>
  <c r="F843" i="1"/>
  <c r="I843" i="1" a="1"/>
  <c r="I843" i="1" s="1"/>
  <c r="I841" i="1" a="1"/>
  <c r="I841" i="1" s="1"/>
  <c r="J841" i="1"/>
  <c r="J824" i="1"/>
  <c r="J873" i="1"/>
  <c r="I861" i="1" a="1"/>
  <c r="I861" i="1" s="1"/>
  <c r="F855" i="1"/>
  <c r="I855" i="1" a="1"/>
  <c r="I855" i="1" s="1"/>
  <c r="F788" i="1"/>
  <c r="I788" i="1" a="1"/>
  <c r="I788" i="1" s="1"/>
  <c r="J788" i="1"/>
  <c r="J861" i="1"/>
  <c r="J855" i="1"/>
  <c r="J819" i="1"/>
  <c r="F819" i="1"/>
  <c r="I819" i="1" a="1"/>
  <c r="I819" i="1" s="1"/>
  <c r="I817" i="1" a="1"/>
  <c r="I817" i="1" s="1"/>
  <c r="J817" i="1"/>
  <c r="F812" i="1"/>
  <c r="I812" i="1" a="1"/>
  <c r="I812" i="1" s="1"/>
  <c r="F813" i="1"/>
  <c r="F857" i="1"/>
  <c r="F848" i="1"/>
  <c r="I848" i="1" a="1"/>
  <c r="I848" i="1" s="1"/>
  <c r="F845" i="1"/>
  <c r="F837" i="1"/>
  <c r="F836" i="1"/>
  <c r="I836" i="1" a="1"/>
  <c r="I836" i="1" s="1"/>
  <c r="J821" i="1"/>
  <c r="J862" i="1"/>
  <c r="F862" i="1"/>
  <c r="J853" i="1"/>
  <c r="J848" i="1"/>
  <c r="F841" i="1"/>
  <c r="J836" i="1"/>
  <c r="I821" i="1" a="1"/>
  <c r="I821" i="1" s="1"/>
  <c r="J809" i="1"/>
  <c r="I825" i="1" a="1"/>
  <c r="I825" i="1" s="1"/>
  <c r="J825" i="1"/>
  <c r="I799" i="1" a="1"/>
  <c r="I799" i="1" s="1"/>
  <c r="F799" i="1"/>
  <c r="J799" i="1"/>
  <c r="F783" i="1"/>
  <c r="I783" i="1" a="1"/>
  <c r="I783" i="1" s="1"/>
  <c r="J783" i="1"/>
  <c r="F873" i="1"/>
  <c r="J831" i="1"/>
  <c r="F831" i="1"/>
  <c r="I831" i="1" a="1"/>
  <c r="I831" i="1" s="1"/>
  <c r="I829" i="1" a="1"/>
  <c r="I829" i="1" s="1"/>
  <c r="J829" i="1"/>
  <c r="J833" i="1"/>
  <c r="J860" i="1"/>
  <c r="I849" i="1" a="1"/>
  <c r="I849" i="1" s="1"/>
  <c r="F794" i="1"/>
  <c r="J794" i="1"/>
  <c r="F771" i="1"/>
  <c r="F838" i="1"/>
  <c r="F826" i="1"/>
  <c r="F814" i="1"/>
  <c r="I807" i="1" a="1"/>
  <c r="I807" i="1" s="1"/>
  <c r="I798" i="1" a="1"/>
  <c r="I798" i="1" s="1"/>
  <c r="I793" i="1" a="1"/>
  <c r="I793" i="1" s="1"/>
  <c r="J774" i="1"/>
  <c r="J769" i="1"/>
  <c r="I768" i="1" a="1"/>
  <c r="I768" i="1" s="1"/>
  <c r="I761" i="1" a="1"/>
  <c r="I761" i="1" s="1"/>
  <c r="F759" i="1"/>
  <c r="I755" i="1" a="1"/>
  <c r="I755" i="1" s="1"/>
  <c r="I750" i="1" a="1"/>
  <c r="I750" i="1" s="1"/>
  <c r="J747" i="1"/>
  <c r="J739" i="1"/>
  <c r="I736" i="1" a="1"/>
  <c r="I736" i="1" s="1"/>
  <c r="J733" i="1"/>
  <c r="I729" i="1" a="1"/>
  <c r="I729" i="1" s="1"/>
  <c r="J729" i="1"/>
  <c r="F696" i="1"/>
  <c r="I696" i="1" a="1"/>
  <c r="I696" i="1" s="1"/>
  <c r="F688" i="1"/>
  <c r="I688" i="1" a="1"/>
  <c r="I688" i="1" s="1"/>
  <c r="J762" i="1"/>
  <c r="J751" i="1"/>
  <c r="J715" i="1"/>
  <c r="J712" i="1"/>
  <c r="J709" i="1"/>
  <c r="I705" i="1" a="1"/>
  <c r="I705" i="1" s="1"/>
  <c r="J705" i="1"/>
  <c r="J701" i="1"/>
  <c r="F701" i="1"/>
  <c r="J696" i="1"/>
  <c r="J688" i="1"/>
  <c r="J581" i="1"/>
  <c r="F581" i="1"/>
  <c r="I581" i="1" a="1"/>
  <c r="I581" i="1" s="1"/>
  <c r="J763" i="1"/>
  <c r="J758" i="1"/>
  <c r="J748" i="1"/>
  <c r="J743" i="1"/>
  <c r="J727" i="1"/>
  <c r="J721" i="1"/>
  <c r="J703" i="1"/>
  <c r="F682" i="1"/>
  <c r="J682" i="1"/>
  <c r="I572" i="1" a="1"/>
  <c r="I572" i="1" s="1"/>
  <c r="F572" i="1"/>
  <c r="J572" i="1"/>
  <c r="F798" i="1"/>
  <c r="J776" i="1"/>
  <c r="J771" i="1"/>
  <c r="I703" i="1" a="1"/>
  <c r="I703" i="1" s="1"/>
  <c r="I682" i="1" a="1"/>
  <c r="I682" i="1" s="1"/>
  <c r="J565" i="1"/>
  <c r="F565" i="1"/>
  <c r="I565" i="1" a="1"/>
  <c r="I565" i="1" s="1"/>
  <c r="F807" i="1"/>
  <c r="I801" i="1" a="1"/>
  <c r="I801" i="1" s="1"/>
  <c r="I776" i="1" a="1"/>
  <c r="I776" i="1" s="1"/>
  <c r="F768" i="1"/>
  <c r="J764" i="1"/>
  <c r="F761" i="1"/>
  <c r="I758" i="1" a="1"/>
  <c r="I758" i="1" s="1"/>
  <c r="F755" i="1"/>
  <c r="J752" i="1"/>
  <c r="I748" i="1" a="1"/>
  <c r="I748" i="1" s="1"/>
  <c r="J744" i="1"/>
  <c r="I727" i="1" a="1"/>
  <c r="I727" i="1" s="1"/>
  <c r="J725" i="1"/>
  <c r="J713" i="1"/>
  <c r="F713" i="1"/>
  <c r="J708" i="1"/>
  <c r="I687" i="1" a="1"/>
  <c r="I687" i="1" s="1"/>
  <c r="F687" i="1"/>
  <c r="J687" i="1"/>
  <c r="I661" i="1" a="1"/>
  <c r="I661" i="1" s="1"/>
  <c r="F661" i="1"/>
  <c r="J661" i="1"/>
  <c r="F620" i="1"/>
  <c r="I620" i="1" a="1"/>
  <c r="I620" i="1" s="1"/>
  <c r="J620" i="1"/>
  <c r="I789" i="1" a="1"/>
  <c r="I789" i="1" s="1"/>
  <c r="F774" i="1"/>
  <c r="I752" i="1" a="1"/>
  <c r="I752" i="1" s="1"/>
  <c r="J749" i="1"/>
  <c r="J740" i="1"/>
  <c r="F739" i="1"/>
  <c r="J735" i="1"/>
  <c r="F729" i="1"/>
  <c r="I710" i="1" a="1"/>
  <c r="I710" i="1" s="1"/>
  <c r="J710" i="1"/>
  <c r="F706" i="1"/>
  <c r="J706" i="1"/>
  <c r="I706" i="1" a="1"/>
  <c r="I706" i="1" s="1"/>
  <c r="F747" i="1"/>
  <c r="J745" i="1"/>
  <c r="I731" i="1" a="1"/>
  <c r="I731" i="1" s="1"/>
  <c r="J731" i="1"/>
  <c r="F715" i="1"/>
  <c r="I708" i="1" a="1"/>
  <c r="I708" i="1" s="1"/>
  <c r="I697" i="1" a="1"/>
  <c r="I697" i="1" s="1"/>
  <c r="J697" i="1"/>
  <c r="J677" i="1"/>
  <c r="I677" i="1" a="1"/>
  <c r="I677" i="1" s="1"/>
  <c r="F579" i="1"/>
  <c r="I579" i="1" a="1"/>
  <c r="I579" i="1" s="1"/>
  <c r="J579" i="1"/>
  <c r="J805" i="1"/>
  <c r="J792" i="1"/>
  <c r="J785" i="1"/>
  <c r="J779" i="1"/>
  <c r="F775" i="1"/>
  <c r="J760" i="1"/>
  <c r="J738" i="1"/>
  <c r="I704" i="1" a="1"/>
  <c r="I704" i="1" s="1"/>
  <c r="J704" i="1"/>
  <c r="F763" i="1"/>
  <c r="I753" i="1" a="1"/>
  <c r="I753" i="1" s="1"/>
  <c r="F748" i="1"/>
  <c r="I745" i="1" a="1"/>
  <c r="I745" i="1" s="1"/>
  <c r="F743" i="1"/>
  <c r="I741" i="1" a="1"/>
  <c r="I741" i="1" s="1"/>
  <c r="J741" i="1"/>
  <c r="F721" i="1"/>
  <c r="I711" i="1" a="1"/>
  <c r="I711" i="1" s="1"/>
  <c r="J711" i="1"/>
  <c r="I691" i="1" a="1"/>
  <c r="I691" i="1" s="1"/>
  <c r="J691" i="1"/>
  <c r="I684" i="1" a="1"/>
  <c r="I684" i="1" s="1"/>
  <c r="F801" i="1"/>
  <c r="J793" i="1"/>
  <c r="J750" i="1"/>
  <c r="I738" i="1" a="1"/>
  <c r="I738" i="1" s="1"/>
  <c r="J736" i="1"/>
  <c r="F708" i="1"/>
  <c r="J707" i="1"/>
  <c r="J684" i="1"/>
  <c r="F677" i="1"/>
  <c r="F672" i="1"/>
  <c r="I627" i="1" a="1"/>
  <c r="I627" i="1" s="1"/>
  <c r="J627" i="1"/>
  <c r="F625" i="1"/>
  <c r="F601" i="1"/>
  <c r="F591" i="1"/>
  <c r="F552" i="1"/>
  <c r="I552" i="1" a="1"/>
  <c r="I552" i="1" s="1"/>
  <c r="I535" i="1" a="1"/>
  <c r="I535" i="1" s="1"/>
  <c r="J535" i="1"/>
  <c r="F647" i="1"/>
  <c r="F638" i="1"/>
  <c r="J584" i="1"/>
  <c r="J671" i="1"/>
  <c r="J667" i="1"/>
  <c r="J649" i="1"/>
  <c r="J613" i="1"/>
  <c r="F610" i="1"/>
  <c r="J610" i="1"/>
  <c r="I603" i="1" a="1"/>
  <c r="I603" i="1" s="1"/>
  <c r="J603" i="1"/>
  <c r="F603" i="1"/>
  <c r="J597" i="1"/>
  <c r="J587" i="1"/>
  <c r="J577" i="1"/>
  <c r="F577" i="1"/>
  <c r="J676" i="1"/>
  <c r="F635" i="1"/>
  <c r="I584" i="1" a="1"/>
  <c r="I584" i="1" s="1"/>
  <c r="F571" i="1"/>
  <c r="J571" i="1"/>
  <c r="I551" i="1" a="1"/>
  <c r="I551" i="1" s="1"/>
  <c r="F551" i="1"/>
  <c r="J551" i="1"/>
  <c r="J662" i="1"/>
  <c r="J659" i="1"/>
  <c r="J655" i="1"/>
  <c r="I641" i="1" a="1"/>
  <c r="I641" i="1" s="1"/>
  <c r="J637" i="1"/>
  <c r="I610" i="1" a="1"/>
  <c r="I610" i="1" s="1"/>
  <c r="I575" i="1" a="1"/>
  <c r="I575" i="1" s="1"/>
  <c r="F540" i="1"/>
  <c r="I540" i="1" a="1"/>
  <c r="I540" i="1" s="1"/>
  <c r="J540" i="1"/>
  <c r="F608" i="1"/>
  <c r="I608" i="1" a="1"/>
  <c r="I608" i="1" s="1"/>
  <c r="F588" i="1"/>
  <c r="I588" i="1" a="1"/>
  <c r="I588" i="1" s="1"/>
  <c r="I580" i="1" a="1"/>
  <c r="I580" i="1" s="1"/>
  <c r="J580" i="1"/>
  <c r="F580" i="1"/>
  <c r="F558" i="1"/>
  <c r="I515" i="1" a="1"/>
  <c r="I515" i="1" s="1"/>
  <c r="J515" i="1"/>
  <c r="F515" i="1"/>
  <c r="J672" i="1"/>
  <c r="I668" i="1" a="1"/>
  <c r="I668" i="1" s="1"/>
  <c r="I663" i="1" a="1"/>
  <c r="I663" i="1" s="1"/>
  <c r="J663" i="1"/>
  <c r="J656" i="1"/>
  <c r="I655" i="1" a="1"/>
  <c r="I655" i="1" s="1"/>
  <c r="J650" i="1"/>
  <c r="J647" i="1"/>
  <c r="J643" i="1"/>
  <c r="I629" i="1" a="1"/>
  <c r="I629" i="1" s="1"/>
  <c r="F627" i="1"/>
  <c r="J625" i="1"/>
  <c r="J608" i="1"/>
  <c r="J601" i="1"/>
  <c r="F598" i="1"/>
  <c r="J598" i="1"/>
  <c r="J591" i="1"/>
  <c r="J588" i="1"/>
  <c r="J558" i="1"/>
  <c r="I617" i="1" a="1"/>
  <c r="I617" i="1" s="1"/>
  <c r="I573" i="1" a="1"/>
  <c r="I573" i="1" s="1"/>
  <c r="J573" i="1"/>
  <c r="F573" i="1"/>
  <c r="I558" i="1" a="1"/>
  <c r="I558" i="1" s="1"/>
  <c r="I548" i="1" a="1"/>
  <c r="I548" i="1" s="1"/>
  <c r="J548" i="1"/>
  <c r="J680" i="1"/>
  <c r="J673" i="1"/>
  <c r="I656" i="1" a="1"/>
  <c r="I656" i="1" s="1"/>
  <c r="I651" i="1" a="1"/>
  <c r="I651" i="1" s="1"/>
  <c r="J651" i="1"/>
  <c r="F649" i="1"/>
  <c r="J644" i="1"/>
  <c r="I643" i="1" a="1"/>
  <c r="I643" i="1" s="1"/>
  <c r="J638" i="1"/>
  <c r="J635" i="1"/>
  <c r="F633" i="1"/>
  <c r="J631" i="1"/>
  <c r="F624" i="1"/>
  <c r="F613" i="1"/>
  <c r="F600" i="1"/>
  <c r="F597" i="1"/>
  <c r="F587" i="1"/>
  <c r="F570" i="1"/>
  <c r="I570" i="1" a="1"/>
  <c r="I570" i="1" s="1"/>
  <c r="J560" i="1"/>
  <c r="F683" i="1"/>
  <c r="F676" i="1"/>
  <c r="F671" i="1"/>
  <c r="F667" i="1"/>
  <c r="F662" i="1"/>
  <c r="F641" i="1"/>
  <c r="F596" i="1"/>
  <c r="I596" i="1" a="1"/>
  <c r="I596" i="1" s="1"/>
  <c r="J576" i="1"/>
  <c r="I563" i="1" a="1"/>
  <c r="I563" i="1" s="1"/>
  <c r="F563" i="1"/>
  <c r="F538" i="1"/>
  <c r="J538" i="1"/>
  <c r="F533" i="1"/>
  <c r="J533" i="1"/>
  <c r="F490" i="1"/>
  <c r="I490" i="1" a="1"/>
  <c r="I490" i="1" s="1"/>
  <c r="J490" i="1"/>
  <c r="F689" i="1"/>
  <c r="J681" i="1"/>
  <c r="I644" i="1" a="1"/>
  <c r="I644" i="1" s="1"/>
  <c r="I639" i="1" a="1"/>
  <c r="I639" i="1" s="1"/>
  <c r="J639" i="1"/>
  <c r="F637" i="1"/>
  <c r="J632" i="1"/>
  <c r="I631" i="1" a="1"/>
  <c r="I631" i="1" s="1"/>
  <c r="F621" i="1"/>
  <c r="J619" i="1"/>
  <c r="I615" i="1" a="1"/>
  <c r="I615" i="1" s="1"/>
  <c r="J615" i="1"/>
  <c r="F615" i="1"/>
  <c r="J609" i="1"/>
  <c r="F607" i="1"/>
  <c r="J596" i="1"/>
  <c r="I576" i="1" a="1"/>
  <c r="I576" i="1" s="1"/>
  <c r="F575" i="1"/>
  <c r="I567" i="1" a="1"/>
  <c r="I567" i="1" s="1"/>
  <c r="J567" i="1"/>
  <c r="F567" i="1"/>
  <c r="J563" i="1"/>
  <c r="F548" i="1"/>
  <c r="I538" i="1" a="1"/>
  <c r="I538" i="1" s="1"/>
  <c r="I533" i="1" a="1"/>
  <c r="I533" i="1" s="1"/>
  <c r="J462" i="1"/>
  <c r="I460" i="1" a="1"/>
  <c r="I460" i="1" s="1"/>
  <c r="F541" i="1"/>
  <c r="F516" i="1"/>
  <c r="I550" i="1" a="1"/>
  <c r="I550" i="1" s="1"/>
  <c r="J546" i="1"/>
  <c r="I545" i="1" a="1"/>
  <c r="I545" i="1" s="1"/>
  <c r="J526" i="1"/>
  <c r="J521" i="1"/>
  <c r="I520" i="1" a="1"/>
  <c r="I520" i="1" s="1"/>
  <c r="J514" i="1"/>
  <c r="J511" i="1"/>
  <c r="J507" i="1"/>
  <c r="I503" i="1" a="1"/>
  <c r="I503" i="1" s="1"/>
  <c r="J503" i="1"/>
  <c r="F503" i="1"/>
  <c r="J497" i="1"/>
  <c r="J488" i="1"/>
  <c r="J466" i="1"/>
  <c r="I464" i="1" a="1"/>
  <c r="I464" i="1" s="1"/>
  <c r="J464" i="1"/>
  <c r="J479" i="1"/>
  <c r="J455" i="1"/>
  <c r="I455" i="1" a="1"/>
  <c r="I455" i="1" s="1"/>
  <c r="I488" i="1" a="1"/>
  <c r="I488" i="1" s="1"/>
  <c r="F481" i="1"/>
  <c r="I479" i="1" a="1"/>
  <c r="I479" i="1" s="1"/>
  <c r="F459" i="1"/>
  <c r="I459" i="1" a="1"/>
  <c r="I459" i="1" s="1"/>
  <c r="J459" i="1"/>
  <c r="F436" i="1"/>
  <c r="I436" i="1" a="1"/>
  <c r="I436" i="1" s="1"/>
  <c r="J436" i="1"/>
  <c r="F486" i="1"/>
  <c r="J486" i="1"/>
  <c r="J430" i="1"/>
  <c r="F430" i="1"/>
  <c r="I430" i="1" a="1"/>
  <c r="I430" i="1" s="1"/>
  <c r="I522" i="1" a="1"/>
  <c r="I522" i="1" s="1"/>
  <c r="F498" i="1"/>
  <c r="J498" i="1"/>
  <c r="I491" i="1" a="1"/>
  <c r="I491" i="1" s="1"/>
  <c r="J491" i="1"/>
  <c r="F491" i="1"/>
  <c r="F458" i="1"/>
  <c r="I458" i="1" a="1"/>
  <c r="I458" i="1" s="1"/>
  <c r="I553" i="1" a="1"/>
  <c r="I553" i="1" s="1"/>
  <c r="J516" i="1"/>
  <c r="F514" i="1"/>
  <c r="J512" i="1"/>
  <c r="J509" i="1"/>
  <c r="J495" i="1"/>
  <c r="F493" i="1"/>
  <c r="J489" i="1"/>
  <c r="I486" i="1" a="1"/>
  <c r="I486" i="1" s="1"/>
  <c r="F484" i="1"/>
  <c r="I484" i="1" a="1"/>
  <c r="I484" i="1" s="1"/>
  <c r="I465" i="1" a="1"/>
  <c r="I465" i="1" s="1"/>
  <c r="F465" i="1"/>
  <c r="F464" i="1"/>
  <c r="J458" i="1"/>
  <c r="I450" i="1" a="1"/>
  <c r="I450" i="1" s="1"/>
  <c r="J450" i="1"/>
  <c r="F439" i="1"/>
  <c r="J439" i="1"/>
  <c r="I541" i="1" a="1"/>
  <c r="I541" i="1" s="1"/>
  <c r="F526" i="1"/>
  <c r="I498" i="1" a="1"/>
  <c r="I498" i="1" s="1"/>
  <c r="F497" i="1"/>
  <c r="F488" i="1"/>
  <c r="F479" i="1"/>
  <c r="F455" i="1"/>
  <c r="F589" i="1"/>
  <c r="J543" i="1"/>
  <c r="F539" i="1"/>
  <c r="I529" i="1" a="1"/>
  <c r="I529" i="1" s="1"/>
  <c r="J524" i="1"/>
  <c r="F521" i="1"/>
  <c r="F511" i="1"/>
  <c r="I509" i="1" a="1"/>
  <c r="I509" i="1" s="1"/>
  <c r="F507" i="1"/>
  <c r="F496" i="1"/>
  <c r="I496" i="1" a="1"/>
  <c r="I496" i="1" s="1"/>
  <c r="I495" i="1" a="1"/>
  <c r="I495" i="1" s="1"/>
  <c r="J478" i="1"/>
  <c r="J476" i="1"/>
  <c r="I471" i="1" a="1"/>
  <c r="I471" i="1" s="1"/>
  <c r="J454" i="1"/>
  <c r="F527" i="1"/>
  <c r="I517" i="1" a="1"/>
  <c r="I517" i="1" s="1"/>
  <c r="I476" i="1" a="1"/>
  <c r="I476" i="1" s="1"/>
  <c r="F473" i="1"/>
  <c r="F460" i="1"/>
  <c r="J460" i="1"/>
  <c r="J391" i="1"/>
  <c r="F387" i="1"/>
  <c r="J387" i="1"/>
  <c r="F374" i="1"/>
  <c r="J374" i="1"/>
  <c r="I391" i="1" a="1"/>
  <c r="I391" i="1" s="1"/>
  <c r="F368" i="1"/>
  <c r="I368" i="1" a="1"/>
  <c r="I368" i="1" s="1"/>
  <c r="F474" i="1"/>
  <c r="F467" i="1"/>
  <c r="J413" i="1"/>
  <c r="I406" i="1" a="1"/>
  <c r="I406" i="1" s="1"/>
  <c r="J398" i="1"/>
  <c r="I376" i="1" a="1"/>
  <c r="I376" i="1" s="1"/>
  <c r="J368" i="1"/>
  <c r="I349" i="1" a="1"/>
  <c r="I349" i="1" s="1"/>
  <c r="F349" i="1"/>
  <c r="J349" i="1"/>
  <c r="F341" i="1"/>
  <c r="I341" i="1" a="1"/>
  <c r="I341" i="1" s="1"/>
  <c r="J341" i="1"/>
  <c r="F411" i="1"/>
  <c r="I416" i="1" a="1"/>
  <c r="I416" i="1" s="1"/>
  <c r="J416" i="1"/>
  <c r="I413" i="1" a="1"/>
  <c r="I413" i="1" s="1"/>
  <c r="J411" i="1"/>
  <c r="I398" i="1" a="1"/>
  <c r="I398" i="1" s="1"/>
  <c r="I394" i="1" a="1"/>
  <c r="I394" i="1" s="1"/>
  <c r="I379" i="1" a="1"/>
  <c r="I379" i="1" s="1"/>
  <c r="J446" i="1"/>
  <c r="J433" i="1"/>
  <c r="I386" i="1" a="1"/>
  <c r="I386" i="1" s="1"/>
  <c r="I373" i="1" a="1"/>
  <c r="I373" i="1" s="1"/>
  <c r="I370" i="1" a="1"/>
  <c r="I370" i="1" s="1"/>
  <c r="J370" i="1"/>
  <c r="F370" i="1"/>
  <c r="F367" i="1"/>
  <c r="I367" i="1" a="1"/>
  <c r="I367" i="1" s="1"/>
  <c r="I365" i="1" a="1"/>
  <c r="I365" i="1" s="1"/>
  <c r="J365" i="1"/>
  <c r="F365" i="1"/>
  <c r="I411" i="1" a="1"/>
  <c r="I411" i="1" s="1"/>
  <c r="F399" i="1"/>
  <c r="I392" i="1" a="1"/>
  <c r="I392" i="1" s="1"/>
  <c r="J392" i="1"/>
  <c r="F392" i="1"/>
  <c r="F447" i="1"/>
  <c r="I446" i="1" a="1"/>
  <c r="I446" i="1" s="1"/>
  <c r="J434" i="1"/>
  <c r="J428" i="1"/>
  <c r="J425" i="1"/>
  <c r="I421" i="1" a="1"/>
  <c r="I421" i="1" s="1"/>
  <c r="J414" i="1"/>
  <c r="F406" i="1"/>
  <c r="I404" i="1" a="1"/>
  <c r="I404" i="1" s="1"/>
  <c r="J404" i="1"/>
  <c r="J399" i="1"/>
  <c r="F354" i="1"/>
  <c r="I354" i="1" a="1"/>
  <c r="I354" i="1" s="1"/>
  <c r="J354" i="1"/>
  <c r="F394" i="1"/>
  <c r="F477" i="1"/>
  <c r="I467" i="1" a="1"/>
  <c r="I467" i="1" s="1"/>
  <c r="J438" i="1"/>
  <c r="F435" i="1"/>
  <c r="I434" i="1" a="1"/>
  <c r="I434" i="1" s="1"/>
  <c r="F427" i="1"/>
  <c r="F416" i="1"/>
  <c r="I399" i="1" a="1"/>
  <c r="I399" i="1" s="1"/>
  <c r="F398" i="1"/>
  <c r="I447" i="1" a="1"/>
  <c r="I447" i="1" s="1"/>
  <c r="F440" i="1"/>
  <c r="I422" i="1" a="1"/>
  <c r="I422" i="1" s="1"/>
  <c r="I412" i="1" a="1"/>
  <c r="I412" i="1" s="1"/>
  <c r="I409" i="1" a="1"/>
  <c r="I409" i="1" s="1"/>
  <c r="F381" i="1"/>
  <c r="F379" i="1"/>
  <c r="I369" i="1" a="1"/>
  <c r="I369" i="1" s="1"/>
  <c r="J369" i="1"/>
  <c r="F423" i="1"/>
  <c r="I250" i="1" a="1"/>
  <c r="I250" i="1" s="1"/>
  <c r="J250" i="1"/>
  <c r="F250" i="1"/>
  <c r="I385" i="1" a="1"/>
  <c r="I385" i="1" s="1"/>
  <c r="J363" i="1"/>
  <c r="J345" i="1"/>
  <c r="F334" i="1"/>
  <c r="J329" i="1"/>
  <c r="J358" i="1"/>
  <c r="F347" i="1"/>
  <c r="J323" i="1"/>
  <c r="I297" i="1" a="1"/>
  <c r="I297" i="1" s="1"/>
  <c r="J297" i="1"/>
  <c r="J351" i="1"/>
  <c r="J333" i="1"/>
  <c r="J311" i="1"/>
  <c r="F300" i="1"/>
  <c r="I300" i="1" a="1"/>
  <c r="I300" i="1" s="1"/>
  <c r="J300" i="1"/>
  <c r="F279" i="1"/>
  <c r="I279" i="1" a="1"/>
  <c r="I279" i="1" s="1"/>
  <c r="J279" i="1"/>
  <c r="J346" i="1"/>
  <c r="J338" i="1"/>
  <c r="I321" i="1" a="1"/>
  <c r="I321" i="1" s="1"/>
  <c r="I273" i="1" a="1"/>
  <c r="I273" i="1" s="1"/>
  <c r="J273" i="1"/>
  <c r="F273" i="1"/>
  <c r="I359" i="1" a="1"/>
  <c r="I359" i="1" s="1"/>
  <c r="I351" i="1" a="1"/>
  <c r="I351" i="1" s="1"/>
  <c r="I346" i="1" a="1"/>
  <c r="I346" i="1" s="1"/>
  <c r="J343" i="1"/>
  <c r="I330" i="1" a="1"/>
  <c r="I330" i="1" s="1"/>
  <c r="J327" i="1"/>
  <c r="J321" i="1"/>
  <c r="J339" i="1"/>
  <c r="F329" i="1"/>
  <c r="F297" i="1"/>
  <c r="F363" i="1"/>
  <c r="F350" i="1"/>
  <c r="I343" i="1" a="1"/>
  <c r="I343" i="1" s="1"/>
  <c r="J334" i="1"/>
  <c r="J331" i="1"/>
  <c r="I327" i="1" a="1"/>
  <c r="I327" i="1" s="1"/>
  <c r="F326" i="1"/>
  <c r="I314" i="1" a="1"/>
  <c r="I314" i="1" s="1"/>
  <c r="J361" i="1"/>
  <c r="I356" i="1" a="1"/>
  <c r="I356" i="1" s="1"/>
  <c r="I347" i="1" a="1"/>
  <c r="I347" i="1" s="1"/>
  <c r="F342" i="1"/>
  <c r="I339" i="1" a="1"/>
  <c r="I339" i="1" s="1"/>
  <c r="F337" i="1"/>
  <c r="J319" i="1"/>
  <c r="F311" i="1"/>
  <c r="F258" i="1"/>
  <c r="I258" i="1" a="1"/>
  <c r="I258" i="1" s="1"/>
  <c r="J258" i="1"/>
  <c r="F355" i="1"/>
  <c r="F333" i="1"/>
  <c r="F323" i="1"/>
  <c r="F317" i="1"/>
  <c r="I317" i="1" a="1"/>
  <c r="I317" i="1" s="1"/>
  <c r="J317" i="1"/>
  <c r="F295" i="1"/>
  <c r="J295" i="1"/>
  <c r="I275" i="1" a="1"/>
  <c r="I275" i="1" s="1"/>
  <c r="F275" i="1"/>
  <c r="J275" i="1"/>
  <c r="I221" i="1" a="1"/>
  <c r="I221" i="1" s="1"/>
  <c r="F221" i="1"/>
  <c r="F207" i="1"/>
  <c r="I207" i="1" a="1"/>
  <c r="I207" i="1" s="1"/>
  <c r="J207" i="1"/>
  <c r="I298" i="1" a="1"/>
  <c r="I298" i="1" s="1"/>
  <c r="F284" i="1"/>
  <c r="I265" i="1" a="1"/>
  <c r="I265" i="1" s="1"/>
  <c r="F234" i="1"/>
  <c r="I234" i="1" a="1"/>
  <c r="I234" i="1" s="1"/>
  <c r="J234" i="1"/>
  <c r="J221" i="1"/>
  <c r="J315" i="1"/>
  <c r="J304" i="1"/>
  <c r="I303" i="1" a="1"/>
  <c r="I303" i="1" s="1"/>
  <c r="I282" i="1" a="1"/>
  <c r="I282" i="1" s="1"/>
  <c r="F164" i="1"/>
  <c r="I164" i="1" a="1"/>
  <c r="I164" i="1" s="1"/>
  <c r="J164" i="1"/>
  <c r="I315" i="1" a="1"/>
  <c r="I315" i="1" s="1"/>
  <c r="F310" i="1"/>
  <c r="I304" i="1" a="1"/>
  <c r="I304" i="1" s="1"/>
  <c r="F271" i="1"/>
  <c r="J271" i="1"/>
  <c r="I252" i="1" a="1"/>
  <c r="I252" i="1" s="1"/>
  <c r="J252" i="1"/>
  <c r="F252" i="1"/>
  <c r="I245" i="1" a="1"/>
  <c r="I245" i="1" s="1"/>
  <c r="F245" i="1"/>
  <c r="I305" i="1" a="1"/>
  <c r="I305" i="1" s="1"/>
  <c r="F298" i="1"/>
  <c r="J287" i="1"/>
  <c r="J276" i="1"/>
  <c r="J305" i="1"/>
  <c r="J301" i="1"/>
  <c r="I280" i="1" a="1"/>
  <c r="I280" i="1" s="1"/>
  <c r="J280" i="1"/>
  <c r="F247" i="1"/>
  <c r="I247" i="1" a="1"/>
  <c r="I247" i="1" s="1"/>
  <c r="J247" i="1"/>
  <c r="J187" i="1"/>
  <c r="F187" i="1"/>
  <c r="I187" i="1" a="1"/>
  <c r="I187" i="1" s="1"/>
  <c r="F306" i="1"/>
  <c r="J306" i="1"/>
  <c r="F304" i="1"/>
  <c r="J293" i="1"/>
  <c r="J289" i="1"/>
  <c r="F289" i="1"/>
  <c r="J281" i="1"/>
  <c r="F259" i="1"/>
  <c r="J259" i="1"/>
  <c r="I222" i="1" a="1"/>
  <c r="I222" i="1" s="1"/>
  <c r="F222" i="1"/>
  <c r="J222" i="1"/>
  <c r="I306" i="1" a="1"/>
  <c r="I306" i="1" s="1"/>
  <c r="I293" i="1" a="1"/>
  <c r="I293" i="1" s="1"/>
  <c r="F283" i="1"/>
  <c r="F270" i="1"/>
  <c r="I270" i="1" a="1"/>
  <c r="I270" i="1" s="1"/>
  <c r="I267" i="1" a="1"/>
  <c r="I267" i="1" s="1"/>
  <c r="J267" i="1"/>
  <c r="F267" i="1"/>
  <c r="F262" i="1"/>
  <c r="I261" i="1" a="1"/>
  <c r="I261" i="1" s="1"/>
  <c r="I209" i="1" a="1"/>
  <c r="I209" i="1" s="1"/>
  <c r="J209" i="1"/>
  <c r="J265" i="1"/>
  <c r="I237" i="1" a="1"/>
  <c r="I237" i="1" s="1"/>
  <c r="F208" i="1"/>
  <c r="I208" i="1" a="1"/>
  <c r="I208" i="1" s="1"/>
  <c r="J208" i="1"/>
  <c r="F151" i="1"/>
  <c r="I151" i="1" a="1"/>
  <c r="I151" i="1" s="1"/>
  <c r="J151" i="1"/>
  <c r="F239" i="1"/>
  <c r="F228" i="1"/>
  <c r="I228" i="1" a="1"/>
  <c r="I228" i="1" s="1"/>
  <c r="F220" i="1"/>
  <c r="F206" i="1"/>
  <c r="J185" i="1"/>
  <c r="J177" i="1"/>
  <c r="F177" i="1"/>
  <c r="F226" i="1"/>
  <c r="F195" i="1"/>
  <c r="I132" i="1" a="1"/>
  <c r="I132" i="1" s="1"/>
  <c r="J132" i="1"/>
  <c r="F132" i="1"/>
  <c r="J226" i="1"/>
  <c r="I219" i="1" a="1"/>
  <c r="I219" i="1" s="1"/>
  <c r="J195" i="1"/>
  <c r="J183" i="1"/>
  <c r="F112" i="1"/>
  <c r="I112" i="1" a="1"/>
  <c r="I112" i="1" s="1"/>
  <c r="F233" i="1"/>
  <c r="F193" i="1"/>
  <c r="I193" i="1" a="1"/>
  <c r="I193" i="1" s="1"/>
  <c r="F149" i="1"/>
  <c r="I149" i="1" a="1"/>
  <c r="I149" i="1" s="1"/>
  <c r="I195" i="1" a="1"/>
  <c r="I195" i="1" s="1"/>
  <c r="I186" i="1" a="1"/>
  <c r="I186" i="1" s="1"/>
  <c r="F186" i="1"/>
  <c r="I183" i="1" a="1"/>
  <c r="I183" i="1" s="1"/>
  <c r="J180" i="1"/>
  <c r="I180" i="1" a="1"/>
  <c r="I180" i="1" s="1"/>
  <c r="F172" i="1"/>
  <c r="I172" i="1" a="1"/>
  <c r="I172" i="1" s="1"/>
  <c r="F185" i="1"/>
  <c r="I174" i="1" a="1"/>
  <c r="I174" i="1" s="1"/>
  <c r="J227" i="1"/>
  <c r="J220" i="1"/>
  <c r="I211" i="1" a="1"/>
  <c r="I211" i="1" s="1"/>
  <c r="J174" i="1"/>
  <c r="I148" i="1" a="1"/>
  <c r="I148" i="1" s="1"/>
  <c r="J148" i="1"/>
  <c r="F148" i="1"/>
  <c r="J239" i="1"/>
  <c r="J236" i="1"/>
  <c r="I191" i="1" a="1"/>
  <c r="I191" i="1" s="1"/>
  <c r="J176" i="1"/>
  <c r="F169" i="1"/>
  <c r="F246" i="1"/>
  <c r="I227" i="1" a="1"/>
  <c r="I227" i="1" s="1"/>
  <c r="F204" i="1"/>
  <c r="J199" i="1"/>
  <c r="F199" i="1"/>
  <c r="F192" i="1"/>
  <c r="F180" i="1"/>
  <c r="F251" i="1"/>
  <c r="J246" i="1"/>
  <c r="J233" i="1"/>
  <c r="J230" i="1"/>
  <c r="I215" i="1" a="1"/>
  <c r="I215" i="1" s="1"/>
  <c r="J204" i="1"/>
  <c r="F202" i="1"/>
  <c r="I199" i="1" a="1"/>
  <c r="I199" i="1" s="1"/>
  <c r="F198" i="1"/>
  <c r="J196" i="1"/>
  <c r="J192" i="1"/>
  <c r="I169" i="1" a="1"/>
  <c r="I169" i="1" s="1"/>
  <c r="I161" i="1" a="1"/>
  <c r="I161" i="1" s="1"/>
  <c r="J161" i="1"/>
  <c r="F161" i="1"/>
  <c r="F125" i="1"/>
  <c r="I125" i="1" a="1"/>
  <c r="I125" i="1" s="1"/>
  <c r="J125" i="1"/>
  <c r="J165" i="1"/>
  <c r="I165" i="1" a="1"/>
  <c r="I165" i="1" s="1"/>
  <c r="F163" i="1"/>
  <c r="I163" i="1" a="1"/>
  <c r="I163" i="1" s="1"/>
  <c r="I128" i="1" a="1"/>
  <c r="I128" i="1" s="1"/>
  <c r="J128" i="1"/>
  <c r="I157" i="1" a="1"/>
  <c r="I157" i="1" s="1"/>
  <c r="F137" i="1"/>
  <c r="I160" i="1" a="1"/>
  <c r="I160" i="1" s="1"/>
  <c r="J157" i="1"/>
  <c r="J155" i="1"/>
  <c r="J144" i="1"/>
  <c r="F139" i="1"/>
  <c r="I139" i="1" a="1"/>
  <c r="I139" i="1" s="1"/>
  <c r="J137" i="1"/>
  <c r="J141" i="1"/>
  <c r="F141" i="1"/>
  <c r="J139" i="1"/>
  <c r="F128" i="1"/>
  <c r="F127" i="1"/>
  <c r="I127" i="1" a="1"/>
  <c r="I127" i="1" s="1"/>
  <c r="F42" i="1"/>
  <c r="I42" i="1" a="1"/>
  <c r="I42" i="1" s="1"/>
  <c r="J42" i="1"/>
  <c r="F150" i="1"/>
  <c r="J150" i="1"/>
  <c r="F126" i="1"/>
  <c r="I126" i="1" a="1"/>
  <c r="I126" i="1" s="1"/>
  <c r="F102" i="1"/>
  <c r="I102" i="1" a="1"/>
  <c r="I102" i="1" s="1"/>
  <c r="J102" i="1"/>
  <c r="F216" i="1"/>
  <c r="J170" i="1"/>
  <c r="F170" i="1"/>
  <c r="I170" i="1" a="1"/>
  <c r="I170" i="1" s="1"/>
  <c r="I168" i="1" a="1"/>
  <c r="I168" i="1" s="1"/>
  <c r="F157" i="1"/>
  <c r="I150" i="1" a="1"/>
  <c r="I150" i="1" s="1"/>
  <c r="J145" i="1"/>
  <c r="F145" i="1"/>
  <c r="J126" i="1"/>
  <c r="F144" i="1"/>
  <c r="F113" i="1"/>
  <c r="I113" i="1" a="1"/>
  <c r="I113" i="1" s="1"/>
  <c r="J113" i="1"/>
  <c r="F115" i="1"/>
  <c r="I115" i="1" a="1"/>
  <c r="I115" i="1" s="1"/>
  <c r="J115" i="1"/>
  <c r="F175" i="1"/>
  <c r="I175" i="1" a="1"/>
  <c r="I175" i="1" s="1"/>
  <c r="J158" i="1"/>
  <c r="F158" i="1"/>
  <c r="F138" i="1"/>
  <c r="F124" i="1"/>
  <c r="F54" i="1"/>
  <c r="I54" i="1" a="1"/>
  <c r="I54" i="1" s="1"/>
  <c r="J54" i="1"/>
  <c r="F18" i="1"/>
  <c r="I18" i="1" a="1"/>
  <c r="I18" i="1" s="1"/>
  <c r="J18" i="1"/>
  <c r="F30" i="1"/>
  <c r="I30" i="1" a="1"/>
  <c r="I30" i="1" s="1"/>
  <c r="J30" i="1"/>
  <c r="F6" i="1"/>
  <c r="I6" i="1" a="1"/>
  <c r="I6" i="1" s="1"/>
  <c r="J6" i="1"/>
  <c r="J103" i="1"/>
  <c r="J98" i="1"/>
  <c r="F66" i="1"/>
  <c r="I66" i="1" a="1"/>
  <c r="I66" i="1" s="1"/>
  <c r="J66" i="1"/>
  <c r="F133" i="1"/>
  <c r="J116" i="1"/>
  <c r="I114" i="1" a="1"/>
  <c r="I114" i="1" s="1"/>
  <c r="J104" i="1"/>
  <c r="F78" i="1"/>
  <c r="I78" i="1" a="1"/>
  <c r="I78" i="1" s="1"/>
  <c r="J78" i="1"/>
  <c r="F146" i="1"/>
  <c r="F134" i="1"/>
  <c r="F122" i="1"/>
  <c r="I103" i="1" a="1"/>
  <c r="I103" i="1" s="1"/>
  <c r="F99" i="1"/>
  <c r="I98" i="1" a="1"/>
  <c r="I98" i="1" s="1"/>
  <c r="I90" i="1" a="1"/>
  <c r="I90" i="1" s="1"/>
  <c r="J90" i="1"/>
  <c r="J120" i="1"/>
  <c r="J108" i="1"/>
  <c r="J100" i="1"/>
  <c r="F114" i="1"/>
  <c r="F98" i="1"/>
  <c r="I89" i="1" a="1"/>
  <c r="I89" i="1" s="1"/>
  <c r="F84" i="1"/>
  <c r="I77" i="1" a="1"/>
  <c r="I77" i="1" s="1"/>
  <c r="F72" i="1"/>
  <c r="J67" i="1"/>
  <c r="F60" i="1"/>
  <c r="J55" i="1"/>
  <c r="F48" i="1"/>
  <c r="J43" i="1"/>
  <c r="F36" i="1"/>
  <c r="J31" i="1"/>
  <c r="I29" i="1" a="1"/>
  <c r="I29" i="1" s="1"/>
  <c r="F24" i="1"/>
  <c r="J19" i="1"/>
  <c r="I17" i="1" a="1"/>
  <c r="I17" i="1" s="1"/>
  <c r="F12" i="1"/>
  <c r="J7" i="1"/>
  <c r="J92" i="1"/>
  <c r="F85" i="1"/>
  <c r="J68" i="1"/>
  <c r="F61" i="1"/>
  <c r="J56" i="1"/>
  <c r="F49" i="1"/>
  <c r="J44" i="1"/>
  <c r="J94" i="1"/>
  <c r="F87" i="1"/>
  <c r="J82" i="1"/>
  <c r="I80" i="1" a="1"/>
  <c r="I80" i="1" s="1"/>
  <c r="J70" i="1"/>
  <c r="I68" i="1" a="1"/>
  <c r="I68" i="1" s="1"/>
  <c r="J58" i="1"/>
  <c r="I56" i="1" a="1"/>
  <c r="I56" i="1" s="1"/>
  <c r="J46" i="1"/>
  <c r="I44" i="1" a="1"/>
  <c r="I44" i="1" s="1"/>
  <c r="J34" i="1"/>
  <c r="I32" i="1" a="1"/>
  <c r="I32" i="1" s="1"/>
  <c r="J22" i="1"/>
  <c r="J10" i="1"/>
  <c r="F89" i="1"/>
  <c r="J84" i="1"/>
  <c r="J72" i="1"/>
  <c r="J60" i="1"/>
  <c r="J48" i="1"/>
  <c r="J36" i="1"/>
  <c r="F29" i="1"/>
  <c r="J24" i="1"/>
  <c r="F17" i="1"/>
  <c r="J12" i="1"/>
  <c r="J85" i="1"/>
  <c r="J61" i="1"/>
  <c r="F79" i="1"/>
  <c r="F67" i="1"/>
  <c r="F55" i="1"/>
  <c r="J50" i="1"/>
  <c r="F43" i="1"/>
  <c r="F31" i="1"/>
  <c r="F19" i="1"/>
  <c r="F7" i="1"/>
  <c r="U81" i="2"/>
  <c r="M63" i="8" s="1"/>
  <c r="U40" i="2"/>
  <c r="U3" i="2"/>
  <c r="M68" i="8" l="1"/>
  <c r="M67" i="8"/>
  <c r="M65" i="8"/>
  <c r="M62" i="8"/>
  <c r="M33" i="8"/>
  <c r="M43" i="8"/>
  <c r="M42" i="8"/>
  <c r="M11" i="8"/>
  <c r="M41" i="8"/>
  <c r="M36" i="8"/>
  <c r="M58" i="8"/>
  <c r="M69" i="8"/>
  <c r="M64" i="8"/>
  <c r="M32" i="8"/>
  <c r="M61" i="8"/>
  <c r="M66" i="8"/>
  <c r="M39" i="8"/>
  <c r="M60" i="8"/>
  <c r="M37" i="8"/>
  <c r="M59" i="8"/>
  <c r="M40" i="8"/>
  <c r="M38" i="8"/>
  <c r="M35" i="8"/>
  <c r="M34" i="8"/>
  <c r="M10" i="8"/>
  <c r="M16" i="8"/>
  <c r="M21" i="8"/>
  <c r="M20" i="8"/>
  <c r="M19" i="8"/>
  <c r="M17" i="8"/>
  <c r="M15" i="8"/>
  <c r="M14" i="8"/>
  <c r="M18" i="8"/>
  <c r="M13" i="8"/>
  <c r="M12" i="8"/>
  <c r="A59" i="8"/>
  <c r="A60" i="8"/>
  <c r="A61" i="8"/>
  <c r="A62" i="8"/>
  <c r="A63" i="8"/>
  <c r="A64" i="8"/>
  <c r="A65" i="8"/>
  <c r="A66" i="8"/>
  <c r="A67" i="8"/>
  <c r="A68" i="8"/>
  <c r="A69" i="8"/>
  <c r="A58" i="8"/>
  <c r="L58" i="8" s="1"/>
  <c r="A33" i="8"/>
  <c r="A34" i="8"/>
  <c r="A35" i="8"/>
  <c r="A36" i="8"/>
  <c r="A37" i="8"/>
  <c r="A38" i="8"/>
  <c r="A39" i="8"/>
  <c r="A40" i="8"/>
  <c r="A41" i="8"/>
  <c r="A42" i="8"/>
  <c r="A43" i="8"/>
  <c r="A32" i="8"/>
  <c r="L32" i="8" s="1"/>
  <c r="A11" i="8"/>
  <c r="A12" i="8"/>
  <c r="A13" i="8"/>
  <c r="A14" i="8"/>
  <c r="A15" i="8"/>
  <c r="A16" i="8"/>
  <c r="A17" i="8"/>
  <c r="A18" i="8"/>
  <c r="A19" i="8"/>
  <c r="A20" i="8"/>
  <c r="A21" i="8"/>
  <c r="A10" i="8"/>
  <c r="A44" i="8"/>
  <c r="L14" i="8" l="1"/>
  <c r="L21" i="8"/>
  <c r="L20" i="8"/>
  <c r="L19" i="8"/>
  <c r="L11" i="8"/>
  <c r="L37" i="8"/>
  <c r="L10" i="8"/>
  <c r="L43" i="8"/>
  <c r="L42" i="8"/>
  <c r="L34" i="8"/>
  <c r="L68" i="8"/>
  <c r="L69" i="8"/>
  <c r="L18" i="8"/>
  <c r="L41" i="8"/>
  <c r="L67" i="8"/>
  <c r="L17" i="8"/>
  <c r="L40" i="8"/>
  <c r="L66" i="8"/>
  <c r="L16" i="8"/>
  <c r="L39" i="8"/>
  <c r="L65" i="8"/>
  <c r="L15" i="8"/>
  <c r="L38" i="8"/>
  <c r="L64" i="8"/>
  <c r="L63" i="8"/>
  <c r="L13" i="8"/>
  <c r="L36" i="8"/>
  <c r="L62" i="8"/>
  <c r="L12" i="8"/>
  <c r="L35" i="8"/>
  <c r="L61" i="8"/>
  <c r="L60" i="8"/>
  <c r="L33" i="8"/>
  <c r="L59" i="8"/>
  <c r="G1" i="1"/>
  <c r="E2904" i="1" l="1"/>
  <c r="E2901" i="1"/>
  <c r="E2905" i="1"/>
  <c r="E2898" i="1"/>
  <c r="E2903" i="1"/>
  <c r="E2900" i="1"/>
  <c r="E2899" i="1"/>
  <c r="E2902" i="1"/>
  <c r="E8" i="1"/>
  <c r="E20" i="1"/>
  <c r="E32" i="1"/>
  <c r="E44" i="1"/>
  <c r="E56" i="1"/>
  <c r="E68" i="1"/>
  <c r="E80" i="1"/>
  <c r="E92" i="1"/>
  <c r="E5" i="1"/>
  <c r="E41" i="1"/>
  <c r="E53" i="1"/>
  <c r="E65" i="1"/>
  <c r="E4" i="1"/>
  <c r="E28" i="1"/>
  <c r="E40" i="1"/>
  <c r="E52" i="1"/>
  <c r="E64" i="1"/>
  <c r="E76" i="1"/>
  <c r="E88" i="1"/>
  <c r="E15" i="1"/>
  <c r="E27" i="1"/>
  <c r="E39" i="1"/>
  <c r="E51" i="1"/>
  <c r="E63" i="1"/>
  <c r="E75" i="1"/>
  <c r="E87" i="1"/>
  <c r="E14" i="1"/>
  <c r="E13" i="1"/>
  <c r="E25" i="1"/>
  <c r="E37" i="1"/>
  <c r="E49" i="1"/>
  <c r="E61" i="1"/>
  <c r="E73" i="1"/>
  <c r="E85" i="1"/>
  <c r="E97" i="1"/>
  <c r="E11" i="1"/>
  <c r="E23" i="1"/>
  <c r="E35" i="1"/>
  <c r="E47" i="1"/>
  <c r="E59" i="1"/>
  <c r="E71" i="1"/>
  <c r="E83" i="1"/>
  <c r="E95" i="1"/>
  <c r="E21" i="1"/>
  <c r="E69" i="1"/>
  <c r="E9" i="1"/>
  <c r="E33" i="1"/>
  <c r="E81" i="1"/>
  <c r="E57" i="1"/>
  <c r="E45" i="1"/>
  <c r="E93" i="1"/>
  <c r="E111" i="1"/>
  <c r="E123" i="1"/>
  <c r="E101" i="1"/>
  <c r="E110" i="1"/>
  <c r="E122" i="1"/>
  <c r="E134" i="1"/>
  <c r="E107" i="1"/>
  <c r="E119" i="1"/>
  <c r="E106" i="1"/>
  <c r="E105" i="1"/>
  <c r="E117" i="1"/>
  <c r="E154" i="1"/>
  <c r="E159" i="1"/>
  <c r="E130" i="1"/>
  <c r="E175" i="1"/>
  <c r="E178" i="1"/>
  <c r="E143" i="1"/>
  <c r="E225" i="1"/>
  <c r="E115" i="1"/>
  <c r="E146" i="1"/>
  <c r="E171" i="1"/>
  <c r="E103" i="1"/>
  <c r="E116" i="1"/>
  <c r="E128" i="1"/>
  <c r="E104" i="1"/>
  <c r="E142" i="1"/>
  <c r="E140" i="1"/>
  <c r="E153" i="1"/>
  <c r="E156" i="1"/>
  <c r="E129" i="1"/>
  <c r="E158" i="1"/>
  <c r="E131" i="1"/>
  <c r="E147" i="1"/>
  <c r="E166" i="1"/>
  <c r="E170" i="1"/>
  <c r="E201" i="1"/>
  <c r="E210" i="1"/>
  <c r="E188" i="1"/>
  <c r="E197" i="1"/>
  <c r="E200" i="1"/>
  <c r="E205" i="1"/>
  <c r="E213" i="1"/>
  <c r="E254" i="1"/>
  <c r="E155" i="1"/>
  <c r="E173" i="1"/>
  <c r="E182" i="1"/>
  <c r="E224" i="1"/>
  <c r="E118" i="1"/>
  <c r="E135" i="1"/>
  <c r="E179" i="1"/>
  <c r="E194" i="1"/>
  <c r="E218" i="1"/>
  <c r="E249" i="1"/>
  <c r="E167" i="1"/>
  <c r="E184" i="1"/>
  <c r="E199" i="1"/>
  <c r="E223" i="1"/>
  <c r="E232" i="1"/>
  <c r="E266" i="1"/>
  <c r="E144" i="1"/>
  <c r="E161" i="1"/>
  <c r="E206" i="1"/>
  <c r="E239" i="1"/>
  <c r="E152" i="1"/>
  <c r="E165" i="1"/>
  <c r="E190" i="1"/>
  <c r="E186" i="1"/>
  <c r="E238" i="1"/>
  <c r="E262" i="1"/>
  <c r="E291" i="1"/>
  <c r="E296" i="1"/>
  <c r="E316" i="1"/>
  <c r="E202" i="1"/>
  <c r="E243" i="1"/>
  <c r="E255" i="1"/>
  <c r="E264" i="1"/>
  <c r="E268" i="1"/>
  <c r="E233" i="1"/>
  <c r="E260" i="1"/>
  <c r="E299" i="1"/>
  <c r="E217" i="1"/>
  <c r="E278" i="1"/>
  <c r="E290" i="1"/>
  <c r="E229" i="1"/>
  <c r="E248" i="1"/>
  <c r="E285" i="1"/>
  <c r="E294" i="1"/>
  <c r="E242" i="1"/>
  <c r="E272" i="1"/>
  <c r="E277" i="1"/>
  <c r="E302" i="1"/>
  <c r="E198" i="1"/>
  <c r="E240" i="1"/>
  <c r="E253" i="1"/>
  <c r="E289" i="1"/>
  <c r="E189" i="1"/>
  <c r="E212" i="1"/>
  <c r="E214" i="1"/>
  <c r="E235" i="1"/>
  <c r="E292" i="1"/>
  <c r="E318" i="1"/>
  <c r="E222" i="1"/>
  <c r="E267" i="1"/>
  <c r="E337" i="1"/>
  <c r="E380" i="1"/>
  <c r="E388" i="1"/>
  <c r="E320" i="1"/>
  <c r="E336" i="1"/>
  <c r="E274" i="1"/>
  <c r="E282" i="1"/>
  <c r="E303" i="1"/>
  <c r="E313" i="1"/>
  <c r="E332" i="1"/>
  <c r="E306" i="1"/>
  <c r="E384" i="1"/>
  <c r="E396" i="1"/>
  <c r="E408" i="1"/>
  <c r="E420" i="1"/>
  <c r="E340" i="1"/>
  <c r="E348" i="1"/>
  <c r="E353" i="1"/>
  <c r="E357" i="1"/>
  <c r="E317" i="1"/>
  <c r="E322" i="1"/>
  <c r="E328" i="1"/>
  <c r="E344" i="1"/>
  <c r="E307" i="1"/>
  <c r="E312" i="1"/>
  <c r="E251" i="1"/>
  <c r="E324" i="1"/>
  <c r="E352" i="1"/>
  <c r="E360" i="1"/>
  <c r="E382" i="1"/>
  <c r="E287" i="1"/>
  <c r="E356" i="1"/>
  <c r="E314" i="1"/>
  <c r="E259" i="1"/>
  <c r="E330" i="1"/>
  <c r="E333" i="1"/>
  <c r="E381" i="1"/>
  <c r="E401" i="1"/>
  <c r="E407" i="1"/>
  <c r="E440" i="1"/>
  <c r="E445" i="1"/>
  <c r="E431" i="1"/>
  <c r="E444" i="1"/>
  <c r="E449" i="1"/>
  <c r="E472" i="1"/>
  <c r="E477" i="1"/>
  <c r="E372" i="1"/>
  <c r="E406" i="1"/>
  <c r="E413" i="1"/>
  <c r="E419" i="1"/>
  <c r="E361" i="1"/>
  <c r="E378" i="1"/>
  <c r="E385" i="1"/>
  <c r="E457" i="1"/>
  <c r="E463" i="1"/>
  <c r="E470" i="1"/>
  <c r="E389" i="1"/>
  <c r="E397" i="1"/>
  <c r="E400" i="1"/>
  <c r="E415" i="1"/>
  <c r="E426" i="1"/>
  <c r="E366" i="1"/>
  <c r="E371" i="1"/>
  <c r="E393" i="1"/>
  <c r="E405" i="1"/>
  <c r="E418" i="1"/>
  <c r="E442" i="1"/>
  <c r="E346" i="1"/>
  <c r="E402" i="1"/>
  <c r="E429" i="1"/>
  <c r="E364" i="1"/>
  <c r="E409" i="1"/>
  <c r="E412" i="1"/>
  <c r="E395" i="1"/>
  <c r="E417" i="1"/>
  <c r="E404" i="1"/>
  <c r="E414" i="1"/>
  <c r="E428" i="1"/>
  <c r="E433" i="1"/>
  <c r="E377" i="1"/>
  <c r="E383" i="1"/>
  <c r="E390" i="1"/>
  <c r="E448" i="1"/>
  <c r="E559" i="1"/>
  <c r="E469" i="1"/>
  <c r="E482" i="1"/>
  <c r="E539" i="1"/>
  <c r="E564" i="1"/>
  <c r="E451" i="1"/>
  <c r="E453" i="1"/>
  <c r="E503" i="1"/>
  <c r="E506" i="1"/>
  <c r="E520" i="1"/>
  <c r="E443" i="1"/>
  <c r="E437" i="1"/>
  <c r="E468" i="1"/>
  <c r="E499" i="1"/>
  <c r="E518" i="1"/>
  <c r="E531" i="1"/>
  <c r="E537" i="1"/>
  <c r="E544" i="1"/>
  <c r="E474" i="1"/>
  <c r="E481" i="1"/>
  <c r="E487" i="1"/>
  <c r="E492" i="1"/>
  <c r="E510" i="1"/>
  <c r="E513" i="1"/>
  <c r="E530" i="1"/>
  <c r="E543" i="1"/>
  <c r="E549" i="1"/>
  <c r="E556" i="1"/>
  <c r="E421" i="1"/>
  <c r="E456" i="1"/>
  <c r="E529" i="1"/>
  <c r="E465" i="1"/>
  <c r="E480" i="1"/>
  <c r="E484" i="1"/>
  <c r="E566" i="1"/>
  <c r="E504" i="1"/>
  <c r="E528" i="1"/>
  <c r="E432" i="1"/>
  <c r="E467" i="1"/>
  <c r="E475" i="1"/>
  <c r="E582" i="1"/>
  <c r="E628" i="1"/>
  <c r="E654" i="1"/>
  <c r="E726" i="1"/>
  <c r="E498" i="1"/>
  <c r="E524" i="1"/>
  <c r="E568" i="1"/>
  <c r="E590" i="1"/>
  <c r="E616" i="1"/>
  <c r="E695" i="1"/>
  <c r="E554" i="1"/>
  <c r="E606" i="1"/>
  <c r="E640" i="1"/>
  <c r="E666" i="1"/>
  <c r="E540" i="1"/>
  <c r="E561" i="1"/>
  <c r="E574" i="1"/>
  <c r="E627" i="1"/>
  <c r="E636" i="1"/>
  <c r="E658" i="1"/>
  <c r="E599" i="1"/>
  <c r="E652" i="1"/>
  <c r="E505" i="1"/>
  <c r="E586" i="1"/>
  <c r="E612" i="1"/>
  <c r="E632" i="1"/>
  <c r="E639" i="1"/>
  <c r="E648" i="1"/>
  <c r="E670" i="1"/>
  <c r="E496" i="1"/>
  <c r="E517" i="1"/>
  <c r="E589" i="1"/>
  <c r="E596" i="1"/>
  <c r="E605" i="1"/>
  <c r="E615" i="1"/>
  <c r="E618" i="1"/>
  <c r="E626" i="1"/>
  <c r="E664" i="1"/>
  <c r="E542" i="1"/>
  <c r="E567" i="1"/>
  <c r="E651" i="1"/>
  <c r="E660" i="1"/>
  <c r="E679" i="1"/>
  <c r="E685" i="1"/>
  <c r="E553" i="1"/>
  <c r="E578" i="1"/>
  <c r="E611" i="1"/>
  <c r="E630" i="1"/>
  <c r="E678" i="1"/>
  <c r="E536" i="1"/>
  <c r="E547" i="1"/>
  <c r="E604" i="1"/>
  <c r="E622" i="1"/>
  <c r="E663" i="1"/>
  <c r="E562" i="1"/>
  <c r="E594" i="1"/>
  <c r="E598" i="1"/>
  <c r="E629" i="1"/>
  <c r="E642" i="1"/>
  <c r="E702" i="1"/>
  <c r="E494" i="1"/>
  <c r="E637" i="1"/>
  <c r="E734" i="1"/>
  <c r="E690" i="1"/>
  <c r="E718" i="1"/>
  <c r="E770" i="1"/>
  <c r="E775" i="1"/>
  <c r="E800" i="1"/>
  <c r="E810" i="1"/>
  <c r="E692" i="1"/>
  <c r="E751" i="1"/>
  <c r="E588" i="1"/>
  <c r="E680" i="1"/>
  <c r="E698" i="1"/>
  <c r="E739" i="1"/>
  <c r="E742" i="1"/>
  <c r="E756" i="1"/>
  <c r="E808" i="1"/>
  <c r="E686" i="1"/>
  <c r="E634" i="1"/>
  <c r="E720" i="1"/>
  <c r="E723" i="1"/>
  <c r="E732" i="1"/>
  <c r="E746" i="1"/>
  <c r="E754" i="1"/>
  <c r="E573" i="1"/>
  <c r="E691" i="1"/>
  <c r="E711" i="1"/>
  <c r="E714" i="1"/>
  <c r="E736" i="1"/>
  <c r="E741" i="1"/>
  <c r="E750" i="1"/>
  <c r="E766" i="1"/>
  <c r="E668" i="1"/>
  <c r="E704" i="1"/>
  <c r="E753" i="1"/>
  <c r="E760" i="1"/>
  <c r="E778" i="1"/>
  <c r="E791" i="1"/>
  <c r="E797" i="1"/>
  <c r="E689" i="1"/>
  <c r="E722" i="1"/>
  <c r="E728" i="1"/>
  <c r="E731" i="1"/>
  <c r="E765" i="1"/>
  <c r="E555" i="1"/>
  <c r="E673" i="1"/>
  <c r="E719" i="1"/>
  <c r="E777" i="1"/>
  <c r="E784" i="1"/>
  <c r="E802" i="1"/>
  <c r="E706" i="1"/>
  <c r="E710" i="1"/>
  <c r="E716" i="1"/>
  <c r="E713" i="1"/>
  <c r="E730" i="1"/>
  <c r="E740" i="1"/>
  <c r="E752" i="1"/>
  <c r="E858" i="1"/>
  <c r="E865" i="1"/>
  <c r="E815" i="1"/>
  <c r="E834" i="1"/>
  <c r="E848" i="1"/>
  <c r="E852" i="1"/>
  <c r="E803" i="1"/>
  <c r="E836" i="1"/>
  <c r="E839" i="1"/>
  <c r="E772" i="1"/>
  <c r="E828" i="1"/>
  <c r="E832" i="1"/>
  <c r="E864" i="1"/>
  <c r="E812" i="1"/>
  <c r="E801" i="1"/>
  <c r="E822" i="1"/>
  <c r="E863" i="1"/>
  <c r="E871" i="1"/>
  <c r="E827" i="1"/>
  <c r="E820" i="1"/>
  <c r="E876" i="1"/>
  <c r="E889" i="1"/>
  <c r="E902" i="1"/>
  <c r="E816" i="1"/>
  <c r="E870" i="1"/>
  <c r="E888" i="1"/>
  <c r="E790" i="1"/>
  <c r="E804" i="1"/>
  <c r="E840" i="1"/>
  <c r="E856" i="1"/>
  <c r="E844" i="1"/>
  <c r="E846" i="1"/>
  <c r="E886" i="1"/>
  <c r="E906" i="1"/>
  <c r="E912" i="1"/>
  <c r="E873" i="1"/>
  <c r="E919" i="1"/>
  <c r="E937" i="1"/>
  <c r="E964" i="1"/>
  <c r="E969" i="1"/>
  <c r="E851" i="1"/>
  <c r="E869" i="1"/>
  <c r="E956" i="1"/>
  <c r="E976" i="1"/>
  <c r="E981" i="1"/>
  <c r="E1006" i="1"/>
  <c r="E892" i="1"/>
  <c r="E898" i="1"/>
  <c r="E911" i="1"/>
  <c r="E916" i="1"/>
  <c r="E922" i="1"/>
  <c r="E930" i="1"/>
  <c r="E950" i="1"/>
  <c r="E862" i="1"/>
  <c r="E936" i="1"/>
  <c r="E874" i="1"/>
  <c r="E925" i="1"/>
  <c r="E948" i="1"/>
  <c r="E960" i="1"/>
  <c r="E872" i="1"/>
  <c r="E897" i="1"/>
  <c r="E900" i="1"/>
  <c r="E910" i="1"/>
  <c r="E924" i="1"/>
  <c r="E929" i="1"/>
  <c r="E943" i="1"/>
  <c r="E947" i="1"/>
  <c r="E954" i="1"/>
  <c r="E878" i="1"/>
  <c r="E887" i="1"/>
  <c r="E907" i="1"/>
  <c r="E932" i="1"/>
  <c r="E935" i="1"/>
  <c r="E893" i="1"/>
  <c r="E914" i="1"/>
  <c r="E953" i="1"/>
  <c r="E971" i="1"/>
  <c r="E978" i="1"/>
  <c r="E996" i="1"/>
  <c r="E881" i="1"/>
  <c r="E896" i="1"/>
  <c r="E899" i="1"/>
  <c r="E917" i="1"/>
  <c r="E946" i="1"/>
  <c r="E958" i="1"/>
  <c r="E983" i="1"/>
  <c r="E990" i="1"/>
  <c r="E1008" i="1"/>
  <c r="E883" i="1"/>
  <c r="E913" i="1"/>
  <c r="E923" i="1"/>
  <c r="E928" i="1"/>
  <c r="E931" i="1"/>
  <c r="E938" i="1"/>
  <c r="E942" i="1"/>
  <c r="E1022" i="1"/>
  <c r="E1044" i="1"/>
  <c r="E970" i="1"/>
  <c r="E988" i="1"/>
  <c r="E997" i="1"/>
  <c r="E1096" i="1"/>
  <c r="E1102" i="1"/>
  <c r="E959" i="1"/>
  <c r="E1001" i="1"/>
  <c r="E1003" i="1"/>
  <c r="E1007" i="1"/>
  <c r="E1040" i="1"/>
  <c r="E1048" i="1"/>
  <c r="E1070" i="1"/>
  <c r="E1010" i="1"/>
  <c r="E1013" i="1"/>
  <c r="E1058" i="1"/>
  <c r="E1108" i="1"/>
  <c r="E993" i="1"/>
  <c r="E1032" i="1"/>
  <c r="E1078" i="1"/>
  <c r="E1101" i="1"/>
  <c r="E989" i="1"/>
  <c r="E991" i="1"/>
  <c r="E1015" i="1"/>
  <c r="E985" i="1"/>
  <c r="E1009" i="1"/>
  <c r="E1020" i="1"/>
  <c r="E1077" i="1"/>
  <c r="E994" i="1"/>
  <c r="E1031" i="1"/>
  <c r="E1046" i="1"/>
  <c r="E1068" i="1"/>
  <c r="E1094" i="1"/>
  <c r="E1099" i="1"/>
  <c r="E1053" i="1"/>
  <c r="E1060" i="1"/>
  <c r="E1081" i="1"/>
  <c r="E972" i="1"/>
  <c r="E984" i="1"/>
  <c r="E1019" i="1"/>
  <c r="E1045" i="1"/>
  <c r="E1056" i="1"/>
  <c r="E1072" i="1"/>
  <c r="E1076" i="1"/>
  <c r="E1088" i="1"/>
  <c r="E998" i="1"/>
  <c r="E1052" i="1"/>
  <c r="E1080" i="1"/>
  <c r="E966" i="1"/>
  <c r="E1034" i="1"/>
  <c r="E1067" i="1"/>
  <c r="E1075" i="1"/>
  <c r="E1092" i="1"/>
  <c r="E1097" i="1"/>
  <c r="E1112" i="1"/>
  <c r="E1082" i="1"/>
  <c r="E1110" i="1"/>
  <c r="E1150" i="1"/>
  <c r="E1152" i="1"/>
  <c r="E1330" i="1"/>
  <c r="E1106" i="1"/>
  <c r="E1192" i="1"/>
  <c r="E1057" i="1"/>
  <c r="E1162" i="1"/>
  <c r="E1170" i="1"/>
  <c r="E1174" i="1"/>
  <c r="E1116" i="1"/>
  <c r="E1118" i="1"/>
  <c r="E1120" i="1"/>
  <c r="E1122" i="1"/>
  <c r="E1124" i="1"/>
  <c r="E1126" i="1"/>
  <c r="E1128" i="1"/>
  <c r="E1093" i="1"/>
  <c r="E1114" i="1"/>
  <c r="E1130" i="1"/>
  <c r="E1132" i="1"/>
  <c r="E1134" i="1"/>
  <c r="E1136" i="1"/>
  <c r="E1138" i="1"/>
  <c r="E1140" i="1"/>
  <c r="E1142" i="1"/>
  <c r="E1144" i="1"/>
  <c r="E1146" i="1"/>
  <c r="E1156" i="1"/>
  <c r="E1206" i="1"/>
  <c r="E1209" i="1"/>
  <c r="E1223" i="1"/>
  <c r="E1258" i="1"/>
  <c r="E1186" i="1"/>
  <c r="E1222" i="1"/>
  <c r="E1227" i="1"/>
  <c r="E1241" i="1"/>
  <c r="E1272" i="1"/>
  <c r="E1286" i="1"/>
  <c r="E1168" i="1"/>
  <c r="E1181" i="1"/>
  <c r="E1191" i="1"/>
  <c r="E1236" i="1"/>
  <c r="E1253" i="1"/>
  <c r="E1257" i="1"/>
  <c r="E1263" i="1"/>
  <c r="E1267" i="1"/>
  <c r="E1276" i="1"/>
  <c r="E1164" i="1"/>
  <c r="E1198" i="1"/>
  <c r="E1203" i="1"/>
  <c r="E1218" i="1"/>
  <c r="E1235" i="1"/>
  <c r="E1172" i="1"/>
  <c r="E1176" i="1"/>
  <c r="E1193" i="1"/>
  <c r="E1208" i="1"/>
  <c r="E1221" i="1"/>
  <c r="E1234" i="1"/>
  <c r="E1214" i="1"/>
  <c r="E1270" i="1"/>
  <c r="E1318" i="1"/>
  <c r="E1178" i="1"/>
  <c r="E1185" i="1"/>
  <c r="E1200" i="1"/>
  <c r="E1207" i="1"/>
  <c r="E1226" i="1"/>
  <c r="E1248" i="1"/>
  <c r="E1252" i="1"/>
  <c r="E1275" i="1"/>
  <c r="E1279" i="1"/>
  <c r="E1220" i="1"/>
  <c r="E1233" i="1"/>
  <c r="E1239" i="1"/>
  <c r="E1158" i="1"/>
  <c r="E1173" i="1"/>
  <c r="E1180" i="1"/>
  <c r="E1190" i="1"/>
  <c r="E1202" i="1"/>
  <c r="E1247" i="1"/>
  <c r="E1148" i="1"/>
  <c r="E1187" i="1"/>
  <c r="E1210" i="1"/>
  <c r="E1216" i="1"/>
  <c r="E1232" i="1"/>
  <c r="E1260" i="1"/>
  <c r="E1274" i="1"/>
  <c r="E1282" i="1"/>
  <c r="E1291" i="1"/>
  <c r="E1316" i="1"/>
  <c r="E1194" i="1"/>
  <c r="E1204" i="1"/>
  <c r="E1228" i="1"/>
  <c r="E1246" i="1"/>
  <c r="E1300" i="1"/>
  <c r="E1338" i="1"/>
  <c r="E1342" i="1"/>
  <c r="E1296" i="1"/>
  <c r="E1406" i="1"/>
  <c r="E1418" i="1"/>
  <c r="E1430" i="1"/>
  <c r="E1442" i="1"/>
  <c r="E1284" i="1"/>
  <c r="E1314" i="1"/>
  <c r="E1324" i="1"/>
  <c r="E1364" i="1"/>
  <c r="E1370" i="1"/>
  <c r="E1378" i="1"/>
  <c r="E1398" i="1"/>
  <c r="E1405" i="1"/>
  <c r="E1417" i="1"/>
  <c r="E1429" i="1"/>
  <c r="E1441" i="1"/>
  <c r="E1453" i="1"/>
  <c r="E1302" i="1"/>
  <c r="E1319" i="1"/>
  <c r="E1360" i="1"/>
  <c r="E1390" i="1"/>
  <c r="E1404" i="1"/>
  <c r="E1416" i="1"/>
  <c r="E1278" i="1"/>
  <c r="E1307" i="1"/>
  <c r="E1323" i="1"/>
  <c r="E1355" i="1"/>
  <c r="E1377" i="1"/>
  <c r="E1383" i="1"/>
  <c r="E1389" i="1"/>
  <c r="E1396" i="1"/>
  <c r="E1402" i="1"/>
  <c r="E1414" i="1"/>
  <c r="E1382" i="1"/>
  <c r="E1283" i="1"/>
  <c r="E1289" i="1"/>
  <c r="E1299" i="1"/>
  <c r="E1311" i="1"/>
  <c r="E1313" i="1"/>
  <c r="E1354" i="1"/>
  <c r="E1394" i="1"/>
  <c r="E1350" i="1"/>
  <c r="E1372" i="1"/>
  <c r="E1265" i="1"/>
  <c r="E1268" i="1"/>
  <c r="E1281" i="1"/>
  <c r="E1306" i="1"/>
  <c r="E1320" i="1"/>
  <c r="E1366" i="1"/>
  <c r="E1410" i="1"/>
  <c r="E1422" i="1"/>
  <c r="E1303" i="1"/>
  <c r="E1353" i="1"/>
  <c r="E1358" i="1"/>
  <c r="E1380" i="1"/>
  <c r="E1294" i="1"/>
  <c r="E1317" i="1"/>
  <c r="E1340" i="1"/>
  <c r="E1271" i="1"/>
  <c r="E1290" i="1"/>
  <c r="E1298" i="1"/>
  <c r="E1334" i="1"/>
  <c r="E1439" i="1"/>
  <c r="E1446" i="1"/>
  <c r="E1448" i="1"/>
  <c r="E1450" i="1"/>
  <c r="E1458" i="1"/>
  <c r="E1326" i="1"/>
  <c r="E1435" i="1"/>
  <c r="E1465" i="1"/>
  <c r="E1482" i="1"/>
  <c r="E1339" i="1"/>
  <c r="E1460" i="1"/>
  <c r="E1471" i="1"/>
  <c r="E1489" i="1"/>
  <c r="E1514" i="1"/>
  <c r="E1524" i="1"/>
  <c r="E1529" i="1"/>
  <c r="E1536" i="1"/>
  <c r="E1554" i="1"/>
  <c r="E1373" i="1"/>
  <c r="E1428" i="1"/>
  <c r="E1500" i="1"/>
  <c r="E1511" i="1"/>
  <c r="E1337" i="1"/>
  <c r="E1454" i="1"/>
  <c r="E1462" i="1"/>
  <c r="E1328" i="1"/>
  <c r="E1384" i="1"/>
  <c r="E1426" i="1"/>
  <c r="E1438" i="1"/>
  <c r="E1464" i="1"/>
  <c r="E1513" i="1"/>
  <c r="E1415" i="1"/>
  <c r="E1440" i="1"/>
  <c r="E1470" i="1"/>
  <c r="E1351" i="1"/>
  <c r="E1434" i="1"/>
  <c r="E1459" i="1"/>
  <c r="E1403" i="1"/>
  <c r="E1411" i="1"/>
  <c r="E1423" i="1"/>
  <c r="E1494" i="1"/>
  <c r="E1427" i="1"/>
  <c r="E1466" i="1"/>
  <c r="E1501" i="1"/>
  <c r="E1512" i="1"/>
  <c r="E1477" i="1"/>
  <c r="E1484" i="1"/>
  <c r="E1488" i="1"/>
  <c r="E1508" i="1"/>
  <c r="E1519" i="1"/>
  <c r="E1612" i="1"/>
  <c r="E1624" i="1"/>
  <c r="E1636" i="1"/>
  <c r="E1506" i="1"/>
  <c r="E1567" i="1"/>
  <c r="E1580" i="1"/>
  <c r="E1585" i="1"/>
  <c r="E1592" i="1"/>
  <c r="E1527" i="1"/>
  <c r="E1547" i="1"/>
  <c r="E1566" i="1"/>
  <c r="E1590" i="1"/>
  <c r="E1496" i="1"/>
  <c r="E1518" i="1"/>
  <c r="E1578" i="1"/>
  <c r="E1584" i="1"/>
  <c r="E1478" i="1"/>
  <c r="E1502" i="1"/>
  <c r="E1534" i="1"/>
  <c r="E1540" i="1"/>
  <c r="E1556" i="1"/>
  <c r="E1589" i="1"/>
  <c r="E1596" i="1"/>
  <c r="E1476" i="1"/>
  <c r="E1544" i="1"/>
  <c r="E1552" i="1"/>
  <c r="E1559" i="1"/>
  <c r="E1573" i="1"/>
  <c r="E1577" i="1"/>
  <c r="E1583" i="1"/>
  <c r="E1601" i="1"/>
  <c r="E1608" i="1"/>
  <c r="E1618" i="1"/>
  <c r="E1507" i="1"/>
  <c r="E1531" i="1"/>
  <c r="E1549" i="1"/>
  <c r="E1555" i="1"/>
  <c r="E1562" i="1"/>
  <c r="E1487" i="1"/>
  <c r="E1543" i="1"/>
  <c r="E1452" i="1"/>
  <c r="E1528" i="1"/>
  <c r="E1530" i="1"/>
  <c r="E1561" i="1"/>
  <c r="E1490" i="1"/>
  <c r="E1542" i="1"/>
  <c r="E1568" i="1"/>
  <c r="E1564" i="1"/>
  <c r="E1611" i="1"/>
  <c r="E1613" i="1"/>
  <c r="E1646" i="1"/>
  <c r="E1654" i="1"/>
  <c r="E1678" i="1"/>
  <c r="E1628" i="1"/>
  <c r="E1690" i="1"/>
  <c r="E1588" i="1"/>
  <c r="E1595" i="1"/>
  <c r="E1630" i="1"/>
  <c r="E1702" i="1"/>
  <c r="E1714" i="1"/>
  <c r="E1623" i="1"/>
  <c r="E1676" i="1"/>
  <c r="E1683" i="1"/>
  <c r="E1619" i="1"/>
  <c r="E1625" i="1"/>
  <c r="E1648" i="1"/>
  <c r="E1670" i="1"/>
  <c r="E1675" i="1"/>
  <c r="E1662" i="1"/>
  <c r="E1682" i="1"/>
  <c r="E1687" i="1"/>
  <c r="E1712" i="1"/>
  <c r="E1632" i="1"/>
  <c r="E1656" i="1"/>
  <c r="E1668" i="1"/>
  <c r="E1602" i="1"/>
  <c r="E1642" i="1"/>
  <c r="E1667" i="1"/>
  <c r="E1673" i="1"/>
  <c r="E1620" i="1"/>
  <c r="E1626" i="1"/>
  <c r="E1631" i="1"/>
  <c r="E1666" i="1"/>
  <c r="E1679" i="1"/>
  <c r="E1685" i="1"/>
  <c r="E1692" i="1"/>
  <c r="E1706" i="1"/>
  <c r="E1711" i="1"/>
  <c r="E1754" i="1"/>
  <c r="E1730" i="1"/>
  <c r="E1734" i="1"/>
  <c r="E1741" i="1"/>
  <c r="E1748" i="1"/>
  <c r="E1766" i="1"/>
  <c r="E1777" i="1"/>
  <c r="E1789" i="1"/>
  <c r="E1801" i="1"/>
  <c r="E1813" i="1"/>
  <c r="E1737" i="1"/>
  <c r="E1776" i="1"/>
  <c r="E1726" i="1"/>
  <c r="E1680" i="1"/>
  <c r="E1708" i="1"/>
  <c r="E1710" i="1"/>
  <c r="E1752" i="1"/>
  <c r="E1701" i="1"/>
  <c r="E1773" i="1"/>
  <c r="E1785" i="1"/>
  <c r="E1797" i="1"/>
  <c r="E1809" i="1"/>
  <c r="E1821" i="1"/>
  <c r="E1833" i="1"/>
  <c r="E1845" i="1"/>
  <c r="E1857" i="1"/>
  <c r="E1869" i="1"/>
  <c r="E1881" i="1"/>
  <c r="E1746" i="1"/>
  <c r="E1751" i="1"/>
  <c r="E1772" i="1"/>
  <c r="E1784" i="1"/>
  <c r="E1796" i="1"/>
  <c r="E1808" i="1"/>
  <c r="E1820" i="1"/>
  <c r="E1832" i="1"/>
  <c r="E1844" i="1"/>
  <c r="E1716" i="1"/>
  <c r="E1720" i="1"/>
  <c r="E1739" i="1"/>
  <c r="E1758" i="1"/>
  <c r="E1763" i="1"/>
  <c r="E1771" i="1"/>
  <c r="E1783" i="1"/>
  <c r="E1795" i="1"/>
  <c r="E1807" i="1"/>
  <c r="E1819" i="1"/>
  <c r="E1703" i="1"/>
  <c r="E1707" i="1"/>
  <c r="E1718" i="1"/>
  <c r="E1725" i="1"/>
  <c r="E1728" i="1"/>
  <c r="E1732" i="1"/>
  <c r="E1750" i="1"/>
  <c r="E1770" i="1"/>
  <c r="E1782" i="1"/>
  <c r="E1794" i="1"/>
  <c r="E1806" i="1"/>
  <c r="E1818" i="1"/>
  <c r="E1686" i="1"/>
  <c r="E1700" i="1"/>
  <c r="E1742" i="1"/>
  <c r="E1830" i="1"/>
  <c r="E1867" i="1"/>
  <c r="E1904" i="1"/>
  <c r="E1921" i="1"/>
  <c r="E1956" i="1"/>
  <c r="E1968" i="1"/>
  <c r="E1980" i="1"/>
  <c r="E1856" i="1"/>
  <c r="E1831" i="1"/>
  <c r="E1837" i="1"/>
  <c r="E1908" i="1"/>
  <c r="E1938" i="1"/>
  <c r="E1945" i="1"/>
  <c r="E1954" i="1"/>
  <c r="E1966" i="1"/>
  <c r="E1978" i="1"/>
  <c r="E1990" i="1"/>
  <c r="E1875" i="1"/>
  <c r="E1900" i="1"/>
  <c r="E1903" i="1"/>
  <c r="E1920" i="1"/>
  <c r="E1854" i="1"/>
  <c r="E1891" i="1"/>
  <c r="E1913" i="1"/>
  <c r="E1937" i="1"/>
  <c r="E1842" i="1"/>
  <c r="E1851" i="1"/>
  <c r="E1868" i="1"/>
  <c r="E1873" i="1"/>
  <c r="E1878" i="1"/>
  <c r="E1880" i="1"/>
  <c r="E1951" i="1"/>
  <c r="E1887" i="1"/>
  <c r="E1843" i="1"/>
  <c r="E1917" i="1"/>
  <c r="E1923" i="1"/>
  <c r="E1930" i="1"/>
  <c r="E1949" i="1"/>
  <c r="E1961" i="1"/>
  <c r="E1825" i="1"/>
  <c r="E1849" i="1"/>
  <c r="E1855" i="1"/>
  <c r="E1866" i="1"/>
  <c r="E1893" i="1"/>
  <c r="E1899" i="1"/>
  <c r="E1912" i="1"/>
  <c r="E1916" i="1"/>
  <c r="E1928" i="1"/>
  <c r="E1941" i="1"/>
  <c r="E1879" i="1"/>
  <c r="E1915" i="1"/>
  <c r="E1940" i="1"/>
  <c r="E1861" i="1"/>
  <c r="E1892" i="1"/>
  <c r="E1935" i="1"/>
  <c r="E1985" i="1"/>
  <c r="E2040" i="1"/>
  <c r="E2068" i="1"/>
  <c r="E2080" i="1"/>
  <c r="E2092" i="1"/>
  <c r="E2104" i="1"/>
  <c r="E2116" i="1"/>
  <c r="E2128" i="1"/>
  <c r="E2140" i="1"/>
  <c r="E2152" i="1"/>
  <c r="E2164" i="1"/>
  <c r="E2176" i="1"/>
  <c r="E2188" i="1"/>
  <c r="E2200" i="1"/>
  <c r="E2212" i="1"/>
  <c r="E2224" i="1"/>
  <c r="E2236" i="1"/>
  <c r="E2248" i="1"/>
  <c r="E2260" i="1"/>
  <c r="E2272" i="1"/>
  <c r="E2284" i="1"/>
  <c r="E2296" i="1"/>
  <c r="E2308" i="1"/>
  <c r="E2320" i="1"/>
  <c r="E2332" i="1"/>
  <c r="E2344" i="1"/>
  <c r="E1955" i="1"/>
  <c r="E2002" i="1"/>
  <c r="E2039" i="1"/>
  <c r="E2044" i="1"/>
  <c r="E2067" i="1"/>
  <c r="E2079" i="1"/>
  <c r="E2091" i="1"/>
  <c r="E2103" i="1"/>
  <c r="E2115" i="1"/>
  <c r="E2127" i="1"/>
  <c r="E2139" i="1"/>
  <c r="E2151" i="1"/>
  <c r="E1929" i="1"/>
  <c r="E1933" i="1"/>
  <c r="E1977" i="1"/>
  <c r="E1979" i="1"/>
  <c r="E2012" i="1"/>
  <c r="E2025" i="1"/>
  <c r="E2031" i="1"/>
  <c r="E2034" i="1"/>
  <c r="E2038" i="1"/>
  <c r="E2047" i="1"/>
  <c r="E2058" i="1"/>
  <c r="E2066" i="1"/>
  <c r="E2078" i="1"/>
  <c r="E2090" i="1"/>
  <c r="E2102" i="1"/>
  <c r="E2114" i="1"/>
  <c r="E2126" i="1"/>
  <c r="E2138" i="1"/>
  <c r="E2150" i="1"/>
  <c r="E2162" i="1"/>
  <c r="E2174" i="1"/>
  <c r="E2186" i="1"/>
  <c r="E2198" i="1"/>
  <c r="E2210" i="1"/>
  <c r="E2222" i="1"/>
  <c r="E2234" i="1"/>
  <c r="E2246" i="1"/>
  <c r="E2258" i="1"/>
  <c r="E2270" i="1"/>
  <c r="E2282" i="1"/>
  <c r="E2294" i="1"/>
  <c r="E2306" i="1"/>
  <c r="E2318" i="1"/>
  <c r="E2330" i="1"/>
  <c r="E2342" i="1"/>
  <c r="E2354" i="1"/>
  <c r="E2366" i="1"/>
  <c r="E1948" i="1"/>
  <c r="E1996" i="1"/>
  <c r="E2009" i="1"/>
  <c r="E2021" i="1"/>
  <c r="E2052" i="1"/>
  <c r="E2065" i="1"/>
  <c r="E2077" i="1"/>
  <c r="E2089" i="1"/>
  <c r="E2101" i="1"/>
  <c r="E2113" i="1"/>
  <c r="E2125" i="1"/>
  <c r="E2137" i="1"/>
  <c r="E2149" i="1"/>
  <c r="E2161" i="1"/>
  <c r="E2173" i="1"/>
  <c r="E2185" i="1"/>
  <c r="E2197" i="1"/>
  <c r="E2209" i="1"/>
  <c r="E1925" i="1"/>
  <c r="E1963" i="1"/>
  <c r="E1975" i="1"/>
  <c r="E2051" i="1"/>
  <c r="E1953" i="1"/>
  <c r="E2011" i="1"/>
  <c r="E2024" i="1"/>
  <c r="E2037" i="1"/>
  <c r="E2050" i="1"/>
  <c r="E2063" i="1"/>
  <c r="E2075" i="1"/>
  <c r="E2087" i="1"/>
  <c r="E2099" i="1"/>
  <c r="E2111" i="1"/>
  <c r="E2123" i="1"/>
  <c r="E2135" i="1"/>
  <c r="E2147" i="1"/>
  <c r="E2159" i="1"/>
  <c r="E2171" i="1"/>
  <c r="E2183" i="1"/>
  <c r="E2195" i="1"/>
  <c r="E2207" i="1"/>
  <c r="E2219" i="1"/>
  <c r="E2231" i="1"/>
  <c r="E2243" i="1"/>
  <c r="E2255" i="1"/>
  <c r="E2267" i="1"/>
  <c r="E2279" i="1"/>
  <c r="E2291" i="1"/>
  <c r="E2303" i="1"/>
  <c r="E2315" i="1"/>
  <c r="E2327" i="1"/>
  <c r="E2339" i="1"/>
  <c r="E2351" i="1"/>
  <c r="E1960" i="1"/>
  <c r="E1973" i="1"/>
  <c r="E2015" i="1"/>
  <c r="E2020" i="1"/>
  <c r="E2073" i="1"/>
  <c r="E2085" i="1"/>
  <c r="E2097" i="1"/>
  <c r="E2109" i="1"/>
  <c r="E2121" i="1"/>
  <c r="E2133" i="1"/>
  <c r="E2145" i="1"/>
  <c r="E2157" i="1"/>
  <c r="E2169" i="1"/>
  <c r="E2181" i="1"/>
  <c r="E2193" i="1"/>
  <c r="E2205" i="1"/>
  <c r="E2217" i="1"/>
  <c r="E2229" i="1"/>
  <c r="E2241" i="1"/>
  <c r="E2253" i="1"/>
  <c r="E1992" i="1"/>
  <c r="E1997" i="1"/>
  <c r="E2014" i="1"/>
  <c r="E2023" i="1"/>
  <c r="E2036" i="1"/>
  <c r="E2049" i="1"/>
  <c r="E2061" i="1"/>
  <c r="E2072" i="1"/>
  <c r="E2084" i="1"/>
  <c r="E2096" i="1"/>
  <c r="E2108" i="1"/>
  <c r="E2120" i="1"/>
  <c r="E2132" i="1"/>
  <c r="E2144" i="1"/>
  <c r="E2156" i="1"/>
  <c r="E2168" i="1"/>
  <c r="E2180" i="1"/>
  <c r="E2192" i="1"/>
  <c r="E1942" i="1"/>
  <c r="E2004" i="1"/>
  <c r="E1926" i="1"/>
  <c r="E1967" i="1"/>
  <c r="E2003" i="1"/>
  <c r="E2027" i="1"/>
  <c r="E1965" i="1"/>
  <c r="E1987" i="1"/>
  <c r="E1991" i="1"/>
  <c r="E2026" i="1"/>
  <c r="E2228" i="1"/>
  <c r="E2277" i="1"/>
  <c r="E2349" i="1"/>
  <c r="E2204" i="1"/>
  <c r="E2223" i="1"/>
  <c r="E2238" i="1"/>
  <c r="E2295" i="1"/>
  <c r="E2326" i="1"/>
  <c r="E2353" i="1"/>
  <c r="E2360" i="1"/>
  <c r="E2376" i="1"/>
  <c r="E2383" i="1"/>
  <c r="E2393" i="1"/>
  <c r="E2405" i="1"/>
  <c r="E2417" i="1"/>
  <c r="E2221" i="1"/>
  <c r="E2293" i="1"/>
  <c r="E2300" i="1"/>
  <c r="E2324" i="1"/>
  <c r="E2334" i="1"/>
  <c r="E2358" i="1"/>
  <c r="E2392" i="1"/>
  <c r="E2404" i="1"/>
  <c r="E2416" i="1"/>
  <c r="E2428" i="1"/>
  <c r="E2440" i="1"/>
  <c r="E2452" i="1"/>
  <c r="E2464" i="1"/>
  <c r="E2476" i="1"/>
  <c r="E2488" i="1"/>
  <c r="E2500" i="1"/>
  <c r="E2512" i="1"/>
  <c r="E2524" i="1"/>
  <c r="E2178" i="1"/>
  <c r="E2216" i="1"/>
  <c r="E2286" i="1"/>
  <c r="E2289" i="1"/>
  <c r="E2337" i="1"/>
  <c r="E2375" i="1"/>
  <c r="E2382" i="1"/>
  <c r="E2391" i="1"/>
  <c r="E2403" i="1"/>
  <c r="E2415" i="1"/>
  <c r="E2427" i="1"/>
  <c r="E2439" i="1"/>
  <c r="E2451" i="1"/>
  <c r="E2226" i="1"/>
  <c r="E2259" i="1"/>
  <c r="E2307" i="1"/>
  <c r="E2314" i="1"/>
  <c r="E2341" i="1"/>
  <c r="E2370" i="1"/>
  <c r="E2257" i="1"/>
  <c r="E2264" i="1"/>
  <c r="E2305" i="1"/>
  <c r="E2312" i="1"/>
  <c r="E2322" i="1"/>
  <c r="E2343" i="1"/>
  <c r="E2361" i="1"/>
  <c r="E2367" i="1"/>
  <c r="E2372" i="1"/>
  <c r="E2252" i="1"/>
  <c r="E2298" i="1"/>
  <c r="E2301" i="1"/>
  <c r="E2325" i="1"/>
  <c r="E2355" i="1"/>
  <c r="E2363" i="1"/>
  <c r="E2381" i="1"/>
  <c r="E2247" i="1"/>
  <c r="E2329" i="1"/>
  <c r="E2350" i="1"/>
  <c r="E2374" i="1"/>
  <c r="E2166" i="1"/>
  <c r="E2202" i="1"/>
  <c r="E2214" i="1"/>
  <c r="E2245" i="1"/>
  <c r="E2269" i="1"/>
  <c r="E2276" i="1"/>
  <c r="E2348" i="1"/>
  <c r="E2240" i="1"/>
  <c r="E2265" i="1"/>
  <c r="E2313" i="1"/>
  <c r="E2365" i="1"/>
  <c r="E2250" i="1"/>
  <c r="E2317" i="1"/>
  <c r="E2190" i="1"/>
  <c r="E2233" i="1"/>
  <c r="E2281" i="1"/>
  <c r="E2288" i="1"/>
  <c r="E2336" i="1"/>
  <c r="E2377" i="1"/>
  <c r="E2547" i="1"/>
  <c r="E2572" i="1"/>
  <c r="E2501" i="1"/>
  <c r="E2534" i="1"/>
  <c r="E2571" i="1"/>
  <c r="E2591" i="1"/>
  <c r="E2613" i="1"/>
  <c r="E2625" i="1"/>
  <c r="E2637" i="1"/>
  <c r="E2561" i="1"/>
  <c r="E2585" i="1"/>
  <c r="E2603" i="1"/>
  <c r="E2612" i="1"/>
  <c r="E2624" i="1"/>
  <c r="E2636" i="1"/>
  <c r="E2648" i="1"/>
  <c r="E2487" i="1"/>
  <c r="E2525" i="1"/>
  <c r="E2536" i="1"/>
  <c r="E2555" i="1"/>
  <c r="E2557" i="1"/>
  <c r="E2578" i="1"/>
  <c r="E2584" i="1"/>
  <c r="E2590" i="1"/>
  <c r="E2597" i="1"/>
  <c r="E2611" i="1"/>
  <c r="E2623" i="1"/>
  <c r="E2498" i="1"/>
  <c r="E2511" i="1"/>
  <c r="E2543" i="1"/>
  <c r="E2560" i="1"/>
  <c r="E2583" i="1"/>
  <c r="E2475" i="1"/>
  <c r="E2495" i="1"/>
  <c r="E2532" i="1"/>
  <c r="E2546" i="1"/>
  <c r="E2559" i="1"/>
  <c r="E2568" i="1"/>
  <c r="E2580" i="1"/>
  <c r="E2595" i="1"/>
  <c r="E2522" i="1"/>
  <c r="E2535" i="1"/>
  <c r="E2570" i="1"/>
  <c r="E2477" i="1"/>
  <c r="E2484" i="1"/>
  <c r="E2489" i="1"/>
  <c r="E2519" i="1"/>
  <c r="E2594" i="1"/>
  <c r="E2607" i="1"/>
  <c r="E2619" i="1"/>
  <c r="E2631" i="1"/>
  <c r="E2496" i="1"/>
  <c r="E2513" i="1"/>
  <c r="E2544" i="1"/>
  <c r="E2549" i="1"/>
  <c r="E2429" i="1"/>
  <c r="E2441" i="1"/>
  <c r="E2453" i="1"/>
  <c r="E2499" i="1"/>
  <c r="E2463" i="1"/>
  <c r="E2548" i="1"/>
  <c r="E2573" i="1"/>
  <c r="E2465" i="1"/>
  <c r="E2523" i="1"/>
  <c r="E2537" i="1"/>
  <c r="E2649" i="1"/>
  <c r="E2685" i="1"/>
  <c r="E2810" i="1"/>
  <c r="E2840" i="1"/>
  <c r="E2891" i="1"/>
  <c r="E2890" i="1"/>
  <c r="E2839" i="1"/>
  <c r="E2864" i="1"/>
  <c r="E2895" i="1"/>
  <c r="E2647" i="1"/>
  <c r="E2672" i="1"/>
  <c r="E2721" i="1"/>
  <c r="E2739" i="1"/>
  <c r="E2761" i="1"/>
  <c r="E2764" i="1"/>
  <c r="E2768" i="1"/>
  <c r="E2785" i="1"/>
  <c r="E2865" i="1"/>
  <c r="E2846" i="1"/>
  <c r="E2874" i="1"/>
  <c r="E2725" i="1"/>
  <c r="E2755" i="1"/>
  <c r="E2777" i="1"/>
  <c r="E2797" i="1"/>
  <c r="E2802" i="1"/>
  <c r="E2827" i="1"/>
  <c r="E2834" i="1"/>
  <c r="E2635" i="1"/>
  <c r="E2642" i="1"/>
  <c r="E2666" i="1"/>
  <c r="E2690" i="1"/>
  <c r="E2696" i="1"/>
  <c r="E2704" i="1"/>
  <c r="E2720" i="1"/>
  <c r="E2727" i="1"/>
  <c r="E2742" i="1"/>
  <c r="E2751" i="1"/>
  <c r="E2773" i="1"/>
  <c r="E2789" i="1"/>
  <c r="E2809" i="1"/>
  <c r="E2814" i="1"/>
  <c r="E2869" i="1"/>
  <c r="E2582" i="1"/>
  <c r="E2680" i="1"/>
  <c r="E2682" i="1"/>
  <c r="E2702" i="1"/>
  <c r="E2706" i="1"/>
  <c r="E2715" i="1"/>
  <c r="E2717" i="1"/>
  <c r="E2767" i="1"/>
  <c r="E2801" i="1"/>
  <c r="E2821" i="1"/>
  <c r="E2826" i="1"/>
  <c r="E2858" i="1"/>
  <c r="E2654" i="1"/>
  <c r="E2659" i="1"/>
  <c r="E2661" i="1"/>
  <c r="E2678" i="1"/>
  <c r="E2684" i="1"/>
  <c r="E2709" i="1"/>
  <c r="E2733" i="1"/>
  <c r="E2754" i="1"/>
  <c r="E2782" i="1"/>
  <c r="E2788" i="1"/>
  <c r="E2795" i="1"/>
  <c r="E2838" i="1"/>
  <c r="E2863" i="1"/>
  <c r="E2870" i="1"/>
  <c r="E2882" i="1"/>
  <c r="E2857" i="1"/>
  <c r="E2862" i="1"/>
  <c r="E2606" i="1"/>
  <c r="E2671" i="1"/>
  <c r="E2719" i="1"/>
  <c r="E2729" i="1"/>
  <c r="E2781" i="1"/>
  <c r="E2825" i="1"/>
  <c r="E2845" i="1"/>
  <c r="E2850" i="1"/>
  <c r="E2875" i="1"/>
  <c r="E2673" i="1"/>
  <c r="E2695" i="1"/>
  <c r="E2732" i="1"/>
  <c r="E2745" i="1"/>
  <c r="E2750" i="1"/>
  <c r="E2766" i="1"/>
  <c r="E2775" i="1"/>
  <c r="E2793" i="1"/>
  <c r="E2806" i="1"/>
  <c r="E2812" i="1"/>
  <c r="E2819" i="1"/>
  <c r="E2837" i="1"/>
  <c r="E2894" i="1"/>
  <c r="E2643" i="1"/>
  <c r="E2667" i="1"/>
  <c r="E2691" i="1"/>
  <c r="E2708" i="1"/>
  <c r="E2753" i="1"/>
  <c r="E2758" i="1"/>
  <c r="E2780" i="1"/>
  <c r="E2787" i="1"/>
  <c r="E2805" i="1"/>
  <c r="E2818" i="1"/>
  <c r="E2824" i="1"/>
  <c r="E2831" i="1"/>
  <c r="E2849" i="1"/>
  <c r="E2618" i="1"/>
  <c r="E2683" i="1"/>
  <c r="E2744" i="1"/>
  <c r="E2757" i="1"/>
  <c r="E2817" i="1"/>
  <c r="E2878" i="1"/>
  <c r="E2896" i="1"/>
  <c r="E2871" i="1"/>
  <c r="E2630" i="1"/>
  <c r="E2655" i="1"/>
  <c r="E2697" i="1"/>
  <c r="E2731" i="1"/>
  <c r="E2829" i="1"/>
  <c r="E2853" i="1"/>
  <c r="E2790" i="1"/>
  <c r="E2822" i="1"/>
  <c r="E2847" i="1"/>
  <c r="E2884" i="1"/>
  <c r="E2897" i="1"/>
  <c r="E2889" i="1"/>
  <c r="E2888" i="1"/>
  <c r="E2887" i="1"/>
  <c r="E2588" i="1"/>
  <c r="E2660" i="1"/>
  <c r="E2707" i="1"/>
  <c r="E2756" i="1"/>
  <c r="E2769" i="1"/>
  <c r="E2841" i="1"/>
  <c r="E2866" i="1"/>
  <c r="E2815" i="1"/>
  <c r="E2852" i="1"/>
  <c r="E2859" i="1"/>
  <c r="E2877" i="1"/>
  <c r="E2851" i="1"/>
  <c r="E2876" i="1"/>
  <c r="E2883" i="1"/>
  <c r="E2813" i="1"/>
  <c r="E2718" i="1"/>
  <c r="E2762" i="1"/>
  <c r="E2711" i="1"/>
  <c r="E2712" i="1"/>
  <c r="E2833" i="1"/>
  <c r="E2638" i="1"/>
  <c r="E2730" i="1"/>
  <c r="E2692" i="1"/>
  <c r="E2652" i="1"/>
  <c r="E2657" i="1"/>
  <c r="E2743" i="1"/>
  <c r="E2509" i="1"/>
  <c r="E2628" i="1"/>
  <c r="E2562" i="1"/>
  <c r="E2398" i="1"/>
  <c r="E2482" i="1"/>
  <c r="E2504" i="1"/>
  <c r="E2538" i="1"/>
  <c r="E2506" i="1"/>
  <c r="E2564" i="1"/>
  <c r="E2516" i="1"/>
  <c r="E2466" i="1"/>
  <c r="E2261" i="1"/>
  <c r="E2201" i="1"/>
  <c r="E2328" i="1"/>
  <c r="E2321" i="1"/>
  <c r="E2414" i="1"/>
  <c r="E2055" i="1"/>
  <c r="E2237" i="1"/>
  <c r="E2143" i="1"/>
  <c r="E2165" i="1"/>
  <c r="E2129" i="1"/>
  <c r="E2093" i="1"/>
  <c r="E2053" i="1"/>
  <c r="E2275" i="1"/>
  <c r="E2203" i="1"/>
  <c r="E2000" i="1"/>
  <c r="E2170" i="1"/>
  <c r="E2098" i="1"/>
  <c r="E1982" i="1"/>
  <c r="E1944" i="1"/>
  <c r="E2184" i="1"/>
  <c r="E2112" i="1"/>
  <c r="E2042" i="1"/>
  <c r="E1905" i="1"/>
  <c r="E1958" i="1"/>
  <c r="E1862" i="1"/>
  <c r="E1848" i="1"/>
  <c r="E1932" i="1"/>
  <c r="E1812" i="1"/>
  <c r="E1761" i="1"/>
  <c r="E1743" i="1"/>
  <c r="E1672" i="1"/>
  <c r="E1724" i="1"/>
  <c r="E1713" i="1"/>
  <c r="E1757" i="1"/>
  <c r="E1697" i="1"/>
  <c r="E1659" i="1"/>
  <c r="E1727" i="1"/>
  <c r="E1647" i="1"/>
  <c r="E1705" i="1"/>
  <c r="E1638" i="1"/>
  <c r="E1579" i="1"/>
  <c r="E1605" i="1"/>
  <c r="E1545" i="1"/>
  <c r="E1495" i="1"/>
  <c r="E1469" i="1"/>
  <c r="E1420" i="1"/>
  <c r="E1397" i="1"/>
  <c r="E1392" i="1"/>
  <c r="E1224" i="1"/>
  <c r="E1237" i="1"/>
  <c r="E1157" i="1"/>
  <c r="E1229" i="1"/>
  <c r="E1343" i="1"/>
  <c r="E1261" i="1"/>
  <c r="E1245" i="1"/>
  <c r="E1205" i="1"/>
  <c r="E1117" i="1"/>
  <c r="E1154" i="1"/>
  <c r="E1090" i="1"/>
  <c r="E1109" i="1"/>
  <c r="E1104" i="1"/>
  <c r="E1016" i="1"/>
  <c r="E957" i="1"/>
  <c r="E973" i="1"/>
  <c r="E1036" i="1"/>
  <c r="E980" i="1"/>
  <c r="E992" i="1"/>
  <c r="E1017" i="1"/>
  <c r="E944" i="1"/>
  <c r="E1054" i="1"/>
  <c r="E1024" i="1"/>
  <c r="E945" i="1"/>
  <c r="E920" i="1"/>
  <c r="E877" i="1"/>
  <c r="E824" i="1"/>
  <c r="E747" i="1"/>
  <c r="E799" i="1"/>
  <c r="E769" i="1"/>
  <c r="E581" i="1"/>
  <c r="E575" i="1"/>
  <c r="E643" i="1"/>
  <c r="E631" i="1"/>
  <c r="E619" i="1"/>
  <c r="E592" i="1"/>
  <c r="E462" i="1"/>
  <c r="E436" i="1"/>
  <c r="E398" i="1"/>
  <c r="E373" i="1"/>
  <c r="E392" i="1"/>
  <c r="E447" i="1"/>
  <c r="E342" i="1"/>
  <c r="E359" i="1"/>
  <c r="E325" i="1"/>
  <c r="E270" i="1"/>
  <c r="E237" i="1"/>
  <c r="E176" i="1"/>
  <c r="E157" i="1"/>
  <c r="E150" i="1"/>
  <c r="E91" i="1"/>
  <c r="E121" i="1"/>
  <c r="E16" i="1"/>
  <c r="E89" i="1"/>
  <c r="E693" i="1"/>
  <c r="E613" i="1"/>
  <c r="E509" i="1"/>
  <c r="E363" i="1"/>
  <c r="E297" i="1"/>
  <c r="E343" i="1"/>
  <c r="E132" i="1"/>
  <c r="E172" i="1"/>
  <c r="E174" i="1"/>
  <c r="E230" i="1"/>
  <c r="E125" i="1"/>
  <c r="E62" i="1"/>
  <c r="E609" i="1"/>
  <c r="E358" i="1"/>
  <c r="E362" i="1"/>
  <c r="E423" i="1"/>
  <c r="E288" i="1"/>
  <c r="E231" i="1"/>
  <c r="E305" i="1"/>
  <c r="E137" i="1"/>
  <c r="E145" i="1"/>
  <c r="E109" i="1"/>
  <c r="E70" i="1"/>
  <c r="E244" i="1"/>
  <c r="E6" i="1"/>
  <c r="E58" i="1"/>
  <c r="E275" i="1"/>
  <c r="E114" i="1"/>
  <c r="E2823" i="1"/>
  <c r="E2774" i="1"/>
  <c r="E2714" i="1"/>
  <c r="E2842" i="1"/>
  <c r="E2830" i="1"/>
  <c r="E2686" i="1"/>
  <c r="E2723" i="1"/>
  <c r="E2689" i="1"/>
  <c r="E2759" i="1"/>
  <c r="E2687" i="1"/>
  <c r="E2724" i="1"/>
  <c r="E2808" i="1"/>
  <c r="E2664" i="1"/>
  <c r="E2587" i="1"/>
  <c r="E2211" i="1"/>
  <c r="E2556" i="1"/>
  <c r="E2459" i="1"/>
  <c r="E2552" i="1"/>
  <c r="E2458" i="1"/>
  <c r="E2634" i="1"/>
  <c r="E2530" i="1"/>
  <c r="E2577" i="1"/>
  <c r="E2411" i="1"/>
  <c r="E2507" i="1"/>
  <c r="E2515" i="1"/>
  <c r="E2467" i="1"/>
  <c r="E2431" i="1"/>
  <c r="E2395" i="1"/>
  <c r="E2278" i="1"/>
  <c r="E2131" i="1"/>
  <c r="E2421" i="1"/>
  <c r="E2347" i="1"/>
  <c r="E2266" i="1"/>
  <c r="E2254" i="1"/>
  <c r="E2187" i="1"/>
  <c r="E2402" i="1"/>
  <c r="E2340" i="1"/>
  <c r="E2155" i="1"/>
  <c r="E2028" i="1"/>
  <c r="E2352" i="1"/>
  <c r="E2048" i="1"/>
  <c r="E1988" i="1"/>
  <c r="E1936" i="1"/>
  <c r="E1974" i="1"/>
  <c r="E1972" i="1"/>
  <c r="E1950" i="1"/>
  <c r="E1901" i="1"/>
  <c r="E1814" i="1"/>
  <c r="E1918" i="1"/>
  <c r="E1788" i="1"/>
  <c r="E1897" i="1"/>
  <c r="E1882" i="1"/>
  <c r="E1931" i="1"/>
  <c r="E1860" i="1"/>
  <c r="E1729" i="1"/>
  <c r="E1792" i="1"/>
  <c r="E1738" i="1"/>
  <c r="E1829" i="1"/>
  <c r="E1793" i="1"/>
  <c r="E1664" i="1"/>
  <c r="E1691" i="1"/>
  <c r="E1774" i="1"/>
  <c r="E1650" i="1"/>
  <c r="E1637" i="1"/>
  <c r="E1591" i="1"/>
  <c r="E1629" i="1"/>
  <c r="E1609" i="1"/>
  <c r="E1663" i="1"/>
  <c r="E1657" i="1"/>
  <c r="E1641" i="1"/>
  <c r="E1523" i="1"/>
  <c r="E1581" i="1"/>
  <c r="E1510" i="1"/>
  <c r="E1455" i="1"/>
  <c r="E1431" i="1"/>
  <c r="E1492" i="1"/>
  <c r="E1344" i="1"/>
  <c r="E1341" i="1"/>
  <c r="E1401" i="1"/>
  <c r="E1391" i="1"/>
  <c r="E1280" i="1"/>
  <c r="E1219" i="1"/>
  <c r="E1212" i="1"/>
  <c r="E1213" i="1"/>
  <c r="E1255" i="1"/>
  <c r="E1169" i="1"/>
  <c r="E1188" i="1"/>
  <c r="E1160" i="1"/>
  <c r="E1002" i="1"/>
  <c r="E1147" i="1"/>
  <c r="E1005" i="1"/>
  <c r="E961" i="1"/>
  <c r="E952" i="1"/>
  <c r="E1073" i="1"/>
  <c r="E963" i="1"/>
  <c r="E1030" i="1"/>
  <c r="E951" i="1"/>
  <c r="E823" i="1"/>
  <c r="E821" i="1"/>
  <c r="E683" i="1"/>
  <c r="E738" i="1"/>
  <c r="E792" i="1"/>
  <c r="E674" i="1"/>
  <c r="E696" i="1"/>
  <c r="E715" i="1"/>
  <c r="E743" i="1"/>
  <c r="E625" i="1"/>
  <c r="E551" i="1"/>
  <c r="E460" i="1"/>
  <c r="E519" i="1"/>
  <c r="E580" i="1"/>
  <c r="E512" i="1"/>
  <c r="E541" i="1"/>
  <c r="E416" i="1"/>
  <c r="E338" i="1"/>
  <c r="E375" i="1"/>
  <c r="E310" i="1"/>
  <c r="E219" i="1"/>
  <c r="E30" i="1"/>
  <c r="E120" i="1"/>
  <c r="E60" i="1"/>
  <c r="E545" i="1"/>
  <c r="E341" i="1"/>
  <c r="E446" i="1"/>
  <c r="E149" i="1"/>
  <c r="E31" i="1"/>
  <c r="E138" i="1"/>
  <c r="E226" i="1"/>
  <c r="E90" i="1"/>
  <c r="E36" i="1"/>
  <c r="E177" i="1"/>
  <c r="E227" i="1"/>
  <c r="E54" i="1"/>
  <c r="E2893" i="1"/>
  <c r="E2786" i="1"/>
  <c r="E2748" i="1"/>
  <c r="E2645" i="1"/>
  <c r="E2579" i="1"/>
  <c r="E2614" i="1"/>
  <c r="E2425" i="1"/>
  <c r="E2480" i="1"/>
  <c r="E2399" i="1"/>
  <c r="E2653" i="1"/>
  <c r="E2456" i="1"/>
  <c r="E2565" i="1"/>
  <c r="E2422" i="1"/>
  <c r="E2563" i="1"/>
  <c r="E2446" i="1"/>
  <c r="E2622" i="1"/>
  <c r="E2508" i="1"/>
  <c r="E2394" i="1"/>
  <c r="E2493" i="1"/>
  <c r="E2550" i="1"/>
  <c r="E2426" i="1"/>
  <c r="E2242" i="1"/>
  <c r="E2107" i="1"/>
  <c r="E2364" i="1"/>
  <c r="E2448" i="1"/>
  <c r="E2371" i="1"/>
  <c r="E2390" i="1"/>
  <c r="E2032" i="1"/>
  <c r="E2163" i="1"/>
  <c r="E1986" i="1"/>
  <c r="E2263" i="1"/>
  <c r="E2191" i="1"/>
  <c r="E1983" i="1"/>
  <c r="E2158" i="1"/>
  <c r="E2086" i="1"/>
  <c r="E2172" i="1"/>
  <c r="E2100" i="1"/>
  <c r="E1971" i="1"/>
  <c r="E1828" i="1"/>
  <c r="E1858" i="1"/>
  <c r="E1846" i="1"/>
  <c r="E1864" i="1"/>
  <c r="E1778" i="1"/>
  <c r="E1896" i="1"/>
  <c r="E1877" i="1"/>
  <c r="E1840" i="1"/>
  <c r="E1834" i="1"/>
  <c r="E1755" i="1"/>
  <c r="E1684" i="1"/>
  <c r="E1735" i="1"/>
  <c r="E1744" i="1"/>
  <c r="E1635" i="1"/>
  <c r="E1649" i="1"/>
  <c r="E1653" i="1"/>
  <c r="E1627" i="1"/>
  <c r="E1563" i="1"/>
  <c r="E1575" i="1"/>
  <c r="E1565" i="1"/>
  <c r="E1569" i="1"/>
  <c r="E1560" i="1"/>
  <c r="E1381" i="1"/>
  <c r="E1447" i="1"/>
  <c r="E1293" i="1"/>
  <c r="E1322" i="1"/>
  <c r="E1387" i="1"/>
  <c r="E1312" i="1"/>
  <c r="E1395" i="1"/>
  <c r="E1332" i="1"/>
  <c r="E1386" i="1"/>
  <c r="E1287" i="1"/>
  <c r="E1321" i="1"/>
  <c r="E1182" i="1"/>
  <c r="E1141" i="1"/>
  <c r="E1129" i="1"/>
  <c r="E1155" i="1"/>
  <c r="E1085" i="1"/>
  <c r="E1079" i="1"/>
  <c r="E1084" i="1"/>
  <c r="E995" i="1"/>
  <c r="E882" i="1"/>
  <c r="E909" i="1"/>
  <c r="E1035" i="1"/>
  <c r="E908" i="1"/>
  <c r="E813" i="1"/>
  <c r="E841" i="1"/>
  <c r="E811" i="1"/>
  <c r="E854" i="1"/>
  <c r="E794" i="1"/>
  <c r="E757" i="1"/>
  <c r="E737" i="1"/>
  <c r="E785" i="1"/>
  <c r="E725" i="1"/>
  <c r="E745" i="1"/>
  <c r="E684" i="1"/>
  <c r="E601" i="1"/>
  <c r="E647" i="1"/>
  <c r="E717" i="1"/>
  <c r="E538" i="1"/>
  <c r="E507" i="1"/>
  <c r="E483" i="1"/>
  <c r="E430" i="1"/>
  <c r="E450" i="1"/>
  <c r="E493" i="1"/>
  <c r="E502" i="1"/>
  <c r="E374" i="1"/>
  <c r="E207" i="1"/>
  <c r="E151" i="1"/>
  <c r="E203" i="1"/>
  <c r="E127" i="1"/>
  <c r="E2872" i="1"/>
  <c r="E3" i="1"/>
  <c r="E2816" i="1"/>
  <c r="E2700" i="1"/>
  <c r="E2885" i="1"/>
  <c r="E2705" i="1"/>
  <c r="E2844" i="1"/>
  <c r="E2615" i="1"/>
  <c r="E2681" i="1"/>
  <c r="E2772" i="1"/>
  <c r="E2747" i="1"/>
  <c r="E2472" i="1"/>
  <c r="E2492" i="1"/>
  <c r="E2450" i="1"/>
  <c r="E2616" i="1"/>
  <c r="E2470" i="1"/>
  <c r="E2641" i="1"/>
  <c r="E2454" i="1"/>
  <c r="E2540" i="1"/>
  <c r="E2620" i="1"/>
  <c r="E2319" i="1"/>
  <c r="E2554" i="1"/>
  <c r="E2434" i="1"/>
  <c r="E2610" i="1"/>
  <c r="E2517" i="1"/>
  <c r="E2396" i="1"/>
  <c r="E2486" i="1"/>
  <c r="E2503" i="1"/>
  <c r="E2409" i="1"/>
  <c r="E2244" i="1"/>
  <c r="E2175" i="1"/>
  <c r="E2436" i="1"/>
  <c r="E2380" i="1"/>
  <c r="E2357" i="1"/>
  <c r="E2323" i="1"/>
  <c r="E2290" i="1"/>
  <c r="E2230" i="1"/>
  <c r="E2035" i="1"/>
  <c r="E2154" i="1"/>
  <c r="E2118" i="1"/>
  <c r="E2082" i="1"/>
  <c r="E1863" i="1"/>
  <c r="E2030" i="1"/>
  <c r="E1946" i="1"/>
  <c r="E1894" i="1"/>
  <c r="E1826" i="1"/>
  <c r="E1775" i="1"/>
  <c r="E1906" i="1"/>
  <c r="E1874" i="1"/>
  <c r="E1883" i="1"/>
  <c r="E1815" i="1"/>
  <c r="E1640" i="1"/>
  <c r="E1765" i="1"/>
  <c r="E1574" i="1"/>
  <c r="E1634" i="1"/>
  <c r="E1598" i="1"/>
  <c r="E1599" i="1"/>
  <c r="E1451" i="1"/>
  <c r="E1499" i="1"/>
  <c r="E1558" i="1"/>
  <c r="E1475" i="1"/>
  <c r="E1553" i="1"/>
  <c r="E1505" i="1"/>
  <c r="E1533" i="1"/>
  <c r="E1444" i="1"/>
  <c r="E1367" i="1"/>
  <c r="E1457" i="1"/>
  <c r="E1385" i="1"/>
  <c r="E1197" i="1"/>
  <c r="E1310" i="1"/>
  <c r="E1264" i="1"/>
  <c r="E1165" i="1"/>
  <c r="E1179" i="1"/>
  <c r="E1127" i="1"/>
  <c r="E1115" i="1"/>
  <c r="E1273" i="1"/>
  <c r="E1026" i="1"/>
  <c r="E926" i="1"/>
  <c r="E979" i="1"/>
  <c r="E968" i="1"/>
  <c r="E859" i="1"/>
  <c r="E934" i="1"/>
  <c r="E905" i="1"/>
  <c r="E962" i="1"/>
  <c r="E868" i="1"/>
  <c r="E850" i="1"/>
  <c r="E915" i="1"/>
  <c r="E890" i="1"/>
  <c r="E853" i="1"/>
  <c r="E788" i="1"/>
  <c r="E857" i="1"/>
  <c r="E809" i="1"/>
  <c r="E829" i="1"/>
  <c r="E847" i="1"/>
  <c r="E796" i="1"/>
  <c r="E701" i="1"/>
  <c r="E779" i="1"/>
  <c r="E807" i="1"/>
  <c r="E677" i="1"/>
  <c r="E659" i="1"/>
  <c r="E597" i="1"/>
  <c r="E638" i="1"/>
  <c r="E655" i="1"/>
  <c r="E595" i="1"/>
  <c r="E526" i="1"/>
  <c r="E500" i="1"/>
  <c r="E570" i="1"/>
  <c r="E501" i="1"/>
  <c r="E478" i="1"/>
  <c r="E593" i="1"/>
  <c r="E439" i="1"/>
  <c r="E438" i="1"/>
  <c r="E326" i="1"/>
  <c r="E354" i="1"/>
  <c r="E410" i="1"/>
  <c r="E355" i="1"/>
  <c r="E351" i="1"/>
  <c r="E258" i="1"/>
  <c r="E234" i="1"/>
  <c r="E293" i="1"/>
  <c r="E286" i="1"/>
  <c r="E211" i="1"/>
  <c r="E148" i="1"/>
  <c r="E204" i="1"/>
  <c r="E269" i="1"/>
  <c r="E141" i="1"/>
  <c r="E126" i="1"/>
  <c r="E94" i="1"/>
  <c r="E488" i="1"/>
  <c r="E476" i="1"/>
  <c r="E454" i="1"/>
  <c r="E527" i="1"/>
  <c r="E427" i="1"/>
  <c r="E368" i="1"/>
  <c r="E394" i="1"/>
  <c r="E279" i="1"/>
  <c r="E321" i="1"/>
  <c r="E221" i="1"/>
  <c r="E187" i="1"/>
  <c r="E281" i="1"/>
  <c r="E67" i="1"/>
  <c r="E162" i="1"/>
  <c r="E124" i="1"/>
  <c r="E108" i="1"/>
  <c r="E99" i="1"/>
  <c r="E48" i="1"/>
  <c r="E169" i="1"/>
  <c r="E193" i="1"/>
  <c r="E43" i="1"/>
  <c r="E96" i="1"/>
  <c r="E2886" i="1"/>
  <c r="E2703" i="1"/>
  <c r="E2675" i="1"/>
  <c r="E2663" i="1"/>
  <c r="E2627" i="1"/>
  <c r="E2783" i="1"/>
  <c r="E2665" i="1"/>
  <c r="E2640" i="1"/>
  <c r="E2693" i="1"/>
  <c r="E2646" i="1"/>
  <c r="E2569" i="1"/>
  <c r="E2629" i="1"/>
  <c r="E2518" i="1"/>
  <c r="E2444" i="1"/>
  <c r="E2447" i="1"/>
  <c r="E2384" i="1"/>
  <c r="E2413" i="1"/>
  <c r="E2602" i="1"/>
  <c r="E2283" i="1"/>
  <c r="E2345" i="1"/>
  <c r="E2309" i="1"/>
  <c r="E1989" i="1"/>
  <c r="E2424" i="1"/>
  <c r="E2256" i="1"/>
  <c r="E2199" i="1"/>
  <c r="E2359" i="1"/>
  <c r="E2153" i="1"/>
  <c r="E2117" i="1"/>
  <c r="E2081" i="1"/>
  <c r="E1981" i="1"/>
  <c r="E1922" i="1"/>
  <c r="E2251" i="1"/>
  <c r="E2179" i="1"/>
  <c r="E2146" i="1"/>
  <c r="E2074" i="1"/>
  <c r="E2160" i="1"/>
  <c r="E2088" i="1"/>
  <c r="E2029" i="1"/>
  <c r="E1976" i="1"/>
  <c r="E1890" i="1"/>
  <c r="E1888" i="1"/>
  <c r="E1760" i="1"/>
  <c r="E1902" i="1"/>
  <c r="E1850" i="1"/>
  <c r="E1790" i="1"/>
  <c r="E1871" i="1"/>
  <c r="E1780" i="1"/>
  <c r="E1719" i="1"/>
  <c r="E1617" i="1"/>
  <c r="E1658" i="1"/>
  <c r="E1557" i="1"/>
  <c r="E1587" i="1"/>
  <c r="E1493" i="1"/>
  <c r="E1269" i="1"/>
  <c r="E1433" i="1"/>
  <c r="E1374" i="1"/>
  <c r="E1297" i="1"/>
  <c r="E1308" i="1"/>
  <c r="E1331" i="1"/>
  <c r="E1266" i="1"/>
  <c r="E1352" i="1"/>
  <c r="E1309" i="1"/>
  <c r="E1256" i="1"/>
  <c r="E1201" i="1"/>
  <c r="E1123" i="1"/>
  <c r="E1125" i="1"/>
  <c r="E1063" i="1"/>
  <c r="E1095" i="1"/>
  <c r="E967" i="1"/>
  <c r="E1074" i="1"/>
  <c r="E1012" i="1"/>
  <c r="E1065" i="1"/>
  <c r="E982" i="1"/>
  <c r="E974" i="1"/>
  <c r="E884" i="1"/>
  <c r="E955" i="1"/>
  <c r="E835" i="1"/>
  <c r="E608" i="1"/>
  <c r="E565" i="1"/>
  <c r="E624" i="1"/>
  <c r="E703" i="1"/>
  <c r="E600" i="1"/>
  <c r="E650" i="1"/>
  <c r="E591" i="1"/>
  <c r="E644" i="1"/>
  <c r="E699" i="1"/>
  <c r="E675" i="1"/>
  <c r="E681" i="1"/>
  <c r="E497" i="1"/>
  <c r="E495" i="1"/>
  <c r="E434" i="1"/>
  <c r="E315" i="1"/>
  <c r="E347" i="1"/>
  <c r="E17" i="1"/>
  <c r="E82" i="1"/>
  <c r="E50" i="1"/>
  <c r="E102" i="1"/>
  <c r="E350" i="1"/>
  <c r="E2779" i="1"/>
  <c r="E2679" i="1"/>
  <c r="E2881" i="1"/>
  <c r="E2740" i="1"/>
  <c r="E2639" i="1"/>
  <c r="E2807" i="1"/>
  <c r="E2701" i="1"/>
  <c r="E2776" i="1"/>
  <c r="E2567" i="1"/>
  <c r="E2420" i="1"/>
  <c r="E2605" i="1"/>
  <c r="E2461" i="1"/>
  <c r="E2617" i="1"/>
  <c r="E2442" i="1"/>
  <c r="E2528" i="1"/>
  <c r="E2338" i="1"/>
  <c r="E2542" i="1"/>
  <c r="E2502" i="1"/>
  <c r="E2596" i="1"/>
  <c r="E2346" i="1"/>
  <c r="E2553" i="1"/>
  <c r="E2491" i="1"/>
  <c r="E2455" i="1"/>
  <c r="E2419" i="1"/>
  <c r="E2469" i="1"/>
  <c r="E2397" i="1"/>
  <c r="E2071" i="1"/>
  <c r="E2412" i="1"/>
  <c r="E2311" i="1"/>
  <c r="E2220" i="1"/>
  <c r="E2083" i="1"/>
  <c r="E2045" i="1"/>
  <c r="E2056" i="1"/>
  <c r="E1969" i="1"/>
  <c r="E1924" i="1"/>
  <c r="E2017" i="1"/>
  <c r="E1885" i="1"/>
  <c r="E1934" i="1"/>
  <c r="E1827" i="1"/>
  <c r="E1847" i="1"/>
  <c r="E1747" i="1"/>
  <c r="E1740" i="1"/>
  <c r="E1803" i="1"/>
  <c r="E1816" i="1"/>
  <c r="E1817" i="1"/>
  <c r="E1781" i="1"/>
  <c r="E1695" i="1"/>
  <c r="E1759" i="1"/>
  <c r="E1753" i="1"/>
  <c r="E1736" i="1"/>
  <c r="E1698" i="1"/>
  <c r="E1669" i="1"/>
  <c r="E1606" i="1"/>
  <c r="E1550" i="1"/>
  <c r="E1594" i="1"/>
  <c r="E1546" i="1"/>
  <c r="E1525" i="1"/>
  <c r="E1503" i="1"/>
  <c r="E1474" i="1"/>
  <c r="E1473" i="1"/>
  <c r="E1521" i="1"/>
  <c r="E1376" i="1"/>
  <c r="E1456" i="1"/>
  <c r="E1399" i="1"/>
  <c r="E1292" i="1"/>
  <c r="E1481" i="1"/>
  <c r="E1379" i="1"/>
  <c r="E1288" i="1"/>
  <c r="E1375" i="1"/>
  <c r="E1327" i="1"/>
  <c r="E1277" i="1"/>
  <c r="E1363" i="1"/>
  <c r="E1254" i="1"/>
  <c r="E1166" i="1"/>
  <c r="E1262" i="1"/>
  <c r="E1153" i="1"/>
  <c r="E1215" i="1"/>
  <c r="E1139" i="1"/>
  <c r="E1143" i="1"/>
  <c r="E1089" i="1"/>
  <c r="E1111" i="1"/>
  <c r="E1038" i="1"/>
  <c r="E1011" i="1"/>
  <c r="E1027" i="1"/>
  <c r="E1064" i="1"/>
  <c r="E1069" i="1"/>
  <c r="E1091" i="1"/>
  <c r="E903" i="1"/>
  <c r="E904" i="1"/>
  <c r="E949" i="1"/>
  <c r="E999" i="1"/>
  <c r="E975" i="1"/>
  <c r="E845" i="1"/>
  <c r="E861" i="1"/>
  <c r="E819" i="1"/>
  <c r="E860" i="1"/>
  <c r="E842" i="1"/>
  <c r="E833" i="1"/>
  <c r="E762" i="1"/>
  <c r="E789" i="1"/>
  <c r="E688" i="1"/>
  <c r="E724" i="1"/>
  <c r="E709" i="1"/>
  <c r="E721" i="1"/>
  <c r="E621" i="1"/>
  <c r="E635" i="1"/>
  <c r="E694" i="1"/>
  <c r="E587" i="1"/>
  <c r="E533" i="1"/>
  <c r="E489" i="1"/>
  <c r="E516" i="1"/>
  <c r="E479" i="1"/>
  <c r="E459" i="1"/>
  <c r="E403" i="1"/>
  <c r="E471" i="1"/>
  <c r="E522" i="1"/>
  <c r="E367" i="1"/>
  <c r="E391" i="1"/>
  <c r="E298" i="1"/>
  <c r="E308" i="1"/>
  <c r="E112" i="1"/>
  <c r="E18" i="1"/>
  <c r="E66" i="1"/>
  <c r="E257" i="1"/>
  <c r="E136" i="1"/>
  <c r="E2879" i="1"/>
  <c r="E2688" i="1"/>
  <c r="E2609" i="1"/>
  <c r="E2835" i="1"/>
  <c r="E2867" i="1"/>
  <c r="E2737" i="1"/>
  <c r="E2736" i="1"/>
  <c r="E2746" i="1"/>
  <c r="E2658" i="1"/>
  <c r="E2650" i="1"/>
  <c r="E2676" i="1"/>
  <c r="E2796" i="1"/>
  <c r="E2713" i="1"/>
  <c r="E2621" i="1"/>
  <c r="E2600" i="1"/>
  <c r="E2505" i="1"/>
  <c r="E2432" i="1"/>
  <c r="E2608" i="1"/>
  <c r="E2545" i="1"/>
  <c r="E2497" i="1"/>
  <c r="E2485" i="1"/>
  <c r="E2471" i="1"/>
  <c r="E2310" i="1"/>
  <c r="E2001" i="1"/>
  <c r="E2400" i="1"/>
  <c r="E2239" i="1"/>
  <c r="E2167" i="1"/>
  <c r="E1994" i="1"/>
  <c r="E2206" i="1"/>
  <c r="E2134" i="1"/>
  <c r="E2062" i="1"/>
  <c r="E1962" i="1"/>
  <c r="E2148" i="1"/>
  <c r="E2076" i="1"/>
  <c r="E1947" i="1"/>
  <c r="E2006" i="1"/>
  <c r="E1824" i="1"/>
  <c r="E1865" i="1"/>
  <c r="E1709" i="1"/>
  <c r="E1870" i="1"/>
  <c r="E1852" i="1"/>
  <c r="E1699" i="1"/>
  <c r="E1694" i="1"/>
  <c r="E1715" i="1"/>
  <c r="E1696" i="1"/>
  <c r="E1645" i="1"/>
  <c r="E1717" i="1"/>
  <c r="E1688" i="1"/>
  <c r="E1571" i="1"/>
  <c r="E1603" i="1"/>
  <c r="E1537" i="1"/>
  <c r="E1532" i="1"/>
  <c r="E1582" i="1"/>
  <c r="E1517" i="1"/>
  <c r="E1362" i="1"/>
  <c r="E1483" i="1"/>
  <c r="E1516" i="1"/>
  <c r="E1412" i="1"/>
  <c r="E1419" i="1"/>
  <c r="E1371" i="1"/>
  <c r="E1305" i="1"/>
  <c r="E1199" i="1"/>
  <c r="E1217" i="1"/>
  <c r="E1135" i="1"/>
  <c r="E1113" i="1"/>
  <c r="E1119" i="1"/>
  <c r="E1004" i="1"/>
  <c r="E1062" i="1"/>
  <c r="E977" i="1"/>
  <c r="E895" i="1"/>
  <c r="E866" i="1"/>
  <c r="E939" i="1"/>
  <c r="E875" i="1"/>
  <c r="E940" i="1"/>
  <c r="E885" i="1"/>
  <c r="E855" i="1"/>
  <c r="E795" i="1"/>
  <c r="E849" i="1"/>
  <c r="E744" i="1"/>
  <c r="E682" i="1"/>
  <c r="E708" i="1"/>
  <c r="E620" i="1"/>
  <c r="E768" i="1"/>
  <c r="E787" i="1"/>
  <c r="E727" i="1"/>
  <c r="E633" i="1"/>
  <c r="E560" i="1"/>
  <c r="E535" i="1"/>
  <c r="E515" i="1"/>
  <c r="E585" i="1"/>
  <c r="E577" i="1"/>
  <c r="E466" i="1"/>
  <c r="E508" i="1"/>
  <c r="E422" i="1"/>
  <c r="E452" i="1"/>
  <c r="E309" i="1"/>
  <c r="E334" i="1"/>
  <c r="E323" i="1"/>
  <c r="E345" i="1"/>
  <c r="E319" i="1"/>
  <c r="E164" i="1"/>
  <c r="E100" i="1"/>
  <c r="E379" i="1"/>
  <c r="E2798" i="1"/>
  <c r="E2752" i="1"/>
  <c r="E2860" i="1"/>
  <c r="E2873" i="1"/>
  <c r="E2811" i="1"/>
  <c r="E2662" i="1"/>
  <c r="E2861" i="1"/>
  <c r="E2799" i="1"/>
  <c r="E2800" i="1"/>
  <c r="E2677" i="1"/>
  <c r="E2771" i="1"/>
  <c r="E2698" i="1"/>
  <c r="E2604" i="1"/>
  <c r="E2626" i="1"/>
  <c r="E2880" i="1"/>
  <c r="E2778" i="1"/>
  <c r="E2593" i="1"/>
  <c r="E2586" i="1"/>
  <c r="E2430" i="1"/>
  <c r="E2435" i="1"/>
  <c r="E2541" i="1"/>
  <c r="E2418" i="1"/>
  <c r="E2271" i="1"/>
  <c r="E2457" i="1"/>
  <c r="E2385" i="1"/>
  <c r="E2060" i="1"/>
  <c r="E2388" i="1"/>
  <c r="E2304" i="1"/>
  <c r="E2369" i="1"/>
  <c r="E1999" i="1"/>
  <c r="E2232" i="1"/>
  <c r="E2189" i="1"/>
  <c r="E2022" i="1"/>
  <c r="E2142" i="1"/>
  <c r="E2106" i="1"/>
  <c r="E2070" i="1"/>
  <c r="E2018" i="1"/>
  <c r="E2041" i="1"/>
  <c r="E1959" i="1"/>
  <c r="E1952" i="1"/>
  <c r="E1943" i="1"/>
  <c r="E1811" i="1"/>
  <c r="E1886" i="1"/>
  <c r="E1800" i="1"/>
  <c r="E1919" i="1"/>
  <c r="E1791" i="1"/>
  <c r="E1721" i="1"/>
  <c r="E1810" i="1"/>
  <c r="E1745" i="1"/>
  <c r="E1607" i="1"/>
  <c r="E1539" i="1"/>
  <c r="E1463" i="1"/>
  <c r="E1541" i="1"/>
  <c r="E1468" i="1"/>
  <c r="E1509" i="1"/>
  <c r="E1491" i="1"/>
  <c r="E1325" i="1"/>
  <c r="E1304" i="1"/>
  <c r="E1365" i="1"/>
  <c r="E1244" i="1"/>
  <c r="E1368" i="1"/>
  <c r="E1240" i="1"/>
  <c r="E1346" i="1"/>
  <c r="E1329" i="1"/>
  <c r="E1251" i="1"/>
  <c r="E1189" i="1"/>
  <c r="E1225" i="1"/>
  <c r="E1163" i="1"/>
  <c r="E1050" i="1"/>
  <c r="E1121" i="1"/>
  <c r="E1159" i="1"/>
  <c r="E1059" i="1"/>
  <c r="E941" i="1"/>
  <c r="E1055" i="1"/>
  <c r="E1041" i="1"/>
  <c r="E879" i="1"/>
  <c r="E901" i="1"/>
  <c r="E891" i="1"/>
  <c r="E748" i="1"/>
  <c r="E818" i="1"/>
  <c r="E771" i="1"/>
  <c r="E838" i="1"/>
  <c r="E661" i="1"/>
  <c r="E761" i="1"/>
  <c r="E712" i="1"/>
  <c r="E676" i="1"/>
  <c r="E793" i="1"/>
  <c r="E781" i="1"/>
  <c r="E707" i="1"/>
  <c r="E552" i="1"/>
  <c r="E584" i="1"/>
  <c r="E657" i="1"/>
  <c r="E550" i="1"/>
  <c r="E576" i="1"/>
  <c r="E645" i="1"/>
  <c r="E441" i="1"/>
  <c r="E370" i="1"/>
  <c r="E304" i="1"/>
  <c r="E335" i="1"/>
  <c r="E295" i="1"/>
  <c r="E276" i="1"/>
  <c r="E261" i="1"/>
  <c r="E265" i="1"/>
  <c r="E236" i="1"/>
  <c r="E191" i="1"/>
  <c r="E192" i="1"/>
  <c r="E113" i="1"/>
  <c r="E55" i="1"/>
  <c r="E46" i="1"/>
  <c r="E24" i="1"/>
  <c r="E86" i="1"/>
  <c r="E38" i="1"/>
  <c r="E339" i="1"/>
  <c r="E247" i="1"/>
  <c r="E220" i="1"/>
  <c r="E168" i="1"/>
  <c r="E78" i="1"/>
  <c r="E34" i="1"/>
  <c r="E12" i="1"/>
  <c r="E569" i="1"/>
  <c r="E557" i="1"/>
  <c r="E485" i="1"/>
  <c r="E387" i="1"/>
  <c r="E386" i="1"/>
  <c r="E435" i="1"/>
  <c r="E252" i="1"/>
  <c r="E195" i="1"/>
  <c r="E183" i="1"/>
  <c r="E139" i="1"/>
  <c r="E160" i="1"/>
  <c r="E98" i="1"/>
  <c r="E705" i="1"/>
  <c r="E805" i="1"/>
  <c r="E735" i="1"/>
  <c r="E758" i="1"/>
  <c r="E534" i="1"/>
  <c r="E376" i="1"/>
  <c r="E228" i="1"/>
  <c r="E77" i="1"/>
  <c r="E2828" i="1"/>
  <c r="E2749" i="1"/>
  <c r="E2770" i="1"/>
  <c r="E2843" i="1"/>
  <c r="E2792" i="1"/>
  <c r="E2632" i="1"/>
  <c r="E2868" i="1"/>
  <c r="E2741" i="1"/>
  <c r="E2763" i="1"/>
  <c r="E2820" i="1"/>
  <c r="E2668" i="1"/>
  <c r="E2669" i="1"/>
  <c r="E2760" i="1"/>
  <c r="E2710" i="1"/>
  <c r="E2529" i="1"/>
  <c r="E2598" i="1"/>
  <c r="E2449" i="1"/>
  <c r="E2331" i="1"/>
  <c r="E2460" i="1"/>
  <c r="E2526" i="1"/>
  <c r="E2589" i="1"/>
  <c r="E2262" i="1"/>
  <c r="E2474" i="1"/>
  <c r="E2574" i="1"/>
  <c r="E2387" i="1"/>
  <c r="E2481" i="1"/>
  <c r="E2410" i="1"/>
  <c r="E2551" i="1"/>
  <c r="E2379" i="1"/>
  <c r="E2213" i="1"/>
  <c r="E2225" i="1"/>
  <c r="E2362" i="1"/>
  <c r="E2274" i="1"/>
  <c r="E2141" i="1"/>
  <c r="E2105" i="1"/>
  <c r="E2069" i="1"/>
  <c r="E2019" i="1"/>
  <c r="E1964" i="1"/>
  <c r="E2299" i="1"/>
  <c r="E2227" i="1"/>
  <c r="E2008" i="1"/>
  <c r="E1957" i="1"/>
  <c r="E2194" i="1"/>
  <c r="E2122" i="1"/>
  <c r="E2046" i="1"/>
  <c r="E2208" i="1"/>
  <c r="E2136" i="1"/>
  <c r="E2064" i="1"/>
  <c r="E2005" i="1"/>
  <c r="E1927" i="1"/>
  <c r="E1895" i="1"/>
  <c r="E1884" i="1"/>
  <c r="E1823" i="1"/>
  <c r="E1853" i="1"/>
  <c r="E1787" i="1"/>
  <c r="E1914" i="1"/>
  <c r="E1838" i="1"/>
  <c r="E1756" i="1"/>
  <c r="E1677" i="1"/>
  <c r="E1723" i="1"/>
  <c r="E1693" i="1"/>
  <c r="E1614" i="1"/>
  <c r="E1621" i="1"/>
  <c r="E1674" i="1"/>
  <c r="E1616" i="1"/>
  <c r="E1651" i="1"/>
  <c r="E1535" i="1"/>
  <c r="E1576" i="1"/>
  <c r="E1520" i="1"/>
  <c r="E1486" i="1"/>
  <c r="E1472" i="1"/>
  <c r="E1551" i="1"/>
  <c r="E1479" i="1"/>
  <c r="E1425" i="1"/>
  <c r="E1485" i="1"/>
  <c r="E1424" i="1"/>
  <c r="E1347" i="1"/>
  <c r="E1432" i="1"/>
  <c r="E1361" i="1"/>
  <c r="E1345" i="1"/>
  <c r="E1301" i="1"/>
  <c r="E1242" i="1"/>
  <c r="E1211" i="1"/>
  <c r="E1107" i="1"/>
  <c r="E1066" i="1"/>
  <c r="E1083" i="1"/>
  <c r="E1000" i="1"/>
  <c r="E1037" i="1"/>
  <c r="E1051" i="1"/>
  <c r="E1086" i="1"/>
  <c r="E933" i="1"/>
  <c r="E880" i="1"/>
  <c r="E867" i="1"/>
  <c r="E825" i="1"/>
  <c r="E783" i="1"/>
  <c r="E806" i="1"/>
  <c r="E671" i="1"/>
  <c r="E826" i="1"/>
  <c r="E572" i="1"/>
  <c r="E749" i="1"/>
  <c r="E687" i="1"/>
  <c r="E755" i="1"/>
  <c r="E579" i="1"/>
  <c r="E782" i="1"/>
  <c r="E672" i="1"/>
  <c r="E514" i="1"/>
  <c r="E669" i="1"/>
  <c r="E583" i="1"/>
  <c r="E525" i="1"/>
  <c r="E464" i="1"/>
  <c r="E461" i="1"/>
  <c r="E491" i="1"/>
  <c r="E425" i="1"/>
  <c r="E411" i="1"/>
  <c r="E399" i="1"/>
  <c r="E250" i="1"/>
  <c r="E311" i="1"/>
  <c r="E284" i="1"/>
  <c r="E263" i="1"/>
  <c r="E180" i="1"/>
  <c r="E42" i="1"/>
  <c r="E349" i="1"/>
  <c r="E283" i="1"/>
  <c r="E256" i="1"/>
  <c r="E196" i="1"/>
  <c r="E163" i="1"/>
  <c r="E7" i="1"/>
  <c r="E22" i="1"/>
  <c r="E84" i="1"/>
  <c r="E10" i="1"/>
  <c r="E72" i="1"/>
  <c r="E764" i="1"/>
  <c r="E729" i="1"/>
  <c r="E759" i="1"/>
  <c r="E662" i="1"/>
  <c r="E558" i="1"/>
  <c r="E246" i="1"/>
  <c r="E19" i="1"/>
  <c r="E216" i="1"/>
  <c r="E29" i="1"/>
  <c r="E2892" i="1"/>
  <c r="E2791" i="1"/>
  <c r="E2735" i="1"/>
  <c r="E2855" i="1"/>
  <c r="E2728" i="1"/>
  <c r="E2651" i="1"/>
  <c r="E2794" i="1"/>
  <c r="E2856" i="1"/>
  <c r="E2738" i="1"/>
  <c r="E2734" i="1"/>
  <c r="E2699" i="1"/>
  <c r="E2462" i="1"/>
  <c r="E2438" i="1"/>
  <c r="E2576" i="1"/>
  <c r="E2483" i="1"/>
  <c r="E2521" i="1"/>
  <c r="E2408" i="1"/>
  <c r="E2473" i="1"/>
  <c r="E2468" i="1"/>
  <c r="E2533" i="1"/>
  <c r="E2401" i="1"/>
  <c r="E2539" i="1"/>
  <c r="E2479" i="1"/>
  <c r="E2443" i="1"/>
  <c r="E2407" i="1"/>
  <c r="E2373" i="1"/>
  <c r="E2280" i="1"/>
  <c r="E2445" i="1"/>
  <c r="E2119" i="1"/>
  <c r="E2268" i="1"/>
  <c r="E1984" i="1"/>
  <c r="E2033" i="1"/>
  <c r="E2285" i="1"/>
  <c r="E2333" i="1"/>
  <c r="E2177" i="1"/>
  <c r="E2013" i="1"/>
  <c r="E2007" i="1"/>
  <c r="E2043" i="1"/>
  <c r="E2057" i="1"/>
  <c r="E1995" i="1"/>
  <c r="E1767" i="1"/>
  <c r="E1911" i="1"/>
  <c r="E1835" i="1"/>
  <c r="E1779" i="1"/>
  <c r="E1804" i="1"/>
  <c r="E1749" i="1"/>
  <c r="E1805" i="1"/>
  <c r="E1769" i="1"/>
  <c r="E1764" i="1"/>
  <c r="E1704" i="1"/>
  <c r="E1798" i="1"/>
  <c r="E1660" i="1"/>
  <c r="E1610" i="1"/>
  <c r="E1661" i="1"/>
  <c r="E1597" i="1"/>
  <c r="E1652" i="1"/>
  <c r="E1600" i="1"/>
  <c r="E1681" i="1"/>
  <c r="E1604" i="1"/>
  <c r="E1689" i="1"/>
  <c r="E1622" i="1"/>
  <c r="E1615" i="1"/>
  <c r="E1593" i="1"/>
  <c r="E1548" i="1"/>
  <c r="E1449" i="1"/>
  <c r="E1504" i="1"/>
  <c r="E1408" i="1"/>
  <c r="E1407" i="1"/>
  <c r="E1369" i="1"/>
  <c r="E1356" i="1"/>
  <c r="E1400" i="1"/>
  <c r="E1161" i="1"/>
  <c r="E1250" i="1"/>
  <c r="E1175" i="1"/>
  <c r="E1196" i="1"/>
  <c r="E1145" i="1"/>
  <c r="E1133" i="1"/>
  <c r="E1137" i="1"/>
  <c r="E1177" i="1"/>
  <c r="E1098" i="1"/>
  <c r="E1149" i="1"/>
  <c r="E1103" i="1"/>
  <c r="E1021" i="1"/>
  <c r="E1049" i="1"/>
  <c r="E1043" i="1"/>
  <c r="E1061" i="1"/>
  <c r="E987" i="1"/>
  <c r="E921" i="1"/>
  <c r="E837" i="1"/>
  <c r="E767" i="1"/>
  <c r="E843" i="1"/>
  <c r="E697" i="1"/>
  <c r="E774" i="1"/>
  <c r="E786" i="1"/>
  <c r="E814" i="1"/>
  <c r="E667" i="1"/>
  <c r="E607" i="1"/>
  <c r="E532" i="1"/>
  <c r="E571" i="1"/>
  <c r="E623" i="1"/>
  <c r="E653" i="1"/>
  <c r="E610" i="1"/>
  <c r="E649" i="1"/>
  <c r="E641" i="1"/>
  <c r="E486" i="1"/>
  <c r="E133" i="1"/>
  <c r="E26" i="1"/>
  <c r="E830" i="1"/>
  <c r="E329" i="1"/>
  <c r="E185" i="1"/>
  <c r="E181" i="1"/>
  <c r="E2854" i="1"/>
  <c r="E2848" i="1"/>
  <c r="E2804" i="1"/>
  <c r="E2765" i="1"/>
  <c r="E2836" i="1"/>
  <c r="E2726" i="1"/>
  <c r="E2510" i="1"/>
  <c r="E2674" i="1"/>
  <c r="E2558" i="1"/>
  <c r="E2423" i="1"/>
  <c r="E2389" i="1"/>
  <c r="E2531" i="1"/>
  <c r="E2386" i="1"/>
  <c r="E2514" i="1"/>
  <c r="E2335" i="1"/>
  <c r="E2316" i="1"/>
  <c r="E2297" i="1"/>
  <c r="E2287" i="1"/>
  <c r="E2215" i="1"/>
  <c r="E2182" i="1"/>
  <c r="E2110" i="1"/>
  <c r="E2196" i="1"/>
  <c r="E2124" i="1"/>
  <c r="E2059" i="1"/>
  <c r="E1802" i="1"/>
  <c r="E1970" i="1"/>
  <c r="E1889" i="1"/>
  <c r="E1898" i="1"/>
  <c r="E1859" i="1"/>
  <c r="E1822" i="1"/>
  <c r="E1876" i="1"/>
  <c r="E1872" i="1"/>
  <c r="E1722" i="1"/>
  <c r="E1839" i="1"/>
  <c r="E1910" i="1"/>
  <c r="E1768" i="1"/>
  <c r="E1841" i="1"/>
  <c r="E1671" i="1"/>
  <c r="E1655" i="1"/>
  <c r="E1644" i="1"/>
  <c r="E1586" i="1"/>
  <c r="E1665" i="1"/>
  <c r="E1515" i="1"/>
  <c r="E1522" i="1"/>
  <c r="E1526" i="1"/>
  <c r="E1570" i="1"/>
  <c r="E1388" i="1"/>
  <c r="E1538" i="1"/>
  <c r="E1436" i="1"/>
  <c r="E1437" i="1"/>
  <c r="E1467" i="1"/>
  <c r="E1445" i="1"/>
  <c r="E1443" i="1"/>
  <c r="E1295" i="1"/>
  <c r="E1421" i="1"/>
  <c r="E1393" i="1"/>
  <c r="E1359" i="1"/>
  <c r="E1243" i="1"/>
  <c r="E1259" i="1"/>
  <c r="E1333" i="1"/>
  <c r="E1238" i="1"/>
  <c r="E1171" i="1"/>
  <c r="E1183" i="1"/>
  <c r="E1025" i="1"/>
  <c r="E1087" i="1"/>
  <c r="E1028" i="1"/>
  <c r="E965" i="1"/>
  <c r="E1105" i="1"/>
  <c r="E894" i="1"/>
  <c r="E1042" i="1"/>
  <c r="E1018" i="1"/>
  <c r="E1033" i="1"/>
  <c r="E1029" i="1"/>
  <c r="E1047" i="1"/>
  <c r="E918" i="1"/>
  <c r="E817" i="1"/>
  <c r="E780" i="1"/>
  <c r="E831" i="1"/>
  <c r="E776" i="1"/>
  <c r="E733" i="1"/>
  <c r="E798" i="1"/>
  <c r="E700" i="1"/>
  <c r="E763" i="1"/>
  <c r="E656" i="1"/>
  <c r="E511" i="1"/>
  <c r="E665" i="1"/>
  <c r="E614" i="1"/>
  <c r="E548" i="1"/>
  <c r="E458" i="1"/>
  <c r="E603" i="1"/>
  <c r="E523" i="1"/>
  <c r="E646" i="1"/>
  <c r="E563" i="1"/>
  <c r="E602" i="1"/>
  <c r="E473" i="1"/>
  <c r="E455" i="1"/>
  <c r="E365" i="1"/>
  <c r="E424" i="1"/>
  <c r="E369" i="1"/>
  <c r="E300" i="1"/>
  <c r="E208" i="1"/>
  <c r="E273" i="1"/>
  <c r="E327" i="1"/>
  <c r="E331" i="1"/>
  <c r="E245" i="1"/>
  <c r="E301" i="1"/>
  <c r="E271" i="1"/>
  <c r="E209" i="1"/>
  <c r="E241" i="1"/>
  <c r="E215" i="1"/>
  <c r="E79" i="1"/>
  <c r="E74" i="1"/>
  <c r="E1039" i="1"/>
  <c r="E1023" i="1"/>
  <c r="E927" i="1"/>
  <c r="E773" i="1"/>
  <c r="E490" i="1"/>
  <c r="E521" i="1"/>
  <c r="E546" i="1"/>
  <c r="E280" i="1"/>
  <c r="E2784" i="1"/>
  <c r="E2832" i="1"/>
  <c r="E2803" i="1"/>
  <c r="E2716" i="1"/>
  <c r="E2656" i="1"/>
  <c r="E2722" i="1"/>
  <c r="E2670" i="1"/>
  <c r="E2644" i="1"/>
  <c r="E2520" i="1"/>
  <c r="E2599" i="1"/>
  <c r="E2694" i="1"/>
  <c r="E2633" i="1"/>
  <c r="E2592" i="1"/>
  <c r="E2490" i="1"/>
  <c r="E2437" i="1"/>
  <c r="E2478" i="1"/>
  <c r="E2235" i="1"/>
  <c r="E2406" i="1"/>
  <c r="E2601" i="1"/>
  <c r="E2494" i="1"/>
  <c r="E2566" i="1"/>
  <c r="E2378" i="1"/>
  <c r="E2575" i="1"/>
  <c r="E2581" i="1"/>
  <c r="E2527" i="1"/>
  <c r="E2249" i="1"/>
  <c r="E2433" i="1"/>
  <c r="E2368" i="1"/>
  <c r="E2356" i="1"/>
  <c r="E2302" i="1"/>
  <c r="E2218" i="1"/>
  <c r="E2095" i="1"/>
  <c r="E2292" i="1"/>
  <c r="E2273" i="1"/>
  <c r="E2130" i="1"/>
  <c r="E2094" i="1"/>
  <c r="E2010" i="1"/>
  <c r="E1998" i="1"/>
  <c r="E1909" i="1"/>
  <c r="E1939" i="1"/>
  <c r="E2016" i="1"/>
  <c r="E1993" i="1"/>
  <c r="E2054" i="1"/>
  <c r="E1799" i="1"/>
  <c r="E1836" i="1"/>
  <c r="E1907" i="1"/>
  <c r="E1731" i="1"/>
  <c r="E1762" i="1"/>
  <c r="E1786" i="1"/>
  <c r="E1733" i="1"/>
  <c r="E1643" i="1"/>
  <c r="E1639" i="1"/>
  <c r="E1633" i="1"/>
  <c r="E1572" i="1"/>
  <c r="E1498" i="1"/>
  <c r="E1480" i="1"/>
  <c r="E1336" i="1"/>
  <c r="E1461" i="1"/>
  <c r="E1497" i="1"/>
  <c r="E1315" i="1"/>
  <c r="E1348" i="1"/>
  <c r="E1409" i="1"/>
  <c r="E1349" i="1"/>
  <c r="E1413" i="1"/>
  <c r="E1335" i="1"/>
  <c r="E1285" i="1"/>
  <c r="E1230" i="1"/>
  <c r="E1184" i="1"/>
  <c r="E1357" i="1"/>
  <c r="E1167" i="1"/>
  <c r="E1249" i="1"/>
  <c r="E1231" i="1"/>
  <c r="E1131" i="1"/>
  <c r="E1195" i="1"/>
  <c r="E1151" i="1"/>
  <c r="E1014" i="1"/>
  <c r="E1071" i="1"/>
  <c r="E986" i="1"/>
  <c r="E1100" i="1"/>
  <c r="E617" i="1"/>
  <c r="R73" i="2" l="1"/>
  <c r="R72" i="2"/>
  <c r="R71" i="2"/>
  <c r="R70" i="2"/>
  <c r="R69" i="2"/>
  <c r="R68" i="2"/>
  <c r="R67" i="2"/>
  <c r="R66" i="2"/>
  <c r="R65" i="2"/>
  <c r="R64" i="2"/>
  <c r="R63" i="2"/>
  <c r="R62" i="2"/>
  <c r="R61" i="2"/>
  <c r="R60" i="2"/>
  <c r="R59" i="2"/>
  <c r="R58" i="2"/>
  <c r="R57" i="2"/>
  <c r="R56" i="2"/>
  <c r="R55" i="2"/>
  <c r="R54" i="2"/>
  <c r="R53" i="2"/>
  <c r="R52" i="2"/>
  <c r="R51" i="2"/>
  <c r="R50" i="2"/>
  <c r="Q73" i="2"/>
  <c r="Q72" i="2"/>
  <c r="Q71" i="2"/>
  <c r="Q70" i="2"/>
  <c r="Q69" i="2"/>
  <c r="Q68" i="2"/>
  <c r="Q67" i="2"/>
  <c r="Q66" i="2"/>
  <c r="Q65" i="2"/>
  <c r="Q64" i="2"/>
  <c r="Q63" i="2"/>
  <c r="Q62" i="2"/>
  <c r="Q61" i="2"/>
  <c r="Q60" i="2"/>
  <c r="Q59" i="2"/>
  <c r="Q58" i="2"/>
  <c r="Q57" i="2"/>
  <c r="Q56" i="2"/>
  <c r="Q55" i="2"/>
  <c r="Q54" i="2"/>
  <c r="Q53" i="2"/>
  <c r="Q52" i="2"/>
  <c r="Q51" i="2"/>
  <c r="Q50" i="2"/>
  <c r="V73" i="2"/>
  <c r="U73" i="2"/>
  <c r="T73" i="2"/>
  <c r="S73" i="2"/>
  <c r="U90" i="2" l="1"/>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V111" i="2"/>
  <c r="U112" i="2"/>
  <c r="V112"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S112" i="2"/>
  <c r="T112" i="2"/>
  <c r="V89" i="2"/>
  <c r="U89" i="2"/>
  <c r="T89" i="2"/>
  <c r="S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R111" i="2"/>
  <c r="Q112" i="2"/>
  <c r="R112" i="2"/>
  <c r="R89" i="2"/>
  <c r="Q89"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U34" i="2"/>
  <c r="V34" i="2"/>
  <c r="S35" i="2"/>
  <c r="T35" i="2"/>
  <c r="U35" i="2"/>
  <c r="V35" i="2"/>
  <c r="S12" i="2"/>
  <c r="T12" i="2"/>
  <c r="U12" i="2"/>
  <c r="V12"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U72" i="2"/>
  <c r="V72" i="2"/>
  <c r="V50" i="2"/>
  <c r="U50" i="2"/>
  <c r="T50" i="2"/>
  <c r="S50" i="2"/>
  <c r="Q13" i="2"/>
  <c r="Q14" i="2"/>
  <c r="Q15" i="2"/>
  <c r="Q16" i="2"/>
  <c r="Q17" i="2"/>
  <c r="Q18" i="2"/>
  <c r="Q19" i="2"/>
  <c r="Q20" i="2"/>
  <c r="Q21" i="2"/>
  <c r="Q22" i="2"/>
  <c r="Q23" i="2"/>
  <c r="Q24" i="2"/>
  <c r="Q25" i="2"/>
  <c r="Q26" i="2"/>
  <c r="Q27" i="2"/>
  <c r="Q28" i="2"/>
  <c r="Q29" i="2"/>
  <c r="Q30" i="2"/>
  <c r="Q31" i="2"/>
  <c r="Q32" i="2"/>
  <c r="Q33" i="2"/>
  <c r="Q34" i="2"/>
  <c r="Q35" i="2"/>
  <c r="Q12" i="2"/>
  <c r="R13" i="2"/>
  <c r="R14" i="2"/>
  <c r="R15" i="2"/>
  <c r="R16" i="2"/>
  <c r="R17" i="2"/>
  <c r="R18" i="2"/>
  <c r="R19" i="2"/>
  <c r="R20" i="2"/>
  <c r="R21" i="2"/>
  <c r="R22" i="2"/>
  <c r="R23" i="2"/>
  <c r="R24" i="2"/>
  <c r="R25" i="2"/>
  <c r="R26" i="2"/>
  <c r="R27" i="2"/>
  <c r="R28" i="2"/>
  <c r="R29" i="2"/>
  <c r="R30" i="2"/>
  <c r="R31" i="2"/>
  <c r="R32" i="2"/>
  <c r="R33" i="2"/>
  <c r="R34" i="2"/>
  <c r="R35" i="2"/>
  <c r="R12" i="2"/>
  <c r="K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8" minRefreshableVersion="5">
    <extLst>
      <ext xmlns:x15="http://schemas.microsoft.com/office/spreadsheetml/2010/11/main" uri="{DE250136-89BD-433C-8126-D09CA5730AF9}">
        <x15:connection id="Data" autoDelete="1">
          <x15:rangePr sourceName="_xlcn.WorksheetConnection_WeeklySITGTemplate03.14.2022.xlsxData"/>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7">
    <s v="ThisWorkbookDataModel"/>
    <s v="{[Data].[SITG Type].&amp;[Grade 1]}"/>
    <s v="{[Data].[SITG Type].&amp;[Services]}"/>
    <s v="{[Data].[Last Week].&amp;[Last Week]}"/>
    <s v="{[Data].[Month].[All]}"/>
    <s v="{[Data].[SITG Type].&amp;[Mains]}"/>
    <s v="{[Data].[Month].&amp;[6. Jun]}"/>
  </metadataStrings>
  <mdxMetadata count="6">
    <mdx n="0" f="s">
      <ms ns="1" c="0"/>
    </mdx>
    <mdx n="0" f="s">
      <ms ns="2" c="0"/>
    </mdx>
    <mdx n="0" f="s">
      <ms ns="3" c="0"/>
    </mdx>
    <mdx n="0" f="s">
      <ms ns="4" c="0"/>
    </mdx>
    <mdx n="0" f="s">
      <ms ns="5" c="0"/>
    </mdx>
    <mdx n="0" f="s">
      <ms ns="6" c="0"/>
    </mdx>
  </mdxMetadata>
  <futureMetadata name="XLDAPR" count="1">
    <bk>
      <extLst>
        <ext uri="{bdbb8cdc-fa1e-496e-a857-3c3f30c029c3}">
          <xda:dynamicArrayProperties fDynamic="1" fCollapsed="0"/>
        </ext>
      </extLst>
    </bk>
  </futureMetadata>
  <cellMetadata count="1">
    <bk>
      <rc t="2" v="0"/>
    </bk>
  </cellMetadata>
  <valueMetadata count="6">
    <bk>
      <rc t="1" v="0"/>
    </bk>
    <bk>
      <rc t="1" v="1"/>
    </bk>
    <bk>
      <rc t="1" v="2"/>
    </bk>
    <bk>
      <rc t="1" v="3"/>
    </bk>
    <bk>
      <rc t="1" v="4"/>
    </bk>
    <bk>
      <rc t="1" v="5"/>
    </bk>
  </valueMetadata>
</metadata>
</file>

<file path=xl/sharedStrings.xml><?xml version="1.0" encoding="utf-8"?>
<sst xmlns="http://schemas.openxmlformats.org/spreadsheetml/2006/main" count="27589" uniqueCount="941">
  <si>
    <t>DATA PULL AS OF 07/25/2025</t>
  </si>
  <si>
    <t>Target</t>
  </si>
  <si>
    <t>DATA SOURCE: EMT</t>
  </si>
  <si>
    <t>Year to Date</t>
  </si>
  <si>
    <t>Current Month</t>
  </si>
  <si>
    <t>Last Week</t>
  </si>
  <si>
    <t xml:space="preserve"> </t>
  </si>
  <si>
    <t>Month</t>
  </si>
  <si>
    <t>All</t>
  </si>
  <si>
    <t>6. Jun</t>
  </si>
  <si>
    <t>Select Target:</t>
  </si>
  <si>
    <t>SOM</t>
  </si>
  <si>
    <t>SITG Type</t>
  </si>
  <si>
    <t>Grade 1</t>
  </si>
  <si>
    <t>TRHC</t>
  </si>
  <si>
    <t>Row Labels</t>
  </si>
  <si>
    <t>Count of Incident No</t>
  </si>
  <si>
    <t>Median SITG</t>
  </si>
  <si>
    <t>Division</t>
  </si>
  <si>
    <t>YTD</t>
  </si>
  <si>
    <t>MTD</t>
  </si>
  <si>
    <t>Targets - Grade 1 Leaks (TRHC)</t>
  </si>
  <si>
    <t>Region 1</t>
  </si>
  <si>
    <t>Count</t>
  </si>
  <si>
    <t>2025 Goal - Median SITG Time</t>
  </si>
  <si>
    <t>&lt; = 173.9</t>
  </si>
  <si>
    <t>HB</t>
  </si>
  <si>
    <t>NB</t>
  </si>
  <si>
    <t>&gt; 173.9</t>
  </si>
  <si>
    <t>SO</t>
  </si>
  <si>
    <t>Region 1 Total</t>
  </si>
  <si>
    <t>Region 2</t>
  </si>
  <si>
    <t>SA</t>
  </si>
  <si>
    <t>NV</t>
  </si>
  <si>
    <t>SI</t>
  </si>
  <si>
    <t>Region 2 Total</t>
  </si>
  <si>
    <t>Region 3</t>
  </si>
  <si>
    <t>EB</t>
  </si>
  <si>
    <t>DI</t>
  </si>
  <si>
    <t>MI</t>
  </si>
  <si>
    <t>SF</t>
  </si>
  <si>
    <t>PN</t>
  </si>
  <si>
    <t>Region 3 Total</t>
  </si>
  <si>
    <t>SJ</t>
  </si>
  <si>
    <t>Region 4</t>
  </si>
  <si>
    <t>CC</t>
  </si>
  <si>
    <t>DA</t>
  </si>
  <si>
    <t>Region 4 Total</t>
  </si>
  <si>
    <t>ST</t>
  </si>
  <si>
    <t>LP</t>
  </si>
  <si>
    <t>YO</t>
  </si>
  <si>
    <t>Region 5</t>
  </si>
  <si>
    <t>FR</t>
  </si>
  <si>
    <t>KE</t>
  </si>
  <si>
    <t>Region 5 Total</t>
  </si>
  <si>
    <t>Grand Total</t>
  </si>
  <si>
    <t>Mains</t>
  </si>
  <si>
    <t>MAINS</t>
  </si>
  <si>
    <t>Targets - Mains</t>
  </si>
  <si>
    <t>&lt; = 87.4</t>
  </si>
  <si>
    <t>&gt; 87.4</t>
  </si>
  <si>
    <t>Services</t>
  </si>
  <si>
    <t>SERVICES</t>
  </si>
  <si>
    <t>Targets - Services</t>
  </si>
  <si>
    <t>&lt; = 39.8</t>
  </si>
  <si>
    <t>&gt; 39.8</t>
  </si>
  <si>
    <t>Median Minutes</t>
  </si>
  <si>
    <t>1. Jan</t>
  </si>
  <si>
    <t>Jan</t>
  </si>
  <si>
    <t>2. Feb</t>
  </si>
  <si>
    <t>Feb</t>
  </si>
  <si>
    <t>3. Mar</t>
  </si>
  <si>
    <t>Mar</t>
  </si>
  <si>
    <t>4. Apr</t>
  </si>
  <si>
    <t>Apr</t>
  </si>
  <si>
    <t>5. May</t>
  </si>
  <si>
    <t>May</t>
  </si>
  <si>
    <t>Jun</t>
  </si>
  <si>
    <t>Jul</t>
  </si>
  <si>
    <t>Aug</t>
  </si>
  <si>
    <t>Sep</t>
  </si>
  <si>
    <t>Oct</t>
  </si>
  <si>
    <t>Nov</t>
  </si>
  <si>
    <t>Dec</t>
  </si>
  <si>
    <t>Div/Reg</t>
  </si>
  <si>
    <t>Column Labels</t>
  </si>
  <si>
    <t>Update to Monday's Date --&gt;</t>
  </si>
  <si>
    <t>Region</t>
  </si>
  <si>
    <t>Region #</t>
  </si>
  <si>
    <t>DIV</t>
  </si>
  <si>
    <t>Negative SITG</t>
  </si>
  <si>
    <t>Business Hours</t>
  </si>
  <si>
    <t>Day of Week</t>
  </si>
  <si>
    <t>Day</t>
  </si>
  <si>
    <t>Min Notif Date</t>
  </si>
  <si>
    <t>Min Notif Time</t>
  </si>
  <si>
    <t>Incident No</t>
  </si>
  <si>
    <t>Field Order</t>
  </si>
  <si>
    <t>SITG Type (Tableau)</t>
  </si>
  <si>
    <t>Dispatch Incident Type</t>
  </si>
  <si>
    <t>Facility Type</t>
  </si>
  <si>
    <t>FAS Created On</t>
  </si>
  <si>
    <t>PGE Notified Time</t>
  </si>
  <si>
    <t>Gas Flow Stop Time</t>
  </si>
  <si>
    <t>Measure Names</t>
  </si>
  <si>
    <t>SITG Target SOM RAG</t>
  </si>
  <si>
    <t>Dispatch System</t>
  </si>
  <si>
    <t>Notification No</t>
  </si>
  <si>
    <t>Order</t>
  </si>
  <si>
    <t>Resolution Taken</t>
  </si>
  <si>
    <t>SITG Minutes FAS</t>
  </si>
  <si>
    <t>Grade 1 Leaks</t>
  </si>
  <si>
    <t>Peninsula</t>
  </si>
  <si>
    <t>Service</t>
  </si>
  <si>
    <t>SITG Minutes</t>
  </si>
  <si>
    <t>Red</t>
  </si>
  <si>
    <t>Distribution</t>
  </si>
  <si>
    <t>Leak Repaired</t>
  </si>
  <si>
    <t>Main</t>
  </si>
  <si>
    <t>Sacramento</t>
  </si>
  <si>
    <t>San Jose</t>
  </si>
  <si>
    <t>0001661306</t>
  </si>
  <si>
    <t>Stockton</t>
  </si>
  <si>
    <t>Mission</t>
  </si>
  <si>
    <t>San Francisco</t>
  </si>
  <si>
    <t>N/A</t>
  </si>
  <si>
    <t>East Bay</t>
  </si>
  <si>
    <t>SONOMA</t>
  </si>
  <si>
    <t>0152982375</t>
  </si>
  <si>
    <t>Central Coast</t>
  </si>
  <si>
    <t>De Anza</t>
  </si>
  <si>
    <t>Fresno</t>
  </si>
  <si>
    <t>Valve</t>
  </si>
  <si>
    <t>North Bay</t>
  </si>
  <si>
    <t>Sonoma</t>
  </si>
  <si>
    <t>Diablo</t>
  </si>
  <si>
    <t>0006311098</t>
  </si>
  <si>
    <t>Service Riser</t>
  </si>
  <si>
    <t>0003456603</t>
  </si>
  <si>
    <t>0003021025</t>
  </si>
  <si>
    <t>Humboldt</t>
  </si>
  <si>
    <t>GL00752705</t>
  </si>
  <si>
    <t>GL00748103</t>
  </si>
  <si>
    <t>0001678323</t>
  </si>
  <si>
    <t>Yosemite</t>
  </si>
  <si>
    <t>GL00751753</t>
  </si>
  <si>
    <t>0009401108</t>
  </si>
  <si>
    <t>GL00748435</t>
  </si>
  <si>
    <t>0006211174</t>
  </si>
  <si>
    <t>Dig In</t>
  </si>
  <si>
    <t>GL00748450</t>
  </si>
  <si>
    <t>Sierra</t>
  </si>
  <si>
    <t>GL00747970</t>
  </si>
  <si>
    <t>North Valley</t>
  </si>
  <si>
    <t>Kern</t>
  </si>
  <si>
    <t>GL00752694</t>
  </si>
  <si>
    <t>GL00751944</t>
  </si>
  <si>
    <t>NORTH BAY</t>
  </si>
  <si>
    <t>GL00749833</t>
  </si>
  <si>
    <t>GL00746768</t>
  </si>
  <si>
    <t>Vehicle Impact</t>
  </si>
  <si>
    <t>GL00753015</t>
  </si>
  <si>
    <t>GL00749309</t>
  </si>
  <si>
    <t>GL00751588</t>
  </si>
  <si>
    <t>GL00750064</t>
  </si>
  <si>
    <t>Meter</t>
  </si>
  <si>
    <t>0295478240</t>
  </si>
  <si>
    <t>0002705928</t>
  </si>
  <si>
    <t>GL00752780</t>
  </si>
  <si>
    <t>GL00751675</t>
  </si>
  <si>
    <t>GL00749958</t>
  </si>
  <si>
    <t>0003667597</t>
  </si>
  <si>
    <t>GL00748721</t>
  </si>
  <si>
    <t>GL00751797</t>
  </si>
  <si>
    <t>GL00752956</t>
  </si>
  <si>
    <t>GL00748653</t>
  </si>
  <si>
    <t>0000146970</t>
  </si>
  <si>
    <t>GL00751025</t>
  </si>
  <si>
    <t>GL00752698</t>
  </si>
  <si>
    <t>GL00750447</t>
  </si>
  <si>
    <t>0008482263</t>
  </si>
  <si>
    <t>GL00751693</t>
  </si>
  <si>
    <t>GL00752904</t>
  </si>
  <si>
    <t>0007025946</t>
  </si>
  <si>
    <t>0000517659</t>
  </si>
  <si>
    <t>GL00750967</t>
  </si>
  <si>
    <t>GL00751677</t>
  </si>
  <si>
    <t>GL00753464</t>
  </si>
  <si>
    <t>GL00751462</t>
  </si>
  <si>
    <t>GL00752546</t>
  </si>
  <si>
    <t>Los Padres</t>
  </si>
  <si>
    <t>GL00753019</t>
  </si>
  <si>
    <t>0004630512</t>
  </si>
  <si>
    <t>0303459673</t>
  </si>
  <si>
    <t>GL00753073</t>
  </si>
  <si>
    <t>Regulator Station</t>
  </si>
  <si>
    <t>0091981593</t>
  </si>
  <si>
    <t>GL00753133</t>
  </si>
  <si>
    <t>Green</t>
  </si>
  <si>
    <t>0006339892</t>
  </si>
  <si>
    <t>GL00747413</t>
  </si>
  <si>
    <t>GL00753513</t>
  </si>
  <si>
    <t>GL00752743</t>
  </si>
  <si>
    <t>0001478340</t>
  </si>
  <si>
    <t>0000642723</t>
  </si>
  <si>
    <t>GL00749107</t>
  </si>
  <si>
    <t>0008461177</t>
  </si>
  <si>
    <t>GL00746496</t>
  </si>
  <si>
    <t>0864519892</t>
  </si>
  <si>
    <t>GL00753336</t>
  </si>
  <si>
    <t>0158849258</t>
  </si>
  <si>
    <t>GL00751796</t>
  </si>
  <si>
    <t>0007618065</t>
  </si>
  <si>
    <t>0002360203</t>
  </si>
  <si>
    <t>GL00752633</t>
  </si>
  <si>
    <t>GL00751826</t>
  </si>
  <si>
    <t>0008618952</t>
  </si>
  <si>
    <t>GL00752550</t>
  </si>
  <si>
    <t>0002514053</t>
  </si>
  <si>
    <t>0007324220</t>
  </si>
  <si>
    <t>GL00747841</t>
  </si>
  <si>
    <t>GL00751382</t>
  </si>
  <si>
    <t>GL00749153</t>
  </si>
  <si>
    <t>0007466490</t>
  </si>
  <si>
    <t>GL00753455</t>
  </si>
  <si>
    <t>0003573325</t>
  </si>
  <si>
    <t>GL00746926</t>
  </si>
  <si>
    <t>0006517160</t>
  </si>
  <si>
    <t>GL00751159</t>
  </si>
  <si>
    <t>0002167548</t>
  </si>
  <si>
    <t>GL00752348</t>
  </si>
  <si>
    <t>GL00752808</t>
  </si>
  <si>
    <t>0002663336</t>
  </si>
  <si>
    <t>GL00749160</t>
  </si>
  <si>
    <t>GL00752395</t>
  </si>
  <si>
    <t>GL00753565</t>
  </si>
  <si>
    <t>0993541824</t>
  </si>
  <si>
    <t>0002021580</t>
  </si>
  <si>
    <t>GL00752003</t>
  </si>
  <si>
    <t>0590859052</t>
  </si>
  <si>
    <t>GL00753418</t>
  </si>
  <si>
    <t>GL00753576</t>
  </si>
  <si>
    <t>GL00753244</t>
  </si>
  <si>
    <t>0001712970</t>
  </si>
  <si>
    <t>0008112261</t>
  </si>
  <si>
    <t>GL00753520</t>
  </si>
  <si>
    <t>GL00749959</t>
  </si>
  <si>
    <t>GL00751475</t>
  </si>
  <si>
    <t>GL00748436</t>
  </si>
  <si>
    <t>GL00749845</t>
  </si>
  <si>
    <t>GL00751921</t>
  </si>
  <si>
    <t>GL00751252</t>
  </si>
  <si>
    <t>GL00751169</t>
  </si>
  <si>
    <t>0002530213</t>
  </si>
  <si>
    <t>GL00751635</t>
  </si>
  <si>
    <t>GL00748913</t>
  </si>
  <si>
    <t>0007127382</t>
  </si>
  <si>
    <t>GL00749899</t>
  </si>
  <si>
    <t>GL00749600</t>
  </si>
  <si>
    <t>0006472140</t>
  </si>
  <si>
    <t>0001183187</t>
  </si>
  <si>
    <t>DE ANZA</t>
  </si>
  <si>
    <t>0008594425</t>
  </si>
  <si>
    <t>GL00746933</t>
  </si>
  <si>
    <t>0159311427</t>
  </si>
  <si>
    <t>0009072533</t>
  </si>
  <si>
    <t>0009325071</t>
  </si>
  <si>
    <t>0006870249</t>
  </si>
  <si>
    <t>0628490908</t>
  </si>
  <si>
    <t>0002858760</t>
  </si>
  <si>
    <t>0000677781</t>
  </si>
  <si>
    <t>GL00752711</t>
  </si>
  <si>
    <t>GL00748017</t>
  </si>
  <si>
    <t>GL00752382</t>
  </si>
  <si>
    <t>0006210500</t>
  </si>
  <si>
    <t>GL00751231</t>
  </si>
  <si>
    <t>0001314499</t>
  </si>
  <si>
    <t>0004811036</t>
  </si>
  <si>
    <t>0008820219</t>
  </si>
  <si>
    <t>GL00752674</t>
  </si>
  <si>
    <t>GL00749348</t>
  </si>
  <si>
    <t>0007831845</t>
  </si>
  <si>
    <t>0009046533</t>
  </si>
  <si>
    <t>GL00747743</t>
  </si>
  <si>
    <t>GL00753070</t>
  </si>
  <si>
    <t>Material Failure</t>
  </si>
  <si>
    <t>0003499957</t>
  </si>
  <si>
    <t>GL00750351</t>
  </si>
  <si>
    <t>0002098217</t>
  </si>
  <si>
    <t>0116045732</t>
  </si>
  <si>
    <t>0008759075</t>
  </si>
  <si>
    <t>0120915840</t>
  </si>
  <si>
    <t>GL00751236</t>
  </si>
  <si>
    <t>GL00750156</t>
  </si>
  <si>
    <t>GL00748441</t>
  </si>
  <si>
    <t>130869928, 130870246</t>
  </si>
  <si>
    <t>47186345, 47186361</t>
  </si>
  <si>
    <t>0732782134</t>
  </si>
  <si>
    <t>GL00752820</t>
  </si>
  <si>
    <t>GL00748021</t>
  </si>
  <si>
    <t>GL00749658</t>
  </si>
  <si>
    <t>GL00751943</t>
  </si>
  <si>
    <t>GL00751097</t>
  </si>
  <si>
    <t>GL00751945</t>
  </si>
  <si>
    <t>GL00751004</t>
  </si>
  <si>
    <t>GL00750170</t>
  </si>
  <si>
    <t>GL00746665</t>
  </si>
  <si>
    <t>0042784482</t>
  </si>
  <si>
    <t>GL00753523</t>
  </si>
  <si>
    <t>GL00750350</t>
  </si>
  <si>
    <t>GL00750347</t>
  </si>
  <si>
    <t>0000895733</t>
  </si>
  <si>
    <t>0007678318</t>
  </si>
  <si>
    <t>0005669847</t>
  </si>
  <si>
    <t>GL00752882</t>
  </si>
  <si>
    <t>GL00753164</t>
  </si>
  <si>
    <t>GL00752573</t>
  </si>
  <si>
    <t>GL00751115</t>
  </si>
  <si>
    <t>0284346201</t>
  </si>
  <si>
    <t>0721962503</t>
  </si>
  <si>
    <t>0726412757</t>
  </si>
  <si>
    <t>0005116237</t>
  </si>
  <si>
    <t>0228924629</t>
  </si>
  <si>
    <t>0007402719</t>
  </si>
  <si>
    <t>0009056052</t>
  </si>
  <si>
    <t>0002191553</t>
  </si>
  <si>
    <t>0922713320</t>
  </si>
  <si>
    <t>0855855716</t>
  </si>
  <si>
    <t>0006925662</t>
  </si>
  <si>
    <t>GL00749661</t>
  </si>
  <si>
    <t>0008871839</t>
  </si>
  <si>
    <t>0000685415</t>
  </si>
  <si>
    <t>0002244428</t>
  </si>
  <si>
    <t>GL00747892</t>
  </si>
  <si>
    <t>0000464027</t>
  </si>
  <si>
    <t>0063169700</t>
  </si>
  <si>
    <t>0776213130</t>
  </si>
  <si>
    <t>0003729919</t>
  </si>
  <si>
    <t>0313634580</t>
  </si>
  <si>
    <t>0057078895</t>
  </si>
  <si>
    <t>0212102620</t>
  </si>
  <si>
    <t>0003695202</t>
  </si>
  <si>
    <t>0006156335</t>
  </si>
  <si>
    <t>0000606221</t>
  </si>
  <si>
    <t>0755641884</t>
  </si>
  <si>
    <t>0880762768</t>
  </si>
  <si>
    <t>0007792054</t>
  </si>
  <si>
    <t>0007795586</t>
  </si>
  <si>
    <t>0902451100</t>
  </si>
  <si>
    <t>0882977195</t>
  </si>
  <si>
    <t>0031624435</t>
  </si>
  <si>
    <t>0001901580</t>
  </si>
  <si>
    <t>0194192523</t>
  </si>
  <si>
    <t>0082162740</t>
  </si>
  <si>
    <t>0647781967</t>
  </si>
  <si>
    <t>0003448993</t>
  </si>
  <si>
    <t>0004232458</t>
  </si>
  <si>
    <t>0013282544</t>
  </si>
  <si>
    <t>0006318060</t>
  </si>
  <si>
    <t>0009230374</t>
  </si>
  <si>
    <t>0009648625</t>
  </si>
  <si>
    <t>0006205551</t>
  </si>
  <si>
    <t>0003754083</t>
  </si>
  <si>
    <t>0151775437</t>
  </si>
  <si>
    <t>0384092399</t>
  </si>
  <si>
    <t>0005277084</t>
  </si>
  <si>
    <t>0006715781</t>
  </si>
  <si>
    <t>0907722108</t>
  </si>
  <si>
    <t>0000561135</t>
  </si>
  <si>
    <t>0004140674</t>
  </si>
  <si>
    <t>0665352482</t>
  </si>
  <si>
    <t>0007779011</t>
  </si>
  <si>
    <t>0699128197</t>
  </si>
  <si>
    <t>0779383732</t>
  </si>
  <si>
    <t>0002441935</t>
  </si>
  <si>
    <t>0005639980</t>
  </si>
  <si>
    <t>0008922750</t>
  </si>
  <si>
    <t>0716801268</t>
  </si>
  <si>
    <t>North</t>
  </si>
  <si>
    <t>Q1</t>
  </si>
  <si>
    <t>1. Mon</t>
  </si>
  <si>
    <t>Weekday</t>
  </si>
  <si>
    <t>Holiday</t>
  </si>
  <si>
    <t>New Year's Day</t>
  </si>
  <si>
    <t>Bay Area</t>
  </si>
  <si>
    <t>2. Tue</t>
  </si>
  <si>
    <t>Martin Luther King Day</t>
  </si>
  <si>
    <t>City</t>
  </si>
  <si>
    <t>County</t>
  </si>
  <si>
    <t>Code</t>
  </si>
  <si>
    <t>3. Wed</t>
  </si>
  <si>
    <t>President's Day</t>
  </si>
  <si>
    <t>#</t>
  </si>
  <si>
    <t>Marin County</t>
  </si>
  <si>
    <t>021</t>
  </si>
  <si>
    <t>Q2</t>
  </si>
  <si>
    <t>4. Thu</t>
  </si>
  <si>
    <t>Memorial Day</t>
  </si>
  <si>
    <t>San Mateo County</t>
  </si>
  <si>
    <t>041</t>
  </si>
  <si>
    <t>North Coast</t>
  </si>
  <si>
    <t>5. Fri</t>
  </si>
  <si>
    <t>Juneteenth</t>
  </si>
  <si>
    <t>San Benito County</t>
  </si>
  <si>
    <t>035</t>
  </si>
  <si>
    <t>6. Sat</t>
  </si>
  <si>
    <t>Weekend</t>
  </si>
  <si>
    <t>Independence Day</t>
  </si>
  <si>
    <t>Sutter County</t>
  </si>
  <si>
    <t>051</t>
  </si>
  <si>
    <t>7. Jul</t>
  </si>
  <si>
    <t>Q3</t>
  </si>
  <si>
    <t>7. Sun</t>
  </si>
  <si>
    <t>Labor Day</t>
  </si>
  <si>
    <t>ACAMPO</t>
  </si>
  <si>
    <t>San Joaquin County</t>
  </si>
  <si>
    <t>039</t>
  </si>
  <si>
    <t>8. Aug</t>
  </si>
  <si>
    <t>Veteran's Day</t>
  </si>
  <si>
    <t>ALAMEDA</t>
  </si>
  <si>
    <t>Alameda County</t>
  </si>
  <si>
    <t>001</t>
  </si>
  <si>
    <t>9. Sep</t>
  </si>
  <si>
    <t>Thanksgiving Day</t>
  </si>
  <si>
    <t>ALAMO</t>
  </si>
  <si>
    <t>Contra Costa County</t>
  </si>
  <si>
    <t>007</t>
  </si>
  <si>
    <t>South</t>
  </si>
  <si>
    <t>South Bay</t>
  </si>
  <si>
    <t>10. Oct</t>
  </si>
  <si>
    <t>Q4</t>
  </si>
  <si>
    <t>Friday After Thanksgiving</t>
  </si>
  <si>
    <t>ALBANY</t>
  </si>
  <si>
    <t>Central Valley</t>
  </si>
  <si>
    <t>11. Nov</t>
  </si>
  <si>
    <t>Christmas Day</t>
  </si>
  <si>
    <t>ALTON</t>
  </si>
  <si>
    <t>Humboldt County</t>
  </si>
  <si>
    <t>012</t>
  </si>
  <si>
    <t>12. Dec</t>
  </si>
  <si>
    <t>AMBOY</t>
  </si>
  <si>
    <t>San Bernardino County</t>
  </si>
  <si>
    <t>036</t>
  </si>
  <si>
    <t>AMERICAN CANYON</t>
  </si>
  <si>
    <t>Napa County</t>
  </si>
  <si>
    <t>028</t>
  </si>
  <si>
    <t>ANDERSON</t>
  </si>
  <si>
    <t>Shasta County</t>
  </si>
  <si>
    <t>045</t>
  </si>
  <si>
    <t>ANGWIN</t>
  </si>
  <si>
    <t>ANTELOPE</t>
  </si>
  <si>
    <t>Sacramento County</t>
  </si>
  <si>
    <t>034</t>
  </si>
  <si>
    <t>ANTIOCH</t>
  </si>
  <si>
    <t>APPLE VALLEY</t>
  </si>
  <si>
    <t>APTOS</t>
  </si>
  <si>
    <t>Santa Cruz County</t>
  </si>
  <si>
    <t>044</t>
  </si>
  <si>
    <t>APTOS HILLS</t>
  </si>
  <si>
    <t>Monterey County</t>
  </si>
  <si>
    <t>027</t>
  </si>
  <si>
    <t>ARBUCKLE</t>
  </si>
  <si>
    <t>Colusa County</t>
  </si>
  <si>
    <t>006</t>
  </si>
  <si>
    <t>ARCATA</t>
  </si>
  <si>
    <t>AROMAS</t>
  </si>
  <si>
    <t>ARVIN</t>
  </si>
  <si>
    <t>Kern County</t>
  </si>
  <si>
    <t>015</t>
  </si>
  <si>
    <t>ATHERTON</t>
  </si>
  <si>
    <t>ATWATER</t>
  </si>
  <si>
    <t>Merced County</t>
  </si>
  <si>
    <t>024</t>
  </si>
  <si>
    <t>AUBURN</t>
  </si>
  <si>
    <t>Placer County</t>
  </si>
  <si>
    <t>031</t>
  </si>
  <si>
    <t>AVENAL</t>
  </si>
  <si>
    <t>Kings County</t>
  </si>
  <si>
    <t>016</t>
  </si>
  <si>
    <t>BAKERSFIELD</t>
  </si>
  <si>
    <t>BARSTOW</t>
  </si>
  <si>
    <t>BAY POINT</t>
  </si>
  <si>
    <t>BEAR VALLEY SPRINGS</t>
  </si>
  <si>
    <t>BELMONT</t>
  </si>
  <si>
    <t>BELVEDERE</t>
  </si>
  <si>
    <t>BELVEDERE TIBURON</t>
  </si>
  <si>
    <t>BEN LOMOND</t>
  </si>
  <si>
    <t>BENICIA</t>
  </si>
  <si>
    <t>Solano County</t>
  </si>
  <si>
    <t>048</t>
  </si>
  <si>
    <t>BERKELEY</t>
  </si>
  <si>
    <t>BIGGS</t>
  </si>
  <si>
    <t>Butte County</t>
  </si>
  <si>
    <t>004</t>
  </si>
  <si>
    <t>BIRDS LANDING</t>
  </si>
  <si>
    <t>BIRDS LNDG</t>
  </si>
  <si>
    <t>BLACKHAWK</t>
  </si>
  <si>
    <t>BLUE LAKE</t>
  </si>
  <si>
    <t>BORON</t>
  </si>
  <si>
    <t>BOULDER CREEK</t>
  </si>
  <si>
    <t>BRENTWOOD</t>
  </si>
  <si>
    <t>BRISBANE</t>
  </si>
  <si>
    <t>BURLINGAME</t>
  </si>
  <si>
    <t>BURNEY</t>
  </si>
  <si>
    <t>BURREL</t>
  </si>
  <si>
    <t>Fresno County</t>
  </si>
  <si>
    <t>010</t>
  </si>
  <si>
    <t>BUTTE CITY</t>
  </si>
  <si>
    <t>Glenn County</t>
  </si>
  <si>
    <t>011</t>
  </si>
  <si>
    <t>BYRON</t>
  </si>
  <si>
    <t>CALIFORNIA CITY</t>
  </si>
  <si>
    <t>CALISTOGA</t>
  </si>
  <si>
    <t>CALPELLA</t>
  </si>
  <si>
    <t>Mendocino County</t>
  </si>
  <si>
    <t>023</t>
  </si>
  <si>
    <t>CAMPBELL</t>
  </si>
  <si>
    <t>Santa Clara County</t>
  </si>
  <si>
    <t>043</t>
  </si>
  <si>
    <t>CANTUA CREEK</t>
  </si>
  <si>
    <t>CAPAY</t>
  </si>
  <si>
    <t>Yolo County</t>
  </si>
  <si>
    <t>057</t>
  </si>
  <si>
    <t>CAPITOLA</t>
  </si>
  <si>
    <t>CARMEL</t>
  </si>
  <si>
    <t>CARMEL BY THE SEA</t>
  </si>
  <si>
    <t>CARMEL VALLEY</t>
  </si>
  <si>
    <t>CARMEL-BY-THE-SEA</t>
  </si>
  <si>
    <t>CARMICHAEL</t>
  </si>
  <si>
    <t>CASTRO VALLEY</t>
  </si>
  <si>
    <t>CASTROVILLE</t>
  </si>
  <si>
    <t>CERES</t>
  </si>
  <si>
    <t>Stanislaus County</t>
  </si>
  <si>
    <t>050</t>
  </si>
  <si>
    <t>CHICO</t>
  </si>
  <si>
    <t>CHOWCHILLA</t>
  </si>
  <si>
    <t>Madera County</t>
  </si>
  <si>
    <t>020</t>
  </si>
  <si>
    <t>CITRUS HEIGHTS</t>
  </si>
  <si>
    <t>CLARKSBURG</t>
  </si>
  <si>
    <t>CLAYTON</t>
  </si>
  <si>
    <t>CLOVERDALE</t>
  </si>
  <si>
    <t>Sonoma County</t>
  </si>
  <si>
    <t>049</t>
  </si>
  <si>
    <t>CLOVIS</t>
  </si>
  <si>
    <t>COALINGA</t>
  </si>
  <si>
    <t>COLMA</t>
  </si>
  <si>
    <t>COLUSA</t>
  </si>
  <si>
    <t>CONCORD</t>
  </si>
  <si>
    <t>CORNING</t>
  </si>
  <si>
    <t>Tehama County</t>
  </si>
  <si>
    <t>052</t>
  </si>
  <si>
    <t>CORRALITOS</t>
  </si>
  <si>
    <t>CORTE MADERA</t>
  </si>
  <si>
    <t>COTATI</t>
  </si>
  <si>
    <t>COTTONWOOD</t>
  </si>
  <si>
    <t>COUNTY RD 97</t>
  </si>
  <si>
    <t>CRESTON</t>
  </si>
  <si>
    <t>San Luis Obispo County</t>
  </si>
  <si>
    <t>040</t>
  </si>
  <si>
    <t>CROCKETT</t>
  </si>
  <si>
    <t>CROWS LANDING</t>
  </si>
  <si>
    <t>CUPERTINO</t>
  </si>
  <si>
    <t>DAGGETT</t>
  </si>
  <si>
    <t>DALY CITY</t>
  </si>
  <si>
    <t>DANVILLE</t>
  </si>
  <si>
    <t>DAVIS</t>
  </si>
  <si>
    <t>DEER PARK</t>
  </si>
  <si>
    <t>DEL REY</t>
  </si>
  <si>
    <t>DEL REY OAKS</t>
  </si>
  <si>
    <t>DELHI</t>
  </si>
  <si>
    <t>DENAIR</t>
  </si>
  <si>
    <t>DIABLO</t>
  </si>
  <si>
    <t>DISCOVERY BAY</t>
  </si>
  <si>
    <t>DIXON</t>
  </si>
  <si>
    <t>DOS PALOS</t>
  </si>
  <si>
    <t>DUBLIN</t>
  </si>
  <si>
    <t>DUNNIGAN</t>
  </si>
  <si>
    <t>DURHAM</t>
  </si>
  <si>
    <t>EAST PALO ALTO</t>
  </si>
  <si>
    <t>EAST RICHMOND HEIGHTS</t>
  </si>
  <si>
    <t>EDWARDS</t>
  </si>
  <si>
    <t>EL CERRITO</t>
  </si>
  <si>
    <t>EL DORADO HILLS</t>
  </si>
  <si>
    <t>El Dorado County</t>
  </si>
  <si>
    <t>009</t>
  </si>
  <si>
    <t>EL GRANADA</t>
  </si>
  <si>
    <t>EL SOBRANTE</t>
  </si>
  <si>
    <t>ELK GROVE</t>
  </si>
  <si>
    <t>ELMIRA</t>
  </si>
  <si>
    <t>ELVERTA</t>
  </si>
  <si>
    <t>EMERYVILLE</t>
  </si>
  <si>
    <t>EMPIRE</t>
  </si>
  <si>
    <t>ESCALON</t>
  </si>
  <si>
    <t>ESPARTO</t>
  </si>
  <si>
    <t>ESSEX</t>
  </si>
  <si>
    <t>EUREKA</t>
  </si>
  <si>
    <t>FAIR OAKS</t>
  </si>
  <si>
    <t>FAIRFAX</t>
  </si>
  <si>
    <t>FAIRFIELD</t>
  </si>
  <si>
    <t>FALL RIVER MILLS</t>
  </si>
  <si>
    <t>FELLOWS</t>
  </si>
  <si>
    <t>FELTON</t>
  </si>
  <si>
    <t>FIREBAUGH</t>
  </si>
  <si>
    <t>FIVE POINTS</t>
  </si>
  <si>
    <t>FOLSOM</t>
  </si>
  <si>
    <t>FOREST GLENN</t>
  </si>
  <si>
    <t>FORESTVILLE</t>
  </si>
  <si>
    <t>FORTUNA</t>
  </si>
  <si>
    <t>FOSTER CITY</t>
  </si>
  <si>
    <t>FOWLER</t>
  </si>
  <si>
    <t>FREEDOM</t>
  </si>
  <si>
    <t>FREMONT</t>
  </si>
  <si>
    <t>FRENCH CAMP</t>
  </si>
  <si>
    <t>FRESNO</t>
  </si>
  <si>
    <t>FULTON</t>
  </si>
  <si>
    <t>GALT</t>
  </si>
  <si>
    <t>GERBER</t>
  </si>
  <si>
    <t>GEYSERVILLE</t>
  </si>
  <si>
    <t>GILROY</t>
  </si>
  <si>
    <t>GLEN ELLEN</t>
  </si>
  <si>
    <t>GLENN</t>
  </si>
  <si>
    <t>GOLD RIVER</t>
  </si>
  <si>
    <t>GONZALES</t>
  </si>
  <si>
    <t>GRANITE BAY</t>
  </si>
  <si>
    <t>GRASS VALLEY</t>
  </si>
  <si>
    <t>Nevada County</t>
  </si>
  <si>
    <t>029</t>
  </si>
  <si>
    <t>GRATON</t>
  </si>
  <si>
    <t>GRAYSON</t>
  </si>
  <si>
    <t>GREENBRAE</t>
  </si>
  <si>
    <t>GREENFIELD</t>
  </si>
  <si>
    <t>GRIDLEY</t>
  </si>
  <si>
    <t>GRIMES</t>
  </si>
  <si>
    <t>GUSTINE</t>
  </si>
  <si>
    <t>HALF MOON BAY</t>
  </si>
  <si>
    <t>HAMILTON CITY</t>
  </si>
  <si>
    <t>HAYWARD</t>
  </si>
  <si>
    <t>HEALDSBURG</t>
  </si>
  <si>
    <t>HELM</t>
  </si>
  <si>
    <t>HERCULES</t>
  </si>
  <si>
    <t>HICKMAN</t>
  </si>
  <si>
    <t>HILLSBOROUGH</t>
  </si>
  <si>
    <t>HILMAR</t>
  </si>
  <si>
    <t>HINKLEY</t>
  </si>
  <si>
    <t>HOLLISTER</t>
  </si>
  <si>
    <t>HOPLAND</t>
  </si>
  <si>
    <t>HUGHSON</t>
  </si>
  <si>
    <t>HURON</t>
  </si>
  <si>
    <t>HYDESVILLE</t>
  </si>
  <si>
    <t>INYOKERN</t>
  </si>
  <si>
    <t>IONE</t>
  </si>
  <si>
    <t>Amador County</t>
  </si>
  <si>
    <t>003</t>
  </si>
  <si>
    <t>ISLETON</t>
  </si>
  <si>
    <t>JACKSON</t>
  </si>
  <si>
    <t>KENSINGTON</t>
  </si>
  <si>
    <t>KENTFIELD</t>
  </si>
  <si>
    <t>KENWOOD</t>
  </si>
  <si>
    <t>KERMAN</t>
  </si>
  <si>
    <t>KETTLEMAN CITY</t>
  </si>
  <si>
    <t>KEYES</t>
  </si>
  <si>
    <t>KING CITY</t>
  </si>
  <si>
    <t>KING SALMON</t>
  </si>
  <si>
    <t>LA SELVA BEACH</t>
  </si>
  <si>
    <t>LAFAYETTE</t>
  </si>
  <si>
    <t>LARKSPUR</t>
  </si>
  <si>
    <t>LAS LOMAS</t>
  </si>
  <si>
    <t>LATHROP</t>
  </si>
  <si>
    <t>LE GRAND</t>
  </si>
  <si>
    <t>LEMON HILL</t>
  </si>
  <si>
    <t>LINCOLN</t>
  </si>
  <si>
    <t>LINDA</t>
  </si>
  <si>
    <t>Yuba County</t>
  </si>
  <si>
    <t>058</t>
  </si>
  <si>
    <t>LINDEN</t>
  </si>
  <si>
    <t>LIVE OAK</t>
  </si>
  <si>
    <t>LIVERMORE</t>
  </si>
  <si>
    <t>LIVERMORE '</t>
  </si>
  <si>
    <t>LIVINGSTON</t>
  </si>
  <si>
    <t>LOCKEFORD</t>
  </si>
  <si>
    <t>LODI</t>
  </si>
  <si>
    <t>LOLETA</t>
  </si>
  <si>
    <t>LOOMIS</t>
  </si>
  <si>
    <t>LOS ALTOS</t>
  </si>
  <si>
    <t>LOS ALTOS HILLS</t>
  </si>
  <si>
    <t>LOS BANOS</t>
  </si>
  <si>
    <t>LOS GATOS</t>
  </si>
  <si>
    <t>LUCERNE VALLEY</t>
  </si>
  <si>
    <t>LUDLOW</t>
  </si>
  <si>
    <t>MAD RIVER</t>
  </si>
  <si>
    <t>Trinity County</t>
  </si>
  <si>
    <t>053</t>
  </si>
  <si>
    <t>MADERA</t>
  </si>
  <si>
    <t>MANTECA</t>
  </si>
  <si>
    <t>MARICOPA</t>
  </si>
  <si>
    <t>MARINA</t>
  </si>
  <si>
    <t>MARTINEZ</t>
  </si>
  <si>
    <t>MARYSVILLE</t>
  </si>
  <si>
    <t>MATHER</t>
  </si>
  <si>
    <t>MAXWEL</t>
  </si>
  <si>
    <t>MAXWELL</t>
  </si>
  <si>
    <t>MAXWELL RD</t>
  </si>
  <si>
    <t>MCARTHUR</t>
  </si>
  <si>
    <t>MCCLELLAN</t>
  </si>
  <si>
    <t>MCKINLEYVILLE</t>
  </si>
  <si>
    <t>MEADOW VISTA</t>
  </si>
  <si>
    <t>MENDOTA</t>
  </si>
  <si>
    <t>MENLO PARK</t>
  </si>
  <si>
    <t>MERCED</t>
  </si>
  <si>
    <t>MERIDIAN</t>
  </si>
  <si>
    <t>MILL VALLEY</t>
  </si>
  <si>
    <t>MILLBRAE</t>
  </si>
  <si>
    <t>MILPITAS</t>
  </si>
  <si>
    <t>MILPITASV</t>
  </si>
  <si>
    <t>MODESTO</t>
  </si>
  <si>
    <t>MOJAVE</t>
  </si>
  <si>
    <t>MONTARA</t>
  </si>
  <si>
    <t>MONTE SERENO</t>
  </si>
  <si>
    <t>MONTEREY</t>
  </si>
  <si>
    <t>MORADA</t>
  </si>
  <si>
    <t>MORAGA</t>
  </si>
  <si>
    <t>MORGAN HILL</t>
  </si>
  <si>
    <t>MOSS BEACH</t>
  </si>
  <si>
    <t>MOSS LANDING</t>
  </si>
  <si>
    <t>MOUNT HERMON</t>
  </si>
  <si>
    <t>MOUNTAIN HOUSE</t>
  </si>
  <si>
    <t>MOUNTAIN VIEW</t>
  </si>
  <si>
    <t>MT VIEW</t>
  </si>
  <si>
    <t>NAPA</t>
  </si>
  <si>
    <t>NEEDLES</t>
  </si>
  <si>
    <t>NEVADA CITY</t>
  </si>
  <si>
    <t>NEWARK</t>
  </si>
  <si>
    <t>NEWBERRY SPRINGS</t>
  </si>
  <si>
    <t>NEWCASTLE</t>
  </si>
  <si>
    <t>NEWMAN</t>
  </si>
  <si>
    <t>NORTH EDWARDS</t>
  </si>
  <si>
    <t>NORTH HIGHLANDS</t>
  </si>
  <si>
    <t>NORTH RICHMOND</t>
  </si>
  <si>
    <t>NOVATO</t>
  </si>
  <si>
    <t>OAKDALE</t>
  </si>
  <si>
    <t>OAKLAND</t>
  </si>
  <si>
    <t>OAKLEY</t>
  </si>
  <si>
    <t>OLIVEHURST</t>
  </si>
  <si>
    <t>ORANGEVALE</t>
  </si>
  <si>
    <t>ORINDA</t>
  </si>
  <si>
    <t>ORLAND</t>
  </si>
  <si>
    <t>ORO GRANDE</t>
  </si>
  <si>
    <t>OROVILLE</t>
  </si>
  <si>
    <t>PACHECO</t>
  </si>
  <si>
    <t>PACIFIC GROVE</t>
  </si>
  <si>
    <t>PACIFICA</t>
  </si>
  <si>
    <t>PAICINES</t>
  </si>
  <si>
    <t>PALERMO</t>
  </si>
  <si>
    <t>PALO ALTO</t>
  </si>
  <si>
    <t>PANOCHE</t>
  </si>
  <si>
    <t>PARADISE</t>
  </si>
  <si>
    <t>PASO ROBLES</t>
  </si>
  <si>
    <t>PATTERSON</t>
  </si>
  <si>
    <t>PEBBLE BEACH</t>
  </si>
  <si>
    <t>PENN VALLEY</t>
  </si>
  <si>
    <t>PENNGROVE</t>
  </si>
  <si>
    <t>PENRYN</t>
  </si>
  <si>
    <t>PETALUMA</t>
  </si>
  <si>
    <t>PIEDMONT</t>
  </si>
  <si>
    <t>PINOLE</t>
  </si>
  <si>
    <t>PITTSBURG</t>
  </si>
  <si>
    <t>PLANADA</t>
  </si>
  <si>
    <t>PLANTINA</t>
  </si>
  <si>
    <t>PLEASANT HILL</t>
  </si>
  <si>
    <t>PLEASANTON</t>
  </si>
  <si>
    <t>PLUMAS LAKE</t>
  </si>
  <si>
    <t>PORT COSTA</t>
  </si>
  <si>
    <t>PORTOLA VALLEY</t>
  </si>
  <si>
    <t>PRINCETON</t>
  </si>
  <si>
    <t>PRINCETON VALVE LOT</t>
  </si>
  <si>
    <t>PRUNEDALE</t>
  </si>
  <si>
    <t>RANCHO CORDOVA</t>
  </si>
  <si>
    <t>RED BLUFF</t>
  </si>
  <si>
    <t>REDDING</t>
  </si>
  <si>
    <t>REDDING /</t>
  </si>
  <si>
    <t>REDWOOD CITY</t>
  </si>
  <si>
    <t>REDWOOD VALLEY</t>
  </si>
  <si>
    <t>RICHMOND</t>
  </si>
  <si>
    <t>RICHVALE</t>
  </si>
  <si>
    <t>RIDGECREST</t>
  </si>
  <si>
    <t>RIO DELL</t>
  </si>
  <si>
    <t>RIO LINDA</t>
  </si>
  <si>
    <t>RIO VISTA</t>
  </si>
  <si>
    <t>RIPON</t>
  </si>
  <si>
    <t>RIVERBANK</t>
  </si>
  <si>
    <t>RIVERDALE</t>
  </si>
  <si>
    <t>ROCKLIN</t>
  </si>
  <si>
    <t>RODEO</t>
  </si>
  <si>
    <t>ROHNERT PARK</t>
  </si>
  <si>
    <t>ROSEVILLE</t>
  </si>
  <si>
    <t>ROSS</t>
  </si>
  <si>
    <t>ROYAL OAKS</t>
  </si>
  <si>
    <t>S DOS PALOS</t>
  </si>
  <si>
    <t>SACRAMENTO</t>
  </si>
  <si>
    <t>SAINT HELENA</t>
  </si>
  <si>
    <t>SALIDA</t>
  </si>
  <si>
    <t>SALINAS</t>
  </si>
  <si>
    <t>SALINAS/PRUNEDALE</t>
  </si>
  <si>
    <t>SAN ANDREAS</t>
  </si>
  <si>
    <t>Calaveras County</t>
  </si>
  <si>
    <t>005</t>
  </si>
  <si>
    <t>SAN ANSELMO</t>
  </si>
  <si>
    <t>SAN ARDO</t>
  </si>
  <si>
    <t>SAN BRUNO</t>
  </si>
  <si>
    <t>SAN CARLOS</t>
  </si>
  <si>
    <t>SAN FRANCISCO</t>
  </si>
  <si>
    <t>San Francisco County</t>
  </si>
  <si>
    <t>038</t>
  </si>
  <si>
    <t>SAN FRANCISCO /</t>
  </si>
  <si>
    <t>SAN FRANCISCO I</t>
  </si>
  <si>
    <t>SAN FRANSISCO</t>
  </si>
  <si>
    <t>SAN JOAQUIN</t>
  </si>
  <si>
    <t>SAN JOSE</t>
  </si>
  <si>
    <t>SAN JUAN BAUTISTA</t>
  </si>
  <si>
    <t>SAN LEANDRO</t>
  </si>
  <si>
    <t>SAN LORENZO</t>
  </si>
  <si>
    <t>SAN MARTIN</t>
  </si>
  <si>
    <t>SAN MATEO</t>
  </si>
  <si>
    <t>SAN PABLO</t>
  </si>
  <si>
    <t>SAN RAFAEL</t>
  </si>
  <si>
    <t>SAN RAMON</t>
  </si>
  <si>
    <t>SAND CITY</t>
  </si>
  <si>
    <t>SANGER</t>
  </si>
  <si>
    <t>SANTA CLARA</t>
  </si>
  <si>
    <t>SANTA CRUZ</t>
  </si>
  <si>
    <t>SANTA NELLA</t>
  </si>
  <si>
    <t>SANTA NELLA VILLAGE</t>
  </si>
  <si>
    <t>SANTA ROSA</t>
  </si>
  <si>
    <t>SARATOGA</t>
  </si>
  <si>
    <t>SAUSALITO</t>
  </si>
  <si>
    <t>SCOTIA</t>
  </si>
  <si>
    <t>SCOTTS VALLEY</t>
  </si>
  <si>
    <t>SEASIDE</t>
  </si>
  <si>
    <t>SEBASTOPOL</t>
  </si>
  <si>
    <t>SELMA</t>
  </si>
  <si>
    <t>SHAFTER</t>
  </si>
  <si>
    <t>SHANDON</t>
  </si>
  <si>
    <t>SHASTA LAKE</t>
  </si>
  <si>
    <t>SHERIDAN</t>
  </si>
  <si>
    <t>SHINGLETOWN</t>
  </si>
  <si>
    <t>SOLEDAD</t>
  </si>
  <si>
    <t>SOQUEL</t>
  </si>
  <si>
    <t>SOUTH DOS PALOS</t>
  </si>
  <si>
    <t>SOUTH SAN FRANCISCO</t>
  </si>
  <si>
    <t>SPRECKELS</t>
  </si>
  <si>
    <t>STANFORD</t>
  </si>
  <si>
    <t>STOCKTON</t>
  </si>
  <si>
    <t>STONYFORD</t>
  </si>
  <si>
    <t>STRAWBERRY</t>
  </si>
  <si>
    <t>Tuolumne County</t>
  </si>
  <si>
    <t>055</t>
  </si>
  <si>
    <t>SUISUN</t>
  </si>
  <si>
    <t>SUISUN CITY</t>
  </si>
  <si>
    <t>SUNNYVALE</t>
  </si>
  <si>
    <t>SUNOL</t>
  </si>
  <si>
    <t>SUTTER</t>
  </si>
  <si>
    <t>SUTTER CREEK</t>
  </si>
  <si>
    <t>TAFB</t>
  </si>
  <si>
    <t>TAFT</t>
  </si>
  <si>
    <t>TEHACHAPI</t>
  </si>
  <si>
    <t>TEHAMA</t>
  </si>
  <si>
    <t>TEMPLETON</t>
  </si>
  <si>
    <t>TIBURON</t>
  </si>
  <si>
    <t>TIONEATA</t>
  </si>
  <si>
    <t>TIONESTA</t>
  </si>
  <si>
    <t>TOPOCK</t>
  </si>
  <si>
    <t>TRACY</t>
  </si>
  <si>
    <t>TRANQUILLITY</t>
  </si>
  <si>
    <t>TRAVIS AFB</t>
  </si>
  <si>
    <t>TRES PINOS</t>
  </si>
  <si>
    <t>TRONA</t>
  </si>
  <si>
    <t>TULELAKE</t>
  </si>
  <si>
    <t>Siskiyou County</t>
  </si>
  <si>
    <t>047</t>
  </si>
  <si>
    <t>TURLOCK</t>
  </si>
  <si>
    <t>TWIN LAKES</t>
  </si>
  <si>
    <t>UKIAH</t>
  </si>
  <si>
    <t>UNION CITY</t>
  </si>
  <si>
    <t>VACAVILLE</t>
  </si>
  <si>
    <t>VALLEJO</t>
  </si>
  <si>
    <t>VALLEY SPRINGS</t>
  </si>
  <si>
    <t>VICTOR</t>
  </si>
  <si>
    <t>VICTORVILLE</t>
  </si>
  <si>
    <t>WALNUT CREEK</t>
  </si>
  <si>
    <t>WALNUT GROVE</t>
  </si>
  <si>
    <t>WASCO</t>
  </si>
  <si>
    <t>WATERFORD</t>
  </si>
  <si>
    <t>WATSONVILLE</t>
  </si>
  <si>
    <t>WEST MENLO PARK</t>
  </si>
  <si>
    <t>WEST SACRAMENTO</t>
  </si>
  <si>
    <t>WESTLEY</t>
  </si>
  <si>
    <t>WHEATLAND</t>
  </si>
  <si>
    <t>WIKIUP</t>
  </si>
  <si>
    <t>WILLIAMS</t>
  </si>
  <si>
    <t>WILLITS</t>
  </si>
  <si>
    <t>WILLOWS</t>
  </si>
  <si>
    <t>WINDSOR</t>
  </si>
  <si>
    <t>WINTERS</t>
  </si>
  <si>
    <t>WINTON</t>
  </si>
  <si>
    <t>WOOD RANCH</t>
  </si>
  <si>
    <t>WOODBRIDGE</t>
  </si>
  <si>
    <t>WOODLAND</t>
  </si>
  <si>
    <t>WOODSIDE</t>
  </si>
  <si>
    <t>YOUNTVILLE</t>
  </si>
  <si>
    <t>YUBA CITY</t>
  </si>
  <si>
    <t>AMERICAN CAN</t>
  </si>
  <si>
    <t>CASTRO VALLE</t>
  </si>
  <si>
    <t>CITRUS HEIGH</t>
  </si>
  <si>
    <t>DISCOVERY BA</t>
  </si>
  <si>
    <t>EAST PALO AL</t>
  </si>
  <si>
    <t>EL DORADO HI</t>
  </si>
  <si>
    <t>HALF MOON BA</t>
  </si>
  <si>
    <t>HAMILTON CIT</t>
  </si>
  <si>
    <t>KETTLEMAN CI</t>
  </si>
  <si>
    <t>LOS ALTOS HI</t>
  </si>
  <si>
    <t>MCKINLEYVILL</t>
  </si>
  <si>
    <t>MOUNTAIN VIE</t>
  </si>
  <si>
    <t>NORTH EDWARD</t>
  </si>
  <si>
    <t>NORTH HIGHLA</t>
  </si>
  <si>
    <t>PACIFIC GROV</t>
  </si>
  <si>
    <t>PARADISE PIN</t>
  </si>
  <si>
    <t>PINEDALE</t>
  </si>
  <si>
    <t>PLEASANT HIL</t>
  </si>
  <si>
    <t>PORTOLA VALL</t>
  </si>
  <si>
    <t>RANCHO CORDO</t>
  </si>
  <si>
    <t>REDWOOD VALL</t>
  </si>
  <si>
    <t>SAN FRANCISC</t>
  </si>
  <si>
    <t>SCOTTS VALLE</t>
  </si>
  <si>
    <t>SOUTH SAN FR</t>
  </si>
  <si>
    <t>VALLEY SPRIN</t>
  </si>
  <si>
    <t>WEST SACRAME</t>
  </si>
  <si>
    <t>PROBERTA</t>
  </si>
  <si>
    <t>BROOKDALE</t>
  </si>
  <si>
    <t>CROWS LANDIN</t>
  </si>
  <si>
    <t>E PALO 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</si>
</sst>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0_);_(* \(#,##0.0\);_(* &quot;-&quot;??_);_(@_)"/>
    <numFmt numFmtId="169" formatCode="m/d/yy\ h:mm;@"/>
  </numFmts>
  <fonts count="3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color theme="7" tint="0.79998168889431442"/>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16"/>
      <color theme="1"/>
      <name val="Calibri"/>
      <family val="2"/>
      <scheme val="minor"/>
    </font>
    <font>
      <sz val="11"/>
      <color theme="1"/>
      <name val="Calibri"/>
      <family val="2"/>
    </font>
    <font>
      <b/>
      <sz val="11"/>
      <color rgb="FF000000"/>
      <name val="Calibri"/>
      <family val="2"/>
    </font>
    <font>
      <sz val="22"/>
      <color theme="1"/>
      <name val="Calibri"/>
      <family val="2"/>
      <scheme val="minor"/>
    </font>
    <font>
      <sz val="11"/>
      <name val="Aptos Narrow"/>
      <family val="2"/>
    </font>
    <font>
      <b/>
      <sz val="16"/>
      <color rgb="FFFFFFFF"/>
      <name val="Calibri"/>
      <family val="2"/>
      <scheme val="minor"/>
    </font>
    <font>
      <b/>
      <sz val="14"/>
      <color rgb="FF000000"/>
      <name val="Calibri"/>
      <family val="2"/>
      <scheme val="minor"/>
    </font>
    <font>
      <b/>
      <sz val="11"/>
      <color rgb="FF000000"/>
      <name val="Calibri"/>
      <family val="2"/>
      <scheme val="minor"/>
    </font>
    <font>
      <sz val="11"/>
      <color rgb="FF000000"/>
      <name val="Calibri"/>
      <family val="2"/>
      <scheme val="minor"/>
    </font>
    <font>
      <b/>
      <sz val="14"/>
      <color rgb="FFFFFFFF"/>
      <name val="Calibri"/>
      <family val="2"/>
      <scheme val="minor"/>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000000"/>
        <bgColor rgb="FF000000"/>
      </patternFill>
    </fill>
    <fill>
      <patternFill patternType="solid">
        <fgColor rgb="FFBFBFBF"/>
        <bgColor rgb="FF000000"/>
      </patternFill>
    </fill>
    <fill>
      <patternFill patternType="solid">
        <fgColor rgb="FF00B050"/>
        <bgColor rgb="FF000000"/>
      </patternFill>
    </fill>
    <fill>
      <patternFill patternType="solid">
        <fgColor rgb="FFFF5050"/>
        <bgColor rgb="FF000000"/>
      </patternFill>
    </fill>
    <fill>
      <patternFill patternType="solid">
        <fgColor theme="7" tint="0.79998168889431442"/>
        <bgColor rgb="FF000000"/>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theme="1" tint="0.499984740745262"/>
      </bottom>
      <diagonal/>
    </border>
    <border>
      <left/>
      <right style="thin">
        <color indexed="64"/>
      </right>
      <top style="thin">
        <color indexed="64"/>
      </top>
      <bottom style="medium">
        <color theme="1" tint="0.499984740745262"/>
      </bottom>
      <diagonal/>
    </border>
    <border>
      <left/>
      <right/>
      <top/>
      <bottom style="thin">
        <color theme="4" tint="0.39997558519241921"/>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8" fillId="0" borderId="0"/>
  </cellStyleXfs>
  <cellXfs count="103">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41" fontId="16" fillId="35" borderId="16" xfId="0" applyNumberFormat="1" applyFont="1" applyFill="1" applyBorder="1"/>
    <xf numFmtId="0" fontId="0" fillId="37" borderId="16" xfId="0" applyFill="1" applyBorder="1" applyAlignment="1">
      <alignment horizontal="center"/>
    </xf>
    <xf numFmtId="0" fontId="16" fillId="35" borderId="16" xfId="0" applyFont="1" applyFill="1" applyBorder="1" applyAlignment="1">
      <alignment horizontal="center"/>
    </xf>
    <xf numFmtId="0" fontId="0" fillId="38" borderId="16" xfId="0" applyFill="1" applyBorder="1" applyAlignment="1">
      <alignment horizontal="center"/>
    </xf>
    <xf numFmtId="0" fontId="0" fillId="39" borderId="16" xfId="0" applyFill="1" applyBorder="1" applyAlignment="1">
      <alignment horizontal="center"/>
    </xf>
    <xf numFmtId="0" fontId="0" fillId="40" borderId="16" xfId="0" applyFill="1" applyBorder="1" applyAlignment="1">
      <alignment horizontal="center"/>
    </xf>
    <xf numFmtId="0" fontId="0" fillId="41" borderId="16" xfId="0" applyFill="1" applyBorder="1" applyAlignment="1">
      <alignment horizontal="center"/>
    </xf>
    <xf numFmtId="41" fontId="16" fillId="0" borderId="17" xfId="0" applyNumberFormat="1" applyFont="1" applyBorder="1"/>
    <xf numFmtId="0" fontId="0" fillId="37" borderId="18" xfId="0" applyFill="1" applyBorder="1" applyAlignment="1">
      <alignment horizontal="center"/>
    </xf>
    <xf numFmtId="41" fontId="0" fillId="0" borderId="18" xfId="0" applyNumberFormat="1" applyBorder="1"/>
    <xf numFmtId="165" fontId="0" fillId="0" borderId="18" xfId="0" applyNumberFormat="1" applyBorder="1"/>
    <xf numFmtId="41" fontId="0" fillId="0" borderId="16" xfId="0" applyNumberFormat="1" applyBorder="1"/>
    <xf numFmtId="0" fontId="0" fillId="0" borderId="0" xfId="0" applyAlignment="1">
      <alignment horizontal="right"/>
    </xf>
    <xf numFmtId="164" fontId="0" fillId="0" borderId="0" xfId="0" applyNumberFormat="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16" fillId="0" borderId="0" xfId="0" applyFont="1"/>
    <xf numFmtId="0" fontId="16" fillId="36" borderId="0" xfId="0" applyFont="1" applyFill="1"/>
    <xf numFmtId="0" fontId="16" fillId="36" borderId="0" xfId="0" applyFont="1" applyFill="1" applyAlignment="1">
      <alignment horizontal="right"/>
    </xf>
    <xf numFmtId="22" fontId="16" fillId="34" borderId="19" xfId="0" applyNumberFormat="1" applyFont="1" applyFill="1" applyBorder="1"/>
    <xf numFmtId="22" fontId="19" fillId="33" borderId="0" xfId="0" applyNumberFormat="1" applyFont="1" applyFill="1"/>
    <xf numFmtId="166" fontId="0" fillId="0" borderId="0" xfId="42" applyNumberFormat="1" applyFont="1"/>
    <xf numFmtId="167" fontId="0" fillId="0" borderId="0" xfId="0" applyNumberFormat="1"/>
    <xf numFmtId="0" fontId="0" fillId="0" borderId="0" xfId="0" pivotButton="1" applyAlignment="1">
      <alignment horizontal="center"/>
    </xf>
    <xf numFmtId="0" fontId="0" fillId="0" borderId="0" xfId="0" applyAlignment="1">
      <alignment horizontal="center"/>
    </xf>
    <xf numFmtId="0" fontId="20" fillId="0" borderId="0" xfId="0" applyFont="1"/>
    <xf numFmtId="0" fontId="0" fillId="0" borderId="0" xfId="0" applyAlignment="1">
      <alignment vertical="center" wrapText="1"/>
    </xf>
    <xf numFmtId="0" fontId="16" fillId="0" borderId="0" xfId="0" applyFont="1" applyAlignment="1">
      <alignment horizontal="center" wrapText="1"/>
    </xf>
    <xf numFmtId="0" fontId="16" fillId="0" borderId="0" xfId="0" applyFont="1" applyAlignment="1">
      <alignment horizontal="center"/>
    </xf>
    <xf numFmtId="16" fontId="0" fillId="0" borderId="0" xfId="0" applyNumberFormat="1"/>
    <xf numFmtId="14" fontId="0" fillId="0" borderId="0" xfId="0" applyNumberFormat="1"/>
    <xf numFmtId="14" fontId="19" fillId="33" borderId="0" xfId="0" applyNumberFormat="1" applyFont="1" applyFill="1"/>
    <xf numFmtId="14" fontId="0" fillId="33" borderId="0" xfId="0" applyNumberFormat="1" applyFill="1"/>
    <xf numFmtId="0" fontId="16" fillId="33" borderId="19" xfId="0" applyFont="1" applyFill="1" applyBorder="1" applyAlignment="1">
      <alignment horizontal="center"/>
    </xf>
    <xf numFmtId="41" fontId="16" fillId="0" borderId="27" xfId="0" applyNumberFormat="1" applyFont="1" applyBorder="1"/>
    <xf numFmtId="0" fontId="16" fillId="43" borderId="28" xfId="0" applyFont="1" applyFill="1" applyBorder="1"/>
    <xf numFmtId="0" fontId="16" fillId="0" borderId="28" xfId="0" applyFont="1" applyBorder="1"/>
    <xf numFmtId="169" fontId="0" fillId="0" borderId="0" xfId="0" applyNumberFormat="1"/>
    <xf numFmtId="168" fontId="0" fillId="0" borderId="0" xfId="43" applyNumberFormat="1" applyFont="1" applyAlignment="1"/>
    <xf numFmtId="2" fontId="0" fillId="0" borderId="0" xfId="0" applyNumberFormat="1"/>
    <xf numFmtId="2" fontId="0" fillId="0" borderId="0" xfId="42" applyNumberFormat="1" applyFont="1" applyFill="1" applyBorder="1"/>
    <xf numFmtId="0" fontId="21" fillId="0" borderId="0" xfId="0" applyFont="1"/>
    <xf numFmtId="0" fontId="23" fillId="0" borderId="0" xfId="0" applyFont="1"/>
    <xf numFmtId="0" fontId="0" fillId="0" borderId="0" xfId="43" applyNumberFormat="1" applyFont="1" applyAlignment="1"/>
    <xf numFmtId="2" fontId="0" fillId="0" borderId="0" xfId="43" applyNumberFormat="1" applyFont="1" applyAlignment="1"/>
    <xf numFmtId="0" fontId="16" fillId="0" borderId="26" xfId="0" applyFont="1" applyBorder="1" applyAlignment="1">
      <alignment horizontal="center"/>
    </xf>
    <xf numFmtId="2" fontId="16" fillId="0" borderId="0" xfId="42" applyNumberFormat="1" applyFont="1" applyFill="1" applyBorder="1"/>
    <xf numFmtId="0" fontId="26" fillId="0" borderId="0" xfId="0" applyFont="1" applyAlignment="1">
      <alignment vertical="center"/>
    </xf>
    <xf numFmtId="2" fontId="16" fillId="0" borderId="0" xfId="0" applyNumberFormat="1" applyFont="1"/>
    <xf numFmtId="0" fontId="25" fillId="0" borderId="0" xfId="0" applyFont="1" applyAlignment="1">
      <alignment vertical="center"/>
    </xf>
    <xf numFmtId="164" fontId="16" fillId="0" borderId="0" xfId="0" applyNumberFormat="1" applyFont="1" applyAlignment="1">
      <alignment horizontal="center"/>
    </xf>
    <xf numFmtId="1" fontId="0" fillId="0" borderId="0" xfId="0" applyNumberFormat="1"/>
    <xf numFmtId="0" fontId="16" fillId="34" borderId="19" xfId="0" applyFont="1" applyFill="1" applyBorder="1"/>
    <xf numFmtId="0" fontId="16" fillId="46" borderId="15" xfId="0" applyFont="1" applyFill="1" applyBorder="1" applyAlignment="1">
      <alignment horizontal="center"/>
    </xf>
    <xf numFmtId="0" fontId="16" fillId="33" borderId="15" xfId="0" applyFont="1" applyFill="1" applyBorder="1" applyAlignment="1">
      <alignment horizontal="center"/>
    </xf>
    <xf numFmtId="0" fontId="32" fillId="49" borderId="25" xfId="0" applyFont="1" applyFill="1" applyBorder="1" applyAlignment="1">
      <alignment horizontal="center"/>
    </xf>
    <xf numFmtId="0" fontId="32" fillId="50" borderId="23" xfId="0" applyFont="1" applyFill="1" applyBorder="1" applyAlignment="1">
      <alignment horizontal="center"/>
    </xf>
    <xf numFmtId="0" fontId="33" fillId="51" borderId="0" xfId="0" applyFont="1" applyFill="1" applyAlignment="1">
      <alignment horizontal="center"/>
    </xf>
    <xf numFmtId="168" fontId="0" fillId="0" borderId="0" xfId="43" applyNumberFormat="1" applyFont="1" applyFill="1" applyAlignment="1"/>
    <xf numFmtId="43" fontId="19" fillId="0" borderId="0" xfId="43" applyFont="1" applyFill="1" applyAlignment="1"/>
    <xf numFmtId="0" fontId="33" fillId="0" borderId="0" xfId="0" applyFont="1"/>
    <xf numFmtId="0" fontId="27" fillId="0" borderId="22" xfId="0" applyFont="1" applyBorder="1"/>
    <xf numFmtId="0" fontId="27" fillId="0" borderId="0" xfId="0" applyFont="1"/>
    <xf numFmtId="0" fontId="17" fillId="0" borderId="0" xfId="0" applyFont="1"/>
    <xf numFmtId="164" fontId="17" fillId="0" borderId="0" xfId="0" applyNumberFormat="1" applyFont="1"/>
    <xf numFmtId="0" fontId="13" fillId="0" borderId="0" xfId="0" applyFont="1"/>
    <xf numFmtId="0" fontId="30" fillId="48" borderId="10" xfId="0" applyFont="1" applyFill="1" applyBorder="1" applyAlignment="1">
      <alignment horizontal="center" vertical="center"/>
    </xf>
    <xf numFmtId="0" fontId="30" fillId="48" borderId="11" xfId="0" applyFont="1" applyFill="1" applyBorder="1" applyAlignment="1">
      <alignment horizontal="center" vertical="center"/>
    </xf>
    <xf numFmtId="0" fontId="31" fillId="0" borderId="24" xfId="0" applyFont="1" applyBorder="1" applyAlignment="1">
      <alignment horizontal="left" vertical="center" wrapText="1"/>
    </xf>
    <xf numFmtId="0" fontId="31" fillId="0" borderId="21" xfId="0" applyFont="1" applyBorder="1" applyAlignment="1">
      <alignment horizontal="left" vertical="center" wrapText="1"/>
    </xf>
    <xf numFmtId="0" fontId="16" fillId="33" borderId="14" xfId="0" applyFont="1" applyFill="1" applyBorder="1" applyAlignment="1">
      <alignment horizontal="center"/>
    </xf>
    <xf numFmtId="0" fontId="16" fillId="33" borderId="15" xfId="0" applyFont="1" applyFill="1" applyBorder="1" applyAlignment="1">
      <alignment horizontal="center"/>
    </xf>
    <xf numFmtId="0" fontId="16" fillId="33" borderId="20" xfId="0" applyFont="1" applyFill="1" applyBorder="1" applyAlignment="1">
      <alignment horizontal="center"/>
    </xf>
    <xf numFmtId="0" fontId="27" fillId="0" borderId="0" xfId="0" applyFont="1" applyAlignment="1">
      <alignment horizontal="center"/>
    </xf>
    <xf numFmtId="0" fontId="27" fillId="0" borderId="22" xfId="0" applyFont="1" applyBorder="1" applyAlignment="1">
      <alignment horizontal="center"/>
    </xf>
    <xf numFmtId="0" fontId="16" fillId="42" borderId="12" xfId="0" applyFont="1" applyFill="1" applyBorder="1" applyAlignment="1">
      <alignment horizontal="center" vertical="center"/>
    </xf>
    <xf numFmtId="0" fontId="16" fillId="42" borderId="13" xfId="0" applyFont="1" applyFill="1" applyBorder="1" applyAlignment="1">
      <alignment horizontal="center" vertical="center"/>
    </xf>
    <xf numFmtId="0" fontId="29" fillId="47" borderId="0" xfId="0" applyFont="1" applyFill="1" applyAlignment="1">
      <alignment horizontal="center" vertical="center"/>
    </xf>
    <xf numFmtId="0" fontId="29" fillId="47" borderId="0" xfId="0" applyFont="1" applyFill="1" applyAlignment="1">
      <alignment horizontal="center"/>
    </xf>
    <xf numFmtId="0" fontId="24" fillId="0" borderId="0" xfId="0" applyFont="1" applyAlignment="1">
      <alignment horizontal="center"/>
    </xf>
    <xf numFmtId="0" fontId="24" fillId="45" borderId="14" xfId="0" applyFont="1" applyFill="1" applyBorder="1" applyAlignment="1">
      <alignment horizontal="center"/>
    </xf>
    <xf numFmtId="0" fontId="24" fillId="45" borderId="20" xfId="0" applyFont="1" applyFill="1" applyBorder="1" applyAlignment="1">
      <alignment horizontal="center"/>
    </xf>
    <xf numFmtId="0" fontId="24" fillId="45" borderId="15" xfId="0" applyFont="1" applyFill="1" applyBorder="1" applyAlignment="1">
      <alignment horizontal="center"/>
    </xf>
    <xf numFmtId="0" fontId="24" fillId="44" borderId="14" xfId="0" applyFont="1" applyFill="1" applyBorder="1" applyAlignment="1">
      <alignment horizontal="center"/>
    </xf>
    <xf numFmtId="0" fontId="24" fillId="44" borderId="20" xfId="0" applyFont="1" applyFill="1" applyBorder="1" applyAlignment="1">
      <alignment horizontal="center"/>
    </xf>
    <xf numFmtId="0" fontId="24" fillId="44" borderId="15" xfId="0" applyFont="1" applyFill="1" applyBorder="1" applyAlignment="1">
      <alignment horizontal="center"/>
    </xf>
    <xf numFmtId="0" fontId="24" fillId="33" borderId="14" xfId="0" applyFont="1" applyFill="1" applyBorder="1" applyAlignment="1">
      <alignment horizontal="center"/>
    </xf>
    <xf numFmtId="0" fontId="24" fillId="33" borderId="20" xfId="0" applyFont="1" applyFill="1" applyBorder="1" applyAlignment="1">
      <alignment horizontal="center"/>
    </xf>
    <xf numFmtId="0" fontId="24" fillId="33" borderId="15" xfId="0" applyFont="1" applyFill="1" applyBorder="1" applyAlignment="1">
      <alignment horizontal="center"/>
    </xf>
    <xf numFmtId="0" fontId="16" fillId="42" borderId="21" xfId="0" applyFont="1" applyFill="1" applyBorder="1" applyAlignment="1">
      <alignment horizontal="center" vertical="center"/>
    </xf>
    <xf numFmtId="0" fontId="22"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xf>
    <xf numFmtId="0" fontId="33" fillId="47" borderId="0" xfId="0" applyFont="1" applyFill="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9095C10-8A5A-4FD5-ABBF-EC63DC263304}"/>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549">
    <dxf>
      <numFmt numFmtId="2" formatCode="0.00"/>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 formatCode="0"/>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167" formatCode="0.0"/>
    </dxf>
    <dxf>
      <numFmt numFmtId="167" formatCode="0.0"/>
    </dxf>
    <dxf>
      <numFmt numFmtId="167" formatCode="0.0"/>
    </dxf>
    <dxf>
      <fill>
        <patternFill>
          <bgColor rgb="FFFF5050"/>
        </patternFill>
      </fill>
    </dxf>
    <dxf>
      <fill>
        <patternFill>
          <bgColor rgb="FF00B050"/>
        </patternFill>
      </fill>
    </dxf>
    <dxf>
      <fill>
        <patternFill>
          <bgColor rgb="FFFF000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ont>
        <b/>
      </font>
      <fill>
        <patternFill patternType="solid">
          <fgColor theme="0" tint="-0.249977111117893"/>
          <bgColor theme="0" tint="-0.249977111117893"/>
        </patternFill>
      </fill>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4" formatCode="#,##0.0"/>
    </dxf>
    <dxf>
      <numFmt numFmtId="164" formatCode="#,##0.0"/>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s>
  <tableStyles count="0" defaultTableStyle="TableStyleMedium2" defaultPivotStyle="PivotStyleLight16"/>
  <colors>
    <mruColors>
      <color rgb="FFFFA100"/>
      <color rgb="FFFF3300"/>
      <color rgb="FF0089C4"/>
      <color rgb="FFFF5050"/>
      <color rgb="FFFF9900"/>
      <color rgb="FF44C8F5"/>
      <color rgb="FF4973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pivotCacheDefinition" Target="pivotCache/pivotCacheDefinition21.xml"/><Relationship Id="rId21" Type="http://schemas.openxmlformats.org/officeDocument/2006/relationships/pivotCacheDefinition" Target="pivotCache/pivotCacheDefinition16.xml"/><Relationship Id="rId42" Type="http://schemas.openxmlformats.org/officeDocument/2006/relationships/customXml" Target="../customXml/item5.xml"/><Relationship Id="rId47" Type="http://schemas.openxmlformats.org/officeDocument/2006/relationships/customXml" Target="../customXml/item10.xml"/><Relationship Id="rId63" Type="http://schemas.openxmlformats.org/officeDocument/2006/relationships/customXml" Target="../customXml/item26.xml"/><Relationship Id="rId68" Type="http://schemas.openxmlformats.org/officeDocument/2006/relationships/customXml" Target="../customXml/item31.xml"/><Relationship Id="rId84" Type="http://schemas.openxmlformats.org/officeDocument/2006/relationships/customXml" Target="../customXml/item47.xml"/><Relationship Id="rId16" Type="http://schemas.openxmlformats.org/officeDocument/2006/relationships/pivotCacheDefinition" Target="pivotCache/pivotCacheDefinition11.xml"/><Relationship Id="rId11" Type="http://schemas.openxmlformats.org/officeDocument/2006/relationships/pivotCacheDefinition" Target="pivotCache/pivotCacheDefinition6.xml"/><Relationship Id="rId32" Type="http://schemas.openxmlformats.org/officeDocument/2006/relationships/connections" Target="connections.xml"/><Relationship Id="rId37" Type="http://schemas.openxmlformats.org/officeDocument/2006/relationships/calcChain" Target="calcChain.xml"/><Relationship Id="rId53" Type="http://schemas.openxmlformats.org/officeDocument/2006/relationships/customXml" Target="../customXml/item16.xml"/><Relationship Id="rId58" Type="http://schemas.openxmlformats.org/officeDocument/2006/relationships/customXml" Target="../customXml/item21.xml"/><Relationship Id="rId74" Type="http://schemas.openxmlformats.org/officeDocument/2006/relationships/customXml" Target="../customXml/item37.xml"/><Relationship Id="rId79" Type="http://schemas.openxmlformats.org/officeDocument/2006/relationships/customXml" Target="../customXml/item42.xml"/><Relationship Id="rId5" Type="http://schemas.openxmlformats.org/officeDocument/2006/relationships/worksheet" Target="worksheets/sheet5.xml"/><Relationship Id="rId19" Type="http://schemas.openxmlformats.org/officeDocument/2006/relationships/pivotCacheDefinition" Target="pivotCache/pivotCacheDefinition14.xml"/><Relationship Id="rId14" Type="http://schemas.openxmlformats.org/officeDocument/2006/relationships/pivotCacheDefinition" Target="pivotCache/pivotCacheDefinition9.xml"/><Relationship Id="rId22" Type="http://schemas.openxmlformats.org/officeDocument/2006/relationships/pivotCacheDefinition" Target="pivotCache/pivotCacheDefinition17.xml"/><Relationship Id="rId27" Type="http://schemas.microsoft.com/office/2007/relationships/slicerCache" Target="slicerCaches/slicerCache1.xml"/><Relationship Id="rId30" Type="http://schemas.microsoft.com/office/2007/relationships/slicerCache" Target="slicerCaches/slicerCache4.xml"/><Relationship Id="rId35" Type="http://schemas.openxmlformats.org/officeDocument/2006/relationships/sheetMetadata" Target="metadata.xml"/><Relationship Id="rId43" Type="http://schemas.openxmlformats.org/officeDocument/2006/relationships/customXml" Target="../customXml/item6.xml"/><Relationship Id="rId48" Type="http://schemas.openxmlformats.org/officeDocument/2006/relationships/customXml" Target="../customXml/item11.xml"/><Relationship Id="rId56" Type="http://schemas.openxmlformats.org/officeDocument/2006/relationships/customXml" Target="../customXml/item19.xml"/><Relationship Id="rId64" Type="http://schemas.openxmlformats.org/officeDocument/2006/relationships/customXml" Target="../customXml/item27.xml"/><Relationship Id="rId69" Type="http://schemas.openxmlformats.org/officeDocument/2006/relationships/customXml" Target="../customXml/item32.xml"/><Relationship Id="rId77" Type="http://schemas.openxmlformats.org/officeDocument/2006/relationships/customXml" Target="../customXml/item40.xml"/><Relationship Id="rId8" Type="http://schemas.openxmlformats.org/officeDocument/2006/relationships/pivotCacheDefinition" Target="pivotCache/pivotCacheDefinition3.xml"/><Relationship Id="rId51" Type="http://schemas.openxmlformats.org/officeDocument/2006/relationships/customXml" Target="../customXml/item14.xml"/><Relationship Id="rId72" Type="http://schemas.openxmlformats.org/officeDocument/2006/relationships/customXml" Target="../customXml/item35.xml"/><Relationship Id="rId80" Type="http://schemas.openxmlformats.org/officeDocument/2006/relationships/customXml" Target="../customXml/item43.xml"/><Relationship Id="rId85" Type="http://schemas.openxmlformats.org/officeDocument/2006/relationships/customXml" Target="../customXml/item48.xml"/><Relationship Id="rId3" Type="http://schemas.openxmlformats.org/officeDocument/2006/relationships/worksheet" Target="worksheets/sheet3.xml"/><Relationship Id="rId12" Type="http://schemas.openxmlformats.org/officeDocument/2006/relationships/pivotCacheDefinition" Target="pivotCache/pivotCacheDefinition7.xml"/><Relationship Id="rId17" Type="http://schemas.openxmlformats.org/officeDocument/2006/relationships/pivotCacheDefinition" Target="pivotCache/pivotCacheDefinition12.xml"/><Relationship Id="rId25" Type="http://schemas.openxmlformats.org/officeDocument/2006/relationships/pivotCacheDefinition" Target="pivotCache/pivotCacheDefinition20.xml"/><Relationship Id="rId33" Type="http://schemas.openxmlformats.org/officeDocument/2006/relationships/styles" Target="styles.xml"/><Relationship Id="rId38" Type="http://schemas.openxmlformats.org/officeDocument/2006/relationships/customXml" Target="../customXml/item1.xml"/><Relationship Id="rId46" Type="http://schemas.openxmlformats.org/officeDocument/2006/relationships/customXml" Target="../customXml/item9.xml"/><Relationship Id="rId59" Type="http://schemas.openxmlformats.org/officeDocument/2006/relationships/customXml" Target="../customXml/item22.xml"/><Relationship Id="rId67" Type="http://schemas.openxmlformats.org/officeDocument/2006/relationships/customXml" Target="../customXml/item30.xml"/><Relationship Id="rId20" Type="http://schemas.openxmlformats.org/officeDocument/2006/relationships/pivotCacheDefinition" Target="pivotCache/pivotCacheDefinition15.xml"/><Relationship Id="rId41" Type="http://schemas.openxmlformats.org/officeDocument/2006/relationships/customXml" Target="../customXml/item4.xml"/><Relationship Id="rId54" Type="http://schemas.openxmlformats.org/officeDocument/2006/relationships/customXml" Target="../customXml/item17.xml"/><Relationship Id="rId62" Type="http://schemas.openxmlformats.org/officeDocument/2006/relationships/customXml" Target="../customXml/item25.xml"/><Relationship Id="rId70" Type="http://schemas.openxmlformats.org/officeDocument/2006/relationships/customXml" Target="../customXml/item33.xml"/><Relationship Id="rId75" Type="http://schemas.openxmlformats.org/officeDocument/2006/relationships/customXml" Target="../customXml/item38.xml"/><Relationship Id="rId83" Type="http://schemas.openxmlformats.org/officeDocument/2006/relationships/customXml" Target="../customXml/item46.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5" Type="http://schemas.openxmlformats.org/officeDocument/2006/relationships/pivotCacheDefinition" Target="pivotCache/pivotCacheDefinition10.xml"/><Relationship Id="rId23" Type="http://schemas.openxmlformats.org/officeDocument/2006/relationships/pivotCacheDefinition" Target="pivotCache/pivotCacheDefinition18.xml"/><Relationship Id="rId28" Type="http://schemas.microsoft.com/office/2007/relationships/slicerCache" Target="slicerCaches/slicerCache2.xml"/><Relationship Id="rId36" Type="http://schemas.openxmlformats.org/officeDocument/2006/relationships/powerPivotData" Target="model/item.data"/><Relationship Id="rId49" Type="http://schemas.openxmlformats.org/officeDocument/2006/relationships/customXml" Target="../customXml/item12.xml"/><Relationship Id="rId57" Type="http://schemas.openxmlformats.org/officeDocument/2006/relationships/customXml" Target="../customXml/item20.xml"/><Relationship Id="rId10" Type="http://schemas.openxmlformats.org/officeDocument/2006/relationships/pivotCacheDefinition" Target="pivotCache/pivotCacheDefinition5.xml"/><Relationship Id="rId31" Type="http://schemas.openxmlformats.org/officeDocument/2006/relationships/theme" Target="theme/theme1.xml"/><Relationship Id="rId44" Type="http://schemas.openxmlformats.org/officeDocument/2006/relationships/customXml" Target="../customXml/item7.xml"/><Relationship Id="rId52" Type="http://schemas.openxmlformats.org/officeDocument/2006/relationships/customXml" Target="../customXml/item15.xml"/><Relationship Id="rId60" Type="http://schemas.openxmlformats.org/officeDocument/2006/relationships/customXml" Target="../customXml/item23.xml"/><Relationship Id="rId81" Type="http://schemas.openxmlformats.org/officeDocument/2006/relationships/customXml" Target="../customXml/item44.xml"/><Relationship Id="rId73" Type="http://schemas.openxmlformats.org/officeDocument/2006/relationships/customXml" Target="../customXml/item36.xml"/><Relationship Id="rId78" Type="http://schemas.openxmlformats.org/officeDocument/2006/relationships/customXml" Target="../customXml/item41.xml"/><Relationship Id="rId4" Type="http://schemas.openxmlformats.org/officeDocument/2006/relationships/worksheet" Target="worksheets/sheet4.xml"/><Relationship Id="rId9" Type="http://schemas.openxmlformats.org/officeDocument/2006/relationships/pivotCacheDefinition" Target="pivotCache/pivotCacheDefinition4.xml"/><Relationship Id="rId13" Type="http://schemas.openxmlformats.org/officeDocument/2006/relationships/pivotCacheDefinition" Target="pivotCache/pivotCacheDefinition8.xml"/><Relationship Id="rId18" Type="http://schemas.openxmlformats.org/officeDocument/2006/relationships/pivotCacheDefinition" Target="pivotCache/pivotCacheDefinition13.xml"/><Relationship Id="rId39" Type="http://schemas.openxmlformats.org/officeDocument/2006/relationships/customXml" Target="../customXml/item2.xml"/><Relationship Id="rId34" Type="http://schemas.openxmlformats.org/officeDocument/2006/relationships/sharedStrings" Target="sharedStrings.xml"/><Relationship Id="rId50" Type="http://schemas.openxmlformats.org/officeDocument/2006/relationships/customXml" Target="../customXml/item13.xml"/><Relationship Id="rId55" Type="http://schemas.openxmlformats.org/officeDocument/2006/relationships/customXml" Target="../customXml/item18.xml"/><Relationship Id="rId76" Type="http://schemas.openxmlformats.org/officeDocument/2006/relationships/customXml" Target="../customXml/item39.xml"/><Relationship Id="rId7" Type="http://schemas.openxmlformats.org/officeDocument/2006/relationships/pivotCacheDefinition" Target="pivotCache/pivotCacheDefinition2.xml"/><Relationship Id="rId71" Type="http://schemas.openxmlformats.org/officeDocument/2006/relationships/customXml" Target="../customXml/item34.xml"/><Relationship Id="rId2" Type="http://schemas.openxmlformats.org/officeDocument/2006/relationships/worksheet" Target="worksheets/sheet2.xml"/><Relationship Id="rId29" Type="http://schemas.microsoft.com/office/2007/relationships/slicerCache" Target="slicerCaches/slicerCache3.xml"/><Relationship Id="rId24" Type="http://schemas.openxmlformats.org/officeDocument/2006/relationships/pivotCacheDefinition" Target="pivotCache/pivotCacheDefinition19.xml"/><Relationship Id="rId40" Type="http://schemas.openxmlformats.org/officeDocument/2006/relationships/customXml" Target="../customXml/item3.xml"/><Relationship Id="rId45" Type="http://schemas.openxmlformats.org/officeDocument/2006/relationships/customXml" Target="../customXml/item8.xml"/><Relationship Id="rId66" Type="http://schemas.openxmlformats.org/officeDocument/2006/relationships/customXml" Target="../customXml/item29.xml"/><Relationship Id="rId61" Type="http://schemas.openxmlformats.org/officeDocument/2006/relationships/customXml" Target="../customXml/item24.xml"/><Relationship Id="rId82" Type="http://schemas.openxmlformats.org/officeDocument/2006/relationships/customXml" Target="../customXml/item4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TRHC - 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479476523767862E-2"/>
          <c:y val="0.13725694444444445"/>
          <c:w val="0.89268719014289877"/>
          <c:h val="0.7027660214348207"/>
        </c:manualLayout>
      </c:layout>
      <c:lineChart>
        <c:grouping val="standard"/>
        <c:varyColors val="0"/>
        <c:ser>
          <c:idx val="0"/>
          <c:order val="0"/>
          <c:tx>
            <c:strRef>
              <c:f>'Graph Trend'!$L$9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3.9015712753647729E-2"/>
                  <c:y val="7.0435075823855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DF-48E9-83D0-8057D8B10F76}"/>
                </c:ext>
              </c:extLst>
            </c:dLbl>
            <c:dLbl>
              <c:idx val="1"/>
              <c:layout>
                <c:manualLayout>
                  <c:x val="-4.1330468772048677E-2"/>
                  <c:y val="-7.4626956352678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F72-463D-AE44-AC9EEB5B0C63}"/>
                </c:ext>
              </c:extLst>
            </c:dLbl>
            <c:dLbl>
              <c:idx val="2"/>
              <c:layout>
                <c:manualLayout>
                  <c:x val="-3.4311388159813355E-2"/>
                  <c:y val="-5.72656933508311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6AB-4A49-827F-796EC2660179}"/>
                </c:ext>
              </c:extLst>
            </c:dLbl>
            <c:dLbl>
              <c:idx val="5"/>
              <c:layout>
                <c:manualLayout>
                  <c:x val="-3.1996573344998544E-2"/>
                  <c:y val="-6.4210137795275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D9F-465A-9581-3F2FC0F2CEAC}"/>
                </c:ext>
              </c:extLst>
            </c:dLbl>
            <c:dLbl>
              <c:idx val="7"/>
              <c:layout>
                <c:manualLayout>
                  <c:x val="-3.8941017789442985E-2"/>
                  <c:y val="-6.07379155730534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2D-4477-9CFE-7DBB75FADADF}"/>
                </c:ext>
              </c:extLst>
            </c:dLbl>
            <c:dLbl>
              <c:idx val="8"/>
              <c:layout>
                <c:manualLayout>
                  <c:x val="-3.4311388159813438E-2"/>
                  <c:y val="-8.5043471128608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35-4690-9235-D846D95281C4}"/>
                </c:ext>
              </c:extLst>
            </c:dLbl>
            <c:dLbl>
              <c:idx val="9"/>
              <c:layout>
                <c:manualLayout>
                  <c:x val="-1.5792869641295008E-2"/>
                  <c:y val="5.03731955380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E2-4B5C-B939-3BFBC551A304}"/>
                </c:ext>
              </c:extLst>
            </c:dLbl>
            <c:dLbl>
              <c:idx val="10"/>
              <c:layout>
                <c:manualLayout>
                  <c:x val="-6.6718795567220768E-2"/>
                  <c:y val="-0.126710137795275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E2-4B5C-B939-3BFBC551A304}"/>
                </c:ext>
              </c:extLst>
            </c:dLbl>
            <c:dLbl>
              <c:idx val="11"/>
              <c:layout>
                <c:manualLayout>
                  <c:x val="-5.7282188684747742E-2"/>
                  <c:y val="-5.3793471128608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61-43E2-B683-6B60D9DE672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Trend'!$L$10:$L$21</c:f>
              <c:numCache>
                <c:formatCode>0.0</c:formatCode>
                <c:ptCount val="12"/>
                <c:pt idx="0">
                  <c:v>163.44999999999999</c:v>
                </c:pt>
                <c:pt idx="1">
                  <c:v>163.26666666700001</c:v>
                </c:pt>
                <c:pt idx="2">
                  <c:v>123.1</c:v>
                </c:pt>
                <c:pt idx="3">
                  <c:v>122.15</c:v>
                </c:pt>
                <c:pt idx="4">
                  <c:v>115.4</c:v>
                </c:pt>
                <c:pt idx="5">
                  <c:v>108.2416666665</c:v>
                </c:pt>
                <c:pt idx="6">
                  <c:v>#N/A</c:v>
                </c:pt>
                <c:pt idx="7">
                  <c:v>#N/A</c:v>
                </c:pt>
                <c:pt idx="8">
                  <c:v>#N/A</c:v>
                </c:pt>
                <c:pt idx="9">
                  <c:v>#N/A</c:v>
                </c:pt>
                <c:pt idx="10">
                  <c:v>#N/A</c:v>
                </c:pt>
                <c:pt idx="11">
                  <c:v>#N/A</c:v>
                </c:pt>
              </c:numCache>
            </c:numRef>
          </c:val>
          <c:smooth val="1"/>
          <c:extLst>
            <c:ext xmlns:c16="http://schemas.microsoft.com/office/drawing/2014/chart" uri="{C3380CC4-5D6E-409C-BE32-E72D297353CC}">
              <c16:uniqueId val="{00000000-3BA9-4EEA-99D9-1FEB2ECD2BE4}"/>
            </c:ext>
          </c:extLst>
        </c:ser>
        <c:ser>
          <c:idx val="1"/>
          <c:order val="1"/>
          <c:tx>
            <c:strRef>
              <c:f>'Graph Trend'!$M$9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dot"/>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5B68-440C-9C39-A879AE60FB5B}"/>
                </c:ext>
              </c:extLst>
            </c:dLbl>
            <c:dLbl>
              <c:idx val="2"/>
              <c:delete val="1"/>
              <c:extLst>
                <c:ext xmlns:c15="http://schemas.microsoft.com/office/drawing/2012/chart" uri="{CE6537A1-D6FC-4f65-9D91-7224C49458BB}"/>
                <c:ext xmlns:c16="http://schemas.microsoft.com/office/drawing/2014/chart" uri="{C3380CC4-5D6E-409C-BE32-E72D297353CC}">
                  <c16:uniqueId val="{00000001-5B68-440C-9C39-A879AE60FB5B}"/>
                </c:ext>
              </c:extLst>
            </c:dLbl>
            <c:dLbl>
              <c:idx val="3"/>
              <c:delete val="1"/>
              <c:extLst>
                <c:ext xmlns:c15="http://schemas.microsoft.com/office/drawing/2012/chart" uri="{CE6537A1-D6FC-4f65-9D91-7224C49458BB}"/>
                <c:ext xmlns:c16="http://schemas.microsoft.com/office/drawing/2014/chart" uri="{C3380CC4-5D6E-409C-BE32-E72D297353CC}">
                  <c16:uniqueId val="{00000002-5B68-440C-9C39-A879AE60FB5B}"/>
                </c:ext>
              </c:extLst>
            </c:dLbl>
            <c:dLbl>
              <c:idx val="4"/>
              <c:delete val="1"/>
              <c:extLst>
                <c:ext xmlns:c15="http://schemas.microsoft.com/office/drawing/2012/chart" uri="{CE6537A1-D6FC-4f65-9D91-7224C49458BB}"/>
                <c:ext xmlns:c16="http://schemas.microsoft.com/office/drawing/2014/chart" uri="{C3380CC4-5D6E-409C-BE32-E72D297353CC}">
                  <c16:uniqueId val="{00000003-5B68-440C-9C39-A879AE60FB5B}"/>
                </c:ext>
              </c:extLst>
            </c:dLbl>
            <c:dLbl>
              <c:idx val="5"/>
              <c:delete val="1"/>
              <c:extLst>
                <c:ext xmlns:c15="http://schemas.microsoft.com/office/drawing/2012/chart" uri="{CE6537A1-D6FC-4f65-9D91-7224C49458BB}"/>
                <c:ext xmlns:c16="http://schemas.microsoft.com/office/drawing/2014/chart" uri="{C3380CC4-5D6E-409C-BE32-E72D297353CC}">
                  <c16:uniqueId val="{00000004-5B68-440C-9C39-A879AE60FB5B}"/>
                </c:ext>
              </c:extLst>
            </c:dLbl>
            <c:dLbl>
              <c:idx val="6"/>
              <c:delete val="1"/>
              <c:extLst>
                <c:ext xmlns:c15="http://schemas.microsoft.com/office/drawing/2012/chart" uri="{CE6537A1-D6FC-4f65-9D91-7224C49458BB}"/>
                <c:ext xmlns:c16="http://schemas.microsoft.com/office/drawing/2014/chart" uri="{C3380CC4-5D6E-409C-BE32-E72D297353CC}">
                  <c16:uniqueId val="{00000005-5B68-440C-9C39-A879AE60FB5B}"/>
                </c:ext>
              </c:extLst>
            </c:dLbl>
            <c:dLbl>
              <c:idx val="7"/>
              <c:delete val="1"/>
              <c:extLst>
                <c:ext xmlns:c15="http://schemas.microsoft.com/office/drawing/2012/chart" uri="{CE6537A1-D6FC-4f65-9D91-7224C49458BB}"/>
                <c:ext xmlns:c16="http://schemas.microsoft.com/office/drawing/2014/chart" uri="{C3380CC4-5D6E-409C-BE32-E72D297353CC}">
                  <c16:uniqueId val="{00000006-5B68-440C-9C39-A879AE60FB5B}"/>
                </c:ext>
              </c:extLst>
            </c:dLbl>
            <c:dLbl>
              <c:idx val="8"/>
              <c:delete val="1"/>
              <c:extLst>
                <c:ext xmlns:c15="http://schemas.microsoft.com/office/drawing/2012/chart" uri="{CE6537A1-D6FC-4f65-9D91-7224C49458BB}"/>
                <c:ext xmlns:c16="http://schemas.microsoft.com/office/drawing/2014/chart" uri="{C3380CC4-5D6E-409C-BE32-E72D297353CC}">
                  <c16:uniqueId val="{00000007-5B68-440C-9C39-A879AE60FB5B}"/>
                </c:ext>
              </c:extLst>
            </c:dLbl>
            <c:dLbl>
              <c:idx val="9"/>
              <c:delete val="1"/>
              <c:extLst>
                <c:ext xmlns:c15="http://schemas.microsoft.com/office/drawing/2012/chart" uri="{CE6537A1-D6FC-4f65-9D91-7224C49458BB}"/>
                <c:ext xmlns:c16="http://schemas.microsoft.com/office/drawing/2014/chart" uri="{C3380CC4-5D6E-409C-BE32-E72D297353CC}">
                  <c16:uniqueId val="{00000008-5B68-440C-9C39-A879AE60FB5B}"/>
                </c:ext>
              </c:extLst>
            </c:dLbl>
            <c:dLbl>
              <c:idx val="10"/>
              <c:delete val="1"/>
              <c:extLst>
                <c:ext xmlns:c15="http://schemas.microsoft.com/office/drawing/2012/chart" uri="{CE6537A1-D6FC-4f65-9D91-7224C49458BB}"/>
                <c:ext xmlns:c16="http://schemas.microsoft.com/office/drawing/2014/chart" uri="{C3380CC4-5D6E-409C-BE32-E72D297353CC}">
                  <c16:uniqueId val="{00000009-5B68-440C-9C39-A879AE60FB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Trend'!$M$10:$M$21</c:f>
              <c:numCache>
                <c:formatCode>General</c:formatCode>
                <c:ptCount val="12"/>
                <c:pt idx="0">
                  <c:v>173.9</c:v>
                </c:pt>
                <c:pt idx="1">
                  <c:v>173.9</c:v>
                </c:pt>
                <c:pt idx="2">
                  <c:v>173.9</c:v>
                </c:pt>
                <c:pt idx="3">
                  <c:v>173.9</c:v>
                </c:pt>
                <c:pt idx="4">
                  <c:v>173.9</c:v>
                </c:pt>
                <c:pt idx="5">
                  <c:v>173.9</c:v>
                </c:pt>
                <c:pt idx="6">
                  <c:v>173.9</c:v>
                </c:pt>
                <c:pt idx="7">
                  <c:v>173.9</c:v>
                </c:pt>
                <c:pt idx="8">
                  <c:v>173.9</c:v>
                </c:pt>
                <c:pt idx="9">
                  <c:v>173.9</c:v>
                </c:pt>
                <c:pt idx="10">
                  <c:v>173.9</c:v>
                </c:pt>
                <c:pt idx="11">
                  <c:v>173.9</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ax val="250"/>
          <c:min val="7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Mains - 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Trend'!$L$31</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1.6105278506853331E-2"/>
                  <c:y val="-2.83800037912699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A8F-4C7E-8237-C5F1FB3A43F8}"/>
                </c:ext>
              </c:extLst>
            </c:dLbl>
            <c:dLbl>
              <c:idx val="1"/>
              <c:layout>
                <c:manualLayout>
                  <c:x val="1.037944853667481E-2"/>
                  <c:y val="9.27870127345192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775-4B22-AD10-E4E2969A6234}"/>
                </c:ext>
              </c:extLst>
            </c:dLbl>
            <c:dLbl>
              <c:idx val="2"/>
              <c:layout>
                <c:manualLayout>
                  <c:x val="-6.9542869641294844E-2"/>
                  <c:y val="5.68396913526054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3F-4916-BE97-5DE11394E9BC}"/>
                </c:ext>
              </c:extLst>
            </c:dLbl>
            <c:dLbl>
              <c:idx val="3"/>
              <c:layout>
                <c:manualLayout>
                  <c:x val="-3.4073991759094632E-2"/>
                  <c:y val="-9.0108267716535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80-4BD8-A0E3-EA6206ADEB08}"/>
                </c:ext>
              </c:extLst>
            </c:dLbl>
            <c:dLbl>
              <c:idx val="4"/>
              <c:layout>
                <c:manualLayout>
                  <c:x val="-6.893467953602574E-3"/>
                  <c:y val="3.5670324195586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11-42EC-920E-A9730E352127}"/>
                </c:ext>
              </c:extLst>
            </c:dLbl>
            <c:dLbl>
              <c:idx val="5"/>
              <c:layout>
                <c:manualLayout>
                  <c:x val="-7.9897270905652917E-3"/>
                  <c:y val="5.71109166909691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F9-4C89-875A-15640694BFBC}"/>
                </c:ext>
              </c:extLst>
            </c:dLbl>
            <c:dLbl>
              <c:idx val="6"/>
              <c:layout>
                <c:manualLayout>
                  <c:x val="-2.0931758530183728E-2"/>
                  <c:y val="-8.8743954518181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11-42EC-920E-A9730E352127}"/>
                </c:ext>
              </c:extLst>
            </c:dLbl>
            <c:dLbl>
              <c:idx val="7"/>
              <c:layout>
                <c:manualLayout>
                  <c:x val="-3.9450277048702333E-2"/>
                  <c:y val="-7.8091492625197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3A2-4514-8CA7-66238C01D6E2}"/>
                </c:ext>
              </c:extLst>
            </c:dLbl>
            <c:dLbl>
              <c:idx val="8"/>
              <c:layout>
                <c:manualLayout>
                  <c:x val="-4.4079906678331789E-2"/>
                  <c:y val="-6.3941332614595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BF3-4790-ABC1-943E066FC89C}"/>
                </c:ext>
              </c:extLst>
            </c:dLbl>
            <c:dLbl>
              <c:idx val="9"/>
              <c:layout>
                <c:manualLayout>
                  <c:x val="-1.1672499270924468E-2"/>
                  <c:y val="-3.90855881976314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3D-46EF-9CE8-A77B76408789}"/>
                </c:ext>
              </c:extLst>
            </c:dLbl>
            <c:dLbl>
              <c:idx val="10"/>
              <c:layout>
                <c:manualLayout>
                  <c:x val="-5.5653980752406122E-2"/>
                  <c:y val="7.4593794507579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85-45F0-AE7E-5BD64FFE9E60}"/>
                </c:ext>
              </c:extLst>
            </c:dLbl>
            <c:dLbl>
              <c:idx val="11"/>
              <c:layout>
                <c:manualLayout>
                  <c:x val="-1.6263670166229222E-2"/>
                  <c:y val="6.48052724374118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2D-4A05-AB87-74A92A78C9D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Trend'!$L$32:$L$43</c:f>
              <c:numCache>
                <c:formatCode>0.0</c:formatCode>
                <c:ptCount val="12"/>
                <c:pt idx="0">
                  <c:v>118.72499999999999</c:v>
                </c:pt>
                <c:pt idx="1">
                  <c:v>73.758333332999996</c:v>
                </c:pt>
                <c:pt idx="2">
                  <c:v>40.216666666999998</c:v>
                </c:pt>
                <c:pt idx="3">
                  <c:v>78.183333332999993</c:v>
                </c:pt>
                <c:pt idx="4">
                  <c:v>58.25</c:v>
                </c:pt>
                <c:pt idx="5">
                  <c:v>78.366666667000004</c:v>
                </c:pt>
                <c:pt idx="6">
                  <c:v>#N/A</c:v>
                </c:pt>
                <c:pt idx="7">
                  <c:v>#N/A</c:v>
                </c:pt>
                <c:pt idx="8">
                  <c:v>#N/A</c:v>
                </c:pt>
                <c:pt idx="9">
                  <c:v>#N/A</c:v>
                </c:pt>
                <c:pt idx="10">
                  <c:v>#N/A</c:v>
                </c:pt>
                <c:pt idx="11">
                  <c:v>#N/A</c:v>
                </c:pt>
              </c:numCache>
            </c:numRef>
          </c:val>
          <c:smooth val="1"/>
          <c:extLst>
            <c:ext xmlns:c16="http://schemas.microsoft.com/office/drawing/2014/chart" uri="{C3380CC4-5D6E-409C-BE32-E72D297353CC}">
              <c16:uniqueId val="{00000000-DD0B-492A-B87F-C8F2796A939C}"/>
            </c:ext>
          </c:extLst>
        </c:ser>
        <c:ser>
          <c:idx val="1"/>
          <c:order val="1"/>
          <c:tx>
            <c:strRef>
              <c:f>'Graph Trend'!$M$31</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dot"/>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E041-4CB3-9AF4-A44BBF726840}"/>
                </c:ext>
              </c:extLst>
            </c:dLbl>
            <c:dLbl>
              <c:idx val="2"/>
              <c:delete val="1"/>
              <c:extLst>
                <c:ext xmlns:c15="http://schemas.microsoft.com/office/drawing/2012/chart" uri="{CE6537A1-D6FC-4f65-9D91-7224C49458BB}"/>
                <c:ext xmlns:c16="http://schemas.microsoft.com/office/drawing/2014/chart" uri="{C3380CC4-5D6E-409C-BE32-E72D297353CC}">
                  <c16:uniqueId val="{00000001-E041-4CB3-9AF4-A44BBF726840}"/>
                </c:ext>
              </c:extLst>
            </c:dLbl>
            <c:dLbl>
              <c:idx val="3"/>
              <c:delete val="1"/>
              <c:extLst>
                <c:ext xmlns:c15="http://schemas.microsoft.com/office/drawing/2012/chart" uri="{CE6537A1-D6FC-4f65-9D91-7224C49458BB}"/>
                <c:ext xmlns:c16="http://schemas.microsoft.com/office/drawing/2014/chart" uri="{C3380CC4-5D6E-409C-BE32-E72D297353CC}">
                  <c16:uniqueId val="{00000002-E041-4CB3-9AF4-A44BBF726840}"/>
                </c:ext>
              </c:extLst>
            </c:dLbl>
            <c:dLbl>
              <c:idx val="4"/>
              <c:delete val="1"/>
              <c:extLst>
                <c:ext xmlns:c15="http://schemas.microsoft.com/office/drawing/2012/chart" uri="{CE6537A1-D6FC-4f65-9D91-7224C49458BB}"/>
                <c:ext xmlns:c16="http://schemas.microsoft.com/office/drawing/2014/chart" uri="{C3380CC4-5D6E-409C-BE32-E72D297353CC}">
                  <c16:uniqueId val="{00000003-E041-4CB3-9AF4-A44BBF726840}"/>
                </c:ext>
              </c:extLst>
            </c:dLbl>
            <c:dLbl>
              <c:idx val="5"/>
              <c:delete val="1"/>
              <c:extLst>
                <c:ext xmlns:c15="http://schemas.microsoft.com/office/drawing/2012/chart" uri="{CE6537A1-D6FC-4f65-9D91-7224C49458BB}"/>
                <c:ext xmlns:c16="http://schemas.microsoft.com/office/drawing/2014/chart" uri="{C3380CC4-5D6E-409C-BE32-E72D297353CC}">
                  <c16:uniqueId val="{00000004-E041-4CB3-9AF4-A44BBF726840}"/>
                </c:ext>
              </c:extLst>
            </c:dLbl>
            <c:dLbl>
              <c:idx val="6"/>
              <c:delete val="1"/>
              <c:extLst>
                <c:ext xmlns:c15="http://schemas.microsoft.com/office/drawing/2012/chart" uri="{CE6537A1-D6FC-4f65-9D91-7224C49458BB}"/>
                <c:ext xmlns:c16="http://schemas.microsoft.com/office/drawing/2014/chart" uri="{C3380CC4-5D6E-409C-BE32-E72D297353CC}">
                  <c16:uniqueId val="{00000005-E041-4CB3-9AF4-A44BBF726840}"/>
                </c:ext>
              </c:extLst>
            </c:dLbl>
            <c:dLbl>
              <c:idx val="7"/>
              <c:delete val="1"/>
              <c:extLst>
                <c:ext xmlns:c15="http://schemas.microsoft.com/office/drawing/2012/chart" uri="{CE6537A1-D6FC-4f65-9D91-7224C49458BB}"/>
                <c:ext xmlns:c16="http://schemas.microsoft.com/office/drawing/2014/chart" uri="{C3380CC4-5D6E-409C-BE32-E72D297353CC}">
                  <c16:uniqueId val="{00000006-E041-4CB3-9AF4-A44BBF726840}"/>
                </c:ext>
              </c:extLst>
            </c:dLbl>
            <c:dLbl>
              <c:idx val="8"/>
              <c:delete val="1"/>
              <c:extLst>
                <c:ext xmlns:c15="http://schemas.microsoft.com/office/drawing/2012/chart" uri="{CE6537A1-D6FC-4f65-9D91-7224C49458BB}"/>
                <c:ext xmlns:c16="http://schemas.microsoft.com/office/drawing/2014/chart" uri="{C3380CC4-5D6E-409C-BE32-E72D297353CC}">
                  <c16:uniqueId val="{00000007-E041-4CB3-9AF4-A44BBF726840}"/>
                </c:ext>
              </c:extLst>
            </c:dLbl>
            <c:dLbl>
              <c:idx val="9"/>
              <c:delete val="1"/>
              <c:extLst>
                <c:ext xmlns:c15="http://schemas.microsoft.com/office/drawing/2012/chart" uri="{CE6537A1-D6FC-4f65-9D91-7224C49458BB}"/>
                <c:ext xmlns:c16="http://schemas.microsoft.com/office/drawing/2014/chart" uri="{C3380CC4-5D6E-409C-BE32-E72D297353CC}">
                  <c16:uniqueId val="{00000008-E041-4CB3-9AF4-A44BBF726840}"/>
                </c:ext>
              </c:extLst>
            </c:dLbl>
            <c:dLbl>
              <c:idx val="10"/>
              <c:delete val="1"/>
              <c:extLst>
                <c:ext xmlns:c15="http://schemas.microsoft.com/office/drawing/2012/chart" uri="{CE6537A1-D6FC-4f65-9D91-7224C49458BB}"/>
                <c:ext xmlns:c16="http://schemas.microsoft.com/office/drawing/2014/chart" uri="{C3380CC4-5D6E-409C-BE32-E72D297353CC}">
                  <c16:uniqueId val="{00000009-E041-4CB3-9AF4-A44BBF72684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Trend'!$M$32:$M$43</c:f>
              <c:numCache>
                <c:formatCode>General</c:formatCode>
                <c:ptCount val="12"/>
                <c:pt idx="0">
                  <c:v>87.4</c:v>
                </c:pt>
                <c:pt idx="1">
                  <c:v>87.4</c:v>
                </c:pt>
                <c:pt idx="2">
                  <c:v>87.4</c:v>
                </c:pt>
                <c:pt idx="3">
                  <c:v>87.4</c:v>
                </c:pt>
                <c:pt idx="4">
                  <c:v>87.4</c:v>
                </c:pt>
                <c:pt idx="5">
                  <c:v>87.4</c:v>
                </c:pt>
                <c:pt idx="6">
                  <c:v>87.4</c:v>
                </c:pt>
                <c:pt idx="7">
                  <c:v>87.4</c:v>
                </c:pt>
                <c:pt idx="8">
                  <c:v>87.4</c:v>
                </c:pt>
                <c:pt idx="9">
                  <c:v>87.4</c:v>
                </c:pt>
                <c:pt idx="10">
                  <c:v>87.4</c:v>
                </c:pt>
                <c:pt idx="11">
                  <c:v>87.4</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Services -</a:t>
            </a:r>
            <a:r>
              <a:rPr lang="en-US" baseline="0"/>
              <a:t> </a:t>
            </a:r>
            <a:r>
              <a:rPr lang="en-US"/>
              <a:t>Monthly Median SITG Minutes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Trend'!$L$57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4.6021364264950751E-2"/>
                  <c:y val="7.56434091571886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92-436E-83FA-A4CB84BE4D29}"/>
                </c:ext>
              </c:extLst>
            </c:dLbl>
            <c:dLbl>
              <c:idx val="1"/>
              <c:layout>
                <c:manualLayout>
                  <c:x val="-3.7284805125165826E-2"/>
                  <c:y val="4.9408537474482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92-436E-83FA-A4CB84BE4D29}"/>
                </c:ext>
              </c:extLst>
            </c:dLbl>
            <c:dLbl>
              <c:idx val="2"/>
              <c:layout>
                <c:manualLayout>
                  <c:x val="-2.5561388159813399E-2"/>
                  <c:y val="5.21093066491688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6B-42FB-A99D-34C2DB8B078B}"/>
                </c:ext>
              </c:extLst>
            </c:dLbl>
            <c:dLbl>
              <c:idx val="3"/>
              <c:layout>
                <c:manualLayout>
                  <c:x val="-5.102435112277631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5EE-4E78-8F61-2EC36354A460}"/>
                </c:ext>
              </c:extLst>
            </c:dLbl>
            <c:dLbl>
              <c:idx val="4"/>
              <c:layout>
                <c:manualLayout>
                  <c:x val="-3.7135462233887431E-2"/>
                  <c:y val="5.55815288713910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C6-4333-93AC-5B8D67ECB597}"/>
                </c:ext>
              </c:extLst>
            </c:dLbl>
            <c:dLbl>
              <c:idx val="5"/>
              <c:layout>
                <c:manualLayout>
                  <c:x val="-4.63947214931466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C7-4D81-947F-358F4F002688}"/>
                </c:ext>
              </c:extLst>
            </c:dLbl>
            <c:dLbl>
              <c:idx val="6"/>
              <c:layout>
                <c:manualLayout>
                  <c:x val="-3.7135462233887515E-2"/>
                  <c:y val="6.94704177602799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8E-4646-B6AD-2077F2C603AC}"/>
                </c:ext>
              </c:extLst>
            </c:dLbl>
            <c:dLbl>
              <c:idx val="7"/>
              <c:layout>
                <c:manualLayout>
                  <c:x val="-3.0191017789442987E-2"/>
                  <c:y val="4.5164862204724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52-4E70-9118-8AB72DA4EC17}"/>
                </c:ext>
              </c:extLst>
            </c:dLbl>
            <c:dLbl>
              <c:idx val="8"/>
              <c:layout>
                <c:manualLayout>
                  <c:x val="-3.9450277048702333E-2"/>
                  <c:y val="6.59462489063867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0B0-4853-AB55-A16D8635AB26}"/>
                </c:ext>
              </c:extLst>
            </c:dLbl>
            <c:dLbl>
              <c:idx val="9"/>
              <c:layout>
                <c:manualLayout>
                  <c:x val="1.8420093321668125E-2"/>
                  <c:y val="2.4279582239720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28-4441-ACCA-187D2F8DFC98}"/>
                </c:ext>
              </c:extLst>
            </c:dLbl>
            <c:dLbl>
              <c:idx val="10"/>
              <c:layout>
                <c:manualLayout>
                  <c:x val="-2.4804972295129775E-3"/>
                  <c:y val="3.1275973315835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9D-4F82-8EDB-21992548CF96}"/>
                </c:ext>
              </c:extLst>
            </c:dLbl>
            <c:dLbl>
              <c:idx val="11"/>
              <c:layout>
                <c:manualLayout>
                  <c:x val="-7.2259040536599595E-2"/>
                  <c:y val="-3.1224026684164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E0-491B-BA62-3C3AAB232DC4}"/>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Trend'!$L$58:$L$69</c:f>
              <c:numCache>
                <c:formatCode>0.0</c:formatCode>
                <c:ptCount val="12"/>
                <c:pt idx="0">
                  <c:v>36.25</c:v>
                </c:pt>
                <c:pt idx="1">
                  <c:v>27.533333333000002</c:v>
                </c:pt>
                <c:pt idx="2">
                  <c:v>32.733333333499999</c:v>
                </c:pt>
                <c:pt idx="3">
                  <c:v>29.8</c:v>
                </c:pt>
                <c:pt idx="4">
                  <c:v>30.683333333</c:v>
                </c:pt>
                <c:pt idx="5">
                  <c:v>33.133333333000003</c:v>
                </c:pt>
                <c:pt idx="6">
                  <c:v>#N/A</c:v>
                </c:pt>
                <c:pt idx="7">
                  <c:v>#N/A</c:v>
                </c:pt>
                <c:pt idx="8">
                  <c:v>#N/A</c:v>
                </c:pt>
                <c:pt idx="9">
                  <c:v>#N/A</c:v>
                </c:pt>
                <c:pt idx="10">
                  <c:v>#N/A</c:v>
                </c:pt>
                <c:pt idx="11">
                  <c:v>#N/A</c:v>
                </c:pt>
              </c:numCache>
            </c:numRef>
          </c:val>
          <c:smooth val="1"/>
          <c:extLst>
            <c:ext xmlns:c16="http://schemas.microsoft.com/office/drawing/2014/chart" uri="{C3380CC4-5D6E-409C-BE32-E72D297353CC}">
              <c16:uniqueId val="{00000000-1E56-4D7F-A4A0-7AEB35221F8F}"/>
            </c:ext>
          </c:extLst>
        </c:ser>
        <c:ser>
          <c:idx val="1"/>
          <c:order val="1"/>
          <c:tx>
            <c:strRef>
              <c:f>'Graph Trend'!$M$57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dot"/>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0F8A-4421-9597-E24B3CE90C0D}"/>
                </c:ext>
              </c:extLst>
            </c:dLbl>
            <c:dLbl>
              <c:idx val="2"/>
              <c:delete val="1"/>
              <c:extLst>
                <c:ext xmlns:c15="http://schemas.microsoft.com/office/drawing/2012/chart" uri="{CE6537A1-D6FC-4f65-9D91-7224C49458BB}"/>
                <c:ext xmlns:c16="http://schemas.microsoft.com/office/drawing/2014/chart" uri="{C3380CC4-5D6E-409C-BE32-E72D297353CC}">
                  <c16:uniqueId val="{00000001-0F8A-4421-9597-E24B3CE90C0D}"/>
                </c:ext>
              </c:extLst>
            </c:dLbl>
            <c:dLbl>
              <c:idx val="3"/>
              <c:delete val="1"/>
              <c:extLst>
                <c:ext xmlns:c15="http://schemas.microsoft.com/office/drawing/2012/chart" uri="{CE6537A1-D6FC-4f65-9D91-7224C49458BB}"/>
                <c:ext xmlns:c16="http://schemas.microsoft.com/office/drawing/2014/chart" uri="{C3380CC4-5D6E-409C-BE32-E72D297353CC}">
                  <c16:uniqueId val="{00000002-0F8A-4421-9597-E24B3CE90C0D}"/>
                </c:ext>
              </c:extLst>
            </c:dLbl>
            <c:dLbl>
              <c:idx val="4"/>
              <c:delete val="1"/>
              <c:extLst>
                <c:ext xmlns:c15="http://schemas.microsoft.com/office/drawing/2012/chart" uri="{CE6537A1-D6FC-4f65-9D91-7224C49458BB}"/>
                <c:ext xmlns:c16="http://schemas.microsoft.com/office/drawing/2014/chart" uri="{C3380CC4-5D6E-409C-BE32-E72D297353CC}">
                  <c16:uniqueId val="{00000003-0F8A-4421-9597-E24B3CE90C0D}"/>
                </c:ext>
              </c:extLst>
            </c:dLbl>
            <c:dLbl>
              <c:idx val="5"/>
              <c:delete val="1"/>
              <c:extLst>
                <c:ext xmlns:c15="http://schemas.microsoft.com/office/drawing/2012/chart" uri="{CE6537A1-D6FC-4f65-9D91-7224C49458BB}"/>
                <c:ext xmlns:c16="http://schemas.microsoft.com/office/drawing/2014/chart" uri="{C3380CC4-5D6E-409C-BE32-E72D297353CC}">
                  <c16:uniqueId val="{00000004-0F8A-4421-9597-E24B3CE90C0D}"/>
                </c:ext>
              </c:extLst>
            </c:dLbl>
            <c:dLbl>
              <c:idx val="6"/>
              <c:delete val="1"/>
              <c:extLst>
                <c:ext xmlns:c15="http://schemas.microsoft.com/office/drawing/2012/chart" uri="{CE6537A1-D6FC-4f65-9D91-7224C49458BB}"/>
                <c:ext xmlns:c16="http://schemas.microsoft.com/office/drawing/2014/chart" uri="{C3380CC4-5D6E-409C-BE32-E72D297353CC}">
                  <c16:uniqueId val="{00000005-0F8A-4421-9597-E24B3CE90C0D}"/>
                </c:ext>
              </c:extLst>
            </c:dLbl>
            <c:dLbl>
              <c:idx val="7"/>
              <c:delete val="1"/>
              <c:extLst>
                <c:ext xmlns:c15="http://schemas.microsoft.com/office/drawing/2012/chart" uri="{CE6537A1-D6FC-4f65-9D91-7224C49458BB}"/>
                <c:ext xmlns:c16="http://schemas.microsoft.com/office/drawing/2014/chart" uri="{C3380CC4-5D6E-409C-BE32-E72D297353CC}">
                  <c16:uniqueId val="{00000006-0F8A-4421-9597-E24B3CE90C0D}"/>
                </c:ext>
              </c:extLst>
            </c:dLbl>
            <c:dLbl>
              <c:idx val="8"/>
              <c:delete val="1"/>
              <c:extLst>
                <c:ext xmlns:c15="http://schemas.microsoft.com/office/drawing/2012/chart" uri="{CE6537A1-D6FC-4f65-9D91-7224C49458BB}"/>
                <c:ext xmlns:c16="http://schemas.microsoft.com/office/drawing/2014/chart" uri="{C3380CC4-5D6E-409C-BE32-E72D297353CC}">
                  <c16:uniqueId val="{00000007-0F8A-4421-9597-E24B3CE90C0D}"/>
                </c:ext>
              </c:extLst>
            </c:dLbl>
            <c:dLbl>
              <c:idx val="9"/>
              <c:delete val="1"/>
              <c:extLst>
                <c:ext xmlns:c15="http://schemas.microsoft.com/office/drawing/2012/chart" uri="{CE6537A1-D6FC-4f65-9D91-7224C49458BB}"/>
                <c:ext xmlns:c16="http://schemas.microsoft.com/office/drawing/2014/chart" uri="{C3380CC4-5D6E-409C-BE32-E72D297353CC}">
                  <c16:uniqueId val="{00000008-0F8A-4421-9597-E24B3CE90C0D}"/>
                </c:ext>
              </c:extLst>
            </c:dLbl>
            <c:dLbl>
              <c:idx val="10"/>
              <c:delete val="1"/>
              <c:extLst>
                <c:ext xmlns:c15="http://schemas.microsoft.com/office/drawing/2012/chart" uri="{CE6537A1-D6FC-4f65-9D91-7224C49458BB}"/>
                <c:ext xmlns:c16="http://schemas.microsoft.com/office/drawing/2014/chart" uri="{C3380CC4-5D6E-409C-BE32-E72D297353CC}">
                  <c16:uniqueId val="{00000009-0F8A-4421-9597-E24B3CE90C0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Trend'!$M$58:$M$69</c:f>
              <c:numCache>
                <c:formatCode>General</c:formatCode>
                <c:ptCount val="12"/>
                <c:pt idx="0">
                  <c:v>39.799999999999997</c:v>
                </c:pt>
                <c:pt idx="1">
                  <c:v>39.799999999999997</c:v>
                </c:pt>
                <c:pt idx="2">
                  <c:v>39.799999999999997</c:v>
                </c:pt>
                <c:pt idx="3">
                  <c:v>39.799999999999997</c:v>
                </c:pt>
                <c:pt idx="4">
                  <c:v>39.799999999999997</c:v>
                </c:pt>
                <c:pt idx="5">
                  <c:v>39.799999999999997</c:v>
                </c:pt>
                <c:pt idx="6">
                  <c:v>39.799999999999997</c:v>
                </c:pt>
                <c:pt idx="7">
                  <c:v>39.799999999999997</c:v>
                </c:pt>
                <c:pt idx="8">
                  <c:v>39.799999999999997</c:v>
                </c:pt>
                <c:pt idx="9">
                  <c:v>39.799999999999997</c:v>
                </c:pt>
                <c:pt idx="10">
                  <c:v>39.799999999999997</c:v>
                </c:pt>
                <c:pt idx="11">
                  <c:v>39.799999999999997</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ax val="50"/>
          <c:min val="1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majorUnit val="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54768</xdr:colOff>
      <xdr:row>0</xdr:row>
      <xdr:rowOff>59531</xdr:rowOff>
    </xdr:from>
    <xdr:to>
      <xdr:col>10</xdr:col>
      <xdr:colOff>11698</xdr:colOff>
      <xdr:row>3</xdr:row>
      <xdr:rowOff>240506</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661987" y="59531"/>
              <a:ext cx="8112711"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190501</xdr:colOff>
      <xdr:row>0</xdr:row>
      <xdr:rowOff>89647</xdr:rowOff>
    </xdr:from>
    <xdr:to>
      <xdr:col>15</xdr:col>
      <xdr:colOff>198379</xdr:colOff>
      <xdr:row>3</xdr:row>
      <xdr:rowOff>235324</xdr:rowOff>
    </xdr:to>
    <mc:AlternateContent xmlns:mc="http://schemas.openxmlformats.org/markup-compatibility/2006" xmlns:a14="http://schemas.microsoft.com/office/drawing/2010/main">
      <mc:Choice Requires="a14">
        <xdr:graphicFrame macro="">
          <xdr:nvGraphicFramePr>
            <xdr:cNvPr id="4" name="Last Week 2">
              <a:extLst>
                <a:ext uri="{FF2B5EF4-FFF2-40B4-BE49-F238E27FC236}">
                  <a16:creationId xmlns:a16="http://schemas.microsoft.com/office/drawing/2014/main" id="{CA3B9444-0CA4-440B-868B-101965E79436}"/>
                </a:ext>
              </a:extLst>
            </xdr:cNvPr>
            <xdr:cNvGraphicFramePr/>
          </xdr:nvGraphicFramePr>
          <xdr:xfrm>
            <a:off x="0" y="0"/>
            <a:ext cx="0" cy="0"/>
          </xdr:xfrm>
          <a:graphic>
            <a:graphicData uri="http://schemas.microsoft.com/office/drawing/2010/slicer">
              <sle:slicer xmlns:sle="http://schemas.microsoft.com/office/drawing/2010/slicer" name="Last Week 2"/>
            </a:graphicData>
          </a:graphic>
        </xdr:graphicFrame>
      </mc:Choice>
      <mc:Fallback xmlns="">
        <xdr:sp macro="" textlink="">
          <xdr:nvSpPr>
            <xdr:cNvPr id="0" name=""/>
            <xdr:cNvSpPr>
              <a:spLocks noTextEdit="1"/>
            </xdr:cNvSpPr>
          </xdr:nvSpPr>
          <xdr:spPr>
            <a:xfrm>
              <a:off x="10186148" y="89647"/>
              <a:ext cx="2638426" cy="71717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347662</xdr:colOff>
      <xdr:row>1</xdr:row>
      <xdr:rowOff>80962</xdr:rowOff>
    </xdr:from>
    <xdr:to>
      <xdr:col>24</xdr:col>
      <xdr:colOff>530542</xdr:colOff>
      <xdr:row>18</xdr:row>
      <xdr:rowOff>134302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385762</xdr:colOff>
      <xdr:row>27</xdr:row>
      <xdr:rowOff>42862</xdr:rowOff>
    </xdr:from>
    <xdr:to>
      <xdr:col>24</xdr:col>
      <xdr:colOff>568642</xdr:colOff>
      <xdr:row>44</xdr:row>
      <xdr:rowOff>96202</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395287</xdr:colOff>
      <xdr:row>54</xdr:row>
      <xdr:rowOff>14287</xdr:rowOff>
    </xdr:from>
    <xdr:to>
      <xdr:col>24</xdr:col>
      <xdr:colOff>578167</xdr:colOff>
      <xdr:row>71</xdr:row>
      <xdr:rowOff>67627</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295275</xdr:colOff>
      <xdr:row>6</xdr:row>
      <xdr:rowOff>142875</xdr:rowOff>
    </xdr:from>
    <xdr:to>
      <xdr:col>7</xdr:col>
      <xdr:colOff>295275</xdr:colOff>
      <xdr:row>20</xdr:row>
      <xdr:rowOff>0</xdr:rowOff>
    </xdr:to>
    <mc:AlternateContent xmlns:mc="http://schemas.openxmlformats.org/markup-compatibility/2006" xmlns:a14="http://schemas.microsoft.com/office/drawing/2010/main">
      <mc:Choice Requires="a14">
        <xdr:graphicFrame macro="">
          <xdr:nvGraphicFramePr>
            <xdr:cNvPr id="5" name="Month 6">
              <a:extLst>
                <a:ext uri="{FF2B5EF4-FFF2-40B4-BE49-F238E27FC236}">
                  <a16:creationId xmlns:a16="http://schemas.microsoft.com/office/drawing/2014/main" id="{D6D0EF74-427C-4319-CDC9-61BB36A0C00E}"/>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Month 6"/>
            </a:graphicData>
          </a:graphic>
        </xdr:graphicFrame>
      </mc:Choice>
      <mc:Fallback xmlns="">
        <xdr:sp macro="" textlink="">
          <xdr:nvSpPr>
            <xdr:cNvPr id="0" name=""/>
            <xdr:cNvSpPr>
              <a:spLocks noTextEdit="1"/>
            </xdr:cNvSpPr>
          </xdr:nvSpPr>
          <xdr:spPr>
            <a:xfrm>
              <a:off x="0" y="1285875"/>
              <a:ext cx="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fPrintsWithSheet="0"/>
  </xdr:twoCellAnchor>
  <xdr:twoCellAnchor>
    <xdr:from>
      <xdr:col>4</xdr:col>
      <xdr:colOff>228600</xdr:colOff>
      <xdr:row>22</xdr:row>
      <xdr:rowOff>9525</xdr:rowOff>
    </xdr:from>
    <xdr:to>
      <xdr:col>7</xdr:col>
      <xdr:colOff>228600</xdr:colOff>
      <xdr:row>35</xdr:row>
      <xdr:rowOff>57150</xdr:rowOff>
    </xdr:to>
    <mc:AlternateContent xmlns:mc="http://schemas.openxmlformats.org/markup-compatibility/2006" xmlns:a14="http://schemas.microsoft.com/office/drawing/2010/main">
      <mc:Choice Requires="a14">
        <xdr:graphicFrame macro="">
          <xdr:nvGraphicFramePr>
            <xdr:cNvPr id="6" name="Region # 2">
              <a:extLst>
                <a:ext uri="{FF2B5EF4-FFF2-40B4-BE49-F238E27FC236}">
                  <a16:creationId xmlns:a16="http://schemas.microsoft.com/office/drawing/2014/main" id="{3748D4CA-18DE-1203-2FCA-AFC2C11DDEFE}"/>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Region # 2"/>
            </a:graphicData>
          </a:graphic>
        </xdr:graphicFrame>
      </mc:Choice>
      <mc:Fallback xmlns="">
        <xdr:sp macro="" textlink="">
          <xdr:nvSpPr>
            <xdr:cNvPr id="0" name=""/>
            <xdr:cNvSpPr>
              <a:spLocks noTextEdit="1"/>
            </xdr:cNvSpPr>
          </xdr:nvSpPr>
          <xdr:spPr>
            <a:xfrm>
              <a:off x="0" y="4200525"/>
              <a:ext cx="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fPrintsWithSheet="0"/>
  </xdr:twoCellAnchor>
</xdr:wsDr>
</file>

<file path=xl/drawings/drawing3.xml><?xml version="1.0" encoding="utf-8"?>
<xdr:wsDr xmlns:xdr="http://schemas.openxmlformats.org/drawingml/2006/spreadsheetDrawing" xmlns:a="http://schemas.openxmlformats.org/drawingml/2006/main">
  <xdr:twoCellAnchor editAs="oneCell">
    <xdr:from>
      <xdr:col>48</xdr:col>
      <xdr:colOff>409575</xdr:colOff>
      <xdr:row>0</xdr:row>
      <xdr:rowOff>133350</xdr:rowOff>
    </xdr:from>
    <xdr:to>
      <xdr:col>51</xdr:col>
      <xdr:colOff>409574</xdr:colOff>
      <xdr:row>12</xdr:row>
      <xdr:rowOff>57150</xdr:rowOff>
    </xdr:to>
    <mc:AlternateContent xmlns:mc="http://schemas.openxmlformats.org/markup-compatibility/2006" xmlns:a14="http://schemas.microsoft.com/office/drawing/2010/main">
      <mc:Choice Requires="a14">
        <xdr:graphicFrame macro="">
          <xdr:nvGraphicFramePr>
            <xdr:cNvPr id="2" name="Month 1">
              <a:extLst>
                <a:ext uri="{FF2B5EF4-FFF2-40B4-BE49-F238E27FC236}">
                  <a16:creationId xmlns:a16="http://schemas.microsoft.com/office/drawing/2014/main" id="{2282B89C-3927-4372-819F-2C4FAD60424C}"/>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11541919" y="133350"/>
              <a:ext cx="1821656"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54513889" backgroundQuery="1" createdVersion="6" refreshedVersion="8"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6099537" backgroundQuery="1" createdVersion="6" refreshedVersion="8" minRefreshableVersion="3" recordCount="0" supportSubquery="1" supportAdvancedDrill="1" xr:uid="{86D71150-18A2-4D93-8D2E-E28083ABACBD}">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7">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62384256" backgroundQuery="1" createdVersion="6" refreshedVersion="8"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67824074" backgroundQuery="1" createdVersion="6" refreshedVersion="8"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7">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73842594" backgroundQuery="1" createdVersion="6" refreshedVersion="8"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75115741" backgroundQuery="1" createdVersion="6" refreshedVersion="8"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76736111" backgroundQuery="1" createdVersion="6" refreshedVersion="8"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47800928" backgroundQuery="1" createdVersion="6" refreshedVersion="8"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7">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49" level="32767"/>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49652775" backgroundQuery="1" createdVersion="6" refreshedVersion="8" minRefreshableVersion="3" recordCount="0" supportSubquery="1" supportAdvancedDrill="1" xr:uid="{0B454C66-440B-4FB5-9005-ED8FD69CFB7C}">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65393516" backgroundQuery="1" createdVersion="6" refreshedVersion="8"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7">
        <s v="HB"/>
        <s v="NB"/>
        <s v="SO"/>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67939818" backgroundQuery="1" createdVersion="6" refreshedVersion="8" minRefreshableVersion="3" recordCount="0" supportSubquery="1" supportAdvancedDrill="1" xr:uid="{4DEB1242-3500-4051-9D1F-72B9D97BE035}">
  <cacheSource type="external" connectionId="1"/>
  <cacheFields count="6">
    <cacheField name="[Data].[Region #].[Region #]" caption="Region #" numFmtId="0" hierarchy="2" level="1">
      <sharedItems count="4">
        <s v="Region 1"/>
        <s v="Region 2"/>
        <s v="Region 3"/>
        <s v="Region 5"/>
      </sharedItems>
    </cacheField>
    <cacheField name="[Data].[DIV].[DIV]" caption="DIV" numFmtId="0" hierarchy="3" level="1">
      <sharedItems count="5">
        <s v="NB"/>
        <s v="SI"/>
        <s v="PN"/>
        <s v="KE"/>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70486112" backgroundQuery="1" createdVersion="6" refreshedVersion="8"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1">
        <s v="HB"/>
        <s v="NB"/>
        <s v="SO"/>
        <s v="SA"/>
        <s v="DI"/>
        <s v="EB"/>
        <s v="CC"/>
        <s v="DA"/>
        <s v="SJ"/>
        <s v="FR"/>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Last Week].[Last Week]" caption="Last Week" numFmtId="0" hierarchy="4"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863.662492129632" backgroundQuery="1" createdVersion="6" refreshedVersion="8"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863.662493171294" backgroundQuery="1" createdVersion="6" refreshedVersion="8"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863.662493865741" backgroundQuery="1" createdVersion="6" refreshedVersion="8"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46" level="32767"/>
    <cacheField name="[Data].[Month].[Month]" caption="Month" numFmtId="0" hierarchy="5" level="1">
      <sharedItems count="6">
        <s v="1. Jan"/>
        <s v="2. Feb"/>
        <s v="3. Mar"/>
        <s v="4. Apr"/>
        <s v="5. May"/>
        <s v="6. Jun"/>
      </sharedItems>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ryl Gonzalez" refreshedDate="45884.529516898147"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0">
        <s v="NB"/>
        <s v="NV"/>
        <s v="SA"/>
        <s v="SI"/>
        <s v="MI"/>
        <s v="PN"/>
        <s v="SF"/>
        <s v="CC"/>
        <s v="KE"/>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ryl Gonzalez" refreshedDate="45884.529517476854"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aryl Gonzalez" refreshedDate="45884.529517939816"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46" level="32767"/>
    <cacheField name="[Measures].[Count of Incident No]" caption="Count of Incident No" numFmtId="0" hierarchy="49" level="32767"/>
    <cacheField name="[Data].[Month].[Month]" caption="Month" numFmtId="0" hierarchy="5" level="1">
      <sharedItems containsSemiMixedTypes="0" containsNonDate="0" containsString="0"/>
    </cacheField>
  </cacheFields>
  <cacheHierarchies count="63">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431828704" backgroundQuery="1" createdVersion="3" refreshedVersion="8" minRefreshableVersion="3" recordCount="0" supportSubquery="1" supportAdvancedDrill="1" xr:uid="{BA86B785-649C-48F7-BF51-50F19B4505B8}">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2043846293"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50694445" backgroundQuery="1" createdVersion="3" refreshedVersion="8" minRefreshableVersion="3" recordCount="0" supportSubquery="1" supportAdvancedDrill="1" xr:uid="{F4526F7E-C803-4E4A-A662-860FED11DF7E}">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1033121180"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rellano, Lawrence" refreshedDate="45863.400557986111" backgroundQuery="1" createdVersion="3" refreshedVersion="8" minRefreshableVersion="3" recordCount="0" supportSubquery="1" supportAdvancedDrill="1" xr:uid="{B57294A9-9BA2-42CE-B281-17CC3DF18B84}">
  <cacheSource type="external" connectionId="1">
    <extLst>
      <ext xmlns:x14="http://schemas.microsoft.com/office/spreadsheetml/2009/9/main" uri="{F057638F-6D5F-4e77-A914-E7F072B9BCA8}">
        <x14:sourceConnection name="ThisWorkbookDataModel"/>
      </ext>
    </extLst>
  </cacheSource>
  <cacheFields count="0"/>
  <cacheHierarchies count="63">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Quarter]" caption="Quarter" attribute="1" defaultMemberUniqueName="[Data].[Quarter].[All]" allUniqueName="[Data].[Quarter].[All]" dimensionUniqueName="[Data]" displayFolder="" count="0" memberValueDatatype="130" unbalanced="0"/>
    <cacheHierarchy uniqueName="[Data].[County]" caption="County" attribute="1" defaultMemberUniqueName="[Data].[County].[All]" allUniqueName="[Data].[County].[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Dispatch]" caption="Dispatch" attribute="1" time="1" defaultMemberUniqueName="[Data].[Dispatch].[All]" allUniqueName="[Data].[Dispatch].[All]" dimensionUniqueName="[Data]" displayFolder="" count="0" memberValueDatatype="7" unbalanced="0"/>
    <cacheHierarchy uniqueName="[Data].[Onsite]" caption="Onsite" attribute="1" time="1" defaultMemberUniqueName="[Data].[Onsite].[All]" allUniqueName="[Data].[Onsite].[All]" dimensionUniqueName="[Data]" displayFolder="" count="0" memberValueDatatype="7" unbalanced="0"/>
    <cacheHierarchy uniqueName="[Data].[Crew Onsite Mins]" caption="Crew Onsite Mins" attribute="1" defaultMemberUniqueName="[Data].[Crew Onsite Mins].[All]" allUniqueName="[Data].[Crew Onsite Mins].[All]" dimensionUniqueName="[Data]" displayFolder="" count="0" memberValueDatatype="5" unbalanced="0"/>
    <cacheHierarchy uniqueName="[Data].[GFST - Dispatch]" caption="GFST - Dispatch" attribute="1" defaultMemberUniqueName="[Data].[GFST - Dispatch].[All]" allUniqueName="[Data].[GFST - Dispatch].[All]" dimensionUniqueName="[Data]" displayFolder="" count="0" memberValueDatatype="5" unbalanced="0"/>
    <cacheHierarchy uniqueName="[Data].[GFST - Onsite]" caption="GFST - Onsite" attribute="1" defaultMemberUniqueName="[Data].[GFST - Onsite].[All]" allUniqueName="[Data].[GFST - Onsite].[All]" dimensionUniqueName="[Data]" displayFolder="" count="0" memberValueDatatype="5" unbalanced="0"/>
    <cacheHierarchy uniqueName="[Data].[Over/Under]" caption="Over/Under" attribute="1" defaultMemberUniqueName="[Data].[Over/Under].[All]" allUniqueName="[Data].[Over/Under].[All]" dimensionUniqueName="[Data]" displayFolder="" count="0" memberValueDatatype="130" unbalanced="0"/>
    <cacheHierarchy uniqueName="[Data].[Week #]" caption="Week #" attribute="1" defaultMemberUniqueName="[Data].[Week #].[All]" allUniqueName="[Data].[Week #].[All]" dimensionUniqueName="[Data]" displayFolder="" count="0" memberValueDatatype="20" unbalanced="0"/>
    <cacheHierarchy uniqueName="[Data].[Year GFST]" caption="Year GFST" attribute="1" defaultMemberUniqueName="[Data].[Year GFST].[All]" allUniqueName="[Data].[Year GFST].[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2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4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2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9"/>
        </ext>
      </extLst>
    </cacheHierarchy>
    <cacheHierarchy uniqueName="[Measures].[Count of Crew Onsite Mins]" caption="Count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Average of Crew Onsite Mins]" caption="Average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Crew Onsite Mins]" caption="Sum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Max of Crew Onsite Mins]" caption="Max of Crew Onsite Mins" measure="1" displayFolder="" measureGroup="Data" count="0" hidden="1">
      <extLst>
        <ext xmlns:x15="http://schemas.microsoft.com/office/spreadsheetml/2010/11/main" uri="{B97F6D7D-B522-45F9-BDA1-12C45D357490}">
          <x15:cacheHierarchy aggregatedColumn="16"/>
        </ext>
      </extLst>
    </cacheHierarchy>
    <cacheHierarchy uniqueName="[Measures].[Sum of GFST - Dispatch]" caption="Sum of GFST - Dispatch" measure="1" displayFolder="" measureGroup="Data" count="0" hidden="1">
      <extLst>
        <ext xmlns:x15="http://schemas.microsoft.com/office/spreadsheetml/2010/11/main" uri="{B97F6D7D-B522-45F9-BDA1-12C45D357490}">
          <x15:cacheHierarchy aggregatedColumn="17"/>
        </ext>
      </extLst>
    </cacheHierarchy>
    <cacheHierarchy uniqueName="[Measures].[Average of GFST - Dispatch]" caption="Average of GFST - Dispatch" measure="1" displayFolder="" measureGroup="Data" count="0" hidden="1">
      <extLst>
        <ext xmlns:x15="http://schemas.microsoft.com/office/spreadsheetml/2010/11/main" uri="{B97F6D7D-B522-45F9-BDA1-12C45D357490}">
          <x15:cacheHierarchy aggregatedColumn="17"/>
        </ext>
      </extLst>
    </cacheHierarchy>
    <cacheHierarchy uniqueName="[Measures].[Sum of GFST - Onsite]" caption="Sum of GFST - Onsite" measure="1" displayFolder="" measureGroup="Data" count="0" hidden="1">
      <extLst>
        <ext xmlns:x15="http://schemas.microsoft.com/office/spreadsheetml/2010/11/main" uri="{B97F6D7D-B522-45F9-BDA1-12C45D357490}">
          <x15:cacheHierarchy aggregatedColumn="18"/>
        </ext>
      </extLst>
    </cacheHierarchy>
    <cacheHierarchy uniqueName="[Measures].[Average of GFST - Onsite]" caption="Average of GFST - Onsite" measure="1" displayFolder="" measureGroup="Data" count="0" hidden="1">
      <extLst>
        <ext xmlns:x15="http://schemas.microsoft.com/office/spreadsheetml/2010/11/main" uri="{B97F6D7D-B522-45F9-BDA1-12C45D357490}">
          <x15:cacheHierarchy aggregatedColumn="18"/>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43"/>
        </ext>
      </extLst>
    </cacheHierarchy>
  </cacheHierarchies>
  <kpis count="0"/>
  <extLst>
    <ext xmlns:x14="http://schemas.microsoft.com/office/spreadsheetml/2009/9/main" uri="{725AE2AE-9491-48be-B2B4-4EB974FC3084}">
      <x14:pivotCacheDefinition slicerData="1" pivotCacheId="2080199976"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3208"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88:L110"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2">
        <item x="0"/>
        <item x="1"/>
        <item x="2"/>
        <item x="3"/>
        <item x="4"/>
        <item x="5"/>
        <item x="6"/>
        <item x="7"/>
        <item x="8"/>
        <item x="9"/>
        <item x="10"/>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2">
    <i>
      <x/>
    </i>
    <i r="1">
      <x/>
    </i>
    <i r="1">
      <x v="1"/>
    </i>
    <i r="1">
      <x v="2"/>
    </i>
    <i t="default">
      <x/>
    </i>
    <i>
      <x v="1"/>
    </i>
    <i r="1">
      <x v="3"/>
    </i>
    <i t="default">
      <x v="1"/>
    </i>
    <i>
      <x v="2"/>
    </i>
    <i r="1">
      <x v="4"/>
    </i>
    <i r="1">
      <x v="5"/>
    </i>
    <i t="default">
      <x v="2"/>
    </i>
    <i>
      <x v="3"/>
    </i>
    <i r="1">
      <x v="6"/>
    </i>
    <i r="1">
      <x v="7"/>
    </i>
    <i r="1">
      <x v="8"/>
    </i>
    <i t="default">
      <x v="3"/>
    </i>
    <i>
      <x v="4"/>
    </i>
    <i r="1">
      <x v="9"/>
    </i>
    <i r="1">
      <x v="10"/>
    </i>
    <i t="default">
      <x v="4"/>
    </i>
    <i t="grand">
      <x/>
    </i>
  </rowItems>
  <colFields count="1">
    <field x="-2"/>
  </colFields>
  <colItems count="2">
    <i>
      <x/>
    </i>
    <i i="1">
      <x v="1"/>
    </i>
  </colItems>
  <pageFields count="2">
    <pageField fld="5" hier="4" name="[Data].[Last Week].&amp;[Last Week]" cap="Last Week"/>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3198" applyNumberFormats="0" applyBorderFormats="0" applyFontFormats="0" applyPatternFormats="0" applyAlignmentFormats="0" applyWidthHeightFormats="1" dataCaption="Values" tag="7a225a38-41d3-43ea-870c-dbb0181df8c3" updatedVersion="8" minRefreshableVersion="3" useAutoFormatting="1" subtotalHiddenItems="1" itemPrintTitles="1" createdVersion="6" indent="0" outline="1" outlineData="1" multipleFieldFilters="0">
  <location ref="B49:D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8">
    <i>
      <x/>
    </i>
    <i r="1">
      <x/>
    </i>
    <i r="1">
      <x v="1"/>
    </i>
    <i t="default">
      <x/>
    </i>
    <i>
      <x v="1"/>
    </i>
    <i r="1">
      <x v="2"/>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3207"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49:L63" firstHeaderRow="0" firstDataRow="1" firstDataCol="1" rowPageCount="2" colPageCount="1"/>
  <pivotFields count="6">
    <pivotField axis="axisRow" allDrilled="1" subtotalTop="0" showAll="0" dataSourceSort="1" defaultAttributeDrillState="1">
      <items count="5">
        <item x="0"/>
        <item x="1"/>
        <item x="2"/>
        <item x="3"/>
        <item t="default"/>
      </items>
    </pivotField>
    <pivotField axis="axisRow" allDrilled="1" subtotalTop="0" showAll="0" dataSourceSort="1" defaultAttributeDrillState="1">
      <items count="6">
        <item x="0"/>
        <item x="1"/>
        <item x="2"/>
        <item x="3"/>
        <item x="4"/>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14">
    <i>
      <x/>
    </i>
    <i r="1">
      <x/>
    </i>
    <i t="default">
      <x/>
    </i>
    <i>
      <x v="1"/>
    </i>
    <i r="1">
      <x v="1"/>
    </i>
    <i t="default">
      <x v="1"/>
    </i>
    <i>
      <x v="2"/>
    </i>
    <i r="1">
      <x v="2"/>
    </i>
    <i t="default">
      <x v="2"/>
    </i>
    <i>
      <x v="3"/>
    </i>
    <i r="1">
      <x v="3"/>
    </i>
    <i r="1">
      <x v="4"/>
    </i>
    <i t="default">
      <x v="3"/>
    </i>
    <i t="grand">
      <x/>
    </i>
  </rowItems>
  <colFields count="1">
    <field x="-2"/>
  </colFields>
  <colItems count="2">
    <i>
      <x/>
    </i>
    <i i="1">
      <x v="1"/>
    </i>
  </colItems>
  <pageFields count="2">
    <pageField fld="5" hier="4" name="[Data].[Last Week].&amp;[Last Week]" cap="Last Week"/>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3212" applyNumberFormats="0" applyBorderFormats="0" applyFontFormats="0" applyPatternFormats="0" applyAlignmentFormats="0" applyWidthHeightFormats="1" dataCaption="Values" tag="5144950b-f041-49c9-a5ba-741538277a24" updatedVersion="8" minRefreshableVersion="3" useAutoFormatting="1" subtotalHiddenItems="1" itemPrintTitles="1" createdVersion="6" indent="0" outline="1" outlineData="1" multipleFieldFilters="0">
  <location ref="F49:H70"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1">
        <item x="0"/>
        <item x="1"/>
        <item x="2"/>
        <item x="3"/>
        <item x="4"/>
        <item x="5"/>
        <item x="6"/>
        <item x="7"/>
        <item x="8"/>
        <item x="9"/>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1">
    <i>
      <x/>
    </i>
    <i r="1">
      <x/>
    </i>
    <i t="default">
      <x/>
    </i>
    <i>
      <x v="1"/>
    </i>
    <i r="1">
      <x v="1"/>
    </i>
    <i r="1">
      <x v="2"/>
    </i>
    <i r="1">
      <x v="3"/>
    </i>
    <i t="default">
      <x v="1"/>
    </i>
    <i>
      <x v="2"/>
    </i>
    <i r="1">
      <x v="4"/>
    </i>
    <i r="1">
      <x v="5"/>
    </i>
    <i r="1">
      <x v="6"/>
    </i>
    <i t="default">
      <x v="2"/>
    </i>
    <i>
      <x v="3"/>
    </i>
    <i r="1">
      <x v="7"/>
    </i>
    <i t="default">
      <x v="3"/>
    </i>
    <i>
      <x v="4"/>
    </i>
    <i r="1">
      <x v="8"/>
    </i>
    <i r="1">
      <x v="9"/>
    </i>
    <i t="default">
      <x v="4"/>
    </i>
    <i t="grand">
      <x/>
    </i>
  </rowItems>
  <colFields count="1">
    <field x="-2"/>
  </colFields>
  <colItems count="2">
    <i>
      <x/>
    </i>
    <i i="1">
      <x v="1"/>
    </i>
  </colItems>
  <pageFields count="2">
    <pageField fld="5" hier="5" name="[Data].[Month].&amp;[6. Jun]" cap="6. Jun"/>
    <pageField fld="2" hier="0" name="[Data].[SITG Type].&amp;[Mains]" cap="Mains"/>
  </pageFields>
  <dataFields count="2">
    <dataField name="Count of Incident No" fld="4" subtotal="count" baseField="0" baseItem="0" numFmtId="3"/>
    <dataField fld="3" subtotal="count" baseField="0" baseItem="0"/>
  </dataField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3206" applyNumberFormats="0" applyBorderFormats="0" applyFontFormats="0" applyPatternFormats="0" applyAlignmentFormats="0" applyWidthHeightFormats="1" dataCaption="Values" tag="03fe5a01-5fbc-4a19-9955-5be98d24cf50" updatedVersion="8" minRefreshableVersion="3" useAutoFormatting="1" subtotalHiddenItems="1" itemPrintTitles="1" createdVersion="6" indent="0" outline="1" outlineData="1" multipleFieldFilters="0">
  <location ref="J10: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8">
    <i>
      <x/>
    </i>
    <i r="1">
      <x/>
    </i>
    <i r="1">
      <x v="1"/>
    </i>
    <i r="1">
      <x v="2"/>
    </i>
    <i t="default">
      <x/>
    </i>
    <i>
      <x v="1"/>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2"/>
  </colFields>
  <colItems count="2">
    <i>
      <x/>
    </i>
    <i i="1">
      <x v="1"/>
    </i>
  </colItems>
  <pageFields count="2">
    <pageField fld="5" hier="4" name="[Data].[Last Week].&amp;[Last Week]" cap="Last Week"/>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3214" applyNumberFormats="0" applyBorderFormats="0" applyFontFormats="0" applyPatternFormats="0" applyAlignmentFormats="0" applyWidthHeightFormats="1" dataCaption="Values" tag="602a830b-8e9e-440f-8a24-28e4e0ffd78c" updatedVersion="8" minRefreshableVersion="3" useAutoFormatting="1" subtotalHiddenItems="1" itemPrintTitles="1" createdVersion="6" indent="0" outline="1" outlineData="1" multipleFieldFilters="0">
  <location ref="F10:H39"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6. Jun]" cap="6. Jun"/>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3199"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B88:D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3205" applyNumberFormats="0" applyBorderFormats="0" applyFontFormats="0" applyPatternFormats="0" applyAlignmentFormats="0" applyWidthHeightFormats="1" dataCaption="Values" tag="40e41103-cda2-474b-8097-d61c99aa6a18" updatedVersion="8" minRefreshableVersion="3" useAutoFormatting="1" subtotalHiddenItems="1" itemPrintTitles="1" createdVersion="6" indent="0" outline="1" outlineData="1" multipleFieldFilters="0">
  <location ref="B10:D40"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3213"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8:H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6. Jun]" cap="6. Jun"/>
    <pageField fld="2" hier="0" name="[Data].[SITG Type].&amp;[Services]" cap="Services"/>
  </pageFields>
  <dataFields count="2">
    <dataField name="Count of Incident No" fld="4" subtotal="count" baseField="0" baseItem="0" numFmtId="3"/>
    <dataField fld="3" subtotal="count" baseField="0" baseItem="0"/>
  </dataFields>
  <pivotHierarchies count="63">
    <pivotHierarchy dragToData="1"/>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3209" applyNumberFormats="0" applyBorderFormats="0" applyFontFormats="0" applyPatternFormats="0" applyAlignmentFormats="0" applyWidthHeightFormats="1" dataCaption="Values" tag="63ba0eed-9e54-4979-9f1a-2a59b6d543a1" updatedVersion="8" minRefreshableVersion="3" useAutoFormatting="1" subtotalHiddenItems="1" rowGrandTotals="0" itemPrintTitles="1" createdVersion="6" indent="0" outline="1" outlineData="1" multipleFieldFilters="0">
  <location ref="B9:C15"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Grade 1]" cap="Grade 1"/>
  </pageFields>
  <dataFields count="1">
    <dataField fld="1" subtotal="count" baseField="0" baseItem="0"/>
  </dataFields>
  <pivotHierarchies count="63">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3211"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31:C37"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Mains]" cap="Mains"/>
  </pageFields>
  <dataFields count="1">
    <dataField fld="1" subtotal="count" baseField="0" baseItem="0"/>
  </dataFields>
  <pivotHierarchies count="63">
    <pivotHierarchy multipleItemSelectionAllowed="1" dragToData="1">
      <members count="1" level="1">
        <member name="[Data].[SITG Type].&amp;[Mains]"/>
      </members>
    </pivotHierarchy>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3210"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57:C63"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Services]" cap="Services"/>
  </pageFields>
  <dataFields count="1">
    <dataField fld="1" subtotal="count" baseField="0" baseItem="0"/>
  </dataFields>
  <pivotHierarchies count="63">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3203"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W42:AD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3" numFmtId="3"/>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3201" applyNumberFormats="0" applyBorderFormats="0" applyFontFormats="0" applyPatternFormats="0" applyAlignmentFormats="0" applyWidthHeightFormats="1" dataCaption="Values" grandTotalCaption="YTD" tag="8caaa806-7283-4656-b97e-b012a22786ea" updatedVersion="8" minRefreshableVersion="3" subtotalHiddenItems="1" itemPrintTitles="1" createdVersion="6" indent="0" outline="1" outlineData="1" multipleFieldFilters="0" rowHeaderCaption="Div/Reg" colHeaderCaption=" ">
  <location ref="A6:H37"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137">
    <format dxfId="412">
      <pivotArea field="0" type="button" dataOnly="0" labelOnly="1" outline="0" axis="axisRow" fieldPosition="0"/>
    </format>
    <format dxfId="413">
      <pivotArea dataOnly="0" labelOnly="1" fieldPosition="0">
        <references count="1">
          <reference field="4" count="0"/>
        </references>
      </pivotArea>
    </format>
    <format dxfId="414">
      <pivotArea dataOnly="0" labelOnly="1" grandCol="1" outline="0" fieldPosition="0"/>
    </format>
    <format dxfId="415">
      <pivotArea collapsedLevelsAreSubtotals="1" fieldPosition="0">
        <references count="2">
          <reference field="0" count="1" defaultSubtotal="1">
            <x v="0"/>
          </reference>
          <reference field="4" count="1" selected="0">
            <x v="1048832"/>
          </reference>
        </references>
      </pivotArea>
    </format>
    <format dxfId="416">
      <pivotArea collapsedLevelsAreSubtotals="1" fieldPosition="0">
        <references count="2">
          <reference field="0" count="1">
            <x v="1"/>
          </reference>
          <reference field="4" count="1" selected="0">
            <x v="1048832"/>
          </reference>
        </references>
      </pivotArea>
    </format>
    <format dxfId="417">
      <pivotArea collapsedLevelsAreSubtotals="1" fieldPosition="0">
        <references count="3">
          <reference field="0" count="1" selected="0">
            <x v="1"/>
          </reference>
          <reference field="1" count="2">
            <x v="4"/>
            <x v="5"/>
          </reference>
          <reference field="4" count="1" selected="0">
            <x v="1048832"/>
          </reference>
        </references>
      </pivotArea>
    </format>
    <format dxfId="418">
      <pivotArea collapsedLevelsAreSubtotals="1" fieldPosition="0">
        <references count="2">
          <reference field="0" count="1" defaultSubtotal="1">
            <x v="1"/>
          </reference>
          <reference field="4" count="1" selected="0">
            <x v="1048832"/>
          </reference>
        </references>
      </pivotArea>
    </format>
    <format dxfId="419">
      <pivotArea collapsedLevelsAreSubtotals="1" fieldPosition="0">
        <references count="2">
          <reference field="0" count="1">
            <x v="2"/>
          </reference>
          <reference field="4" count="1" selected="0">
            <x v="1048832"/>
          </reference>
        </references>
      </pivotArea>
    </format>
    <format dxfId="420">
      <pivotArea collapsedLevelsAreSubtotals="1" fieldPosition="0">
        <references count="3">
          <reference field="0" count="1" selected="0">
            <x v="2"/>
          </reference>
          <reference field="1" count="4">
            <x v="7"/>
            <x v="8"/>
            <x v="9"/>
            <x v="10"/>
          </reference>
          <reference field="4" count="1" selected="0">
            <x v="1048832"/>
          </reference>
        </references>
      </pivotArea>
    </format>
    <format dxfId="421">
      <pivotArea collapsedLevelsAreSubtotals="1" fieldPosition="0">
        <references count="2">
          <reference field="0" count="1" defaultSubtotal="1">
            <x v="2"/>
          </reference>
          <reference field="4" count="1" selected="0">
            <x v="1048832"/>
          </reference>
        </references>
      </pivotArea>
    </format>
    <format dxfId="422">
      <pivotArea collapsedLevelsAreSubtotals="1" fieldPosition="0">
        <references count="2">
          <reference field="0" count="1">
            <x v="3"/>
          </reference>
          <reference field="4" count="1" selected="0">
            <x v="1048832"/>
          </reference>
        </references>
      </pivotArea>
    </format>
    <format dxfId="423">
      <pivotArea collapsedLevelsAreSubtotals="1" fieldPosition="0">
        <references count="3">
          <reference field="0" count="1" selected="0">
            <x v="3"/>
          </reference>
          <reference field="1" count="2">
            <x v="11"/>
            <x v="14"/>
          </reference>
          <reference field="4" count="1" selected="0">
            <x v="1048832"/>
          </reference>
        </references>
      </pivotArea>
    </format>
    <format dxfId="424">
      <pivotArea collapsedLevelsAreSubtotals="1" fieldPosition="0">
        <references count="2">
          <reference field="0" count="1">
            <x v="4"/>
          </reference>
          <reference field="4" count="1" selected="0">
            <x v="1048832"/>
          </reference>
        </references>
      </pivotArea>
    </format>
    <format dxfId="425">
      <pivotArea collapsedLevelsAreSubtotals="1" fieldPosition="0">
        <references count="3">
          <reference field="0" count="1" selected="0">
            <x v="4"/>
          </reference>
          <reference field="1" count="2">
            <x v="15"/>
            <x v="18"/>
          </reference>
          <reference field="4" count="1" selected="0">
            <x v="1048832"/>
          </reference>
        </references>
      </pivotArea>
    </format>
    <format dxfId="426">
      <pivotArea collapsedLevelsAreSubtotals="1" fieldPosition="0">
        <references count="2">
          <reference field="0" count="1" defaultSubtotal="1">
            <x v="4"/>
          </reference>
          <reference field="4" count="1" selected="0">
            <x v="1048832"/>
          </reference>
        </references>
      </pivotArea>
    </format>
    <format dxfId="427">
      <pivotArea field="4" grandRow="1" outline="0" collapsedLevelsAreSubtotals="1" axis="axisCol" fieldPosition="0">
        <references count="1">
          <reference field="4" count="1" selected="0">
            <x v="1048832"/>
          </reference>
        </references>
      </pivotArea>
    </format>
    <format dxfId="428">
      <pivotArea field="1" grandCol="1" collapsedLevelsAreSubtotals="1" axis="axisRow" fieldPosition="1">
        <references count="2">
          <reference field="0" count="1" selected="0">
            <x v="0"/>
          </reference>
          <reference field="1" count="1">
            <x v="1"/>
          </reference>
        </references>
      </pivotArea>
    </format>
    <format dxfId="429">
      <pivotArea collapsedLevelsAreSubtotals="1" fieldPosition="0">
        <references count="2">
          <reference field="0" count="1" defaultSubtotal="1">
            <x v="0"/>
          </reference>
          <reference field="4" count="1" selected="0">
            <x v="1048832"/>
          </reference>
        </references>
      </pivotArea>
    </format>
    <format dxfId="430">
      <pivotArea field="0" grandCol="1" collapsedLevelsAreSubtotals="1" axis="axisRow" fieldPosition="0">
        <references count="1">
          <reference field="0" count="1" defaultSubtotal="1">
            <x v="0"/>
          </reference>
        </references>
      </pivotArea>
    </format>
    <format dxfId="431">
      <pivotArea collapsedLevelsAreSubtotals="1" fieldPosition="0">
        <references count="2">
          <reference field="0" count="1">
            <x v="1"/>
          </reference>
          <reference field="4" count="1" selected="0">
            <x v="1048832"/>
          </reference>
        </references>
      </pivotArea>
    </format>
    <format dxfId="432">
      <pivotArea field="0" grandCol="1" collapsedLevelsAreSubtotals="1" axis="axisRow" fieldPosition="0">
        <references count="1">
          <reference field="0" count="1">
            <x v="1"/>
          </reference>
        </references>
      </pivotArea>
    </format>
    <format dxfId="433">
      <pivotArea collapsedLevelsAreSubtotals="1" fieldPosition="0">
        <references count="3">
          <reference field="0" count="1" selected="0">
            <x v="1"/>
          </reference>
          <reference field="1" count="2">
            <x v="4"/>
            <x v="5"/>
          </reference>
          <reference field="4" count="1" selected="0">
            <x v="1048832"/>
          </reference>
        </references>
      </pivotArea>
    </format>
    <format dxfId="434">
      <pivotArea field="1" grandCol="1" collapsedLevelsAreSubtotals="1" axis="axisRow" fieldPosition="1">
        <references count="2">
          <reference field="0" count="1" selected="0">
            <x v="1"/>
          </reference>
          <reference field="1" count="2">
            <x v="4"/>
            <x v="5"/>
          </reference>
        </references>
      </pivotArea>
    </format>
    <format dxfId="435">
      <pivotArea collapsedLevelsAreSubtotals="1" fieldPosition="0">
        <references count="2">
          <reference field="0" count="1" defaultSubtotal="1">
            <x v="1"/>
          </reference>
          <reference field="4" count="1" selected="0">
            <x v="1048832"/>
          </reference>
        </references>
      </pivotArea>
    </format>
    <format dxfId="436">
      <pivotArea field="0" grandCol="1" collapsedLevelsAreSubtotals="1" axis="axisRow" fieldPosition="0">
        <references count="1">
          <reference field="0" count="1" defaultSubtotal="1">
            <x v="1"/>
          </reference>
        </references>
      </pivotArea>
    </format>
    <format dxfId="437">
      <pivotArea collapsedLevelsAreSubtotals="1" fieldPosition="0">
        <references count="2">
          <reference field="0" count="1">
            <x v="2"/>
          </reference>
          <reference field="4" count="1" selected="0">
            <x v="1048832"/>
          </reference>
        </references>
      </pivotArea>
    </format>
    <format dxfId="438">
      <pivotArea field="0" grandCol="1" collapsedLevelsAreSubtotals="1" axis="axisRow" fieldPosition="0">
        <references count="1">
          <reference field="0" count="1">
            <x v="2"/>
          </reference>
        </references>
      </pivotArea>
    </format>
    <format dxfId="439">
      <pivotArea collapsedLevelsAreSubtotals="1" fieldPosition="0">
        <references count="3">
          <reference field="0" count="1" selected="0">
            <x v="2"/>
          </reference>
          <reference field="1" count="4">
            <x v="7"/>
            <x v="8"/>
            <x v="9"/>
            <x v="10"/>
          </reference>
          <reference field="4" count="1" selected="0">
            <x v="1048832"/>
          </reference>
        </references>
      </pivotArea>
    </format>
    <format dxfId="440">
      <pivotArea field="1" grandCol="1" collapsedLevelsAreSubtotals="1" axis="axisRow" fieldPosition="1">
        <references count="2">
          <reference field="0" count="1" selected="0">
            <x v="2"/>
          </reference>
          <reference field="1" count="4">
            <x v="7"/>
            <x v="8"/>
            <x v="9"/>
            <x v="10"/>
          </reference>
        </references>
      </pivotArea>
    </format>
    <format dxfId="441">
      <pivotArea collapsedLevelsAreSubtotals="1" fieldPosition="0">
        <references count="2">
          <reference field="0" count="1" defaultSubtotal="1">
            <x v="2"/>
          </reference>
          <reference field="4" count="1" selected="0">
            <x v="1048832"/>
          </reference>
        </references>
      </pivotArea>
    </format>
    <format dxfId="442">
      <pivotArea field="0" grandCol="1" collapsedLevelsAreSubtotals="1" axis="axisRow" fieldPosition="0">
        <references count="1">
          <reference field="0" count="1" defaultSubtotal="1">
            <x v="2"/>
          </reference>
        </references>
      </pivotArea>
    </format>
    <format dxfId="443">
      <pivotArea collapsedLevelsAreSubtotals="1" fieldPosition="0">
        <references count="2">
          <reference field="0" count="1">
            <x v="3"/>
          </reference>
          <reference field="4" count="1" selected="0">
            <x v="1048832"/>
          </reference>
        </references>
      </pivotArea>
    </format>
    <format dxfId="444">
      <pivotArea field="0" grandCol="1" collapsedLevelsAreSubtotals="1" axis="axisRow" fieldPosition="0">
        <references count="1">
          <reference field="0" count="1">
            <x v="3"/>
          </reference>
        </references>
      </pivotArea>
    </format>
    <format dxfId="445">
      <pivotArea collapsedLevelsAreSubtotals="1" fieldPosition="0">
        <references count="3">
          <reference field="0" count="1" selected="0">
            <x v="3"/>
          </reference>
          <reference field="1" count="2">
            <x v="11"/>
            <x v="14"/>
          </reference>
          <reference field="4" count="1" selected="0">
            <x v="1048832"/>
          </reference>
        </references>
      </pivotArea>
    </format>
    <format dxfId="446">
      <pivotArea field="1" grandCol="1" collapsedLevelsAreSubtotals="1" axis="axisRow" fieldPosition="1">
        <references count="2">
          <reference field="0" count="1" selected="0">
            <x v="3"/>
          </reference>
          <reference field="1" count="2">
            <x v="11"/>
            <x v="14"/>
          </reference>
        </references>
      </pivotArea>
    </format>
    <format dxfId="447">
      <pivotArea field="0" grandCol="1" collapsedLevelsAreSubtotals="1" axis="axisRow" fieldPosition="0">
        <references count="1">
          <reference field="0" count="1" defaultSubtotal="1">
            <x v="3"/>
          </reference>
        </references>
      </pivotArea>
    </format>
    <format dxfId="448">
      <pivotArea collapsedLevelsAreSubtotals="1" fieldPosition="0">
        <references count="2">
          <reference field="0" count="1">
            <x v="4"/>
          </reference>
          <reference field="4" count="1" selected="0">
            <x v="1048832"/>
          </reference>
        </references>
      </pivotArea>
    </format>
    <format dxfId="449">
      <pivotArea field="0" grandCol="1" collapsedLevelsAreSubtotals="1" axis="axisRow" fieldPosition="0">
        <references count="1">
          <reference field="0" count="1">
            <x v="4"/>
          </reference>
        </references>
      </pivotArea>
    </format>
    <format dxfId="450">
      <pivotArea collapsedLevelsAreSubtotals="1" fieldPosition="0">
        <references count="3">
          <reference field="0" count="1" selected="0">
            <x v="4"/>
          </reference>
          <reference field="1" count="2">
            <x v="15"/>
            <x v="18"/>
          </reference>
          <reference field="4" count="1" selected="0">
            <x v="1048832"/>
          </reference>
        </references>
      </pivotArea>
    </format>
    <format dxfId="451">
      <pivotArea field="1" grandCol="1" collapsedLevelsAreSubtotals="1" axis="axisRow" fieldPosition="1">
        <references count="2">
          <reference field="0" count="1" selected="0">
            <x v="4"/>
          </reference>
          <reference field="1" count="2">
            <x v="15"/>
            <x v="18"/>
          </reference>
        </references>
      </pivotArea>
    </format>
    <format dxfId="452">
      <pivotArea collapsedLevelsAreSubtotals="1" fieldPosition="0">
        <references count="2">
          <reference field="0" count="1" defaultSubtotal="1">
            <x v="4"/>
          </reference>
          <reference field="4" count="1" selected="0">
            <x v="1048832"/>
          </reference>
        </references>
      </pivotArea>
    </format>
    <format dxfId="453">
      <pivotArea field="0" grandCol="1" collapsedLevelsAreSubtotals="1" axis="axisRow" fieldPosition="0">
        <references count="1">
          <reference field="0" count="1" defaultSubtotal="1">
            <x v="4"/>
          </reference>
        </references>
      </pivotArea>
    </format>
    <format dxfId="454">
      <pivotArea field="4" grandRow="1" outline="0" collapsedLevelsAreSubtotals="1" axis="axisCol" fieldPosition="0">
        <references count="1">
          <reference field="4" count="1" selected="0">
            <x v="1048832"/>
          </reference>
        </references>
      </pivotArea>
    </format>
    <format dxfId="455">
      <pivotArea grandRow="1" grandCol="1" outline="0" collapsedLevelsAreSubtotals="1" fieldPosition="0"/>
    </format>
    <format dxfId="456">
      <pivotArea collapsedLevelsAreSubtotals="1" fieldPosition="0">
        <references count="2">
          <reference field="0" count="1" defaultSubtotal="1">
            <x v="0"/>
          </reference>
          <reference field="4" count="1" selected="0">
            <x v="0"/>
          </reference>
        </references>
      </pivotArea>
    </format>
    <format dxfId="457">
      <pivotArea collapsedLevelsAreSubtotals="1" fieldPosition="0">
        <references count="2">
          <reference field="0" count="1" defaultSubtotal="1">
            <x v="0"/>
          </reference>
          <reference field="4" count="1" selected="0">
            <x v="1048832"/>
          </reference>
        </references>
      </pivotArea>
    </format>
    <format dxfId="458">
      <pivotArea collapsedLevelsAreSubtotals="1" fieldPosition="0">
        <references count="2">
          <reference field="0" count="1" defaultSubtotal="1">
            <x v="0"/>
          </reference>
          <reference field="4" count="1" selected="0">
            <x v="1048832"/>
          </reference>
        </references>
      </pivotArea>
    </format>
    <format dxfId="459">
      <pivotArea collapsedLevelsAreSubtotals="1" fieldPosition="0">
        <references count="3">
          <reference field="0" count="1" selected="0">
            <x v="1"/>
          </reference>
          <reference field="1" count="1">
            <x v="4"/>
          </reference>
          <reference field="4" count="1" selected="0">
            <x v="0"/>
          </reference>
        </references>
      </pivotArea>
    </format>
    <format dxfId="460">
      <pivotArea collapsedLevelsAreSubtotals="1" fieldPosition="0">
        <references count="3">
          <reference field="0" count="1" selected="0">
            <x v="1"/>
          </reference>
          <reference field="1" count="1">
            <x v="5"/>
          </reference>
          <reference field="4" count="1" selected="0">
            <x v="0"/>
          </reference>
        </references>
      </pivotArea>
    </format>
    <format dxfId="461">
      <pivotArea collapsedLevelsAreSubtotals="1" fieldPosition="0">
        <references count="2">
          <reference field="0" count="1" defaultSubtotal="1">
            <x v="1"/>
          </reference>
          <reference field="4" count="1" selected="0">
            <x v="0"/>
          </reference>
        </references>
      </pivotArea>
    </format>
    <format dxfId="462">
      <pivotArea collapsedLevelsAreSubtotals="1" fieldPosition="0">
        <references count="3">
          <reference field="0" count="1" selected="0">
            <x v="2"/>
          </reference>
          <reference field="1" count="1">
            <x v="7"/>
          </reference>
          <reference field="4" count="1" selected="0">
            <x v="0"/>
          </reference>
        </references>
      </pivotArea>
    </format>
    <format dxfId="463">
      <pivotArea collapsedLevelsAreSubtotals="1" fieldPosition="0">
        <references count="3">
          <reference field="0" count="1" selected="0">
            <x v="2"/>
          </reference>
          <reference field="1" count="1">
            <x v="8"/>
          </reference>
          <reference field="4" count="1" selected="0">
            <x v="0"/>
          </reference>
        </references>
      </pivotArea>
    </format>
    <format dxfId="464">
      <pivotArea collapsedLevelsAreSubtotals="1" fieldPosition="0">
        <references count="3">
          <reference field="0" count="1" selected="0">
            <x v="2"/>
          </reference>
          <reference field="1" count="1">
            <x v="9"/>
          </reference>
          <reference field="4" count="1" selected="0">
            <x v="0"/>
          </reference>
        </references>
      </pivotArea>
    </format>
    <format dxfId="465">
      <pivotArea collapsedLevelsAreSubtotals="1" fieldPosition="0">
        <references count="3">
          <reference field="0" count="1" selected="0">
            <x v="2"/>
          </reference>
          <reference field="1" count="1">
            <x v="10"/>
          </reference>
          <reference field="4" count="1" selected="0">
            <x v="0"/>
          </reference>
        </references>
      </pivotArea>
    </format>
    <format dxfId="466">
      <pivotArea collapsedLevelsAreSubtotals="1" fieldPosition="0">
        <references count="2">
          <reference field="0" count="1" defaultSubtotal="1">
            <x v="2"/>
          </reference>
          <reference field="4" count="1" selected="0">
            <x v="0"/>
          </reference>
        </references>
      </pivotArea>
    </format>
    <format dxfId="467">
      <pivotArea collapsedLevelsAreSubtotals="1" fieldPosition="0">
        <references count="3">
          <reference field="0" count="1" selected="0">
            <x v="3"/>
          </reference>
          <reference field="1" count="1">
            <x v="11"/>
          </reference>
          <reference field="4" count="1" selected="0">
            <x v="0"/>
          </reference>
        </references>
      </pivotArea>
    </format>
    <format dxfId="468">
      <pivotArea collapsedLevelsAreSubtotals="1" fieldPosition="0">
        <references count="3">
          <reference field="0" count="1" selected="0">
            <x v="4"/>
          </reference>
          <reference field="1" count="1">
            <x v="15"/>
          </reference>
          <reference field="4" count="1" selected="0">
            <x v="0"/>
          </reference>
        </references>
      </pivotArea>
    </format>
    <format dxfId="469">
      <pivotArea collapsedLevelsAreSubtotals="1" fieldPosition="0">
        <references count="2">
          <reference field="0" count="1" defaultSubtotal="1">
            <x v="4"/>
          </reference>
          <reference field="4" count="1" selected="0">
            <x v="0"/>
          </reference>
        </references>
      </pivotArea>
    </format>
    <format dxfId="470">
      <pivotArea field="4" grandRow="1" outline="0" collapsedLevelsAreSubtotals="1" axis="axisCol" fieldPosition="0">
        <references count="1">
          <reference field="4" count="1" selected="0">
            <x v="0"/>
          </reference>
        </references>
      </pivotArea>
    </format>
    <format dxfId="471">
      <pivotArea field="4" grandRow="1" outline="0" collapsedLevelsAreSubtotals="1" axis="axisCol" fieldPosition="0">
        <references count="1">
          <reference field="4" count="1" selected="0">
            <x v="1048832"/>
          </reference>
        </references>
      </pivotArea>
    </format>
    <format dxfId="472">
      <pivotArea collapsedLevelsAreSubtotals="1" fieldPosition="0">
        <references count="2">
          <reference field="0" count="1" defaultSubtotal="1">
            <x v="4"/>
          </reference>
          <reference field="4" count="1" selected="0">
            <x v="1048832"/>
          </reference>
        </references>
      </pivotArea>
    </format>
    <format dxfId="473">
      <pivotArea collapsedLevelsAreSubtotals="1" fieldPosition="0">
        <references count="3">
          <reference field="0" count="1" selected="0">
            <x v="4"/>
          </reference>
          <reference field="1" count="1">
            <x v="15"/>
          </reference>
          <reference field="4" count="1" selected="0">
            <x v="1048832"/>
          </reference>
        </references>
      </pivotArea>
    </format>
    <format dxfId="474">
      <pivotArea collapsedLevelsAreSubtotals="1" fieldPosition="0">
        <references count="3">
          <reference field="0" count="1" selected="0">
            <x v="3"/>
          </reference>
          <reference field="1" count="1">
            <x v="11"/>
          </reference>
          <reference field="4" count="1" selected="0">
            <x v="1048832"/>
          </reference>
        </references>
      </pivotArea>
    </format>
    <format dxfId="475">
      <pivotArea collapsedLevelsAreSubtotals="1" fieldPosition="0">
        <references count="2">
          <reference field="0" count="1" defaultSubtotal="1">
            <x v="2"/>
          </reference>
          <reference field="4" count="1" selected="0">
            <x v="1048832"/>
          </reference>
        </references>
      </pivotArea>
    </format>
    <format dxfId="476">
      <pivotArea collapsedLevelsAreSubtotals="1" fieldPosition="0">
        <references count="3">
          <reference field="0" count="1" selected="0">
            <x v="2"/>
          </reference>
          <reference field="1" count="1">
            <x v="10"/>
          </reference>
          <reference field="4" count="1" selected="0">
            <x v="1048832"/>
          </reference>
        </references>
      </pivotArea>
    </format>
    <format dxfId="477">
      <pivotArea collapsedLevelsAreSubtotals="1" fieldPosition="0">
        <references count="3">
          <reference field="0" count="1" selected="0">
            <x v="2"/>
          </reference>
          <reference field="1" count="1">
            <x v="9"/>
          </reference>
          <reference field="4" count="1" selected="0">
            <x v="1048832"/>
          </reference>
        </references>
      </pivotArea>
    </format>
    <format dxfId="478">
      <pivotArea collapsedLevelsAreSubtotals="1" fieldPosition="0">
        <references count="3">
          <reference field="0" count="1" selected="0">
            <x v="2"/>
          </reference>
          <reference field="1" count="1">
            <x v="8"/>
          </reference>
          <reference field="4" count="1" selected="0">
            <x v="1048832"/>
          </reference>
        </references>
      </pivotArea>
    </format>
    <format dxfId="479">
      <pivotArea collapsedLevelsAreSubtotals="1" fieldPosition="0">
        <references count="3">
          <reference field="0" count="1" selected="0">
            <x v="2"/>
          </reference>
          <reference field="1" count="1">
            <x v="7"/>
          </reference>
          <reference field="4" count="1" selected="0">
            <x v="1048832"/>
          </reference>
        </references>
      </pivotArea>
    </format>
    <format dxfId="480">
      <pivotArea collapsedLevelsAreSubtotals="1" fieldPosition="0">
        <references count="2">
          <reference field="0" count="1" defaultSubtotal="1">
            <x v="1"/>
          </reference>
          <reference field="4" count="1" selected="0">
            <x v="1048832"/>
          </reference>
        </references>
      </pivotArea>
    </format>
    <format dxfId="481">
      <pivotArea collapsedLevelsAreSubtotals="1" fieldPosition="0">
        <references count="3">
          <reference field="0" count="1" selected="0">
            <x v="1"/>
          </reference>
          <reference field="1" count="1">
            <x v="5"/>
          </reference>
          <reference field="4" count="1" selected="0">
            <x v="1048832"/>
          </reference>
        </references>
      </pivotArea>
    </format>
    <format dxfId="482">
      <pivotArea collapsedLevelsAreSubtotals="1" fieldPosition="0">
        <references count="3">
          <reference field="0" count="1" selected="0">
            <x v="1"/>
          </reference>
          <reference field="1" count="1">
            <x v="4"/>
          </reference>
          <reference field="4" count="1" selected="0">
            <x v="1048832"/>
          </reference>
        </references>
      </pivotArea>
    </format>
    <format dxfId="483">
      <pivotArea collapsedLevelsAreSubtotals="1" fieldPosition="0">
        <references count="3">
          <reference field="0" count="1" selected="0">
            <x v="3"/>
          </reference>
          <reference field="1" count="1">
            <x v="11"/>
          </reference>
          <reference field="4" count="1" selected="0">
            <x v="1048832"/>
          </reference>
        </references>
      </pivotArea>
    </format>
    <format dxfId="484">
      <pivotArea collapsedLevelsAreSubtotals="1" fieldPosition="0">
        <references count="3">
          <reference field="0" count="1" selected="0">
            <x v="4"/>
          </reference>
          <reference field="1" count="1">
            <x v="15"/>
          </reference>
          <reference field="4" count="1" selected="0">
            <x v="1048832"/>
          </reference>
        </references>
      </pivotArea>
    </format>
    <format dxfId="485">
      <pivotArea collapsedLevelsAreSubtotals="1" fieldPosition="0">
        <references count="2">
          <reference field="0" count="1" defaultSubtotal="1">
            <x v="0"/>
          </reference>
          <reference field="4" count="1" selected="0">
            <x v="1048832"/>
          </reference>
        </references>
      </pivotArea>
    </format>
    <format dxfId="486">
      <pivotArea collapsedLevelsAreSubtotals="1" fieldPosition="0">
        <references count="2">
          <reference field="0" count="1">
            <x v="1"/>
          </reference>
          <reference field="4" count="1" selected="0">
            <x v="1048832"/>
          </reference>
        </references>
      </pivotArea>
    </format>
    <format dxfId="487">
      <pivotArea collapsedLevelsAreSubtotals="1" fieldPosition="0">
        <references count="3">
          <reference field="0" count="1" selected="0">
            <x v="1"/>
          </reference>
          <reference field="1" count="2">
            <x v="4"/>
            <x v="5"/>
          </reference>
          <reference field="4" count="1" selected="0">
            <x v="1048832"/>
          </reference>
        </references>
      </pivotArea>
    </format>
    <format dxfId="488">
      <pivotArea collapsedLevelsAreSubtotals="1" fieldPosition="0">
        <references count="2">
          <reference field="0" count="1" defaultSubtotal="1">
            <x v="1"/>
          </reference>
          <reference field="4" count="1" selected="0">
            <x v="1048832"/>
          </reference>
        </references>
      </pivotArea>
    </format>
    <format dxfId="489">
      <pivotArea collapsedLevelsAreSubtotals="1" fieldPosition="0">
        <references count="2">
          <reference field="0" count="1">
            <x v="2"/>
          </reference>
          <reference field="4" count="1" selected="0">
            <x v="1048832"/>
          </reference>
        </references>
      </pivotArea>
    </format>
    <format dxfId="490">
      <pivotArea collapsedLevelsAreSubtotals="1" fieldPosition="0">
        <references count="3">
          <reference field="0" count="1" selected="0">
            <x v="2"/>
          </reference>
          <reference field="1" count="4">
            <x v="7"/>
            <x v="8"/>
            <x v="9"/>
            <x v="10"/>
          </reference>
          <reference field="4" count="1" selected="0">
            <x v="1048832"/>
          </reference>
        </references>
      </pivotArea>
    </format>
    <format dxfId="491">
      <pivotArea collapsedLevelsAreSubtotals="1" fieldPosition="0">
        <references count="2">
          <reference field="0" count="1" defaultSubtotal="1">
            <x v="2"/>
          </reference>
          <reference field="4" count="1" selected="0">
            <x v="1048832"/>
          </reference>
        </references>
      </pivotArea>
    </format>
    <format dxfId="492">
      <pivotArea collapsedLevelsAreSubtotals="1" fieldPosition="0">
        <references count="2">
          <reference field="0" count="1">
            <x v="3"/>
          </reference>
          <reference field="4" count="1" selected="0">
            <x v="1048832"/>
          </reference>
        </references>
      </pivotArea>
    </format>
    <format dxfId="493">
      <pivotArea collapsedLevelsAreSubtotals="1" fieldPosition="0">
        <references count="3">
          <reference field="0" count="1" selected="0">
            <x v="3"/>
          </reference>
          <reference field="1" count="2">
            <x v="11"/>
            <x v="14"/>
          </reference>
          <reference field="4" count="1" selected="0">
            <x v="1048832"/>
          </reference>
        </references>
      </pivotArea>
    </format>
    <format dxfId="494">
      <pivotArea collapsedLevelsAreSubtotals="1" fieldPosition="0">
        <references count="2">
          <reference field="0" count="1">
            <x v="4"/>
          </reference>
          <reference field="4" count="1" selected="0">
            <x v="1048832"/>
          </reference>
        </references>
      </pivotArea>
    </format>
    <format dxfId="495">
      <pivotArea collapsedLevelsAreSubtotals="1" fieldPosition="0">
        <references count="3">
          <reference field="0" count="1" selected="0">
            <x v="4"/>
          </reference>
          <reference field="1" count="2">
            <x v="15"/>
            <x v="18"/>
          </reference>
          <reference field="4" count="1" selected="0">
            <x v="1048832"/>
          </reference>
        </references>
      </pivotArea>
    </format>
    <format dxfId="496">
      <pivotArea collapsedLevelsAreSubtotals="1" fieldPosition="0">
        <references count="2">
          <reference field="0" count="1" defaultSubtotal="1">
            <x v="4"/>
          </reference>
          <reference field="4" count="1" selected="0">
            <x v="1048832"/>
          </reference>
        </references>
      </pivotArea>
    </format>
    <format dxfId="497">
      <pivotArea field="4" grandRow="1" outline="0" collapsedLevelsAreSubtotals="1" axis="axisCol" fieldPosition="0">
        <references count="1">
          <reference field="4" count="1" selected="0">
            <x v="1048832"/>
          </reference>
        </references>
      </pivotArea>
    </format>
    <format dxfId="498">
      <pivotArea collapsedLevelsAreSubtotals="1" fieldPosition="0">
        <references count="2">
          <reference field="0" count="1" defaultSubtotal="1">
            <x v="1"/>
          </reference>
          <reference field="4" count="1" selected="0">
            <x v="1048832"/>
          </reference>
        </references>
      </pivotArea>
    </format>
    <format dxfId="499">
      <pivotArea collapsedLevelsAreSubtotals="1" fieldPosition="0">
        <references count="2">
          <reference field="0" count="1" defaultSubtotal="1">
            <x v="2"/>
          </reference>
          <reference field="4" count="1" selected="0">
            <x v="1048832"/>
          </reference>
        </references>
      </pivotArea>
    </format>
    <format dxfId="500">
      <pivotArea collapsedLevelsAreSubtotals="1" fieldPosition="0">
        <references count="3">
          <reference field="0" count="1" selected="0">
            <x v="3"/>
          </reference>
          <reference field="1" count="1">
            <x v="11"/>
          </reference>
          <reference field="4" count="1" selected="0">
            <x v="1048832"/>
          </reference>
        </references>
      </pivotArea>
    </format>
    <format dxfId="501">
      <pivotArea collapsedLevelsAreSubtotals="1" fieldPosition="0">
        <references count="3">
          <reference field="0" count="1" selected="0">
            <x v="4"/>
          </reference>
          <reference field="1" count="1">
            <x v="15"/>
          </reference>
          <reference field="4" count="1" selected="0">
            <x v="1048832"/>
          </reference>
        </references>
      </pivotArea>
    </format>
    <format dxfId="502">
      <pivotArea collapsedLevelsAreSubtotals="1" fieldPosition="0">
        <references count="2">
          <reference field="0" count="1" defaultSubtotal="1">
            <x v="4"/>
          </reference>
          <reference field="4" count="1" selected="0">
            <x v="1048832"/>
          </reference>
        </references>
      </pivotArea>
    </format>
    <format dxfId="503">
      <pivotArea field="4" grandRow="1" outline="0" collapsedLevelsAreSubtotals="1" axis="axisCol" fieldPosition="0">
        <references count="1">
          <reference field="4" count="1" selected="0">
            <x v="1048832"/>
          </reference>
        </references>
      </pivotArea>
    </format>
    <format dxfId="504">
      <pivotArea collapsedLevelsAreSubtotals="1" fieldPosition="0">
        <references count="2">
          <reference field="0" count="1" defaultSubtotal="1">
            <x v="0"/>
          </reference>
          <reference field="4" count="1" selected="0">
            <x v="1048832"/>
          </reference>
        </references>
      </pivotArea>
    </format>
    <format dxfId="505">
      <pivotArea collapsedLevelsAreSubtotals="1" fieldPosition="0">
        <references count="3">
          <reference field="0" count="1" selected="0">
            <x v="1"/>
          </reference>
          <reference field="1" count="2">
            <x v="4"/>
            <x v="5"/>
          </reference>
          <reference field="4" count="1" selected="0">
            <x v="1048832"/>
          </reference>
        </references>
      </pivotArea>
    </format>
    <format dxfId="506">
      <pivotArea collapsedLevelsAreSubtotals="1" fieldPosition="0">
        <references count="3">
          <reference field="0" count="1" selected="0">
            <x v="2"/>
          </reference>
          <reference field="1" count="4">
            <x v="7"/>
            <x v="8"/>
            <x v="9"/>
            <x v="10"/>
          </reference>
          <reference field="4" count="1" selected="0">
            <x v="1048832"/>
          </reference>
        </references>
      </pivotArea>
    </format>
    <format dxfId="507">
      <pivotArea collapsedLevelsAreSubtotals="1" fieldPosition="0">
        <references count="2">
          <reference field="0" count="1" defaultSubtotal="1">
            <x v="0"/>
          </reference>
          <reference field="4" count="1" selected="0">
            <x v="1048832"/>
          </reference>
        </references>
      </pivotArea>
    </format>
    <format dxfId="508">
      <pivotArea collapsedLevelsAreSubtotals="1" fieldPosition="0">
        <references count="3">
          <reference field="0" count="1" selected="0">
            <x v="1"/>
          </reference>
          <reference field="1" count="2">
            <x v="4"/>
            <x v="5"/>
          </reference>
          <reference field="4" count="1" selected="0">
            <x v="1048832"/>
          </reference>
        </references>
      </pivotArea>
    </format>
    <format dxfId="509">
      <pivotArea collapsedLevelsAreSubtotals="1" fieldPosition="0">
        <references count="2">
          <reference field="0" count="1" defaultSubtotal="1">
            <x v="1"/>
          </reference>
          <reference field="4" count="1" selected="0">
            <x v="1048832"/>
          </reference>
        </references>
      </pivotArea>
    </format>
    <format dxfId="510">
      <pivotArea collapsedLevelsAreSubtotals="1" fieldPosition="0">
        <references count="3">
          <reference field="0" count="1" selected="0">
            <x v="2"/>
          </reference>
          <reference field="1" count="4">
            <x v="7"/>
            <x v="8"/>
            <x v="9"/>
            <x v="10"/>
          </reference>
          <reference field="4" count="1" selected="0">
            <x v="1048832"/>
          </reference>
        </references>
      </pivotArea>
    </format>
    <format dxfId="511">
      <pivotArea collapsedLevelsAreSubtotals="1" fieldPosition="0">
        <references count="2">
          <reference field="0" count="1" defaultSubtotal="1">
            <x v="2"/>
          </reference>
          <reference field="4" count="1" selected="0">
            <x v="1048832"/>
          </reference>
        </references>
      </pivotArea>
    </format>
    <format dxfId="512">
      <pivotArea collapsedLevelsAreSubtotals="1" fieldPosition="0">
        <references count="3">
          <reference field="0" count="1" selected="0">
            <x v="3"/>
          </reference>
          <reference field="1" count="2">
            <x v="11"/>
            <x v="14"/>
          </reference>
          <reference field="4" count="1" selected="0">
            <x v="1048832"/>
          </reference>
        </references>
      </pivotArea>
    </format>
    <format dxfId="513">
      <pivotArea collapsedLevelsAreSubtotals="1" fieldPosition="0">
        <references count="3">
          <reference field="0" count="1" selected="0">
            <x v="4"/>
          </reference>
          <reference field="1" count="2">
            <x v="15"/>
            <x v="18"/>
          </reference>
          <reference field="4" count="1" selected="0">
            <x v="1048832"/>
          </reference>
        </references>
      </pivotArea>
    </format>
    <format dxfId="514">
      <pivotArea collapsedLevelsAreSubtotals="1" fieldPosition="0">
        <references count="2">
          <reference field="0" count="1" defaultSubtotal="1">
            <x v="4"/>
          </reference>
          <reference field="4" count="1" selected="0">
            <x v="1048832"/>
          </reference>
        </references>
      </pivotArea>
    </format>
    <format dxfId="515">
      <pivotArea field="4" grandRow="1" outline="0" collapsedLevelsAreSubtotals="1" axis="axisCol" fieldPosition="0">
        <references count="1">
          <reference field="4" count="1" selected="0">
            <x v="1048832"/>
          </reference>
        </references>
      </pivotArea>
    </format>
    <format dxfId="516">
      <pivotArea collapsedLevelsAreSubtotals="1" fieldPosition="0">
        <references count="2">
          <reference field="0" count="1" defaultSubtotal="1">
            <x v="0"/>
          </reference>
          <reference field="4" count="1" selected="0">
            <x v="1048832"/>
          </reference>
        </references>
      </pivotArea>
    </format>
    <format dxfId="517">
      <pivotArea collapsedLevelsAreSubtotals="1" fieldPosition="0">
        <references count="3">
          <reference field="0" count="1" selected="0">
            <x v="1"/>
          </reference>
          <reference field="1" count="2">
            <x v="4"/>
            <x v="5"/>
          </reference>
          <reference field="4" count="1" selected="0">
            <x v="1048832"/>
          </reference>
        </references>
      </pivotArea>
    </format>
    <format dxfId="518">
      <pivotArea collapsedLevelsAreSubtotals="1" fieldPosition="0">
        <references count="2">
          <reference field="0" count="1" defaultSubtotal="1">
            <x v="1"/>
          </reference>
          <reference field="4" count="1" selected="0">
            <x v="1048832"/>
          </reference>
        </references>
      </pivotArea>
    </format>
    <format dxfId="519">
      <pivotArea collapsedLevelsAreSubtotals="1" fieldPosition="0">
        <references count="3">
          <reference field="0" count="1" selected="0">
            <x v="2"/>
          </reference>
          <reference field="1" count="4">
            <x v="7"/>
            <x v="8"/>
            <x v="9"/>
            <x v="10"/>
          </reference>
          <reference field="4" count="1" selected="0">
            <x v="1048832"/>
          </reference>
        </references>
      </pivotArea>
    </format>
    <format dxfId="520">
      <pivotArea collapsedLevelsAreSubtotals="1" fieldPosition="0">
        <references count="2">
          <reference field="0" count="1" defaultSubtotal="1">
            <x v="2"/>
          </reference>
          <reference field="4" count="1" selected="0">
            <x v="1048832"/>
          </reference>
        </references>
      </pivotArea>
    </format>
    <format dxfId="521">
      <pivotArea collapsedLevelsAreSubtotals="1" fieldPosition="0">
        <references count="3">
          <reference field="0" count="1" selected="0">
            <x v="3"/>
          </reference>
          <reference field="1" count="2">
            <x v="11"/>
            <x v="14"/>
          </reference>
          <reference field="4" count="1" selected="0">
            <x v="1048832"/>
          </reference>
        </references>
      </pivotArea>
    </format>
    <format dxfId="522">
      <pivotArea collapsedLevelsAreSubtotals="1" fieldPosition="0">
        <references count="3">
          <reference field="0" count="1" selected="0">
            <x v="4"/>
          </reference>
          <reference field="1" count="2">
            <x v="15"/>
            <x v="18"/>
          </reference>
          <reference field="4" count="1" selected="0">
            <x v="1048832"/>
          </reference>
        </references>
      </pivotArea>
    </format>
    <format dxfId="523">
      <pivotArea collapsedLevelsAreSubtotals="1" fieldPosition="0">
        <references count="2">
          <reference field="0" count="1" defaultSubtotal="1">
            <x v="4"/>
          </reference>
          <reference field="4" count="1" selected="0">
            <x v="1048832"/>
          </reference>
        </references>
      </pivotArea>
    </format>
    <format dxfId="524">
      <pivotArea field="4" grandRow="1" outline="0" collapsedLevelsAreSubtotals="1" axis="axisCol" fieldPosition="0">
        <references count="1">
          <reference field="4" count="1" selected="0">
            <x v="1048832"/>
          </reference>
        </references>
      </pivotArea>
    </format>
    <format dxfId="525">
      <pivotArea collapsedLevelsAreSubtotals="1" fieldPosition="0">
        <references count="2">
          <reference field="0" count="1" defaultSubtotal="1">
            <x v="0"/>
          </reference>
          <reference field="4" count="1" selected="0">
            <x v="1048832"/>
          </reference>
        </references>
      </pivotArea>
    </format>
    <format dxfId="526">
      <pivotArea collapsedLevelsAreSubtotals="1" fieldPosition="0">
        <references count="3">
          <reference field="0" count="1" selected="0">
            <x v="1"/>
          </reference>
          <reference field="1" count="2">
            <x v="4"/>
            <x v="5"/>
          </reference>
          <reference field="4" count="1" selected="0">
            <x v="1048832"/>
          </reference>
        </references>
      </pivotArea>
    </format>
    <format dxfId="527">
      <pivotArea collapsedLevelsAreSubtotals="1" fieldPosition="0">
        <references count="2">
          <reference field="0" count="1" defaultSubtotal="1">
            <x v="1"/>
          </reference>
          <reference field="4" count="1" selected="0">
            <x v="1048832"/>
          </reference>
        </references>
      </pivotArea>
    </format>
    <format dxfId="528">
      <pivotArea collapsedLevelsAreSubtotals="1" fieldPosition="0">
        <references count="3">
          <reference field="0" count="1" selected="0">
            <x v="2"/>
          </reference>
          <reference field="1" count="4">
            <x v="7"/>
            <x v="8"/>
            <x v="9"/>
            <x v="10"/>
          </reference>
          <reference field="4" count="1" selected="0">
            <x v="1048832"/>
          </reference>
        </references>
      </pivotArea>
    </format>
    <format dxfId="529">
      <pivotArea collapsedLevelsAreSubtotals="1" fieldPosition="0">
        <references count="2">
          <reference field="0" count="1" defaultSubtotal="1">
            <x v="2"/>
          </reference>
          <reference field="4" count="1" selected="0">
            <x v="1048832"/>
          </reference>
        </references>
      </pivotArea>
    </format>
    <format dxfId="530">
      <pivotArea collapsedLevelsAreSubtotals="1" fieldPosition="0">
        <references count="3">
          <reference field="0" count="1" selected="0">
            <x v="3"/>
          </reference>
          <reference field="1" count="2">
            <x v="11"/>
            <x v="14"/>
          </reference>
          <reference field="4" count="1" selected="0">
            <x v="1048832"/>
          </reference>
        </references>
      </pivotArea>
    </format>
    <format dxfId="531">
      <pivotArea collapsedLevelsAreSubtotals="1" fieldPosition="0">
        <references count="3">
          <reference field="0" count="1" selected="0">
            <x v="4"/>
          </reference>
          <reference field="1" count="2">
            <x v="15"/>
            <x v="18"/>
          </reference>
          <reference field="4" count="1" selected="0">
            <x v="1048832"/>
          </reference>
        </references>
      </pivotArea>
    </format>
    <format dxfId="532">
      <pivotArea collapsedLevelsAreSubtotals="1" fieldPosition="0">
        <references count="2">
          <reference field="0" count="1" defaultSubtotal="1">
            <x v="4"/>
          </reference>
          <reference field="4" count="1" selected="0">
            <x v="1048832"/>
          </reference>
        </references>
      </pivotArea>
    </format>
    <format dxfId="533">
      <pivotArea field="4" grandRow="1" outline="0" collapsedLevelsAreSubtotals="1" axis="axisCol" fieldPosition="0">
        <references count="1">
          <reference field="4" count="1" selected="0">
            <x v="1048832"/>
          </reference>
        </references>
      </pivotArea>
    </format>
    <format dxfId="534">
      <pivotArea collapsedLevelsAreSubtotals="1" fieldPosition="0">
        <references count="2">
          <reference field="0" count="1" defaultSubtotal="1">
            <x v="0"/>
          </reference>
          <reference field="4" count="1" selected="0">
            <x v="1048832"/>
          </reference>
        </references>
      </pivotArea>
    </format>
    <format dxfId="535">
      <pivotArea collapsedLevelsAreSubtotals="1" fieldPosition="0">
        <references count="3">
          <reference field="0" count="1" selected="0">
            <x v="1"/>
          </reference>
          <reference field="1" count="2">
            <x v="4"/>
            <x v="5"/>
          </reference>
          <reference field="4" count="1" selected="0">
            <x v="1048832"/>
          </reference>
        </references>
      </pivotArea>
    </format>
    <format dxfId="536">
      <pivotArea collapsedLevelsAreSubtotals="1" fieldPosition="0">
        <references count="2">
          <reference field="0" count="1" defaultSubtotal="1">
            <x v="1"/>
          </reference>
          <reference field="4" count="1" selected="0">
            <x v="1048832"/>
          </reference>
        </references>
      </pivotArea>
    </format>
    <format dxfId="537">
      <pivotArea collapsedLevelsAreSubtotals="1" fieldPosition="0">
        <references count="3">
          <reference field="0" count="1" selected="0">
            <x v="2"/>
          </reference>
          <reference field="1" count="4">
            <x v="7"/>
            <x v="8"/>
            <x v="9"/>
            <x v="10"/>
          </reference>
          <reference field="4" count="1" selected="0">
            <x v="1048832"/>
          </reference>
        </references>
      </pivotArea>
    </format>
    <format dxfId="538">
      <pivotArea collapsedLevelsAreSubtotals="1" fieldPosition="0">
        <references count="2">
          <reference field="0" count="1" defaultSubtotal="1">
            <x v="2"/>
          </reference>
          <reference field="4" count="1" selected="0">
            <x v="1048832"/>
          </reference>
        </references>
      </pivotArea>
    </format>
    <format dxfId="539">
      <pivotArea collapsedLevelsAreSubtotals="1" fieldPosition="0">
        <references count="3">
          <reference field="0" count="1" selected="0">
            <x v="3"/>
          </reference>
          <reference field="1" count="2">
            <x v="11"/>
            <x v="14"/>
          </reference>
          <reference field="4" count="1" selected="0">
            <x v="1048832"/>
          </reference>
        </references>
      </pivotArea>
    </format>
    <format dxfId="540">
      <pivotArea collapsedLevelsAreSubtotals="1" fieldPosition="0">
        <references count="3">
          <reference field="0" count="1" selected="0">
            <x v="4"/>
          </reference>
          <reference field="1" count="2">
            <x v="15"/>
            <x v="18"/>
          </reference>
          <reference field="4" count="1" selected="0">
            <x v="1048832"/>
          </reference>
        </references>
      </pivotArea>
    </format>
    <format dxfId="541">
      <pivotArea collapsedLevelsAreSubtotals="1" fieldPosition="0">
        <references count="2">
          <reference field="0" count="1" defaultSubtotal="1">
            <x v="4"/>
          </reference>
          <reference field="4" count="1" selected="0">
            <x v="1048832"/>
          </reference>
        </references>
      </pivotArea>
    </format>
    <format dxfId="542">
      <pivotArea field="4" grandRow="1" outline="0" collapsedLevelsAreSubtotals="1" axis="axisCol" fieldPosition="0">
        <references count="1">
          <reference field="4" count="1" selected="0">
            <x v="1048832"/>
          </reference>
        </references>
      </pivotArea>
    </format>
    <format dxfId="543">
      <pivotArea collapsedLevelsAreSubtotals="1" fieldPosition="0">
        <references count="2">
          <reference field="0" count="1" selected="0">
            <x v="0"/>
          </reference>
          <reference field="1" count="3">
            <x v="0"/>
            <x v="1"/>
            <x v="2"/>
          </reference>
        </references>
      </pivotArea>
    </format>
    <format dxfId="544">
      <pivotArea collapsedLevelsAreSubtotals="1" fieldPosition="0">
        <references count="2">
          <reference field="0" count="1" selected="0">
            <x v="1"/>
          </reference>
          <reference field="1" count="1">
            <x v="3"/>
          </reference>
        </references>
      </pivotArea>
    </format>
    <format dxfId="545">
      <pivotArea collapsedLevelsAreSubtotals="1" fieldPosition="0">
        <references count="2">
          <reference field="0" count="1" selected="0">
            <x v="2"/>
          </reference>
          <reference field="1" count="1">
            <x v="6"/>
          </reference>
        </references>
      </pivotArea>
    </format>
    <format dxfId="546">
      <pivotArea collapsedLevelsAreSubtotals="1" fieldPosition="0">
        <references count="2">
          <reference field="0" count="1" selected="0">
            <x v="3"/>
          </reference>
          <reference field="1" count="2">
            <x v="12"/>
            <x v="14"/>
          </reference>
        </references>
      </pivotArea>
    </format>
    <format dxfId="547">
      <pivotArea collapsedLevelsAreSubtotals="1" fieldPosition="0">
        <references count="1">
          <reference field="0" count="1" defaultSubtotal="1">
            <x v="3"/>
          </reference>
        </references>
      </pivotArea>
    </format>
    <format dxfId="548">
      <pivotArea collapsedLevelsAreSubtotals="1" fieldPosition="0">
        <references count="2">
          <reference field="0" count="1" selected="0">
            <x v="4"/>
          </reference>
          <reference field="1" count="3">
            <x v="16"/>
            <x v="17"/>
            <x v="18"/>
          </reference>
        </references>
      </pivotArea>
    </format>
  </formats>
  <conditionalFormats count="119">
    <conditionalFormat priority="1298">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1295">
      <pivotAreas count="3">
        <pivotArea type="data" collapsedLevelsAreSubtotals="1" fieldPosition="0">
          <references count="4">
            <reference field="4294967294" count="1" selected="0">
              <x v="0"/>
            </reference>
            <reference field="0" count="1" selected="0">
              <x v="4"/>
            </reference>
            <reference field="1" count="1">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92">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1289">
      <pivotAreas count="3">
        <pivotArea type="data" collapsedLevelsAreSubtotals="1" fieldPosition="0">
          <references count="4">
            <reference field="4294967294" count="1" selected="0">
              <x v="0"/>
            </reference>
            <reference field="0" count="1" selected="0">
              <x v="4"/>
            </reference>
            <reference field="1" count="1">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86">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1283">
      <pivotAreas count="3">
        <pivotArea type="data" collapsedLevelsAreSubtotals="1" fieldPosition="0">
          <references count="4">
            <reference field="4294967294" count="1" selected="0">
              <x v="0"/>
            </reference>
            <reference field="0" count="1" selected="0">
              <x v="4"/>
            </reference>
            <reference field="1" count="1">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26">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1223">
      <pivotAreas count="3">
        <pivotArea type="data" collapsedLevelsAreSubtotals="1" fieldPosition="0">
          <references count="4">
            <reference field="4294967294" count="1" selected="0">
              <x v="0"/>
            </reference>
            <reference field="0" count="1" selected="0">
              <x v="4"/>
            </reference>
            <reference field="1" count="1">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24">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1121">
      <pivotAreas count="3">
        <pivotArea type="data" collapsedLevelsAreSubtotals="1" fieldPosition="0">
          <references count="4">
            <reference field="4294967294" count="1" selected="0">
              <x v="0"/>
            </reference>
            <reference field="0" count="1" selected="0">
              <x v="4"/>
            </reference>
            <reference field="1" count="1">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21">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620">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622">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618">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617">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619">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615">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614">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616">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612">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11">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13">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09">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08">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10">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64">
      <pivotAreas count="1">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563">
      <pivotAreas count="1">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565">
      <pivotAreas count="1">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555">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54">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56">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52">
      <pivotAreas count="1">
        <pivotArea type="data" collapsedLevelsAreSubtotals="1" fieldPosition="0">
          <references count="4">
            <reference field="4294967294" count="1" selected="0">
              <x v="0"/>
            </reference>
            <reference field="0" count="1" selected="0">
              <x v="3"/>
            </reference>
            <reference field="1" count="1">
              <x v="11"/>
            </reference>
            <reference field="4" count="1" selected="0">
              <x v="1048832"/>
            </reference>
          </references>
        </pivotArea>
      </pivotAreas>
    </conditionalFormat>
    <conditionalFormat priority="551">
      <pivotAreas count="1">
        <pivotArea type="data" collapsedLevelsAreSubtotals="1" fieldPosition="0">
          <references count="4">
            <reference field="4294967294" count="1" selected="0">
              <x v="0"/>
            </reference>
            <reference field="0" count="1" selected="0">
              <x v="3"/>
            </reference>
            <reference field="1" count="1">
              <x v="11"/>
            </reference>
            <reference field="4" count="1" selected="0">
              <x v="1048832"/>
            </reference>
          </references>
        </pivotArea>
      </pivotAreas>
    </conditionalFormat>
    <conditionalFormat priority="553">
      <pivotAreas count="1">
        <pivotArea type="data" collapsedLevelsAreSubtotals="1" fieldPosition="0">
          <references count="4">
            <reference field="4294967294" count="1" selected="0">
              <x v="0"/>
            </reference>
            <reference field="0" count="1" selected="0">
              <x v="3"/>
            </reference>
            <reference field="1" count="1">
              <x v="11"/>
            </reference>
            <reference field="4" count="1" selected="0">
              <x v="1048832"/>
            </reference>
          </references>
        </pivotArea>
      </pivotAreas>
    </conditionalFormat>
    <conditionalFormat priority="549">
      <pivotAreas count="1">
        <pivotArea type="data" collapsedLevelsAreSubtotals="1" fieldPosition="0">
          <references count="4">
            <reference field="4294967294" count="1" selected="0">
              <x v="0"/>
            </reference>
            <reference field="0" count="1" selected="0">
              <x v="3"/>
            </reference>
            <reference field="1" count="1">
              <x v="14"/>
            </reference>
            <reference field="4" count="1" selected="0">
              <x v="1048832"/>
            </reference>
          </references>
        </pivotArea>
      </pivotAreas>
    </conditionalFormat>
    <conditionalFormat priority="548">
      <pivotAreas count="1">
        <pivotArea type="data" collapsedLevelsAreSubtotals="1" fieldPosition="0">
          <references count="4">
            <reference field="4294967294" count="1" selected="0">
              <x v="0"/>
            </reference>
            <reference field="0" count="1" selected="0">
              <x v="3"/>
            </reference>
            <reference field="1" count="1">
              <x v="14"/>
            </reference>
            <reference field="4" count="1" selected="0">
              <x v="1048832"/>
            </reference>
          </references>
        </pivotArea>
      </pivotAreas>
    </conditionalFormat>
    <conditionalFormat priority="550">
      <pivotAreas count="1">
        <pivotArea type="data" collapsedLevelsAreSubtotals="1" fieldPosition="0">
          <references count="4">
            <reference field="4294967294" count="1" selected="0">
              <x v="0"/>
            </reference>
            <reference field="0" count="1" selected="0">
              <x v="3"/>
            </reference>
            <reference field="1" count="1">
              <x v="14"/>
            </reference>
            <reference field="4" count="1" selected="0">
              <x v="1048832"/>
            </reference>
          </references>
        </pivotArea>
      </pivotAreas>
    </conditionalFormat>
    <conditionalFormat priority="546">
      <pivotAreas count="1">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545">
      <pivotAreas count="1">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547">
      <pivotAreas count="1">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537">
      <pivotAreas count="1">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536">
      <pivotAreas count="1">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538">
      <pivotAreas count="1">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534">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33">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35">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16">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515">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517">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513">
      <pivotAreas count="1">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s>
    </conditionalFormat>
    <conditionalFormat priority="512">
      <pivotAreas count="1">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s>
    </conditionalFormat>
    <conditionalFormat priority="514">
      <pivotAreas count="1">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s>
    </conditionalFormat>
    <conditionalFormat priority="510">
      <pivotAreas count="1">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s>
    </conditionalFormat>
    <conditionalFormat priority="509">
      <pivotAreas count="1">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s>
    </conditionalFormat>
    <conditionalFormat priority="511">
      <pivotAreas count="1">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s>
    </conditionalFormat>
    <conditionalFormat priority="504">
      <pivotAreas count="1">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s>
    </conditionalFormat>
    <conditionalFormat priority="503">
      <pivotAreas count="1">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s>
    </conditionalFormat>
    <conditionalFormat priority="505">
      <pivotAreas count="1">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s>
    </conditionalFormat>
    <conditionalFormat priority="465">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64">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66">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62">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61">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63">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59">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58">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60">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56">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55">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57">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53">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52">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54">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7">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16">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18">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14">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13">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15">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11">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10">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12">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08">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07">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09">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05">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04">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06">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66">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65">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67">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63">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62">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64">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60">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59">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61">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57">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56">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58">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54">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3">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5">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09">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08">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10">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06">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05">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07">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03">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02">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04">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00">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99">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01">
      <pivotAreas count="2">
        <pivotArea type="data" collapsedLevelsAreSubtotals="1" fieldPosition="0">
          <references count="4">
            <reference field="4294967294" count="1" selected="0">
              <x v="0"/>
            </reference>
            <reference field="0" count="1" selected="0">
              <x v="3"/>
            </reference>
            <reference field="1" count="2">
              <x v="11"/>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97">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96">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98">
      <pivotAreas count="3">
        <pivotArea type="data" collapsedLevelsAreSubtotals="1" fieldPosition="0">
          <references count="4">
            <reference field="4294967294" count="1" selected="0">
              <x v="0"/>
            </reference>
            <reference field="0" count="1" selected="0">
              <x v="4"/>
            </reference>
            <reference field="1" count="2">
              <x v="15"/>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
      <pivotAreas count="15">
        <pivotArea type="data"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2">
            <reference field="4294967294" count="1" selected="0">
              <x v="0"/>
            </reference>
            <reference field="0" count="1" defaultSubtotal="1">
              <x v="0"/>
            </reference>
          </references>
        </pivotArea>
        <pivotArea type="data" collapsedLevelsAreSubtotals="1" fieldPosition="0">
          <references count="2">
            <reference field="4294967294" count="1" selected="0">
              <x v="0"/>
            </reference>
            <reference field="0" count="1">
              <x v="1"/>
            </reference>
          </references>
        </pivotArea>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 type="data" collapsedLevelsAreSubtotals="1" fieldPosition="0">
          <references count="2">
            <reference field="4294967294" count="1" selected="0">
              <x v="0"/>
            </reference>
            <reference field="0" count="1">
              <x v="2"/>
            </reference>
          </references>
        </pivotArea>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 type="data" collapsedLevelsAreSubtotals="1" fieldPosition="0">
          <references count="2">
            <reference field="4294967294" count="1" selected="0">
              <x v="0"/>
            </reference>
            <reference field="0" count="1">
              <x v="3"/>
            </reference>
          </references>
        </pivotArea>
        <pivotArea type="data" collapsedLevelsAreSubtotals="1" fieldPosition="0">
          <references count="3">
            <reference field="4294967294" count="1" selected="0">
              <x v="0"/>
            </reference>
            <reference field="0" count="1" selected="0">
              <x v="3"/>
            </reference>
            <reference field="1" count="4">
              <x v="11"/>
              <x v="12"/>
              <x v="13"/>
              <x v="14"/>
            </reference>
          </references>
        </pivotArea>
        <pivotArea type="data" collapsedLevelsAreSubtotals="1" fieldPosition="0">
          <references count="2">
            <reference field="4294967294" count="1" selected="0">
              <x v="0"/>
            </reference>
            <reference field="0" count="1" defaultSubtotal="1">
              <x v="3"/>
            </reference>
          </references>
        </pivotArea>
        <pivotArea type="data" collapsedLevelsAreSubtotals="1" fieldPosition="0">
          <references count="2">
            <reference field="4294967294" count="1" selected="0">
              <x v="0"/>
            </reference>
            <reference field="0" count="1">
              <x v="4"/>
            </reference>
          </references>
        </pivotArea>
        <pivotArea type="data" collapsedLevelsAreSubtotals="1" fieldPosition="0">
          <references count="3">
            <reference field="4294967294" count="1" selected="0">
              <x v="0"/>
            </reference>
            <reference field="0" count="1" selected="0">
              <x v="4"/>
            </reference>
            <reference field="1" count="4">
              <x v="15"/>
              <x v="16"/>
              <x v="17"/>
              <x v="18"/>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3204"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L42:S71"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28">
    <i>
      <x/>
    </i>
    <i r="1">
      <x/>
    </i>
    <i r="1">
      <x v="1"/>
    </i>
    <i t="default">
      <x/>
    </i>
    <i>
      <x v="1"/>
    </i>
    <i r="1">
      <x v="2"/>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3"/>
  </colFields>
  <colItems count="7">
    <i>
      <x/>
    </i>
    <i>
      <x v="1"/>
    </i>
    <i>
      <x v="2"/>
    </i>
    <i>
      <x v="3"/>
    </i>
    <i>
      <x v="4"/>
    </i>
    <i>
      <x v="5"/>
    </i>
    <i t="grand">
      <x/>
    </i>
  </colItems>
  <pageFields count="1">
    <pageField fld="2" hier="0" name="[Data].[SITG Type].&amp;[Mains]" cap="Mains"/>
  </pageFields>
  <dataFields count="1">
    <dataField name="Count of Incident No" fld="4" subtotal="count" baseField="0" baseItem="2" numFmtId="3"/>
  </dataField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3197"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42:H73"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1" baseItem="0"/>
  </dataFields>
  <formats count="3">
    <format dxfId="409">
      <pivotArea field="0" type="button" dataOnly="0" labelOnly="1" outline="0" axis="axisRow" fieldPosition="0"/>
    </format>
    <format dxfId="410">
      <pivotArea dataOnly="0" labelOnly="1" fieldPosition="0">
        <references count="1">
          <reference field="3" count="0"/>
        </references>
      </pivotArea>
    </format>
    <format dxfId="411">
      <pivotArea dataOnly="0" labelOnly="1" grandCol="1" outline="0" fieldPosition="0"/>
    </format>
  </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3202"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W6:AD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25">
    <format dxfId="384">
      <pivotArea field="0" type="button" dataOnly="0" labelOnly="1" outline="0" axis="axisRow" fieldPosition="0"/>
    </format>
    <format dxfId="385">
      <pivotArea dataOnly="0" labelOnly="1" fieldPosition="0">
        <references count="1">
          <reference field="4" count="0"/>
        </references>
      </pivotArea>
    </format>
    <format dxfId="386">
      <pivotArea dataOnly="0" labelOnly="1" grandCol="1" outline="0" fieldPosition="0"/>
    </format>
    <format dxfId="387">
      <pivotArea collapsedLevelsAreSubtotals="1" fieldPosition="0">
        <references count="3">
          <reference field="0" count="1" selected="0">
            <x v="0"/>
          </reference>
          <reference field="1" count="1">
            <x v="1"/>
          </reference>
          <reference field="4" count="0" selected="0"/>
        </references>
      </pivotArea>
    </format>
    <format dxfId="388">
      <pivotArea collapsedLevelsAreSubtotals="1" fieldPosition="0">
        <references count="2">
          <reference field="0" count="1" defaultSubtotal="1">
            <x v="0"/>
          </reference>
          <reference field="4" count="0" selected="0"/>
        </references>
      </pivotArea>
    </format>
    <format dxfId="389">
      <pivotArea collapsedLevelsAreSubtotals="1" fieldPosition="0">
        <references count="2">
          <reference field="0" count="1">
            <x v="1"/>
          </reference>
          <reference field="4" count="0" selected="0"/>
        </references>
      </pivotArea>
    </format>
    <format dxfId="390">
      <pivotArea collapsedLevelsAreSubtotals="1" fieldPosition="0">
        <references count="3">
          <reference field="0" count="1" selected="0">
            <x v="1"/>
          </reference>
          <reference field="1" count="2">
            <x v="4"/>
            <x v="5"/>
          </reference>
          <reference field="4" count="0" selected="0"/>
        </references>
      </pivotArea>
    </format>
    <format dxfId="391">
      <pivotArea collapsedLevelsAreSubtotals="1" fieldPosition="0">
        <references count="2">
          <reference field="0" count="1" defaultSubtotal="1">
            <x v="1"/>
          </reference>
          <reference field="4" count="0" selected="0"/>
        </references>
      </pivotArea>
    </format>
    <format dxfId="392">
      <pivotArea collapsedLevelsAreSubtotals="1" fieldPosition="0">
        <references count="2">
          <reference field="0" count="1">
            <x v="2"/>
          </reference>
          <reference field="4" count="0" selected="0"/>
        </references>
      </pivotArea>
    </format>
    <format dxfId="393">
      <pivotArea collapsedLevelsAreSubtotals="1" fieldPosition="0">
        <references count="3">
          <reference field="0" count="1" selected="0">
            <x v="2"/>
          </reference>
          <reference field="1" count="4">
            <x v="7"/>
            <x v="8"/>
            <x v="9"/>
            <x v="10"/>
          </reference>
          <reference field="4" count="0" selected="0"/>
        </references>
      </pivotArea>
    </format>
    <format dxfId="394">
      <pivotArea collapsedLevelsAreSubtotals="1" fieldPosition="0">
        <references count="2">
          <reference field="0" count="1" defaultSubtotal="1">
            <x v="2"/>
          </reference>
          <reference field="4" count="0" selected="0"/>
        </references>
      </pivotArea>
    </format>
    <format dxfId="395">
      <pivotArea collapsedLevelsAreSubtotals="1" fieldPosition="0">
        <references count="2">
          <reference field="0" count="1">
            <x v="3"/>
          </reference>
          <reference field="4" count="0" selected="0"/>
        </references>
      </pivotArea>
    </format>
    <format dxfId="396">
      <pivotArea collapsedLevelsAreSubtotals="1" fieldPosition="0">
        <references count="3">
          <reference field="0" count="1" selected="0">
            <x v="3"/>
          </reference>
          <reference field="1" count="2">
            <x v="11"/>
            <x v="13"/>
          </reference>
          <reference field="4" count="0" selected="0"/>
        </references>
      </pivotArea>
    </format>
    <format dxfId="397">
      <pivotArea collapsedLevelsAreSubtotals="1" fieldPosition="0">
        <references count="2">
          <reference field="0" count="1" defaultSubtotal="1">
            <x v="3"/>
          </reference>
          <reference field="4" count="0" selected="0"/>
        </references>
      </pivotArea>
    </format>
    <format dxfId="398">
      <pivotArea collapsedLevelsAreSubtotals="1" fieldPosition="0">
        <references count="2">
          <reference field="0" count="1">
            <x v="4"/>
          </reference>
          <reference field="4" count="0" selected="0"/>
        </references>
      </pivotArea>
    </format>
    <format dxfId="399">
      <pivotArea collapsedLevelsAreSubtotals="1" fieldPosition="0">
        <references count="3">
          <reference field="0" count="1" selected="0">
            <x v="4"/>
          </reference>
          <reference field="1" count="2">
            <x v="14"/>
            <x v="17"/>
          </reference>
          <reference field="4" count="0" selected="0"/>
        </references>
      </pivotArea>
    </format>
    <format dxfId="400">
      <pivotArea collapsedLevelsAreSubtotals="1" fieldPosition="0">
        <references count="2">
          <reference field="0" count="1" defaultSubtotal="1">
            <x v="4"/>
          </reference>
          <reference field="4" count="0" selected="0"/>
        </references>
      </pivotArea>
    </format>
    <format dxfId="401">
      <pivotArea field="4" grandRow="1" outline="0" collapsedLevelsAreSubtotals="1" axis="axisCol" fieldPosition="0">
        <references count="1">
          <reference field="4" count="0" selected="0"/>
        </references>
      </pivotArea>
    </format>
    <format dxfId="402">
      <pivotArea collapsedLevelsAreSubtotals="1" fieldPosition="0">
        <references count="2">
          <reference field="0" count="1" selected="0">
            <x v="1"/>
          </reference>
          <reference field="1" count="1">
            <x v="3"/>
          </reference>
        </references>
      </pivotArea>
    </format>
    <format dxfId="403">
      <pivotArea collapsedLevelsAreSubtotals="1" fieldPosition="0">
        <references count="2">
          <reference field="0" count="1" selected="0">
            <x v="2"/>
          </reference>
          <reference field="1" count="1">
            <x v="6"/>
          </reference>
        </references>
      </pivotArea>
    </format>
    <format dxfId="404">
      <pivotArea collapsedLevelsAreSubtotals="1" fieldPosition="0">
        <references count="2">
          <reference field="0" count="1" selected="0">
            <x v="0"/>
          </reference>
          <reference field="1" count="1">
            <x v="0"/>
          </reference>
        </references>
      </pivotArea>
    </format>
    <format dxfId="405">
      <pivotArea collapsedLevelsAreSubtotals="1" fieldPosition="0">
        <references count="2">
          <reference field="0" count="1" selected="0">
            <x v="0"/>
          </reference>
          <reference field="1" count="1">
            <x v="2"/>
          </reference>
        </references>
      </pivotArea>
    </format>
    <format dxfId="406">
      <pivotArea collapsedLevelsAreSubtotals="1" fieldPosition="0">
        <references count="2">
          <reference field="0" count="1" selected="0">
            <x v="4"/>
          </reference>
          <reference field="1" count="1">
            <x v="15"/>
          </reference>
        </references>
      </pivotArea>
    </format>
    <format dxfId="407">
      <pivotArea collapsedLevelsAreSubtotals="1" fieldPosition="0">
        <references count="3">
          <reference field="0" count="1" selected="0">
            <x v="3"/>
          </reference>
          <reference field="1" count="1">
            <x v="12"/>
          </reference>
          <reference field="4" count="1" selected="0">
            <x v="0"/>
          </reference>
        </references>
      </pivotArea>
    </format>
    <format dxfId="408">
      <pivotArea collapsedLevelsAreSubtotals="1" fieldPosition="0">
        <references count="3">
          <reference field="0" count="1" selected="0">
            <x v="4"/>
          </reference>
          <reference field="1" count="1">
            <x v="16"/>
          </reference>
          <reference field="4" count="1" selected="0">
            <x v="0"/>
          </reference>
        </references>
      </pivotArea>
    </format>
  </formats>
  <conditionalFormats count="71">
    <conditionalFormat priority="1034">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4"/>
            </reference>
            <reference field="4" count="1" selected="0">
              <x v="1048832"/>
            </reference>
          </references>
        </pivotArea>
      </pivotAreas>
    </conditionalFormat>
    <conditionalFormat priority="1031">
      <pivotAreas count="3">
        <pivotArea type="dat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28">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4"/>
            </reference>
            <reference field="4" count="1" selected="0">
              <x v="1048832"/>
            </reference>
          </references>
        </pivotArea>
      </pivotAreas>
    </conditionalFormat>
    <conditionalFormat priority="1025">
      <pivotAreas count="3">
        <pivotArea type="dat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22">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4"/>
            </reference>
            <reference field="4" count="1" selected="0">
              <x v="1048832"/>
            </reference>
          </references>
        </pivotArea>
      </pivotAreas>
    </conditionalFormat>
    <conditionalFormat priority="1019">
      <pivotAreas count="3">
        <pivotArea type="dat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10">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4"/>
            </reference>
            <reference field="4" count="1" selected="0">
              <x v="1048832"/>
            </reference>
          </references>
        </pivotArea>
      </pivotAreas>
    </conditionalFormat>
    <conditionalFormat priority="1007">
      <pivotAreas count="3">
        <pivotArea type="dat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04">
      <pivotAreas count="13">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4"/>
            </reference>
            <reference field="4" count="1" selected="0">
              <x v="1048832"/>
            </reference>
          </references>
        </pivotArea>
      </pivotAreas>
    </conditionalFormat>
    <conditionalFormat priority="1001">
      <pivotAreas count="3">
        <pivotArea type="dat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2">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31">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33">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29">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28">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30">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26">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25">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27">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23">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22">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24">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20">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9">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1">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02">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01">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03">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96">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95">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97">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93">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92">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94">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90">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9">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91">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7">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86">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88">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51">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50">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52">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48">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47">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49">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45">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44">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46">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42">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41">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43">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39">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38">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40">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79">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278">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280">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276">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75">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77">
      <pivotAreas count="2">
        <pivotArea type="data" collapsedLevelsAreSubtotals="1" fieldPosition="0">
          <references count="4">
            <reference field="4294967294" count="1" selected="0">
              <x v="0"/>
            </reference>
            <reference field="0" count="1" selected="0">
              <x v="1"/>
            </reference>
            <reference field="1" count="2">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73">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72">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74">
      <pivotAreas count="2">
        <pivotArea type="data" collapsedLevelsAreSubtotals="1" fieldPosition="0">
          <references count="4">
            <reference field="4294967294" count="1" selected="0">
              <x v="0"/>
            </reference>
            <reference field="0" count="1" selected="0">
              <x v="2"/>
            </reference>
            <reference field="1" count="4">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70">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69">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71">
      <pivotAreas count="2">
        <pivotArea type="data" collapsedLevelsAreSubtotals="1" fieldPosition="0">
          <references count="4">
            <reference field="4294967294" count="1" selected="0">
              <x v="0"/>
            </reference>
            <reference field="0" count="1" selected="0">
              <x v="3"/>
            </reference>
            <reference field="1" count="2">
              <x v="11"/>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67">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66">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68">
      <pivotAreas count="3">
        <pivotArea type="data" collapsedLevelsAreSubtotals="1" fieldPosition="0">
          <references count="4">
            <reference field="4294967294" count="1" selected="0">
              <x v="0"/>
            </reference>
            <reference field="0" count="1" selected="0">
              <x v="4"/>
            </reference>
            <reference field="1" count="2">
              <x v="14"/>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
      <pivotAreas count="15">
        <pivotArea type="data"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2">
            <reference field="4294967294" count="1" selected="0">
              <x v="0"/>
            </reference>
            <reference field="0" count="1" defaultSubtotal="1">
              <x v="0"/>
            </reference>
          </references>
        </pivotArea>
        <pivotArea type="data"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 type="data"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 type="data"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 type="data" collapsedLevelsAreSubtotals="1" fieldPosition="0">
          <references count="2">
            <reference field="4294967294" count="1" selected="0">
              <x v="0"/>
            </reference>
            <reference field="0" count="1" defaultSubtotal="1">
              <x v="4"/>
            </reference>
          </references>
        </pivotArea>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s>
  <pivotHierarchies count="63">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3200" applyNumberFormats="0" applyBorderFormats="0" applyFontFormats="0" applyPatternFormats="0" applyAlignmentFormats="0" applyWidthHeightFormats="1" dataCaption="Values" grandTotalCaption="YTD" tag="53906fd8-621a-46a6-984d-fcab943b94ca" updatedVersion="8" minRefreshableVersion="3" subtotalHiddenItems="1" itemPrintTitles="1" createdVersion="6" indent="0" outline="1" outlineData="1" multipleFieldFilters="0" rowHeaderCaption="Div/Reg" colHeaderCaption=" ">
  <location ref="L6:S35"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8">
    <i>
      <x/>
    </i>
    <i r="1">
      <x/>
    </i>
    <i r="1">
      <x v="1"/>
    </i>
    <i t="default">
      <x/>
    </i>
    <i>
      <x v="1"/>
    </i>
    <i r="1">
      <x v="2"/>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4"/>
  </colFields>
  <colItems count="7">
    <i>
      <x/>
    </i>
    <i>
      <x v="1"/>
    </i>
    <i>
      <x v="2"/>
    </i>
    <i>
      <x v="3"/>
    </i>
    <i>
      <x v="4"/>
    </i>
    <i>
      <x v="5"/>
    </i>
    <i t="grand">
      <x/>
    </i>
  </colItems>
  <pageFields count="1">
    <pageField fld="2" hier="0" name="[Data].[SITG Type].&amp;[Mains]" cap="Mains"/>
  </pageFields>
  <dataFields count="1">
    <dataField fld="3" subtotal="count" baseField="0" baseItem="0"/>
  </dataFields>
  <formats count="40">
    <format dxfId="344">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345">
      <pivotArea field="0" type="button" dataOnly="0" labelOnly="1" outline="0" axis="axisRow" fieldPosition="0"/>
    </format>
    <format dxfId="346">
      <pivotArea dataOnly="0" labelOnly="1" fieldPosition="0">
        <references count="1">
          <reference field="4" count="0"/>
        </references>
      </pivotArea>
    </format>
    <format dxfId="347">
      <pivotArea dataOnly="0" labelOnly="1" grandCol="1" outline="0" fieldPosition="0"/>
    </format>
    <format dxfId="348">
      <pivotArea collapsedLevelsAreSubtotals="1" fieldPosition="0">
        <references count="3">
          <reference field="0" count="1" selected="0">
            <x v="0"/>
          </reference>
          <reference field="1" count="1">
            <x v="0"/>
          </reference>
          <reference field="4" count="0" selected="0"/>
        </references>
      </pivotArea>
    </format>
    <format dxfId="349">
      <pivotArea collapsedLevelsAreSubtotals="1" fieldPosition="0">
        <references count="2">
          <reference field="0" count="1" defaultSubtotal="1">
            <x v="0"/>
          </reference>
          <reference field="4" count="0" selected="0"/>
        </references>
      </pivotArea>
    </format>
    <format dxfId="350">
      <pivotArea collapsedLevelsAreSubtotals="1" fieldPosition="0">
        <references count="2">
          <reference field="0" count="1">
            <x v="1"/>
          </reference>
          <reference field="4" count="0" selected="0"/>
        </references>
      </pivotArea>
    </format>
    <format dxfId="351">
      <pivotArea collapsedLevelsAreSubtotals="1" fieldPosition="0">
        <references count="3">
          <reference field="0" count="1" selected="0">
            <x v="1"/>
          </reference>
          <reference field="1" count="2">
            <x v="3"/>
            <x v="4"/>
          </reference>
          <reference field="4" count="0" selected="0"/>
        </references>
      </pivotArea>
    </format>
    <format dxfId="352">
      <pivotArea collapsedLevelsAreSubtotals="1" fieldPosition="0">
        <references count="2">
          <reference field="0" count="1" defaultSubtotal="1">
            <x v="1"/>
          </reference>
          <reference field="4" count="0" selected="0"/>
        </references>
      </pivotArea>
    </format>
    <format dxfId="353">
      <pivotArea collapsedLevelsAreSubtotals="1" fieldPosition="0">
        <references count="2">
          <reference field="0" count="1">
            <x v="2"/>
          </reference>
          <reference field="4" count="0" selected="0"/>
        </references>
      </pivotArea>
    </format>
    <format dxfId="354">
      <pivotArea collapsedLevelsAreSubtotals="1" fieldPosition="0">
        <references count="3">
          <reference field="0" count="1" selected="0">
            <x v="2"/>
          </reference>
          <reference field="1" count="4">
            <x v="6"/>
            <x v="7"/>
            <x v="8"/>
            <x v="9"/>
          </reference>
          <reference field="4" count="0" selected="0"/>
        </references>
      </pivotArea>
    </format>
    <format dxfId="355">
      <pivotArea collapsedLevelsAreSubtotals="1" fieldPosition="0">
        <references count="2">
          <reference field="0" count="1">
            <x v="3"/>
          </reference>
          <reference field="4" count="0" selected="0"/>
        </references>
      </pivotArea>
    </format>
    <format dxfId="356">
      <pivotArea collapsedLevelsAreSubtotals="1" fieldPosition="0">
        <references count="3">
          <reference field="0" count="1" selected="0">
            <x v="3"/>
          </reference>
          <reference field="1" count="2">
            <x v="10"/>
            <x v="12"/>
          </reference>
          <reference field="4" count="0" selected="0"/>
        </references>
      </pivotArea>
    </format>
    <format dxfId="357">
      <pivotArea collapsedLevelsAreSubtotals="1" fieldPosition="0">
        <references count="2">
          <reference field="0" count="1" defaultSubtotal="1">
            <x v="3"/>
          </reference>
          <reference field="4" count="0" selected="0"/>
        </references>
      </pivotArea>
    </format>
    <format dxfId="358">
      <pivotArea collapsedLevelsAreSubtotals="1" fieldPosition="0">
        <references count="2">
          <reference field="0" count="1">
            <x v="4"/>
          </reference>
          <reference field="4" count="0" selected="0"/>
        </references>
      </pivotArea>
    </format>
    <format dxfId="359">
      <pivotArea collapsedLevelsAreSubtotals="1" fieldPosition="0">
        <references count="3">
          <reference field="0" count="1" selected="0">
            <x v="4"/>
          </reference>
          <reference field="1" count="2">
            <x v="13"/>
            <x v="16"/>
          </reference>
          <reference field="4" count="0" selected="0"/>
        </references>
      </pivotArea>
    </format>
    <format dxfId="360">
      <pivotArea collapsedLevelsAreSubtotals="1" fieldPosition="0">
        <references count="2">
          <reference field="0" count="1" defaultSubtotal="1">
            <x v="4"/>
          </reference>
          <reference field="4" count="0" selected="0"/>
        </references>
      </pivotArea>
    </format>
    <format dxfId="361">
      <pivotArea field="4" grandRow="1" outline="0" collapsedLevelsAreSubtotals="1" axis="axisCol" fieldPosition="0">
        <references count="1">
          <reference field="4" count="0" selected="0"/>
        </references>
      </pivotArea>
    </format>
    <format dxfId="362">
      <pivotArea field="1" grandCol="1" collapsedLevelsAreSubtotals="1" axis="axisRow" fieldPosition="1">
        <references count="2">
          <reference field="0" count="1" selected="0">
            <x v="0"/>
          </reference>
          <reference field="1" count="1">
            <x v="0"/>
          </reference>
        </references>
      </pivotArea>
    </format>
    <format dxfId="363">
      <pivotArea field="0" grandCol="1" collapsedLevelsAreSubtotals="1" axis="axisRow" fieldPosition="0">
        <references count="1">
          <reference field="0" count="1" defaultSubtotal="1">
            <x v="0"/>
          </reference>
        </references>
      </pivotArea>
    </format>
    <format dxfId="364">
      <pivotArea field="1" grandCol="1" collapsedLevelsAreSubtotals="1" axis="axisRow" fieldPosition="1">
        <references count="2">
          <reference field="0" count="1" selected="0">
            <x v="2"/>
          </reference>
          <reference field="1" count="1">
            <x v="6"/>
          </reference>
        </references>
      </pivotArea>
    </format>
    <format dxfId="365">
      <pivotArea field="1" grandCol="1" collapsedLevelsAreSubtotals="1" axis="axisRow" fieldPosition="1">
        <references count="2">
          <reference field="0" count="1" selected="0">
            <x v="2"/>
          </reference>
          <reference field="1" count="1">
            <x v="8"/>
          </reference>
        </references>
      </pivotArea>
    </format>
    <format dxfId="366">
      <pivotArea field="1" grandCol="1" collapsedLevelsAreSubtotals="1" axis="axisRow" fieldPosition="1">
        <references count="2">
          <reference field="0" count="1" selected="0">
            <x v="2"/>
          </reference>
          <reference field="1" count="1">
            <x v="9"/>
          </reference>
        </references>
      </pivotArea>
    </format>
    <format dxfId="367">
      <pivotArea field="0" grandCol="1" collapsedLevelsAreSubtotals="1" axis="axisRow" fieldPosition="0">
        <references count="1">
          <reference field="0" count="1" defaultSubtotal="1">
            <x v="2"/>
          </reference>
        </references>
      </pivotArea>
    </format>
    <format dxfId="368">
      <pivotArea field="1" grandCol="1" collapsedLevelsAreSubtotals="1" axis="axisRow" fieldPosition="1">
        <references count="2">
          <reference field="0" count="1" selected="0">
            <x v="3"/>
          </reference>
          <reference field="1" count="1">
            <x v="10"/>
          </reference>
        </references>
      </pivotArea>
    </format>
    <format dxfId="369">
      <pivotArea field="0" grandCol="1" collapsedLevelsAreSubtotals="1" axis="axisRow" fieldPosition="0">
        <references count="1">
          <reference field="0" count="1" defaultSubtotal="1">
            <x v="3"/>
          </reference>
        </references>
      </pivotArea>
    </format>
    <format dxfId="370">
      <pivotArea field="0" grandCol="1" collapsedLevelsAreSubtotals="1" axis="axisRow" fieldPosition="0">
        <references count="1">
          <reference field="0" count="1" defaultSubtotal="1">
            <x v="4"/>
          </reference>
        </references>
      </pivotArea>
    </format>
    <format dxfId="371">
      <pivotArea grandRow="1" grandCol="1" outline="0" collapsedLevelsAreSubtotals="1" fieldPosition="0"/>
    </format>
    <format dxfId="372">
      <pivotArea field="1" grandCol="1" collapsedLevelsAreSubtotals="1" axis="axisRow" fieldPosition="1">
        <references count="2">
          <reference field="0" count="1" selected="0">
            <x v="1"/>
          </reference>
          <reference field="1" count="2">
            <x v="3"/>
            <x v="4"/>
          </reference>
        </references>
      </pivotArea>
    </format>
    <format dxfId="373">
      <pivotArea field="0" grandCol="1" collapsedLevelsAreSubtotals="1" axis="axisRow" fieldPosition="0">
        <references count="1">
          <reference field="0" count="1" defaultSubtotal="1">
            <x v="1"/>
          </reference>
        </references>
      </pivotArea>
    </format>
    <format dxfId="374">
      <pivotArea collapsedLevelsAreSubtotals="1" fieldPosition="0">
        <references count="2">
          <reference field="0" count="1" selected="0">
            <x v="1"/>
          </reference>
          <reference field="1" count="1">
            <x v="2"/>
          </reference>
        </references>
      </pivotArea>
    </format>
    <format dxfId="375">
      <pivotArea field="1" grandCol="1" collapsedLevelsAreSubtotals="1" axis="axisRow" fieldPosition="1">
        <references count="2">
          <reference field="0" count="1" selected="0">
            <x v="2"/>
          </reference>
          <reference field="1" count="1">
            <x v="5"/>
          </reference>
        </references>
      </pivotArea>
    </format>
    <format dxfId="376">
      <pivotArea collapsedLevelsAreSubtotals="1" fieldPosition="0">
        <references count="2">
          <reference field="0" count="1" selected="0">
            <x v="2"/>
          </reference>
          <reference field="1" count="4">
            <x v="5"/>
            <x v="7"/>
            <x v="8"/>
            <x v="9"/>
          </reference>
        </references>
      </pivotArea>
    </format>
    <format dxfId="377">
      <pivotArea collapsedLevelsAreSubtotals="1" fieldPosition="0">
        <references count="1">
          <reference field="0" count="1" defaultSubtotal="1">
            <x v="2"/>
          </reference>
        </references>
      </pivotArea>
    </format>
    <format dxfId="378">
      <pivotArea field="1" grandCol="1" collapsedLevelsAreSubtotals="1" axis="axisRow" fieldPosition="1">
        <references count="2">
          <reference field="0" count="1" selected="0">
            <x v="3"/>
          </reference>
          <reference field="1" count="1">
            <x v="11"/>
          </reference>
        </references>
      </pivotArea>
    </format>
    <format dxfId="379">
      <pivotArea collapsedLevelsAreSubtotals="1" fieldPosition="0">
        <references count="2">
          <reference field="0" count="1" selected="0">
            <x v="3"/>
          </reference>
          <reference field="1" count="1">
            <x v="11"/>
          </reference>
        </references>
      </pivotArea>
    </format>
    <format dxfId="380">
      <pivotArea collapsedLevelsAreSubtotals="1" fieldPosition="0">
        <references count="3">
          <reference field="0" count="1" selected="0">
            <x v="4"/>
          </reference>
          <reference field="1" count="1">
            <x v="14"/>
          </reference>
          <reference field="4" count="3" selected="0">
            <x v="2"/>
            <x v="3"/>
            <x v="1048832"/>
          </reference>
        </references>
      </pivotArea>
    </format>
    <format dxfId="381">
      <pivotArea collapsedLevelsAreSubtotals="1" fieldPosition="0">
        <references count="2">
          <reference field="0" count="1" selected="0">
            <x v="0"/>
          </reference>
          <reference field="1" count="1">
            <x v="1"/>
          </reference>
        </references>
      </pivotArea>
    </format>
    <format dxfId="382">
      <pivotArea collapsedLevelsAreSubtotals="1" fieldPosition="0">
        <references count="3">
          <reference field="0" count="1" selected="0">
            <x v="4"/>
          </reference>
          <reference field="1" count="3">
            <x v="13"/>
            <x v="14"/>
            <x v="15"/>
          </reference>
          <reference field="4" count="4" selected="0">
            <x v="1"/>
            <x v="2"/>
            <x v="3"/>
            <x v="4"/>
          </reference>
        </references>
      </pivotArea>
    </format>
    <format dxfId="383">
      <pivotArea field="1" grandCol="1" collapsedLevelsAreSubtotals="1" axis="axisRow" fieldPosition="1">
        <references count="2">
          <reference field="0" count="1" selected="0">
            <x v="4"/>
          </reference>
          <reference field="1" count="3">
            <x v="13"/>
            <x v="14"/>
            <x v="15"/>
          </reference>
        </references>
      </pivotArea>
    </format>
  </formats>
  <conditionalFormats count="92">
    <conditionalFormat priority="1">
      <pivotAreas count="1">
        <pivotArea type="data" collapsedLevelsAreSubtotals="1" fieldPosition="0">
          <references count="4">
            <reference field="4294967294" count="1" selected="0">
              <x v="0"/>
            </reference>
            <reference field="0" count="1" selected="0">
              <x v="2"/>
            </reference>
            <reference field="1" count="1">
              <x v="6"/>
            </reference>
            <reference field="4" count="1" selected="0">
              <x v="1"/>
            </reference>
          </references>
        </pivotArea>
      </pivotAreas>
    </conditionalFormat>
    <conditionalFormat priority="4">
      <pivotAreas count="1">
        <pivotArea type="data" grandCol="1" collapsedLevelsAreSubtotals="1" fieldPosition="0">
          <references count="3">
            <reference field="4294967294" count="1" selected="0">
              <x v="0"/>
            </reference>
            <reference field="0" count="1" selected="0">
              <x v="2"/>
            </reference>
            <reference field="1" count="1">
              <x v="6"/>
            </reference>
          </references>
        </pivotArea>
      </pivotAreas>
    </conditionalFormat>
    <conditionalFormat priority="7">
      <pivotAreas count="1">
        <pivotArea type="data" collapsedLevelsAreSubtotals="1" fieldPosition="0">
          <references count="3">
            <reference field="4294967294" count="1" selected="0">
              <x v="0"/>
            </reference>
            <reference field="0" count="1" selected="0">
              <x v="0"/>
            </reference>
            <reference field="1" count="1">
              <x v="1"/>
            </reference>
          </references>
        </pivotArea>
      </pivotAreas>
    </conditionalFormat>
    <conditionalFormat priority="1088">
      <pivotAreas count="13">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s>
    </conditionalFormat>
    <conditionalFormat priority="1085">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82">
      <pivotAreas count="13">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s>
    </conditionalFormat>
    <conditionalFormat priority="1079">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76">
      <pivotAreas count="13">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s>
    </conditionalFormat>
    <conditionalFormat priority="1073">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64">
      <pivotAreas count="13">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s>
    </conditionalFormat>
    <conditionalFormat priority="106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8">
      <pivotAreas count="13">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s>
    </conditionalFormat>
    <conditionalFormat priority="1055">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96">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97">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98">
      <pivotAreas count="1">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500">
      <pivotAreas count="2">
        <pivotArea type="data" collapsedLevelsAreSubtotals="1" fieldPosition="0">
          <references count="4">
            <reference field="4294967294" count="1" selected="0">
              <x v="0"/>
            </reference>
            <reference field="0" count="1" selected="0">
              <x v="0"/>
            </reference>
            <reference field="1" count="1">
              <x v="0"/>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0"/>
            </reference>
            <reference field="4" count="2" selected="0">
              <x v="1048832"/>
              <x v="1048832"/>
            </reference>
          </references>
        </pivotArea>
      </pivotAreas>
    </conditionalFormat>
    <conditionalFormat priority="501">
      <pivotAreas count="2">
        <pivotArea type="data" collapsedLevelsAreSubtotals="1" fieldPosition="0">
          <references count="4">
            <reference field="4294967294" count="1" selected="0">
              <x v="0"/>
            </reference>
            <reference field="0" count="1" selected="0">
              <x v="0"/>
            </reference>
            <reference field="1" count="1">
              <x v="0"/>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0"/>
            </reference>
            <reference field="4" count="2" selected="0">
              <x v="1048832"/>
              <x v="1048832"/>
            </reference>
          </references>
        </pivotArea>
      </pivotAreas>
    </conditionalFormat>
    <conditionalFormat priority="502">
      <pivotAreas count="2">
        <pivotArea type="data" collapsedLevelsAreSubtotals="1" fieldPosition="0">
          <references count="4">
            <reference field="4294967294" count="1" selected="0">
              <x v="0"/>
            </reference>
            <reference field="0" count="1" selected="0">
              <x v="0"/>
            </reference>
            <reference field="1" count="1">
              <x v="0"/>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0"/>
            </reference>
            <reference field="4" count="2" selected="0">
              <x v="1048832"/>
              <x v="1048832"/>
            </reference>
          </references>
        </pivotArea>
      </pivotAreas>
    </conditionalFormat>
    <conditionalFormat priority="497">
      <pivotAreas count="2">
        <pivotArea type="data" collapsedLevelsAreSubtotals="1" fieldPosition="0">
          <references count="4">
            <reference field="4294967294" count="1" selected="0">
              <x v="0"/>
            </reference>
            <reference field="0" count="1" selected="0">
              <x v="1"/>
            </reference>
            <reference field="1" count="1">
              <x v="3"/>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1"/>
            </reference>
            <reference field="4" count="2" selected="0">
              <x v="1048832"/>
              <x v="1048832"/>
            </reference>
          </references>
        </pivotArea>
      </pivotAreas>
    </conditionalFormat>
    <conditionalFormat priority="498">
      <pivotAreas count="2">
        <pivotArea type="data" collapsedLevelsAreSubtotals="1" fieldPosition="0">
          <references count="4">
            <reference field="4294967294" count="1" selected="0">
              <x v="0"/>
            </reference>
            <reference field="0" count="1" selected="0">
              <x v="1"/>
            </reference>
            <reference field="1" count="1">
              <x v="3"/>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1"/>
            </reference>
            <reference field="4" count="2" selected="0">
              <x v="1048832"/>
              <x v="1048832"/>
            </reference>
          </references>
        </pivotArea>
      </pivotAreas>
    </conditionalFormat>
    <conditionalFormat priority="499">
      <pivotAreas count="2">
        <pivotArea type="data" collapsedLevelsAreSubtotals="1" fieldPosition="0">
          <references count="4">
            <reference field="4294967294" count="1" selected="0">
              <x v="0"/>
            </reference>
            <reference field="0" count="1" selected="0">
              <x v="1"/>
            </reference>
            <reference field="1" count="1">
              <x v="3"/>
            </reference>
            <reference field="4" count="2" selected="0">
              <x v="1048832"/>
              <x v="1048832"/>
            </reference>
          </references>
        </pivotArea>
        <pivotArea type="data" collapsedLevelsAreSubtotals="1" fieldPosition="0">
          <references count="3">
            <reference field="4294967294" count="1" selected="0">
              <x v="0"/>
            </reference>
            <reference field="0" count="1" defaultSubtotal="1">
              <x v="1"/>
            </reference>
            <reference field="4" count="2" selected="0">
              <x v="1048832"/>
              <x v="1048832"/>
            </reference>
          </references>
        </pivotArea>
      </pivotAreas>
    </conditionalFormat>
    <conditionalFormat priority="494">
      <pivotAreas count="1">
        <pivotArea type="data" collapsedLevelsAreSubtotals="1" fieldPosition="0">
          <references count="4">
            <reference field="4294967294" count="1" selected="0">
              <x v="0"/>
            </reference>
            <reference field="0" count="1" selected="0">
              <x v="2"/>
            </reference>
            <reference field="1" count="4">
              <x v="6"/>
              <x v="7"/>
              <x v="8"/>
              <x v="9"/>
            </reference>
            <reference field="4" count="2" selected="0">
              <x v="1048832"/>
              <x v="1048832"/>
            </reference>
          </references>
        </pivotArea>
      </pivotAreas>
    </conditionalFormat>
    <conditionalFormat priority="495">
      <pivotAreas count="1">
        <pivotArea type="data" collapsedLevelsAreSubtotals="1" fieldPosition="0">
          <references count="4">
            <reference field="4294967294" count="1" selected="0">
              <x v="0"/>
            </reference>
            <reference field="0" count="1" selected="0">
              <x v="2"/>
            </reference>
            <reference field="1" count="4">
              <x v="6"/>
              <x v="7"/>
              <x v="8"/>
              <x v="9"/>
            </reference>
            <reference field="4" count="2" selected="0">
              <x v="1048832"/>
              <x v="1048832"/>
            </reference>
          </references>
        </pivotArea>
      </pivotAreas>
    </conditionalFormat>
    <conditionalFormat priority="496">
      <pivotAreas count="1">
        <pivotArea type="data" collapsedLevelsAreSubtotals="1" fieldPosition="0">
          <references count="4">
            <reference field="4294967294" count="1" selected="0">
              <x v="0"/>
            </reference>
            <reference field="0" count="1" selected="0">
              <x v="2"/>
            </reference>
            <reference field="1" count="4">
              <x v="6"/>
              <x v="7"/>
              <x v="8"/>
              <x v="9"/>
            </reference>
            <reference field="4" count="2" selected="0">
              <x v="1048832"/>
              <x v="1048832"/>
            </reference>
          </references>
        </pivotArea>
      </pivotAreas>
    </conditionalFormat>
    <conditionalFormat priority="446">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47">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48">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443">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44">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45">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440">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41">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42">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437">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38">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39">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434">
      <pivotAreas count="3">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5">
      <pivotAreas count="3">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6">
      <pivotAreas count="3">
        <pivotArea type="dat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3">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84">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85">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80">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81">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82">
      <pivotAreas count="2">
        <pivotArea type="data" collapsedLevelsAreSubtotals="1" fieldPosition="0">
          <references count="4">
            <reference field="4294967294" count="1" selected="0">
              <x v="0"/>
            </reference>
            <reference field="0" count="1" selected="0">
              <x v="1"/>
            </reference>
            <reference field="1" count="1">
              <x v="3"/>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77">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78">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79">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74">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75">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76">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71">
      <pivotAreas count="2">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372">
      <pivotAreas count="2">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373">
      <pivotAreas count="2">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s>
    </conditionalFormat>
    <conditionalFormat priority="368">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69">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70">
      <pivotAreas count="1">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35">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36">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37">
      <pivotAreas count="2">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332">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33">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34">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329">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30">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31">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326">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27">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28">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323">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24">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25">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7">
      <pivotAreas count="1">
        <pivotArea type="data" collapsedLevelsAreSubtotals="1" fieldPosition="0">
          <references count="4">
            <reference field="4294967294" count="1" selected="0">
              <x v="0"/>
            </reference>
            <reference field="0" count="1" selected="0">
              <x v="4"/>
            </reference>
            <reference field="1" count="1">
              <x v="13"/>
            </reference>
            <reference field="4" count="1" selected="0">
              <x v="1048832"/>
            </reference>
          </references>
        </pivotArea>
      </pivotAreas>
    </conditionalFormat>
    <conditionalFormat priority="318">
      <pivotAreas count="1">
        <pivotArea type="data" collapsedLevelsAreSubtotals="1" fieldPosition="0">
          <references count="4">
            <reference field="4294967294" count="1" selected="0">
              <x v="0"/>
            </reference>
            <reference field="0" count="1" selected="0">
              <x v="4"/>
            </reference>
            <reference field="1" count="1">
              <x v="13"/>
            </reference>
            <reference field="4" count="1" selected="0">
              <x v="1048832"/>
            </reference>
          </references>
        </pivotArea>
      </pivotAreas>
    </conditionalFormat>
    <conditionalFormat priority="319">
      <pivotAreas count="1">
        <pivotArea type="data" collapsedLevelsAreSubtotals="1" fieldPosition="0">
          <references count="4">
            <reference field="4294967294" count="1" selected="0">
              <x v="0"/>
            </reference>
            <reference field="0" count="1" selected="0">
              <x v="4"/>
            </reference>
            <reference field="1" count="1">
              <x v="13"/>
            </reference>
            <reference field="4" count="1" selected="0">
              <x v="1048832"/>
            </reference>
          </references>
        </pivotArea>
      </pivotAreas>
    </conditionalFormat>
    <conditionalFormat priority="245">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46">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47">
      <pivotAreas count="2">
        <pivotArea type="data" collapsedLevelsAreSubtotals="1" fieldPosition="0">
          <references count="4">
            <reference field="4294967294" count="1" selected="0">
              <x v="0"/>
            </reference>
            <reference field="0" count="1" selected="0">
              <x v="1"/>
            </reference>
            <reference field="1" count="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242">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43">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44">
      <pivotAreas count="2">
        <pivotArea type="data" collapsedLevelsAreSubtotals="1" fieldPosition="0">
          <references count="4">
            <reference field="4294967294" count="1" selected="0">
              <x v="0"/>
            </reference>
            <reference field="0" count="1" selected="0">
              <x v="2"/>
            </reference>
            <reference field="1" count="4">
              <x v="6"/>
              <x v="7"/>
              <x v="8"/>
              <x v="9"/>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239">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40">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41">
      <pivotAreas count="2">
        <pivotArea type="data" collapsedLevelsAreSubtotals="1" fieldPosition="0">
          <references count="4">
            <reference field="4294967294" count="1" selected="0">
              <x v="0"/>
            </reference>
            <reference field="0" count="1" selected="0">
              <x v="3"/>
            </reference>
            <reference field="1" count="2">
              <x v="10"/>
              <x v="1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236">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37">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38">
      <pivotAreas count="3">
        <pivotArea type="data" collapsedLevelsAreSubtotals="1" fieldPosition="0">
          <references count="4">
            <reference field="4294967294" count="1" selected="0">
              <x v="0"/>
            </reference>
            <reference field="0" count="1" selected="0">
              <x v="4"/>
            </reference>
            <reference field="1" count="2">
              <x v="13"/>
              <x v="16"/>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1">
      <pivotAreas count="5">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s>
    </conditionalFormat>
    <conditionalFormat priority="162">
      <pivotAreas count="5">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s>
    </conditionalFormat>
    <conditionalFormat priority="163">
      <pivotAreas count="5">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pivotAreas>
    </conditionalFormat>
    <conditionalFormat priority="13">
      <pivotAreas count="16">
        <pivotArea type="data" collapsedLevelsAreSubtotals="1" fieldPosition="0">
          <references count="3">
            <reference field="4294967294" count="1" selected="0">
              <x v="0"/>
            </reference>
            <reference field="0" count="1" selected="0">
              <x v="0"/>
            </reference>
            <reference field="1" count="1">
              <x v="0"/>
            </reference>
          </references>
        </pivotArea>
        <pivotArea type="data" collapsedLevelsAreSubtotals="1" fieldPosition="0">
          <references count="2">
            <reference field="4294967294" count="1" selected="0">
              <x v="0"/>
            </reference>
            <reference field="0" count="1" defaultSubtotal="1">
              <x v="0"/>
            </reference>
          </references>
        </pivotArea>
        <pivotArea type="data"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selected="0">
              <x v="1"/>
            </reference>
            <reference field="1" count="3">
              <x v="2"/>
              <x v="3"/>
              <x v="4"/>
            </reference>
          </references>
        </pivotArea>
        <pivotArea type="data" collapsedLevelsAreSubtotals="1" fieldPosition="0">
          <references count="2">
            <reference field="4294967294" count="1" selected="0">
              <x v="0"/>
            </reference>
            <reference field="0" count="1" defaultSubtotal="1">
              <x v="1"/>
            </reference>
          </references>
        </pivotArea>
        <pivotArea type="data"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selected="0">
              <x v="2"/>
            </reference>
            <reference field="1" count="1">
              <x v="5"/>
            </reference>
          </references>
        </pivotArea>
        <pivotArea type="data" collapsedLevelsAreSubtotals="1" fieldPosition="0">
          <references count="3">
            <reference field="4294967294" count="1" selected="0">
              <x v="0"/>
            </reference>
            <reference field="0" count="1" selected="0">
              <x v="2"/>
            </reference>
            <reference field="1" count="3">
              <x v="7"/>
              <x v="8"/>
              <x v="9"/>
            </reference>
          </references>
        </pivotArea>
        <pivotArea type="data" collapsedLevelsAreSubtotals="1" fieldPosition="0">
          <references count="2">
            <reference field="4294967294" count="1" selected="0">
              <x v="0"/>
            </reference>
            <reference field="0" count="1" defaultSubtotal="1">
              <x v="2"/>
            </reference>
          </references>
        </pivotArea>
        <pivotArea type="data"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selected="0">
              <x v="3"/>
            </reference>
            <reference field="1" count="3">
              <x v="10"/>
              <x v="11"/>
              <x v="12"/>
            </reference>
          </references>
        </pivotArea>
        <pivotArea type="data" collapsedLevelsAreSubtotals="1" fieldPosition="0">
          <references count="2">
            <reference field="4294967294" count="1" selected="0">
              <x v="0"/>
            </reference>
            <reference field="0" count="1" defaultSubtotal="1">
              <x v="3"/>
            </reference>
          </references>
        </pivotArea>
        <pivotArea type="data" collapsedLevelsAreSubtotals="1" fieldPosition="0">
          <references count="2">
            <reference field="4294967294" count="1" selected="0">
              <x v="0"/>
            </reference>
            <reference field="0" count="1" defaultSubtotal="1">
              <x v="4"/>
            </reference>
          </references>
        </pivotArea>
        <pivotArea type="data" collapsedLevelsAreSubtotals="1" fieldPosition="0">
          <references count="3">
            <reference field="4294967294" count="1" selected="0">
              <x v="0"/>
            </reference>
            <reference field="0" count="1" selected="0">
              <x v="4"/>
            </reference>
            <reference field="1" count="1">
              <x v="16"/>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s>
  <pivotHierarchies count="63">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2043846293">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mp;[6. Jun]"/>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1" xr10:uid="{428F8BDC-CD28-4D52-9E07-09C8458A8A66}" sourceName="[Data].[Last Week]">
  <pivotTables>
    <pivotTable tabId="2" name="PivotTable10"/>
    <pivotTable tabId="2" name="PivotTable15"/>
    <pivotTable tabId="2" name="PivotTable18"/>
  </pivotTables>
  <data>
    <olap pivotCacheId="2080199976">
      <levels count="2">
        <level uniqueName="[Data].[Last Week].[(All)]" sourceCaption="(All)" count="0"/>
        <level uniqueName="[Data].[Last Week].[Last Week]" sourceCaption="Last Week" count="2">
          <ranges>
            <range startItem="0">
              <i n="[Data].[Last Week].&amp;[Last Week]" c="Last Week"/>
              <i n="[Data].[Last Week].&amp;[No]" c="No"/>
            </range>
          </ranges>
        </level>
      </levels>
      <selections count="1">
        <selection n="[Data].[Last Week].&amp;[Last Week]"/>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1" xr10:uid="{336A582F-ABEA-4F2F-9D26-343B28DBDE7A}" sourceName="[Data].[Month]">
  <pivotTables>
    <pivotTable tabId="8" name="PivotTable1"/>
    <pivotTable tabId="8" name="PivotTable2"/>
    <pivotTable tabId="8" name="PivotTable3"/>
  </pivotTables>
  <data>
    <olap pivotCacheId="1033121180">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2" xr10:uid="{84EB53F6-FC7A-4ABE-8605-1C9769DDF797}" sourceName="[Data].[Region #]">
  <pivotTables>
    <pivotTable tabId="8" name="PivotTable1"/>
    <pivotTable tabId="8" name="PivotTable2"/>
    <pivotTable tabId="8" name="PivotTable3"/>
  </pivotTables>
  <data>
    <olap pivotCacheId="103312118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 name="Last Week 2" xr10:uid="{960D825E-7452-4EEC-9A03-71FD7920EE3E}" cache="Slicer_Last_Week1" caption="Last Week" columnCount="2" level="1" style="SlicerStyleOther1"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6" xr10:uid="{6EF0E388-E80B-4EC7-A6D1-862876C1B4EB}" cache="Slicer_Month1" caption="Month" level="1" rowHeight="241300"/>
  <slicer name="Region # 2" xr10:uid="{2DE1B9F9-C9BB-4D16-960F-C964AD672F5F}" cache="Slicer_Region2"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9235D2BF-FA35-44AB-BD8D-D740F9C2ACD8}" cache="Slicer_Month" caption="Month"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K9:M21" totalsRowShown="0">
  <autoFilter ref="K9:M21" xr:uid="{20AA8F55-3FA3-4C08-98DF-858E1967CC7E}"/>
  <tableColumns count="3">
    <tableColumn id="1" xr3:uid="{93A4B297-E8AA-403D-93C6-51E3580262AD}" name="Month"/>
    <tableColumn id="2" xr3:uid="{8CFA1FDD-D0FD-43F5-8650-E95FA0E46C10}" name="Median Minutes" dataDxfId="324">
      <calculatedColumnFormula>VLOOKUP(Table6[[#This Row],[Month]],A$10:C$21,3,FALSE)</calculatedColumnFormula>
    </tableColumn>
    <tableColumn id="3" xr3:uid="{8409FD6B-8956-4F30-A28C-7A449158E391}" name="Target">
      <calculatedColumnFormula>Target_TRHC</calculatedColumnFormula>
    </tableColumn>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K31:M43" totalsRowShown="0">
  <autoFilter ref="K31:M43" xr:uid="{04207DF1-6C3E-4D32-AFFD-D02964EC1685}"/>
  <tableColumns count="3">
    <tableColumn id="1" xr3:uid="{EFC53AD6-1EEC-43E5-8D4E-7200077D6915}" name="Month"/>
    <tableColumn id="2" xr3:uid="{0FE6DF20-C4E0-4EEE-9222-8E0404B34D5F}" name="Median Minutes" dataDxfId="323">
      <calculatedColumnFormula>VLOOKUP(Table8[[#This Row],[Month]],A$32:C$43,3,FALSE)</calculatedColumnFormula>
    </tableColumn>
    <tableColumn id="3" xr3:uid="{C0690D98-8DD0-43DA-BD72-E99C65B30E9C}" name="Target">
      <calculatedColumnFormula>Target_Mains</calculatedColumnFormula>
    </tableColum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K57:M69" totalsRowShown="0">
  <autoFilter ref="K57:M69" xr:uid="{202D5F7D-573C-47EF-8433-CE0C814013AC}"/>
  <tableColumns count="3">
    <tableColumn id="1" xr3:uid="{8D3F9B6F-4F0C-4D81-A61E-CF16CB66F0EE}" name="Month"/>
    <tableColumn id="2" xr3:uid="{51CBBFEE-4752-4B0D-90EC-9ED3B49E8FFE}" name="Median Minutes" dataDxfId="322">
      <calculatedColumnFormula>VLOOKUP(Table9[[#This Row],[Month]],A$58:C$69,3,FALSE)</calculatedColumnFormula>
    </tableColumn>
    <tableColumn id="3" xr3:uid="{E493276C-0617-4846-A061-6F2813797CF9}" name="Target">
      <calculatedColumnFormula>Target_Services</calculatedColumnFormula>
    </tableColumn>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2:AB2905" totalsRowShown="0" headerRowDxfId="29" dataDxfId="28">
  <autoFilter ref="A2:AB2905" xr:uid="{6EE2BCCB-F102-4F51-9FEE-5D0A289027A6}"/>
  <tableColumns count="28">
    <tableColumn id="1" xr3:uid="{C366F0F2-ED82-48FB-8A9D-C243AE85DAD5}" name="SITG Type" dataDxfId="27">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26">
      <calculatedColumnFormula>VLOOKUP(P3,Lookup!$A$1:$D$19,4,0)</calculatedColumnFormula>
    </tableColumn>
    <tableColumn id="3" xr3:uid="{033FC347-3850-4952-BA93-810BB009195B}" name="Region #" dataDxfId="25">
      <calculatedColumnFormula>VLOOKUP(P3,Lookup!$A$1:$E$19,5,0)</calculatedColumnFormula>
    </tableColumn>
    <tableColumn id="4" xr3:uid="{816C9FF5-658D-4A7C-A700-D9438AED8190}" name="DIV" dataDxfId="24">
      <calculatedColumnFormula>VLOOKUP(P3,Lookup!$A$1:$B$19,2,0)</calculatedColumnFormula>
    </tableColumn>
    <tableColumn id="5" xr3:uid="{5A3D418A-8FF1-4AAC-8195-28D058D35B80}" name="Last Week" dataDxfId="23">
      <calculatedColumnFormula>IF(AND((Data[[#This Row],[Min Notif Date]]&gt;$G$1),Data[[#This Row],[Min Notif Date]]&lt;$F$1),"Last Week","No")</calculatedColumnFormula>
    </tableColumn>
    <tableColumn id="6" xr3:uid="{67C14F4F-8C24-4A02-B78A-4520371F0322}" name="Month" dataDxfId="22">
      <calculatedColumnFormula>VLOOKUP(MONTH(Data[[#This Row],[Min Notif Date]]),Lookup!$G$1:$H$12,2,0)</calculatedColumnFormula>
    </tableColumn>
    <tableColumn id="7" xr3:uid="{F0E0A344-E54E-4AB9-A6DA-FF6BE4A661DA}" name="Negative SITG" dataDxfId="21">
      <calculatedColumnFormula>IF(AB3&lt;0,"Negative","")</calculatedColumnFormula>
    </tableColumn>
    <tableColumn id="26" xr3:uid="{AAA1BEFE-3F07-46EE-90A5-47482AF23C5D}" name="Business Hours" dataDxfId="20">
      <calculatedColumnFormula>IF(AND(Data[[#This Row],[Min Notif Time]]&gt;6,Data[[#This Row],[Min Notif Time]]&lt;17),"Business Hours","Non-Business Hours")</calculatedColumnFormula>
    </tableColumn>
    <tableColumn id="28" xr3:uid="{3F1CB244-57E5-4FE5-A360-3F10ACF81759}" name="Day of Week" dataDxfId="19">
      <calculatedColumnFormula array="1">IFERROR(VLOOKUP(Data[[#This Row],[Min Notif Date]],Lookup!$N$1:$P$11,2,0),_xlfn.IFS(VLOOKUP(WEEKDAY(Data[[#This Row],[Min Notif Date]],2),Lookup!$J$1:$L$7,3,0)="Weekend","Weekend",VLOOKUP(WEEKDAY(Data[[#This Row],[Min Notif Date]],2),Lookup!$J$1:$L$7,3,0)="Weekday","Weekday"))</calculatedColumnFormula>
    </tableColumn>
    <tableColumn id="31" xr3:uid="{74775EFA-0F73-4839-B20C-56A09B9EEAB4}" name="Day" dataDxfId="18">
      <calculatedColumnFormula>VLOOKUP(WEEKDAY(Data[[#This Row],[Min Notif Date]],2),Lookup!$J$1:$K$7,2,0)</calculatedColumnFormula>
    </tableColumn>
    <tableColumn id="27" xr3:uid="{7145C69F-619F-4BB9-83D7-93928BF1AB14}" name="Min Notif Date" dataDxfId="17">
      <calculatedColumnFormula>ROUNDDOWN(Data[[#This Row],[PGE Notified Time]],0)</calculatedColumnFormula>
    </tableColumn>
    <tableColumn id="30" xr3:uid="{D283EA14-0701-4204-B3C9-2CFE7910C940}" name="Min Notif Time" dataDxfId="16">
      <calculatedColumnFormula>HOUR(Data[[#This Row],[PGE Notified Time]])</calculatedColumnFormula>
    </tableColumn>
    <tableColumn id="8" xr3:uid="{1ED69555-F43E-452D-9823-3A5CDF04C5BB}" name="Incident No" dataDxfId="15"/>
    <tableColumn id="9" xr3:uid="{EA2B8596-0C94-4A83-86F7-D7F3C91B8EF4}" name="Field Order" dataDxfId="14"/>
    <tableColumn id="29" xr3:uid="{430046CC-D731-4EA9-971E-EF7D299DBBC0}" name="SITG Type (Tableau)" dataDxfId="13"/>
    <tableColumn id="10" xr3:uid="{DB878745-CF6E-403E-B419-F8CD793155B2}" name="Division" dataDxfId="12"/>
    <tableColumn id="11" xr3:uid="{1EF5B2F0-03ED-4A26-8FFC-DAA6FB4914B6}" name="Dispatch Incident Type" dataDxfId="11"/>
    <tableColumn id="12" xr3:uid="{BE05F221-CC20-420F-BFC2-DFA998C25F42}" name="Facility Type" dataDxfId="10"/>
    <tableColumn id="13" xr3:uid="{324503BF-6C01-4102-980D-74DA8AE17E5F}" name="FAS Created On" dataDxfId="9"/>
    <tableColumn id="14" xr3:uid="{3BDDD477-AA7B-4B10-BB20-E4CE163A34E9}" name="PGE Notified Time" dataDxfId="8"/>
    <tableColumn id="15" xr3:uid="{AF31E100-6DA8-4374-9B06-4B2088DAEB4B}" name="Gas Flow Stop Time" dataDxfId="7"/>
    <tableColumn id="16" xr3:uid="{9D2E2D54-3D3C-4753-BA50-D29B6F10386B}" name="Measure Names" dataDxfId="6"/>
    <tableColumn id="17" xr3:uid="{A996AF27-3A2A-4795-B3DA-808235DB9E3F}" name="SITG Target SOM RAG" dataDxfId="5"/>
    <tableColumn id="20" xr3:uid="{5BD394D4-3EB0-4478-9EFC-0FB41BF8A6D3}" name="Dispatch System" dataDxfId="4"/>
    <tableColumn id="40" xr3:uid="{88435E34-D430-468E-A89F-58945CCC894B}" name="Notification No" dataDxfId="3"/>
    <tableColumn id="39" xr3:uid="{29740788-D7FD-49EC-914E-8F44FA98B4AA}" name="Order" dataDxfId="2" dataCellStyle="Comma"/>
    <tableColumn id="24" xr3:uid="{A7A6E399-758C-44CA-BA43-0ACF6AD42446}" name="Resolution Taken" dataDxfId="1"/>
    <tableColumn id="25" xr3:uid="{543BD693-8DD8-4DCB-AED7-566FFF0E8A82}" name="SITG Minutes FAS"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customProperty" Target="../customProperty2.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microsoft.com/office/2007/relationships/slicer" Target="../slicers/slicer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pivotTable" Target="../pivotTables/pivotTable12.xml"/><Relationship Id="rId7" Type="http://schemas.openxmlformats.org/officeDocument/2006/relationships/drawing" Target="../drawings/drawing2.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customProperty" Target="../customProperty4.bin"/><Relationship Id="rId11" Type="http://schemas.microsoft.com/office/2007/relationships/slicer" Target="../slicers/slicer2.xml"/><Relationship Id="rId5" Type="http://schemas.openxmlformats.org/officeDocument/2006/relationships/customProperty" Target="../customProperty3.bin"/><Relationship Id="rId10" Type="http://schemas.openxmlformats.org/officeDocument/2006/relationships/table" Target="../tables/table3.xml"/><Relationship Id="rId4" Type="http://schemas.openxmlformats.org/officeDocument/2006/relationships/printerSettings" Target="../printerSettings/printerSettings2.bin"/><Relationship Id="rId9"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15.xml"/><Relationship Id="rId7"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6" Type="http://schemas.openxmlformats.org/officeDocument/2006/relationships/pivotTable" Target="../pivotTables/pivotTable18.xml"/><Relationship Id="rId11" Type="http://schemas.microsoft.com/office/2007/relationships/slicer" Target="../slicers/slicer3.xml"/><Relationship Id="rId5" Type="http://schemas.openxmlformats.org/officeDocument/2006/relationships/pivotTable" Target="../pivotTables/pivotTable17.xml"/><Relationship Id="rId10" Type="http://schemas.openxmlformats.org/officeDocument/2006/relationships/drawing" Target="../drawings/drawing3.xml"/><Relationship Id="rId4" Type="http://schemas.openxmlformats.org/officeDocument/2006/relationships/pivotTable" Target="../pivotTables/pivotTable16.xml"/><Relationship Id="rId9" Type="http://schemas.openxmlformats.org/officeDocument/2006/relationships/customProperty" Target="../customProperty6.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sheetPr>
  <dimension ref="B2:AO117"/>
  <sheetViews>
    <sheetView showGridLines="0" tabSelected="1" zoomScale="80" zoomScaleNormal="80" workbookViewId="0"/>
  </sheetViews>
  <sheetFormatPr defaultRowHeight="14.45"/>
  <cols>
    <col min="2" max="2" width="14.140625" bestFit="1" customWidth="1"/>
    <col min="3" max="3" width="19.5703125" bestFit="1" customWidth="1"/>
    <col min="4" max="4" width="12.42578125" bestFit="1" customWidth="1"/>
    <col min="5" max="5" width="7.85546875" bestFit="1" customWidth="1"/>
    <col min="6" max="6" width="13.5703125" bestFit="1" customWidth="1"/>
    <col min="7" max="7" width="18.5703125" bestFit="1" customWidth="1"/>
    <col min="8" max="8" width="11.85546875" bestFit="1" customWidth="1"/>
    <col min="10" max="10" width="14.140625" bestFit="1" customWidth="1"/>
    <col min="11" max="11" width="19.5703125" bestFit="1" customWidth="1"/>
    <col min="12" max="12" width="12.42578125" bestFit="1" customWidth="1"/>
    <col min="16" max="16" width="13.5703125" bestFit="1" customWidth="1"/>
    <col min="17" max="17" width="12.7109375" customWidth="1"/>
    <col min="18" max="18" width="12.7109375" style="6" customWidth="1"/>
    <col min="19" max="19" width="12.7109375" customWidth="1"/>
    <col min="20" max="20" width="16.5703125" customWidth="1"/>
    <col min="21" max="21" width="12.7109375" style="6" customWidth="1"/>
    <col min="22" max="22" width="12.7109375" customWidth="1"/>
    <col min="23" max="23" width="23.28515625" customWidth="1"/>
    <col min="24" max="24" width="12.7109375" style="6" customWidth="1"/>
    <col min="25" max="25" width="12.7109375" customWidth="1"/>
    <col min="26" max="26" width="23.140625" customWidth="1"/>
    <col min="27" max="27" width="23.140625" style="21" customWidth="1"/>
    <col min="28" max="28" width="16.140625" customWidth="1"/>
    <col min="29" max="29" width="15.7109375" bestFit="1" customWidth="1"/>
    <col min="30" max="30" width="2.7109375" customWidth="1"/>
    <col min="31" max="31" width="13.7109375" customWidth="1"/>
    <col min="32" max="32" width="18.7109375" customWidth="1"/>
    <col min="33" max="35" width="17.140625" customWidth="1"/>
    <col min="36" max="36" width="13.28515625" customWidth="1"/>
    <col min="37" max="39" width="15.140625" customWidth="1"/>
    <col min="40" max="44" width="13.28515625" customWidth="1"/>
  </cols>
  <sheetData>
    <row r="2" spans="2:41" ht="15" customHeight="1">
      <c r="K2">
        <f ca="1">WEEKNUM(TODAY())-1</f>
        <v>32</v>
      </c>
      <c r="T2" s="72"/>
      <c r="U2" s="73"/>
      <c r="W2" s="86" t="s">
        <v>0</v>
      </c>
      <c r="X2" s="86"/>
      <c r="Y2" s="86"/>
      <c r="Z2" s="86"/>
    </row>
    <row r="3" spans="2:41">
      <c r="T3" s="74" t="s">
        <v>1</v>
      </c>
      <c r="U3" s="73">
        <f>IF(Selected_Target="SOM",173.9,IF(Selected_Target="Internal",158.1,))</f>
        <v>173.9</v>
      </c>
      <c r="W3" s="86"/>
      <c r="X3" s="86"/>
      <c r="Y3" s="86"/>
      <c r="Z3" s="86"/>
      <c r="AA3" s="35"/>
      <c r="AE3" s="39"/>
    </row>
    <row r="4" spans="2:41" ht="28.5" customHeight="1" thickBot="1">
      <c r="T4" s="72"/>
      <c r="U4" s="73"/>
      <c r="W4" s="87" t="s">
        <v>2</v>
      </c>
      <c r="X4" s="87"/>
      <c r="Y4" s="87"/>
      <c r="Z4" s="87"/>
      <c r="AB4" s="25"/>
      <c r="AC4" s="36"/>
      <c r="AD4" s="25"/>
      <c r="AE4" s="36"/>
      <c r="AF4" s="20"/>
      <c r="AM4" s="39"/>
    </row>
    <row r="5" spans="2:41" ht="28.5" customHeight="1" thickBot="1">
      <c r="B5" s="89" t="s">
        <v>3</v>
      </c>
      <c r="C5" s="90"/>
      <c r="D5" s="91"/>
      <c r="F5" s="92" t="s">
        <v>4</v>
      </c>
      <c r="G5" s="93"/>
      <c r="H5" s="94"/>
      <c r="J5" s="95" t="s">
        <v>5</v>
      </c>
      <c r="K5" s="96"/>
      <c r="L5" s="97"/>
      <c r="W5" s="30"/>
      <c r="AB5" s="25"/>
      <c r="AC5" s="36"/>
      <c r="AD5" s="25"/>
      <c r="AE5" s="36"/>
      <c r="AF5" s="20"/>
      <c r="AO5" s="39"/>
    </row>
    <row r="6" spans="2:41" ht="15" thickBot="1">
      <c r="P6" t="s">
        <v>6</v>
      </c>
      <c r="Z6" s="37"/>
      <c r="AC6" s="21"/>
      <c r="AE6" s="21"/>
    </row>
    <row r="7" spans="2:41" ht="15" thickBot="1">
      <c r="B7" s="2" t="s">
        <v>7</v>
      </c>
      <c r="C7" t="s" vm="4">
        <v>8</v>
      </c>
      <c r="F7" s="2" t="s">
        <v>7</v>
      </c>
      <c r="G7" t="s" vm="6">
        <v>9</v>
      </c>
      <c r="J7" s="2" t="s">
        <v>5</v>
      </c>
      <c r="K7" t="s" vm="3">
        <v>5</v>
      </c>
      <c r="P7" s="61" t="s">
        <v>10</v>
      </c>
      <c r="Q7" s="62" t="s">
        <v>11</v>
      </c>
      <c r="W7" s="7"/>
      <c r="AA7"/>
    </row>
    <row r="8" spans="2:41">
      <c r="B8" s="2" t="s">
        <v>12</v>
      </c>
      <c r="C8" t="s" vm="1">
        <v>13</v>
      </c>
      <c r="F8" s="2" t="s">
        <v>12</v>
      </c>
      <c r="G8" t="s" vm="1">
        <v>13</v>
      </c>
      <c r="J8" s="2" t="s">
        <v>12</v>
      </c>
      <c r="K8" t="s" vm="1">
        <v>13</v>
      </c>
      <c r="AA8"/>
    </row>
    <row r="9" spans="2:41" ht="29.1" thickBot="1">
      <c r="P9" s="83" t="s">
        <v>14</v>
      </c>
      <c r="Q9" s="83"/>
      <c r="R9" s="83"/>
      <c r="S9" s="83"/>
      <c r="T9" s="83"/>
      <c r="U9" s="83"/>
      <c r="V9" s="83"/>
      <c r="W9" s="70"/>
      <c r="X9" s="70"/>
      <c r="Y9" s="71"/>
      <c r="AA9"/>
    </row>
    <row r="10" spans="2:41" ht="18.95" thickBot="1">
      <c r="B10" s="2" t="s">
        <v>15</v>
      </c>
      <c r="C10" t="s">
        <v>16</v>
      </c>
      <c r="D10" t="s">
        <v>17</v>
      </c>
      <c r="F10" s="2" t="s">
        <v>15</v>
      </c>
      <c r="G10" t="s">
        <v>16</v>
      </c>
      <c r="H10" t="s">
        <v>17</v>
      </c>
      <c r="J10" s="2" t="s">
        <v>15</v>
      </c>
      <c r="K10" t="s">
        <v>16</v>
      </c>
      <c r="L10" t="s">
        <v>17</v>
      </c>
      <c r="P10" s="84" t="s">
        <v>18</v>
      </c>
      <c r="Q10" s="79" t="s">
        <v>19</v>
      </c>
      <c r="R10" s="80"/>
      <c r="S10" s="81" t="s">
        <v>20</v>
      </c>
      <c r="T10" s="81"/>
      <c r="U10" s="79" t="s">
        <v>5</v>
      </c>
      <c r="V10" s="80"/>
      <c r="W10" s="75" t="s">
        <v>21</v>
      </c>
      <c r="X10" s="76"/>
      <c r="Y10" s="56"/>
      <c r="AA10"/>
    </row>
    <row r="11" spans="2:41" ht="15" customHeight="1" thickBot="1">
      <c r="B11" s="3" t="s">
        <v>22</v>
      </c>
      <c r="C11" s="22"/>
      <c r="F11" s="3" t="s">
        <v>22</v>
      </c>
      <c r="G11" s="22"/>
      <c r="J11" s="3" t="s">
        <v>22</v>
      </c>
      <c r="K11" s="22"/>
      <c r="P11" s="98"/>
      <c r="Q11" s="42" t="s">
        <v>23</v>
      </c>
      <c r="R11" s="42" t="s">
        <v>17</v>
      </c>
      <c r="S11" s="63" t="s">
        <v>23</v>
      </c>
      <c r="T11" s="42" t="s">
        <v>17</v>
      </c>
      <c r="U11" s="42" t="s">
        <v>23</v>
      </c>
      <c r="V11" s="42" t="s">
        <v>17</v>
      </c>
      <c r="W11" s="77" t="s">
        <v>24</v>
      </c>
      <c r="X11" s="64" t="s">
        <v>25</v>
      </c>
      <c r="Y11" s="56"/>
      <c r="Z11" s="57"/>
      <c r="AA11"/>
    </row>
    <row r="12" spans="2:41" ht="15" thickBot="1">
      <c r="B12" s="5" t="s">
        <v>26</v>
      </c>
      <c r="C12" s="22">
        <v>35</v>
      </c>
      <c r="D12" s="6">
        <v>90.216666666999998</v>
      </c>
      <c r="F12" s="5" t="s">
        <v>26</v>
      </c>
      <c r="G12" s="22">
        <v>9</v>
      </c>
      <c r="H12" s="6">
        <v>107.3</v>
      </c>
      <c r="J12" s="5" t="s">
        <v>26</v>
      </c>
      <c r="K12" s="22">
        <v>2</v>
      </c>
      <c r="L12" s="6">
        <v>92.741666666500009</v>
      </c>
      <c r="P12" s="16" t="s">
        <v>27</v>
      </c>
      <c r="Q12" s="17">
        <f>IFERROR(VLOOKUP($P12,$B$12:$D$40,COLUMNS($B$12:C$12),0),0)</f>
        <v>106</v>
      </c>
      <c r="R12" s="18">
        <f>IFERROR(VLOOKUP($P12,$B$12:$D$41,COLUMNS($B$12:D$12),0),0)</f>
        <v>158.93333333300001</v>
      </c>
      <c r="S12" s="17">
        <f>IFERROR(VLOOKUP($P12,$F$12:$H$40,COLUMNS($F$12:G$12),0),0)</f>
        <v>23</v>
      </c>
      <c r="T12" s="18">
        <f>IFERROR(VLOOKUP($P12,$F$12:$H$40,COLUMNS($F$12:H$12),0),0)</f>
        <v>170.533333333</v>
      </c>
      <c r="U12" s="17">
        <f>IFERROR(VLOOKUP($P12,$J$12:$L$40,COLUMNS($J$12:K$12),0),0)</f>
        <v>4</v>
      </c>
      <c r="V12" s="18">
        <f>IFERROR(VLOOKUP($P12,$J$12:$L$40,COLUMNS($J$12:L$12),0),0)</f>
        <v>173.5583333335</v>
      </c>
      <c r="W12" s="78"/>
      <c r="X12" s="65" t="s">
        <v>28</v>
      </c>
      <c r="Y12" s="58"/>
      <c r="Z12" s="55"/>
      <c r="AA12"/>
    </row>
    <row r="13" spans="2:41">
      <c r="B13" s="5" t="s">
        <v>27</v>
      </c>
      <c r="C13" s="22">
        <v>106</v>
      </c>
      <c r="D13" s="6">
        <v>158.93333333300001</v>
      </c>
      <c r="F13" s="5" t="s">
        <v>27</v>
      </c>
      <c r="G13" s="22">
        <v>23</v>
      </c>
      <c r="H13" s="6">
        <v>170.533333333</v>
      </c>
      <c r="J13" s="5" t="s">
        <v>27</v>
      </c>
      <c r="K13" s="22">
        <v>4</v>
      </c>
      <c r="L13" s="6">
        <v>173.5583333335</v>
      </c>
      <c r="P13" s="9" t="s">
        <v>29</v>
      </c>
      <c r="Q13" s="19">
        <f>IFERROR(VLOOKUP($P13,$B$12:$D$40,COLUMNS($B$12:C$12),0),0)</f>
        <v>152</v>
      </c>
      <c r="R13" s="18">
        <f>IFERROR(VLOOKUP($P13,$B$12:$D$41,COLUMNS($B$12:D$12),0),0)</f>
        <v>148.133333333</v>
      </c>
      <c r="S13" s="19">
        <f>IFERROR(VLOOKUP($P13,$F$12:$H$40,COLUMNS($F$12:G$12),0),0)</f>
        <v>28</v>
      </c>
      <c r="T13" s="18">
        <f>IFERROR(VLOOKUP($P13,$F$12:$H$40,COLUMNS($F$12:H$12),0),0)</f>
        <v>125.58333333350001</v>
      </c>
      <c r="U13" s="19">
        <f>IFERROR(VLOOKUP($P13,$J$12:$L$40,COLUMNS($J$12:K$12),0),0)</f>
        <v>5</v>
      </c>
      <c r="V13" s="18">
        <f>IFERROR(VLOOKUP($P13,$J$12:$L$40,COLUMNS($J$12:L$12),0),0)</f>
        <v>71.233333333000004</v>
      </c>
      <c r="X13"/>
      <c r="Y13" s="58"/>
      <c r="Z13" s="55"/>
      <c r="AA13"/>
    </row>
    <row r="14" spans="2:41">
      <c r="B14" s="5" t="s">
        <v>29</v>
      </c>
      <c r="C14" s="22">
        <v>152</v>
      </c>
      <c r="D14" s="6">
        <v>148.133333333</v>
      </c>
      <c r="F14" s="5" t="s">
        <v>29</v>
      </c>
      <c r="G14" s="22">
        <v>28</v>
      </c>
      <c r="H14" s="6">
        <v>125.58333333350001</v>
      </c>
      <c r="J14" s="5" t="s">
        <v>29</v>
      </c>
      <c r="K14" s="22">
        <v>5</v>
      </c>
      <c r="L14" s="6">
        <v>71.233333333000004</v>
      </c>
      <c r="P14" s="9" t="s">
        <v>26</v>
      </c>
      <c r="Q14" s="19">
        <f>IFERROR(VLOOKUP($P14,$B$12:$D$40,COLUMNS($B$12:C$12),0),0)</f>
        <v>35</v>
      </c>
      <c r="R14" s="18">
        <f>IFERROR(VLOOKUP($P14,$B$12:$D$41,COLUMNS($B$12:D$12),0),0)</f>
        <v>90.216666666999998</v>
      </c>
      <c r="S14" s="19">
        <f>IFERROR(VLOOKUP($P14,$F$12:$H$40,COLUMNS($F$12:G$12),0),0)</f>
        <v>9</v>
      </c>
      <c r="T14" s="18">
        <f>IFERROR(VLOOKUP($P14,$F$12:$H$40,COLUMNS($F$12:H$12),0),0)</f>
        <v>107.3</v>
      </c>
      <c r="U14" s="19">
        <f>IFERROR(VLOOKUP($P14,$J$12:$L$40,COLUMNS($J$12:K$12),0),0)</f>
        <v>2</v>
      </c>
      <c r="V14" s="18">
        <f>IFERROR(VLOOKUP($P14,$J$12:$L$40,COLUMNS($J$12:L$12),0),0)</f>
        <v>92.741666666500009</v>
      </c>
      <c r="X14"/>
      <c r="Y14" s="58"/>
      <c r="Z14" s="55"/>
      <c r="AA14"/>
    </row>
    <row r="15" spans="2:41">
      <c r="B15" s="3" t="s">
        <v>30</v>
      </c>
      <c r="C15" s="22">
        <v>293</v>
      </c>
      <c r="D15" s="6">
        <v>146.76666666700001</v>
      </c>
      <c r="F15" s="3" t="s">
        <v>30</v>
      </c>
      <c r="G15" s="22">
        <v>60</v>
      </c>
      <c r="H15" s="6">
        <v>144.533333333</v>
      </c>
      <c r="J15" s="3" t="s">
        <v>30</v>
      </c>
      <c r="K15" s="22">
        <v>11</v>
      </c>
      <c r="L15" s="6">
        <v>112.95</v>
      </c>
      <c r="P15" s="10" t="s">
        <v>30</v>
      </c>
      <c r="Q15" s="8">
        <f>IFERROR(VLOOKUP($P15,$B$12:$D$40,COLUMNS($B$12:C$12),0),0)</f>
        <v>293</v>
      </c>
      <c r="R15" s="18">
        <f>IFERROR(VLOOKUP($P15,$B$12:$D$41,COLUMNS($B$12:D$12),0),0)</f>
        <v>146.76666666700001</v>
      </c>
      <c r="S15" s="8">
        <f>IFERROR(VLOOKUP($P15,$F$12:$H$40,COLUMNS($F$12:G$12),0),0)</f>
        <v>60</v>
      </c>
      <c r="T15" s="18">
        <f>IFERROR(VLOOKUP($P15,$F$12:$H$40,COLUMNS($F$12:H$12),0),0)</f>
        <v>144.533333333</v>
      </c>
      <c r="U15" s="8">
        <f>IFERROR(VLOOKUP($P15,$J$12:$L$40,COLUMNS($J$12:K$12),0),0)</f>
        <v>11</v>
      </c>
      <c r="V15" s="18">
        <f>IFERROR(VLOOKUP($P15,$J$12:$L$40,COLUMNS($J$12:L$12),0),0)</f>
        <v>112.95</v>
      </c>
      <c r="X15"/>
      <c r="Y15" s="58"/>
      <c r="Z15" s="55"/>
      <c r="AA15"/>
    </row>
    <row r="16" spans="2:41">
      <c r="B16" s="3" t="s">
        <v>31</v>
      </c>
      <c r="C16" s="22"/>
      <c r="F16" s="3" t="s">
        <v>31</v>
      </c>
      <c r="G16" s="22"/>
      <c r="J16" s="3" t="s">
        <v>31</v>
      </c>
      <c r="K16" s="22"/>
      <c r="P16" s="11" t="s">
        <v>32</v>
      </c>
      <c r="Q16" s="19">
        <f>IFERROR(VLOOKUP($P16,$B$12:$D$40,COLUMNS($B$12:C$12),0),0)</f>
        <v>249</v>
      </c>
      <c r="R16" s="18">
        <f>IFERROR(VLOOKUP($P16,$B$12:$D$41,COLUMNS($B$12:D$12),0),0)</f>
        <v>145.033333333</v>
      </c>
      <c r="S16" s="19">
        <f>IFERROR(VLOOKUP($P16,$F$12:$H$40,COLUMNS($F$12:G$12),0),0)</f>
        <v>49</v>
      </c>
      <c r="T16" s="18">
        <f>IFERROR(VLOOKUP($P16,$F$12:$H$40,COLUMNS($F$12:H$12),0),0)</f>
        <v>122.266666667</v>
      </c>
      <c r="U16" s="19">
        <f>IFERROR(VLOOKUP($P16,$J$12:$L$40,COLUMNS($J$12:K$12),0),0)</f>
        <v>8</v>
      </c>
      <c r="V16" s="18">
        <f>IFERROR(VLOOKUP($P16,$J$12:$L$40,COLUMNS($J$12:L$12),0),0)</f>
        <v>131.01666666700001</v>
      </c>
      <c r="X16"/>
      <c r="Y16" s="58"/>
      <c r="Z16" s="55"/>
      <c r="AA16"/>
    </row>
    <row r="17" spans="2:27">
      <c r="B17" s="5" t="s">
        <v>33</v>
      </c>
      <c r="C17" s="22">
        <v>34</v>
      </c>
      <c r="D17" s="6">
        <v>67.075000000000003</v>
      </c>
      <c r="F17" s="5" t="s">
        <v>33</v>
      </c>
      <c r="G17" s="22">
        <v>2</v>
      </c>
      <c r="H17" s="6">
        <v>49.783333333000002</v>
      </c>
      <c r="J17" s="5" t="s">
        <v>32</v>
      </c>
      <c r="K17" s="22">
        <v>8</v>
      </c>
      <c r="L17" s="6">
        <v>131.01666666700001</v>
      </c>
      <c r="P17" s="11" t="s">
        <v>34</v>
      </c>
      <c r="Q17" s="19">
        <f>IFERROR(VLOOKUP($P17,$B$12:$D$40,COLUMNS($B$12:C$12),0),0)</f>
        <v>61</v>
      </c>
      <c r="R17" s="18">
        <f>IFERROR(VLOOKUP($P17,$B$12:$D$41,COLUMNS($B$12:D$12),0),0)</f>
        <v>120.95</v>
      </c>
      <c r="S17" s="19">
        <f>IFERROR(VLOOKUP($P17,$F$12:$H$40,COLUMNS($F$12:G$12),0),0)</f>
        <v>16</v>
      </c>
      <c r="T17" s="18">
        <f>IFERROR(VLOOKUP($P17,$F$12:$H$40,COLUMNS($F$12:H$12),0),0)</f>
        <v>65.341666666999998</v>
      </c>
      <c r="U17" s="19">
        <f>IFERROR(VLOOKUP($P17,$J$12:$L$40,COLUMNS($J$12:K$12),0),0)</f>
        <v>1</v>
      </c>
      <c r="V17" s="18">
        <f>IFERROR(VLOOKUP($P17,$J$12:$L$40,COLUMNS($J$12:L$12),0),0)</f>
        <v>97.583333332999999</v>
      </c>
      <c r="X17"/>
      <c r="Y17" s="58"/>
      <c r="Z17" s="55"/>
      <c r="AA17"/>
    </row>
    <row r="18" spans="2:27">
      <c r="B18" s="5" t="s">
        <v>32</v>
      </c>
      <c r="C18" s="22">
        <v>249</v>
      </c>
      <c r="D18" s="6">
        <v>145.033333333</v>
      </c>
      <c r="F18" s="5" t="s">
        <v>32</v>
      </c>
      <c r="G18" s="22">
        <v>49</v>
      </c>
      <c r="H18" s="6">
        <v>122.266666667</v>
      </c>
      <c r="J18" s="5" t="s">
        <v>34</v>
      </c>
      <c r="K18" s="22">
        <v>1</v>
      </c>
      <c r="L18" s="6">
        <v>97.583333332999999</v>
      </c>
      <c r="P18" s="11" t="s">
        <v>33</v>
      </c>
      <c r="Q18" s="19">
        <f>IFERROR(VLOOKUP($P18,$B$12:$D$40,COLUMNS($B$12:C$12),0),0)</f>
        <v>34</v>
      </c>
      <c r="R18" s="18">
        <f>IFERROR(VLOOKUP($P18,$B$12:$D$41,COLUMNS($B$12:D$12),0),0)</f>
        <v>67.075000000000003</v>
      </c>
      <c r="S18" s="19">
        <f>IFERROR(VLOOKUP($P18,$F$12:$H$40,COLUMNS($F$12:G$12),0),0)</f>
        <v>2</v>
      </c>
      <c r="T18" s="18">
        <f>IFERROR(VLOOKUP($P18,$F$12:$H$40,COLUMNS($F$12:H$12),0),0)</f>
        <v>49.783333333000002</v>
      </c>
      <c r="U18" s="19">
        <f>IFERROR(VLOOKUP($P18,$J$12:$L$40,COLUMNS($J$12:K$12),0),0)</f>
        <v>0</v>
      </c>
      <c r="V18" s="18">
        <f>IFERROR(VLOOKUP($P18,$J$12:$L$40,COLUMNS($J$12:L$12),0),0)</f>
        <v>0</v>
      </c>
      <c r="X18"/>
      <c r="Y18" s="58"/>
      <c r="Z18" s="55"/>
      <c r="AA18"/>
    </row>
    <row r="19" spans="2:27">
      <c r="B19" s="5" t="s">
        <v>34</v>
      </c>
      <c r="C19" s="22">
        <v>61</v>
      </c>
      <c r="D19" s="6">
        <v>120.95</v>
      </c>
      <c r="F19" s="5" t="s">
        <v>34</v>
      </c>
      <c r="G19" s="22">
        <v>16</v>
      </c>
      <c r="H19" s="6">
        <v>65.341666666999998</v>
      </c>
      <c r="J19" s="3" t="s">
        <v>35</v>
      </c>
      <c r="K19" s="22">
        <v>9</v>
      </c>
      <c r="L19" s="6">
        <v>128.51666666700001</v>
      </c>
      <c r="P19" s="10" t="s">
        <v>35</v>
      </c>
      <c r="Q19" s="8">
        <f>IFERROR(VLOOKUP($P19,$B$12:$D$40,COLUMNS($B$12:C$12),0),0)</f>
        <v>344</v>
      </c>
      <c r="R19" s="18">
        <f>IFERROR(VLOOKUP($P19,$B$12:$D$41,COLUMNS($B$12:D$12),0),0)</f>
        <v>134.41666666700002</v>
      </c>
      <c r="S19" s="8">
        <f>IFERROR(VLOOKUP($P19,$F$12:$H$40,COLUMNS($F$12:G$12),0),0)</f>
        <v>67</v>
      </c>
      <c r="T19" s="18">
        <f>IFERROR(VLOOKUP($P19,$F$12:$H$40,COLUMNS($F$12:H$12),0),0)</f>
        <v>111.166666667</v>
      </c>
      <c r="U19" s="8">
        <f>IFERROR(VLOOKUP($P19,$J$12:$L$40,COLUMNS($J$12:K$12),0),0)</f>
        <v>9</v>
      </c>
      <c r="V19" s="18">
        <f>IFERROR(VLOOKUP($P19,$J$12:$L$40,COLUMNS($J$12:L$12),0),0)</f>
        <v>128.51666666700001</v>
      </c>
      <c r="X19"/>
      <c r="Y19" s="58"/>
      <c r="Z19" s="55"/>
      <c r="AA19"/>
    </row>
    <row r="20" spans="2:27">
      <c r="B20" s="3" t="s">
        <v>35</v>
      </c>
      <c r="C20" s="22">
        <v>344</v>
      </c>
      <c r="D20" s="6">
        <v>134.41666666700002</v>
      </c>
      <c r="F20" s="3" t="s">
        <v>35</v>
      </c>
      <c r="G20" s="22">
        <v>67</v>
      </c>
      <c r="H20" s="6">
        <v>111.166666667</v>
      </c>
      <c r="J20" s="3" t="s">
        <v>36</v>
      </c>
      <c r="K20" s="22"/>
      <c r="P20" s="12" t="s">
        <v>37</v>
      </c>
      <c r="Q20" s="19">
        <f>IFERROR(VLOOKUP($P20,$B$12:$D$40,COLUMNS($B$12:C$12),0),0)</f>
        <v>250</v>
      </c>
      <c r="R20" s="18">
        <f>IFERROR(VLOOKUP($P20,$B$12:$D$41,COLUMNS($B$12:D$12),0),0)</f>
        <v>149.63333333349999</v>
      </c>
      <c r="S20" s="19">
        <f>IFERROR(VLOOKUP($P20,$F$12:$H$40,COLUMNS($F$12:G$12),0),0)</f>
        <v>36</v>
      </c>
      <c r="T20" s="18">
        <f>IFERROR(VLOOKUP($P20,$F$12:$H$40,COLUMNS($F$12:H$12),0),0)</f>
        <v>90.85833333299999</v>
      </c>
      <c r="U20" s="19">
        <f>IFERROR(VLOOKUP($P20,$J$12:$L$40,COLUMNS($J$12:K$12),0),0)</f>
        <v>6</v>
      </c>
      <c r="V20" s="18">
        <f>IFERROR(VLOOKUP($P20,$J$12:$L$40,COLUMNS($J$12:L$12),0),0)</f>
        <v>130.5666666665</v>
      </c>
      <c r="X20"/>
      <c r="Y20" s="58"/>
      <c r="Z20" s="55"/>
      <c r="AA20"/>
    </row>
    <row r="21" spans="2:27">
      <c r="B21" s="3" t="s">
        <v>36</v>
      </c>
      <c r="C21" s="22"/>
      <c r="F21" s="3" t="s">
        <v>36</v>
      </c>
      <c r="G21" s="22"/>
      <c r="J21" s="5" t="s">
        <v>38</v>
      </c>
      <c r="K21" s="22">
        <v>5</v>
      </c>
      <c r="L21" s="6">
        <v>102.583333333</v>
      </c>
      <c r="P21" s="12" t="s">
        <v>38</v>
      </c>
      <c r="Q21" s="19">
        <f>IFERROR(VLOOKUP($P21,$B$12:$D$40,COLUMNS($B$12:C$12),0),0)</f>
        <v>170</v>
      </c>
      <c r="R21" s="18">
        <f>IFERROR(VLOOKUP($P21,$B$12:$D$41,COLUMNS($B$12:D$12),0),0)</f>
        <v>122.60833333350001</v>
      </c>
      <c r="S21" s="19">
        <f>IFERROR(VLOOKUP($P21,$F$12:$H$40,COLUMNS($F$12:G$12),0),0)</f>
        <v>24</v>
      </c>
      <c r="T21" s="18">
        <f>IFERROR(VLOOKUP($P21,$F$12:$H$40,COLUMNS($F$12:H$12),0),0)</f>
        <v>113.0333333335</v>
      </c>
      <c r="U21" s="19">
        <f>IFERROR(VLOOKUP($P21,$J$12:$L$40,COLUMNS($J$12:K$12),0),0)</f>
        <v>5</v>
      </c>
      <c r="V21" s="18">
        <f>IFERROR(VLOOKUP($P21,$J$12:$L$40,COLUMNS($J$12:L$12),0),0)</f>
        <v>102.583333333</v>
      </c>
      <c r="X21"/>
      <c r="Y21" s="58"/>
      <c r="Z21" s="55"/>
      <c r="AA21"/>
    </row>
    <row r="22" spans="2:27">
      <c r="B22" s="5" t="s">
        <v>38</v>
      </c>
      <c r="C22" s="22">
        <v>170</v>
      </c>
      <c r="D22" s="6">
        <v>122.60833333350001</v>
      </c>
      <c r="F22" s="5" t="s">
        <v>38</v>
      </c>
      <c r="G22" s="22">
        <v>24</v>
      </c>
      <c r="H22" s="6">
        <v>113.0333333335</v>
      </c>
      <c r="J22" s="5" t="s">
        <v>37</v>
      </c>
      <c r="K22" s="22">
        <v>6</v>
      </c>
      <c r="L22" s="6">
        <v>130.5666666665</v>
      </c>
      <c r="P22" s="12" t="s">
        <v>39</v>
      </c>
      <c r="Q22" s="19">
        <f>IFERROR(VLOOKUP($P22,$B$12:$D$40,COLUMNS($B$12:C$12),0),0)</f>
        <v>192</v>
      </c>
      <c r="R22" s="18">
        <f>IFERROR(VLOOKUP($P22,$B$12:$D$41,COLUMNS($B$12:D$12),0),0)</f>
        <v>105.04166666649999</v>
      </c>
      <c r="S22" s="19">
        <f>IFERROR(VLOOKUP($P22,$F$12:$H$40,COLUMNS($F$12:G$12),0),0)</f>
        <v>51</v>
      </c>
      <c r="T22" s="18">
        <f>IFERROR(VLOOKUP($P22,$F$12:$H$40,COLUMNS($F$12:H$12),0),0)</f>
        <v>93.483333333000004</v>
      </c>
      <c r="U22" s="19">
        <f>IFERROR(VLOOKUP($P22,$J$12:$L$40,COLUMNS($J$12:K$12),0),0)</f>
        <v>7</v>
      </c>
      <c r="V22" s="18">
        <f>IFERROR(VLOOKUP($P22,$J$12:$L$40,COLUMNS($J$12:L$12),0),0)</f>
        <v>103.95</v>
      </c>
      <c r="X22"/>
      <c r="Y22" s="58"/>
      <c r="Z22" s="55"/>
      <c r="AA22"/>
    </row>
    <row r="23" spans="2:27">
      <c r="B23" s="5" t="s">
        <v>37</v>
      </c>
      <c r="C23" s="22">
        <v>250</v>
      </c>
      <c r="D23" s="6">
        <v>149.63333333349999</v>
      </c>
      <c r="F23" s="5" t="s">
        <v>37</v>
      </c>
      <c r="G23" s="22">
        <v>36</v>
      </c>
      <c r="H23" s="6">
        <v>90.85833333299999</v>
      </c>
      <c r="J23" s="5" t="s">
        <v>39</v>
      </c>
      <c r="K23" s="22">
        <v>7</v>
      </c>
      <c r="L23" s="6">
        <v>103.95</v>
      </c>
      <c r="P23" s="12" t="s">
        <v>40</v>
      </c>
      <c r="Q23" s="19">
        <f>IFERROR(VLOOKUP($P23,$B$12:$D$40,COLUMNS($B$12:C$12),0),0)</f>
        <v>171</v>
      </c>
      <c r="R23" s="18">
        <f>IFERROR(VLOOKUP($P23,$B$12:$D$41,COLUMNS($B$12:D$12),0),0)</f>
        <v>117.05</v>
      </c>
      <c r="S23" s="19">
        <f>IFERROR(VLOOKUP($P23,$F$12:$H$40,COLUMNS($F$12:G$12),0),0)</f>
        <v>61</v>
      </c>
      <c r="T23" s="18">
        <f>IFERROR(VLOOKUP($P23,$F$12:$H$40,COLUMNS($F$12:H$12),0),0)</f>
        <v>115.116666667</v>
      </c>
      <c r="U23" s="19">
        <f>IFERROR(VLOOKUP($P23,$J$12:$L$40,COLUMNS($J$12:K$12),0),0)</f>
        <v>16</v>
      </c>
      <c r="V23" s="18">
        <f>IFERROR(VLOOKUP($P23,$J$12:$L$40,COLUMNS($J$12:L$12),0),0)</f>
        <v>127.6</v>
      </c>
      <c r="X23"/>
      <c r="Y23" s="58"/>
      <c r="Z23" s="55"/>
      <c r="AA23"/>
    </row>
    <row r="24" spans="2:27">
      <c r="B24" s="5" t="s">
        <v>39</v>
      </c>
      <c r="C24" s="22">
        <v>192</v>
      </c>
      <c r="D24" s="6">
        <v>105.04166666649999</v>
      </c>
      <c r="F24" s="5" t="s">
        <v>39</v>
      </c>
      <c r="G24" s="22">
        <v>51</v>
      </c>
      <c r="H24" s="6">
        <v>93.483333333000004</v>
      </c>
      <c r="J24" s="5" t="s">
        <v>41</v>
      </c>
      <c r="K24" s="22">
        <v>4</v>
      </c>
      <c r="L24" s="6">
        <v>201.39166666699998</v>
      </c>
      <c r="P24" s="12" t="s">
        <v>41</v>
      </c>
      <c r="Q24" s="19">
        <f>IFERROR(VLOOKUP($P24,$B$12:$D$40,COLUMNS($B$12:C$12),0),0)</f>
        <v>192</v>
      </c>
      <c r="R24" s="18">
        <f>IFERROR(VLOOKUP($P24,$B$12:$D$41,COLUMNS($B$12:D$12),0),0)</f>
        <v>117.55833333300001</v>
      </c>
      <c r="S24" s="19">
        <f>IFERROR(VLOOKUP($P24,$F$12:$H$40,COLUMNS($F$12:G$12),0),0)</f>
        <v>29</v>
      </c>
      <c r="T24" s="18">
        <f>IFERROR(VLOOKUP($P24,$F$12:$H$40,COLUMNS($F$12:H$12),0),0)</f>
        <v>90.333333332999999</v>
      </c>
      <c r="U24" s="19">
        <f>IFERROR(VLOOKUP($P24,$J$12:$L$40,COLUMNS($J$12:K$12),0),0)</f>
        <v>4</v>
      </c>
      <c r="V24" s="18">
        <f>IFERROR(VLOOKUP($P24,$J$12:$L$40,COLUMNS($J$12:L$12),0),0)</f>
        <v>201.39166666699998</v>
      </c>
      <c r="X24"/>
      <c r="Y24" s="58"/>
      <c r="Z24" s="55"/>
      <c r="AA24"/>
    </row>
    <row r="25" spans="2:27">
      <c r="B25" s="5" t="s">
        <v>41</v>
      </c>
      <c r="C25" s="22">
        <v>192</v>
      </c>
      <c r="D25" s="6">
        <v>117.55833333300001</v>
      </c>
      <c r="F25" s="5" t="s">
        <v>41</v>
      </c>
      <c r="G25" s="22">
        <v>29</v>
      </c>
      <c r="H25" s="6">
        <v>90.333333332999999</v>
      </c>
      <c r="J25" s="5" t="s">
        <v>40</v>
      </c>
      <c r="K25" s="22">
        <v>16</v>
      </c>
      <c r="L25" s="6">
        <v>127.6</v>
      </c>
      <c r="P25" s="10" t="s">
        <v>42</v>
      </c>
      <c r="Q25" s="8">
        <f>IFERROR(VLOOKUP($P25,$B$12:$D$40,COLUMNS($B$12:C$12),0),0)</f>
        <v>975</v>
      </c>
      <c r="R25" s="18">
        <f>IFERROR(VLOOKUP($P25,$B$12:$D$41,COLUMNS($B$12:D$12),0),0)</f>
        <v>120.1</v>
      </c>
      <c r="S25" s="8">
        <f>IFERROR(VLOOKUP($P25,$F$12:$H$40,COLUMNS($F$12:G$12),0),0)</f>
        <v>201</v>
      </c>
      <c r="T25" s="18">
        <f>IFERROR(VLOOKUP($P25,$F$12:$H$40,COLUMNS($F$12:H$12),0),0)</f>
        <v>106.033333333</v>
      </c>
      <c r="U25" s="8">
        <f>IFERROR(VLOOKUP($P25,$J$12:$L$40,COLUMNS($J$12:K$12),0),0)</f>
        <v>38</v>
      </c>
      <c r="V25" s="18">
        <f>IFERROR(VLOOKUP($P25,$J$12:$L$40,COLUMNS($J$12:L$12),0),0)</f>
        <v>127.66666666649999</v>
      </c>
      <c r="X25"/>
      <c r="Y25" s="58"/>
      <c r="Z25" s="55"/>
      <c r="AA25"/>
    </row>
    <row r="26" spans="2:27">
      <c r="B26" s="5" t="s">
        <v>40</v>
      </c>
      <c r="C26" s="22">
        <v>171</v>
      </c>
      <c r="D26" s="6">
        <v>117.05</v>
      </c>
      <c r="F26" s="5" t="s">
        <v>40</v>
      </c>
      <c r="G26" s="22">
        <v>61</v>
      </c>
      <c r="H26" s="6">
        <v>115.116666667</v>
      </c>
      <c r="J26" s="3" t="s">
        <v>42</v>
      </c>
      <c r="K26" s="22">
        <v>38</v>
      </c>
      <c r="L26" s="6">
        <v>127.66666666649999</v>
      </c>
      <c r="P26" s="13" t="s">
        <v>43</v>
      </c>
      <c r="Q26" s="19">
        <f>IFERROR(VLOOKUP($P26,$B$12:$D$40,COLUMNS($B$12:C$12),0),0)</f>
        <v>119</v>
      </c>
      <c r="R26" s="18">
        <f>IFERROR(VLOOKUP($P26,$B$12:$D$41,COLUMNS($B$12:D$12),0),0)</f>
        <v>134.1</v>
      </c>
      <c r="S26" s="19">
        <f>IFERROR(VLOOKUP($P26,$F$12:$H$40,COLUMNS($F$12:G$12),0),0)</f>
        <v>15</v>
      </c>
      <c r="T26" s="18">
        <f>IFERROR(VLOOKUP($P26,$F$12:$H$40,COLUMNS($F$12:H$12),0),0)</f>
        <v>134.1</v>
      </c>
      <c r="U26" s="19">
        <f>IFERROR(VLOOKUP($P26,$J$12:$L$40,COLUMNS($J$12:K$12),0),0)</f>
        <v>3</v>
      </c>
      <c r="V26" s="18">
        <f>IFERROR(VLOOKUP($P26,$J$12:$L$40,COLUMNS($J$12:L$12),0),0)</f>
        <v>140.31666666699999</v>
      </c>
      <c r="X26"/>
      <c r="Y26" s="58"/>
      <c r="Z26" s="55"/>
      <c r="AA26"/>
    </row>
    <row r="27" spans="2:27">
      <c r="B27" s="3" t="s">
        <v>42</v>
      </c>
      <c r="C27" s="22">
        <v>975</v>
      </c>
      <c r="D27" s="6">
        <v>120.1</v>
      </c>
      <c r="F27" s="3" t="s">
        <v>42</v>
      </c>
      <c r="G27" s="22">
        <v>201</v>
      </c>
      <c r="H27" s="6">
        <v>106.033333333</v>
      </c>
      <c r="J27" s="3" t="s">
        <v>44</v>
      </c>
      <c r="K27" s="22"/>
      <c r="P27" s="13" t="s">
        <v>45</v>
      </c>
      <c r="Q27" s="19">
        <f>IFERROR(VLOOKUP($P27,$B$12:$D$40,COLUMNS($B$12:C$12),0),0)</f>
        <v>73</v>
      </c>
      <c r="R27" s="18">
        <f>IFERROR(VLOOKUP($P27,$B$12:$D$41,COLUMNS($B$12:D$12),0),0)</f>
        <v>93.066666667000007</v>
      </c>
      <c r="S27" s="19">
        <f>IFERROR(VLOOKUP($P27,$F$12:$H$40,COLUMNS($F$12:G$12),0),0)</f>
        <v>18</v>
      </c>
      <c r="T27" s="18">
        <f>IFERROR(VLOOKUP($P27,$F$12:$H$40,COLUMNS($F$12:H$12),0),0)</f>
        <v>91.1</v>
      </c>
      <c r="U27" s="19">
        <f>IFERROR(VLOOKUP($P27,$J$12:$L$40,COLUMNS($J$12:K$12),0),0)</f>
        <v>5</v>
      </c>
      <c r="V27" s="18">
        <f>IFERROR(VLOOKUP($P27,$J$12:$L$40,COLUMNS($J$12:L$12),0),0)</f>
        <v>117.75</v>
      </c>
      <c r="X27"/>
      <c r="Y27" s="58"/>
      <c r="Z27" s="55"/>
      <c r="AA27"/>
    </row>
    <row r="28" spans="2:27">
      <c r="B28" s="3" t="s">
        <v>44</v>
      </c>
      <c r="C28" s="22"/>
      <c r="F28" s="3" t="s">
        <v>44</v>
      </c>
      <c r="G28" s="22"/>
      <c r="J28" s="5" t="s">
        <v>45</v>
      </c>
      <c r="K28" s="22">
        <v>5</v>
      </c>
      <c r="L28" s="6">
        <v>117.75</v>
      </c>
      <c r="P28" s="13" t="s">
        <v>46</v>
      </c>
      <c r="Q28" s="19">
        <f>IFERROR(VLOOKUP($P28,$B$12:$D$40,COLUMNS($B$12:C$12),0),0)</f>
        <v>81</v>
      </c>
      <c r="R28" s="18">
        <f>IFERROR(VLOOKUP($P28,$B$12:$D$41,COLUMNS($B$12:D$12),0),0)</f>
        <v>114.983333333</v>
      </c>
      <c r="S28" s="19">
        <f>IFERROR(VLOOKUP($P28,$F$12:$H$40,COLUMNS($F$12:G$12),0),0)</f>
        <v>21</v>
      </c>
      <c r="T28" s="18">
        <f>IFERROR(VLOOKUP($P28,$F$12:$H$40,COLUMNS($F$12:H$12),0),0)</f>
        <v>97.95</v>
      </c>
      <c r="U28" s="19">
        <f>IFERROR(VLOOKUP($P28,$J$12:$L$40,COLUMNS($J$12:K$12),0),0)</f>
        <v>9</v>
      </c>
      <c r="V28" s="18">
        <f>IFERROR(VLOOKUP($P28,$J$12:$L$40,COLUMNS($J$12:L$12),0),0)</f>
        <v>90.933333332999993</v>
      </c>
      <c r="X28"/>
      <c r="Y28" s="58"/>
      <c r="Z28" s="55"/>
      <c r="AA28"/>
    </row>
    <row r="29" spans="2:27">
      <c r="B29" s="5" t="s">
        <v>45</v>
      </c>
      <c r="C29" s="22">
        <v>73</v>
      </c>
      <c r="D29" s="6">
        <v>93.066666667000007</v>
      </c>
      <c r="F29" s="5" t="s">
        <v>45</v>
      </c>
      <c r="G29" s="22">
        <v>18</v>
      </c>
      <c r="H29" s="6">
        <v>91.1</v>
      </c>
      <c r="J29" s="5" t="s">
        <v>46</v>
      </c>
      <c r="K29" s="22">
        <v>9</v>
      </c>
      <c r="L29" s="6">
        <v>90.933333332999993</v>
      </c>
      <c r="P29" s="10" t="s">
        <v>47</v>
      </c>
      <c r="Q29" s="8">
        <f>IFERROR(VLOOKUP($P29,$B$12:$D$40,COLUMNS($B$12:C$12),0),0)</f>
        <v>274</v>
      </c>
      <c r="R29" s="18">
        <f>IFERROR(VLOOKUP($P29,$B$12:$D$41,COLUMNS($B$12:D$12),0),0)</f>
        <v>117.9666666665</v>
      </c>
      <c r="S29" s="8">
        <f>IFERROR(VLOOKUP($P29,$F$12:$H$40,COLUMNS($F$12:G$12),0),0)</f>
        <v>54</v>
      </c>
      <c r="T29" s="18">
        <f>IFERROR(VLOOKUP($P29,$F$12:$H$40,COLUMNS($F$12:H$12),0),0)</f>
        <v>101.7</v>
      </c>
      <c r="U29" s="8">
        <f>IFERROR(VLOOKUP($P29,$J$12:$L$40,COLUMNS($J$12:K$12),0),0)</f>
        <v>17</v>
      </c>
      <c r="V29" s="18">
        <f>IFERROR(VLOOKUP($P29,$J$12:$L$40,COLUMNS($J$12:L$12),0),0)</f>
        <v>117.75</v>
      </c>
      <c r="X29"/>
      <c r="Y29" s="58"/>
      <c r="Z29" s="55"/>
      <c r="AA29"/>
    </row>
    <row r="30" spans="2:27">
      <c r="B30" s="5" t="s">
        <v>46</v>
      </c>
      <c r="C30" s="22">
        <v>81</v>
      </c>
      <c r="D30" s="6">
        <v>114.983333333</v>
      </c>
      <c r="F30" s="5" t="s">
        <v>46</v>
      </c>
      <c r="G30" s="22">
        <v>21</v>
      </c>
      <c r="H30" s="6">
        <v>97.95</v>
      </c>
      <c r="J30" s="5" t="s">
        <v>43</v>
      </c>
      <c r="K30" s="22">
        <v>3</v>
      </c>
      <c r="L30" s="6">
        <v>140.31666666699999</v>
      </c>
      <c r="P30" s="14" t="s">
        <v>48</v>
      </c>
      <c r="Q30" s="19">
        <f>IFERROR(VLOOKUP($P30,$B$12:$D$40,COLUMNS($B$12:C$12),0),0)</f>
        <v>75</v>
      </c>
      <c r="R30" s="18">
        <f>IFERROR(VLOOKUP($P30,$B$12:$D$41,COLUMNS($B$12:D$12),0),0)</f>
        <v>131.83333333300001</v>
      </c>
      <c r="S30" s="19">
        <f>IFERROR(VLOOKUP($P30,$F$12:$H$40,COLUMNS($F$12:G$12),0),0)</f>
        <v>13</v>
      </c>
      <c r="T30" s="18">
        <f>IFERROR(VLOOKUP($P30,$F$12:$H$40,COLUMNS($F$12:H$12),0),0)</f>
        <v>123.233333333</v>
      </c>
      <c r="U30" s="19">
        <f>IFERROR(VLOOKUP($P30,$J$12:$L$40,COLUMNS($J$12:K$12),0),0)</f>
        <v>4</v>
      </c>
      <c r="V30" s="18">
        <f>IFERROR(VLOOKUP($P30,$J$12:$L$40,COLUMNS($J$12:L$12),0),0)</f>
        <v>116.70833333350001</v>
      </c>
      <c r="X30"/>
      <c r="Y30" s="56"/>
      <c r="Z30" s="49"/>
      <c r="AA30"/>
    </row>
    <row r="31" spans="2:27">
      <c r="B31" s="5" t="s">
        <v>49</v>
      </c>
      <c r="C31" s="22">
        <v>1</v>
      </c>
      <c r="D31" s="6">
        <v>172.51666666700001</v>
      </c>
      <c r="F31" s="5" t="s">
        <v>43</v>
      </c>
      <c r="G31" s="22">
        <v>15</v>
      </c>
      <c r="H31" s="6">
        <v>134.1</v>
      </c>
      <c r="J31" s="3" t="s">
        <v>47</v>
      </c>
      <c r="K31" s="22">
        <v>17</v>
      </c>
      <c r="L31" s="6">
        <v>117.75</v>
      </c>
      <c r="P31" s="14" t="s">
        <v>50</v>
      </c>
      <c r="Q31" s="19">
        <f>IFERROR(VLOOKUP($P31,$B$12:$D$40,COLUMNS($B$12:C$12),0),0)</f>
        <v>118</v>
      </c>
      <c r="R31" s="18">
        <f>IFERROR(VLOOKUP($P31,$B$12:$D$41,COLUMNS($B$12:D$12),0),0)</f>
        <v>108.5916666665</v>
      </c>
      <c r="S31" s="19">
        <f>IFERROR(VLOOKUP($P31,$F$12:$H$40,COLUMNS($F$12:G$12),0),0)</f>
        <v>19</v>
      </c>
      <c r="T31" s="18">
        <f>IFERROR(VLOOKUP($P31,$F$12:$H$40,COLUMNS($F$12:H$12),0),0)</f>
        <v>80.849999999999994</v>
      </c>
      <c r="U31" s="19">
        <f>IFERROR(VLOOKUP($P31,$J$12:$L$40,COLUMNS($J$12:K$12),0),0)</f>
        <v>8</v>
      </c>
      <c r="V31" s="18">
        <f>IFERROR(VLOOKUP($P31,$J$12:$L$40,COLUMNS($J$12:L$12),0),0)</f>
        <v>86.875</v>
      </c>
      <c r="X31"/>
      <c r="Z31" s="48"/>
      <c r="AA31"/>
    </row>
    <row r="32" spans="2:27">
      <c r="B32" s="5" t="s">
        <v>43</v>
      </c>
      <c r="C32" s="22">
        <v>119</v>
      </c>
      <c r="D32" s="6">
        <v>134.1</v>
      </c>
      <c r="F32" s="3" t="s">
        <v>47</v>
      </c>
      <c r="G32" s="22">
        <v>54</v>
      </c>
      <c r="H32" s="6">
        <v>101.7</v>
      </c>
      <c r="J32" s="3" t="s">
        <v>51</v>
      </c>
      <c r="K32" s="22"/>
      <c r="P32" s="14" t="s">
        <v>52</v>
      </c>
      <c r="Q32" s="19">
        <f>IFERROR(VLOOKUP($P32,$B$12:$D$40,COLUMNS($B$12:C$12),0),0)</f>
        <v>131</v>
      </c>
      <c r="R32" s="18">
        <f>IFERROR(VLOOKUP($P32,$B$12:$D$41,COLUMNS($B$12:D$12),0),0)</f>
        <v>132.616666667</v>
      </c>
      <c r="S32" s="19">
        <f>IFERROR(VLOOKUP($P32,$F$12:$H$40,COLUMNS($F$12:G$12),0),0)</f>
        <v>35</v>
      </c>
      <c r="T32" s="18">
        <f>IFERROR(VLOOKUP($P32,$F$12:$H$40,COLUMNS($F$12:H$12),0),0)</f>
        <v>107.4</v>
      </c>
      <c r="U32" s="19">
        <f>IFERROR(VLOOKUP($P32,$J$12:$L$40,COLUMNS($J$12:K$12),0),0)</f>
        <v>10</v>
      </c>
      <c r="V32" s="18">
        <f>IFERROR(VLOOKUP($P32,$J$12:$L$40,COLUMNS($J$12:L$12),0),0)</f>
        <v>124.4416666665</v>
      </c>
      <c r="X32"/>
      <c r="Y32" s="56"/>
      <c r="Z32" s="57"/>
      <c r="AA32"/>
    </row>
    <row r="33" spans="2:29">
      <c r="B33" s="3" t="s">
        <v>47</v>
      </c>
      <c r="C33" s="22">
        <v>274</v>
      </c>
      <c r="D33" s="6">
        <v>117.9666666665</v>
      </c>
      <c r="F33" s="3" t="s">
        <v>51</v>
      </c>
      <c r="G33" s="22"/>
      <c r="J33" s="5" t="s">
        <v>52</v>
      </c>
      <c r="K33" s="22">
        <v>10</v>
      </c>
      <c r="L33" s="6">
        <v>124.4416666665</v>
      </c>
      <c r="P33" s="14" t="s">
        <v>53</v>
      </c>
      <c r="Q33" s="19">
        <f>IFERROR(VLOOKUP($P33,$B$12:$D$40,COLUMNS($B$12:C$12),0),0)</f>
        <v>94</v>
      </c>
      <c r="R33" s="18">
        <f>IFERROR(VLOOKUP($P33,$B$12:$D$41,COLUMNS($B$12:D$12),0),0)</f>
        <v>85.85</v>
      </c>
      <c r="S33" s="19">
        <f>IFERROR(VLOOKUP($P33,$F$12:$H$40,COLUMNS($F$12:G$12),0),0)</f>
        <v>27</v>
      </c>
      <c r="T33" s="18">
        <f>IFERROR(VLOOKUP($P33,$F$12:$H$40,COLUMNS($F$12:H$12),0),0)</f>
        <v>73.866666667000004</v>
      </c>
      <c r="U33" s="19">
        <f>IFERROR(VLOOKUP($P33,$J$12:$L$40,COLUMNS($J$12:K$12),0),0)</f>
        <v>8</v>
      </c>
      <c r="V33" s="18">
        <f>IFERROR(VLOOKUP($P33,$J$12:$L$40,COLUMNS($J$12:L$12),0),0)</f>
        <v>93.458333333500008</v>
      </c>
      <c r="X33"/>
      <c r="Z33" s="57"/>
      <c r="AA33"/>
    </row>
    <row r="34" spans="2:29">
      <c r="B34" s="3" t="s">
        <v>51</v>
      </c>
      <c r="C34" s="22"/>
      <c r="F34" s="5" t="s">
        <v>52</v>
      </c>
      <c r="G34" s="22">
        <v>35</v>
      </c>
      <c r="H34" s="6">
        <v>107.4</v>
      </c>
      <c r="J34" s="5" t="s">
        <v>53</v>
      </c>
      <c r="K34" s="22">
        <v>8</v>
      </c>
      <c r="L34" s="6">
        <v>93.458333333500008</v>
      </c>
      <c r="P34" s="10" t="s">
        <v>54</v>
      </c>
      <c r="Q34" s="8">
        <f>IFERROR(VLOOKUP($P34,$B$12:$D$40,COLUMNS($B$12:C$12),0),0)</f>
        <v>418</v>
      </c>
      <c r="R34" s="18">
        <f>IFERROR(VLOOKUP($P34,$B$12:$D$41,COLUMNS($B$12:D$12),0),0)</f>
        <v>117.875</v>
      </c>
      <c r="S34" s="8">
        <f>IFERROR(VLOOKUP($P34,$F$12:$H$40,COLUMNS($F$12:G$12),0),0)</f>
        <v>94</v>
      </c>
      <c r="T34" s="18">
        <f>IFERROR(VLOOKUP($P34,$F$12:$H$40,COLUMNS($F$12:H$12),0),0)</f>
        <v>100.94999999999999</v>
      </c>
      <c r="U34" s="8">
        <f>IFERROR(VLOOKUP($P34,$J$12:$L$40,COLUMNS($J$12:K$12),0),0)</f>
        <v>30</v>
      </c>
      <c r="V34" s="18">
        <f>IFERROR(VLOOKUP($P34,$J$12:$L$40,COLUMNS($J$12:L$12),0),0)</f>
        <v>107.2666666665</v>
      </c>
      <c r="X34"/>
      <c r="Z34" s="57"/>
      <c r="AA34"/>
    </row>
    <row r="35" spans="2:29" ht="15" thickBot="1">
      <c r="B35" s="5" t="s">
        <v>52</v>
      </c>
      <c r="C35" s="22">
        <v>131</v>
      </c>
      <c r="D35" s="6">
        <v>132.616666667</v>
      </c>
      <c r="F35" s="5" t="s">
        <v>53</v>
      </c>
      <c r="G35" s="22">
        <v>27</v>
      </c>
      <c r="H35" s="6">
        <v>73.866666667000004</v>
      </c>
      <c r="J35" s="5" t="s">
        <v>48</v>
      </c>
      <c r="K35" s="22">
        <v>4</v>
      </c>
      <c r="L35" s="6">
        <v>116.70833333350001</v>
      </c>
      <c r="P35" s="54" t="s">
        <v>55</v>
      </c>
      <c r="Q35" s="15">
        <f>IFERROR(VLOOKUP($P35,$B$12:$D$40,COLUMNS($B$12:C$12),0),0)</f>
        <v>2304</v>
      </c>
      <c r="R35" s="18">
        <f>IFERROR(VLOOKUP($P35,$B$12:$D$41,COLUMNS($B$12:D$12),0),0)</f>
        <v>124.47499999999999</v>
      </c>
      <c r="S35" s="15">
        <f>IFERROR(VLOOKUP($P35,$F$12:$H$40,COLUMNS($F$12:G$12),0),0)</f>
        <v>476</v>
      </c>
      <c r="T35" s="18">
        <f>IFERROR(VLOOKUP($P35,$F$12:$H$40,COLUMNS($F$12:H$12),0),0)</f>
        <v>108.2416666665</v>
      </c>
      <c r="U35" s="15">
        <f>IFERROR(VLOOKUP($P35,$J$12:$L$40,COLUMNS($J$12:K$12),0),0)</f>
        <v>105</v>
      </c>
      <c r="V35" s="18">
        <f>IFERROR(VLOOKUP($P35,$J$12:$L$40,COLUMNS($J$12:L$12),0),0)</f>
        <v>115.583333333</v>
      </c>
      <c r="X35"/>
      <c r="Z35" s="57"/>
      <c r="AA35"/>
    </row>
    <row r="36" spans="2:29">
      <c r="B36" s="5" t="s">
        <v>53</v>
      </c>
      <c r="C36" s="22">
        <v>94</v>
      </c>
      <c r="D36" s="6">
        <v>85.85</v>
      </c>
      <c r="F36" s="5" t="s">
        <v>48</v>
      </c>
      <c r="G36" s="22">
        <v>13</v>
      </c>
      <c r="H36" s="6">
        <v>123.233333333</v>
      </c>
      <c r="J36" s="5" t="s">
        <v>50</v>
      </c>
      <c r="K36" s="22">
        <v>8</v>
      </c>
      <c r="L36" s="6">
        <v>86.875</v>
      </c>
      <c r="AA36"/>
      <c r="AC36" s="57"/>
    </row>
    <row r="37" spans="2:29">
      <c r="B37" s="5" t="s">
        <v>48</v>
      </c>
      <c r="C37" s="22">
        <v>75</v>
      </c>
      <c r="D37" s="6">
        <v>131.83333333300001</v>
      </c>
      <c r="F37" s="5" t="s">
        <v>50</v>
      </c>
      <c r="G37" s="22">
        <v>19</v>
      </c>
      <c r="H37" s="6">
        <v>80.849999999999994</v>
      </c>
      <c r="J37" s="3" t="s">
        <v>54</v>
      </c>
      <c r="K37" s="22">
        <v>30</v>
      </c>
      <c r="L37" s="6">
        <v>107.2666666665</v>
      </c>
      <c r="AA37"/>
      <c r="AC37" s="57"/>
    </row>
    <row r="38" spans="2:29">
      <c r="B38" s="5" t="s">
        <v>50</v>
      </c>
      <c r="C38" s="22">
        <v>118</v>
      </c>
      <c r="D38" s="6">
        <v>108.5916666665</v>
      </c>
      <c r="F38" s="3" t="s">
        <v>54</v>
      </c>
      <c r="G38" s="22">
        <v>94</v>
      </c>
      <c r="H38" s="6">
        <v>100.94999999999999</v>
      </c>
      <c r="J38" s="3" t="s">
        <v>55</v>
      </c>
      <c r="K38" s="22">
        <v>105</v>
      </c>
      <c r="L38" s="6">
        <v>115.583333333</v>
      </c>
      <c r="S38" s="72"/>
      <c r="T38" s="72"/>
      <c r="U38" s="73"/>
      <c r="V38" s="72"/>
      <c r="W38" s="72"/>
      <c r="AA38"/>
      <c r="AB38" s="56"/>
      <c r="AC38" s="49"/>
    </row>
    <row r="39" spans="2:29">
      <c r="B39" s="3" t="s">
        <v>54</v>
      </c>
      <c r="C39" s="22">
        <v>418</v>
      </c>
      <c r="D39" s="6">
        <v>117.875</v>
      </c>
      <c r="F39" s="3" t="s">
        <v>55</v>
      </c>
      <c r="G39" s="22">
        <v>476</v>
      </c>
      <c r="H39" s="6">
        <v>108.2416666665</v>
      </c>
      <c r="S39" s="72"/>
      <c r="T39" s="72"/>
      <c r="U39" s="73"/>
      <c r="V39" s="72"/>
      <c r="W39" s="72"/>
      <c r="AC39" s="55"/>
    </row>
    <row r="40" spans="2:29">
      <c r="B40" s="3" t="s">
        <v>55</v>
      </c>
      <c r="C40" s="22">
        <v>2304</v>
      </c>
      <c r="D40" s="6">
        <v>124.47499999999999</v>
      </c>
      <c r="S40" s="72"/>
      <c r="T40" s="74" t="s">
        <v>1</v>
      </c>
      <c r="U40" s="73">
        <f>IF(Selected_Target="SOM",87.4,IF(Selected_Target="Internal",79.4,))</f>
        <v>87.4</v>
      </c>
      <c r="V40" s="72"/>
      <c r="W40" s="72"/>
      <c r="AC40" s="57"/>
    </row>
    <row r="41" spans="2:29">
      <c r="S41" s="72"/>
      <c r="T41" s="72"/>
      <c r="U41" s="73"/>
      <c r="V41" s="72"/>
      <c r="W41" s="72"/>
    </row>
    <row r="44" spans="2:29">
      <c r="Z44" s="20"/>
      <c r="AA44" s="59"/>
    </row>
    <row r="46" spans="2:29">
      <c r="B46" s="2" t="s">
        <v>7</v>
      </c>
      <c r="C46" t="s" vm="4">
        <v>8</v>
      </c>
      <c r="F46" s="2" t="s">
        <v>7</v>
      </c>
      <c r="G46" t="s" vm="6">
        <v>9</v>
      </c>
      <c r="J46" s="2" t="s">
        <v>5</v>
      </c>
      <c r="K46" t="s" vm="3">
        <v>5</v>
      </c>
    </row>
    <row r="47" spans="2:29" ht="29.1" thickBot="1">
      <c r="B47" s="2" t="s">
        <v>12</v>
      </c>
      <c r="C47" t="s" vm="5">
        <v>56</v>
      </c>
      <c r="F47" s="2" t="s">
        <v>12</v>
      </c>
      <c r="G47" t="s" vm="5">
        <v>56</v>
      </c>
      <c r="J47" s="2" t="s">
        <v>12</v>
      </c>
      <c r="K47" t="s" vm="5">
        <v>56</v>
      </c>
      <c r="P47" s="82" t="s">
        <v>57</v>
      </c>
      <c r="Q47" s="82"/>
      <c r="R47" s="82"/>
      <c r="S47" s="82"/>
      <c r="T47" s="82"/>
      <c r="U47" s="82"/>
      <c r="V47" s="82"/>
      <c r="W47" s="71"/>
      <c r="X47" s="71"/>
      <c r="Y47" s="71"/>
      <c r="AA47" s="88"/>
      <c r="AB47" s="88"/>
      <c r="AC47" s="88"/>
    </row>
    <row r="48" spans="2:29" ht="18.95" thickBot="1">
      <c r="P48" s="84" t="s">
        <v>18</v>
      </c>
      <c r="Q48" s="79" t="s">
        <v>19</v>
      </c>
      <c r="R48" s="80"/>
      <c r="S48" s="79" t="s">
        <v>20</v>
      </c>
      <c r="T48" s="80"/>
      <c r="U48" s="79" t="s">
        <v>5</v>
      </c>
      <c r="V48" s="80"/>
      <c r="W48" s="75" t="s">
        <v>58</v>
      </c>
      <c r="X48" s="76"/>
      <c r="Y48" s="56"/>
      <c r="AA48"/>
    </row>
    <row r="49" spans="2:41" ht="15" thickBot="1">
      <c r="B49" s="2" t="s">
        <v>15</v>
      </c>
      <c r="C49" t="s">
        <v>16</v>
      </c>
      <c r="D49" t="s">
        <v>17</v>
      </c>
      <c r="F49" s="2" t="s">
        <v>15</v>
      </c>
      <c r="G49" t="s">
        <v>16</v>
      </c>
      <c r="H49" t="s">
        <v>17</v>
      </c>
      <c r="J49" s="2" t="s">
        <v>15</v>
      </c>
      <c r="K49" t="s">
        <v>16</v>
      </c>
      <c r="L49" t="s">
        <v>17</v>
      </c>
      <c r="P49" s="85"/>
      <c r="Q49" s="42" t="s">
        <v>23</v>
      </c>
      <c r="R49" s="42" t="s">
        <v>17</v>
      </c>
      <c r="S49" s="42" t="s">
        <v>23</v>
      </c>
      <c r="T49" s="42" t="s">
        <v>17</v>
      </c>
      <c r="U49" s="42" t="s">
        <v>23</v>
      </c>
      <c r="V49" s="42" t="s">
        <v>17</v>
      </c>
      <c r="W49" s="77" t="s">
        <v>24</v>
      </c>
      <c r="X49" s="64" t="s">
        <v>59</v>
      </c>
      <c r="Y49" s="56"/>
      <c r="Z49" s="57"/>
      <c r="AA49"/>
      <c r="AD49" s="7"/>
      <c r="AE49" s="7"/>
      <c r="AF49" s="7"/>
      <c r="AG49" s="7"/>
      <c r="AH49" s="7"/>
      <c r="AI49" s="7"/>
      <c r="AJ49" s="7"/>
      <c r="AK49" s="7"/>
      <c r="AL49" s="7"/>
    </row>
    <row r="50" spans="2:41" ht="15" thickBot="1">
      <c r="B50" s="3" t="s">
        <v>22</v>
      </c>
      <c r="C50" s="22"/>
      <c r="F50" s="3" t="s">
        <v>22</v>
      </c>
      <c r="G50" s="22"/>
      <c r="J50" s="3" t="s">
        <v>22</v>
      </c>
      <c r="K50" s="22"/>
      <c r="P50" s="16" t="s">
        <v>27</v>
      </c>
      <c r="Q50" s="17">
        <f>IFERROR(VLOOKUP($P50,$B$50:$D$82,COLUMNS($B$50:C$50),0),0)</f>
        <v>3</v>
      </c>
      <c r="R50" s="18">
        <f>IFERROR(VLOOKUP($P50,$B$50:$D$82,COLUMNS($B$50:D$50),0),0)</f>
        <v>64.366666667000004</v>
      </c>
      <c r="S50" s="17">
        <f>IFERROR(VLOOKUP($P50,$F$50:$H$79,COLUMNS($F$13:G$13),0),0)</f>
        <v>2</v>
      </c>
      <c r="T50" s="18">
        <f>IFERROR(VLOOKUP($P50,$F$50:$H$79,COLUMNS($F$13:H$13),0),0)</f>
        <v>114.791666667</v>
      </c>
      <c r="U50" s="17">
        <f>IFERROR(VLOOKUP($P50,$J$50:$L$79,COLUMNS($J$13:K$13),0),0)</f>
        <v>1</v>
      </c>
      <c r="V50" s="18">
        <f>IFERROR(VLOOKUP($P50,$J$50:$L$79,COLUMNS($J$13:L$13),0),0)</f>
        <v>165.216666667</v>
      </c>
      <c r="W50" s="78"/>
      <c r="X50" s="65" t="s">
        <v>60</v>
      </c>
      <c r="Y50" s="58"/>
      <c r="Z50" s="55"/>
      <c r="AA50"/>
      <c r="AM50" s="7"/>
      <c r="AN50" s="7"/>
      <c r="AO50" s="7"/>
    </row>
    <row r="51" spans="2:41">
      <c r="B51" s="5" t="s">
        <v>27</v>
      </c>
      <c r="C51" s="22">
        <v>3</v>
      </c>
      <c r="D51" s="6">
        <v>64.366666667000004</v>
      </c>
      <c r="F51" s="5" t="s">
        <v>27</v>
      </c>
      <c r="G51" s="22">
        <v>2</v>
      </c>
      <c r="H51" s="6">
        <v>114.791666667</v>
      </c>
      <c r="J51" s="5" t="s">
        <v>27</v>
      </c>
      <c r="K51" s="22">
        <v>1</v>
      </c>
      <c r="L51" s="6">
        <v>165.216666667</v>
      </c>
      <c r="P51" s="9" t="s">
        <v>29</v>
      </c>
      <c r="Q51" s="19">
        <f>IFERROR(VLOOKUP($P51,$B$50:$D$82,COLUMNS($B$50:C$50),0),0)</f>
        <v>1</v>
      </c>
      <c r="R51" s="18">
        <f>IFERROR(VLOOKUP($P51,$B$50:$D$82,COLUMNS($B$50:D$50),0),0)</f>
        <v>50.683333333</v>
      </c>
      <c r="S51" s="19">
        <f>IFERROR(VLOOKUP($P51,$F$50:$H$79,COLUMNS($F$13:G$13),0),0)</f>
        <v>0</v>
      </c>
      <c r="T51" s="18">
        <f>IFERROR(VLOOKUP($P51,$F$50:$H$79,COLUMNS($F$13:H$13),0),0)</f>
        <v>0</v>
      </c>
      <c r="U51" s="19">
        <f>IFERROR(VLOOKUP($P51,$J$50:$L$79,COLUMNS($J$13:K$13),0),0)</f>
        <v>0</v>
      </c>
      <c r="V51" s="18">
        <f>IFERROR(VLOOKUP($P51,$J$50:$L$79,COLUMNS($J$13:L$13),0),0)</f>
        <v>0</v>
      </c>
      <c r="X51"/>
      <c r="Y51" s="58"/>
      <c r="Z51" s="55"/>
      <c r="AA51"/>
    </row>
    <row r="52" spans="2:41">
      <c r="B52" s="5" t="s">
        <v>29</v>
      </c>
      <c r="C52" s="22">
        <v>1</v>
      </c>
      <c r="D52" s="6">
        <v>50.683333333</v>
      </c>
      <c r="F52" s="3" t="s">
        <v>30</v>
      </c>
      <c r="G52" s="22">
        <v>2</v>
      </c>
      <c r="H52" s="6">
        <v>114.791666667</v>
      </c>
      <c r="J52" s="3" t="s">
        <v>30</v>
      </c>
      <c r="K52" s="22">
        <v>1</v>
      </c>
      <c r="L52" s="6">
        <v>165.216666667</v>
      </c>
      <c r="P52" s="9" t="s">
        <v>26</v>
      </c>
      <c r="Q52" s="19">
        <f>IFERROR(VLOOKUP($P52,$B$50:$D$82,COLUMNS($B$50:C$50),0),0)</f>
        <v>0</v>
      </c>
      <c r="R52" s="18">
        <f>IFERROR(VLOOKUP($P52,$B$50:$D$82,COLUMNS($B$50:D$50),0),0)</f>
        <v>0</v>
      </c>
      <c r="S52" s="19">
        <f>IFERROR(VLOOKUP($P52,$F$50:$H$79,COLUMNS($F$13:G$13),0),0)</f>
        <v>0</v>
      </c>
      <c r="T52" s="18">
        <f>IFERROR(VLOOKUP($P52,$F$50:$H$79,COLUMNS($F$13:H$13),0),0)</f>
        <v>0</v>
      </c>
      <c r="U52" s="19">
        <f>IFERROR(VLOOKUP($P52,$J$50:$L$79,COLUMNS($J$13:K$13),0),0)</f>
        <v>0</v>
      </c>
      <c r="V52" s="18">
        <f>IFERROR(VLOOKUP($P52,$J$50:$L$79,COLUMNS($J$13:L$13),0),0)</f>
        <v>0</v>
      </c>
      <c r="X52"/>
      <c r="Y52" s="58"/>
      <c r="Z52" s="55"/>
      <c r="AA52"/>
    </row>
    <row r="53" spans="2:41">
      <c r="B53" s="3" t="s">
        <v>30</v>
      </c>
      <c r="C53" s="22">
        <v>4</v>
      </c>
      <c r="D53" s="6">
        <v>58.083333333500001</v>
      </c>
      <c r="F53" s="3" t="s">
        <v>31</v>
      </c>
      <c r="G53" s="22"/>
      <c r="J53" s="3" t="s">
        <v>31</v>
      </c>
      <c r="K53" s="22"/>
      <c r="P53" s="10" t="s">
        <v>30</v>
      </c>
      <c r="Q53" s="8">
        <f>IFERROR(VLOOKUP($P53,$B$50:$D$82,COLUMNS($B$50:C$50),0),0)</f>
        <v>4</v>
      </c>
      <c r="R53" s="18">
        <f>IFERROR(VLOOKUP($P53,$B$50:$D$82,COLUMNS($B$50:D$50),0),0)</f>
        <v>58.083333333500001</v>
      </c>
      <c r="S53" s="8">
        <f>IFERROR(VLOOKUP($P53,$F$50:$H$79,COLUMNS($F$13:G$13),0),0)</f>
        <v>2</v>
      </c>
      <c r="T53" s="18">
        <f>IFERROR(VLOOKUP($P53,$F$50:$H$79,COLUMNS($F$13:H$13),0),0)</f>
        <v>114.791666667</v>
      </c>
      <c r="U53" s="8">
        <f>IFERROR(VLOOKUP($P53,$J$50:$L$79,COLUMNS($J$13:K$13),0),0)</f>
        <v>1</v>
      </c>
      <c r="V53" s="18">
        <f>IFERROR(VLOOKUP($P53,$J$50:$L$79,COLUMNS($J$13:L$13),0),0)</f>
        <v>165.216666667</v>
      </c>
      <c r="X53"/>
      <c r="Y53" s="58"/>
      <c r="Z53" s="55"/>
      <c r="AA53"/>
    </row>
    <row r="54" spans="2:41">
      <c r="B54" s="3" t="s">
        <v>31</v>
      </c>
      <c r="C54" s="22"/>
      <c r="F54" s="5" t="s">
        <v>33</v>
      </c>
      <c r="G54" s="22">
        <v>1</v>
      </c>
      <c r="H54" s="6">
        <v>41.35</v>
      </c>
      <c r="J54" s="5" t="s">
        <v>34</v>
      </c>
      <c r="K54" s="22">
        <v>1</v>
      </c>
      <c r="L54" s="6">
        <v>54.033333333000002</v>
      </c>
      <c r="P54" s="11" t="s">
        <v>32</v>
      </c>
      <c r="Q54" s="19">
        <f>IFERROR(VLOOKUP($P54,$B$50:$D$82,COLUMNS($B$50:C$50),0),0)</f>
        <v>6</v>
      </c>
      <c r="R54" s="18">
        <f>IFERROR(VLOOKUP($P54,$B$50:$D$82,COLUMNS($B$50:D$50),0),0)</f>
        <v>57.933333332999993</v>
      </c>
      <c r="S54" s="19">
        <f>IFERROR(VLOOKUP($P54,$F$50:$H$79,COLUMNS($F$13:G$13),0),0)</f>
        <v>1</v>
      </c>
      <c r="T54" s="18">
        <f>IFERROR(VLOOKUP($P54,$F$50:$H$79,COLUMNS($F$13:H$13),0),0)</f>
        <v>78.366666667000004</v>
      </c>
      <c r="U54" s="19">
        <f>IFERROR(VLOOKUP($P54,$J$50:$L$79,COLUMNS($J$13:K$13),0),0)</f>
        <v>0</v>
      </c>
      <c r="V54" s="18">
        <f>IFERROR(VLOOKUP($P54,$J$50:$L$79,COLUMNS($J$13:L$13),0),0)</f>
        <v>0</v>
      </c>
      <c r="X54"/>
      <c r="Y54" s="58"/>
      <c r="Z54" s="55"/>
      <c r="AA54"/>
    </row>
    <row r="55" spans="2:41">
      <c r="B55" s="5" t="s">
        <v>33</v>
      </c>
      <c r="C55" s="22">
        <v>6</v>
      </c>
      <c r="D55" s="6">
        <v>43.525000000000006</v>
      </c>
      <c r="F55" s="5" t="s">
        <v>32</v>
      </c>
      <c r="G55" s="22">
        <v>1</v>
      </c>
      <c r="H55" s="6">
        <v>78.366666667000004</v>
      </c>
      <c r="J55" s="3" t="s">
        <v>35</v>
      </c>
      <c r="K55" s="22">
        <v>1</v>
      </c>
      <c r="L55" s="6">
        <v>54.033333333000002</v>
      </c>
      <c r="P55" s="11" t="s">
        <v>34</v>
      </c>
      <c r="Q55" s="19">
        <f>IFERROR(VLOOKUP($P55,$B$50:$D$82,COLUMNS($B$50:C$50),0),0)</f>
        <v>5</v>
      </c>
      <c r="R55" s="18">
        <f>IFERROR(VLOOKUP($P55,$B$50:$D$82,COLUMNS($B$50:D$50),0),0)</f>
        <v>118.06666666700001</v>
      </c>
      <c r="S55" s="19">
        <f>IFERROR(VLOOKUP($P55,$F$50:$H$79,COLUMNS($F$13:G$13),0),0)</f>
        <v>1</v>
      </c>
      <c r="T55" s="18">
        <f>IFERROR(VLOOKUP($P55,$F$50:$H$79,COLUMNS($F$13:H$13),0),0)</f>
        <v>54.033333333000002</v>
      </c>
      <c r="U55" s="19">
        <f>IFERROR(VLOOKUP($P55,$J$50:$L$79,COLUMNS($J$13:K$13),0),0)</f>
        <v>1</v>
      </c>
      <c r="V55" s="18">
        <f>IFERROR(VLOOKUP($P55,$J$50:$L$79,COLUMNS($J$13:L$13),0),0)</f>
        <v>54.033333333000002</v>
      </c>
      <c r="X55"/>
      <c r="Y55" s="58"/>
      <c r="Z55" s="55"/>
      <c r="AA55"/>
      <c r="AC55" s="38"/>
      <c r="AH55" s="39"/>
    </row>
    <row r="56" spans="2:41">
      <c r="B56" s="5" t="s">
        <v>32</v>
      </c>
      <c r="C56" s="22">
        <v>6</v>
      </c>
      <c r="D56" s="6">
        <v>57.933333332999993</v>
      </c>
      <c r="F56" s="5" t="s">
        <v>34</v>
      </c>
      <c r="G56" s="22">
        <v>1</v>
      </c>
      <c r="H56" s="6">
        <v>54.033333333000002</v>
      </c>
      <c r="J56" s="3" t="s">
        <v>36</v>
      </c>
      <c r="K56" s="22"/>
      <c r="P56" s="11" t="s">
        <v>33</v>
      </c>
      <c r="Q56" s="19">
        <f>IFERROR(VLOOKUP($P56,$B$50:$D$82,COLUMNS($B$50:C$50),0),0)</f>
        <v>6</v>
      </c>
      <c r="R56" s="18">
        <f>IFERROR(VLOOKUP($P56,$B$50:$D$82,COLUMNS($B$50:D$50),0),0)</f>
        <v>43.525000000000006</v>
      </c>
      <c r="S56" s="19">
        <f>IFERROR(VLOOKUP($P56,$F$50:$H$79,COLUMNS($F$13:G$13),0),0)</f>
        <v>1</v>
      </c>
      <c r="T56" s="18">
        <f>IFERROR(VLOOKUP($P56,$F$50:$H$79,COLUMNS($F$13:H$13),0),0)</f>
        <v>41.35</v>
      </c>
      <c r="U56" s="19">
        <f>IFERROR(VLOOKUP($P56,$J$50:$L$79,COLUMNS($J$13:K$13),0),0)</f>
        <v>0</v>
      </c>
      <c r="V56" s="18">
        <f>IFERROR(VLOOKUP($P56,$J$50:$L$79,COLUMNS($J$13:L$13),0),0)</f>
        <v>0</v>
      </c>
      <c r="X56"/>
      <c r="Y56" s="58"/>
      <c r="Z56" s="55"/>
      <c r="AA56"/>
      <c r="AI56" s="39"/>
    </row>
    <row r="57" spans="2:41">
      <c r="B57" s="5" t="s">
        <v>34</v>
      </c>
      <c r="C57" s="22">
        <v>5</v>
      </c>
      <c r="D57" s="6">
        <v>118.06666666700001</v>
      </c>
      <c r="F57" s="3" t="s">
        <v>35</v>
      </c>
      <c r="G57" s="22">
        <v>3</v>
      </c>
      <c r="H57" s="6">
        <v>54.033333333000002</v>
      </c>
      <c r="J57" s="5" t="s">
        <v>41</v>
      </c>
      <c r="K57" s="22">
        <v>1</v>
      </c>
      <c r="L57" s="6">
        <v>91.266666666999996</v>
      </c>
      <c r="P57" s="10" t="s">
        <v>35</v>
      </c>
      <c r="Q57" s="8">
        <f>IFERROR(VLOOKUP($P57,$B$50:$D$82,COLUMNS($B$50:C$50),0),0)</f>
        <v>17</v>
      </c>
      <c r="R57" s="18">
        <f>IFERROR(VLOOKUP($P57,$B$50:$D$82,COLUMNS($B$50:D$50),0),0)</f>
        <v>54</v>
      </c>
      <c r="S57" s="8">
        <f>IFERROR(VLOOKUP($P57,$F$50:$H$79,COLUMNS($F$13:G$13),0),0)</f>
        <v>3</v>
      </c>
      <c r="T57" s="18">
        <f>IFERROR(VLOOKUP($P57,$F$50:$H$79,COLUMNS($F$13:H$13),0),0)</f>
        <v>54.033333333000002</v>
      </c>
      <c r="U57" s="8">
        <f>IFERROR(VLOOKUP($P57,$J$50:$L$79,COLUMNS($J$13:K$13),0),0)</f>
        <v>1</v>
      </c>
      <c r="V57" s="18">
        <f>IFERROR(VLOOKUP($P57,$J$50:$L$79,COLUMNS($J$13:L$13),0),0)</f>
        <v>54.033333333000002</v>
      </c>
      <c r="X57"/>
      <c r="Y57" s="58"/>
      <c r="Z57" s="55"/>
      <c r="AA57"/>
    </row>
    <row r="58" spans="2:41">
      <c r="B58" s="3" t="s">
        <v>35</v>
      </c>
      <c r="C58" s="22">
        <v>17</v>
      </c>
      <c r="D58" s="6">
        <v>54</v>
      </c>
      <c r="F58" s="3" t="s">
        <v>36</v>
      </c>
      <c r="G58" s="22"/>
      <c r="J58" s="3" t="s">
        <v>42</v>
      </c>
      <c r="K58" s="22">
        <v>1</v>
      </c>
      <c r="L58" s="6">
        <v>91.266666666999996</v>
      </c>
      <c r="P58" s="12" t="s">
        <v>37</v>
      </c>
      <c r="Q58" s="19">
        <f>IFERROR(VLOOKUP($P58,$B$50:$D$82,COLUMNS($B$50:C$50),0),0)</f>
        <v>1</v>
      </c>
      <c r="R58" s="18">
        <f>IFERROR(VLOOKUP($P58,$B$50:$D$82,COLUMNS($B$50:D$50),0),0)</f>
        <v>67.483333333000004</v>
      </c>
      <c r="S58" s="19">
        <f>IFERROR(VLOOKUP($P58,$F$50:$H$79,COLUMNS($F$13:G$13),0),0)</f>
        <v>0</v>
      </c>
      <c r="T58" s="18">
        <f>IFERROR(VLOOKUP($P58,$F$50:$H$79,COLUMNS($F$13:H$13),0),0)</f>
        <v>0</v>
      </c>
      <c r="U58" s="19">
        <f>IFERROR(VLOOKUP($P58,$J$50:$L$79,COLUMNS($J$13:K$13),0),0)</f>
        <v>0</v>
      </c>
      <c r="V58" s="18">
        <f>IFERROR(VLOOKUP($P58,$J$50:$L$79,COLUMNS($J$13:L$13),0),0)</f>
        <v>0</v>
      </c>
      <c r="X58"/>
      <c r="Y58" s="58"/>
      <c r="Z58" s="55"/>
      <c r="AA58"/>
    </row>
    <row r="59" spans="2:41">
      <c r="B59" s="3" t="s">
        <v>36</v>
      </c>
      <c r="C59" s="22"/>
      <c r="F59" s="5" t="s">
        <v>39</v>
      </c>
      <c r="G59" s="22">
        <v>1</v>
      </c>
      <c r="H59" s="6">
        <v>53.216666666999998</v>
      </c>
      <c r="J59" s="3" t="s">
        <v>51</v>
      </c>
      <c r="K59" s="22"/>
      <c r="P59" s="12" t="s">
        <v>38</v>
      </c>
      <c r="Q59" s="19">
        <f>IFERROR(VLOOKUP($P59,$B$50:$D$82,COLUMNS($B$50:C$50),0),0)</f>
        <v>2</v>
      </c>
      <c r="R59" s="18">
        <f>IFERROR(VLOOKUP($P59,$B$50:$D$82,COLUMNS($B$50:D$50),0),0)</f>
        <v>37.975000000000001</v>
      </c>
      <c r="S59" s="19">
        <f>IFERROR(VLOOKUP($P59,$F$50:$H$79,COLUMNS($F$13:G$13),0),0)</f>
        <v>0</v>
      </c>
      <c r="T59" s="18">
        <f>IFERROR(VLOOKUP($P59,$F$50:$H$79,COLUMNS($F$13:H$13),0),0)</f>
        <v>0</v>
      </c>
      <c r="U59" s="19">
        <f>IFERROR(VLOOKUP($P59,$J$50:$L$79,COLUMNS($J$13:K$13),0),0)</f>
        <v>0</v>
      </c>
      <c r="V59" s="18">
        <f>IFERROR(VLOOKUP($P59,$J$50:$L$79,COLUMNS($J$13:L$13),0),0)</f>
        <v>0</v>
      </c>
      <c r="X59"/>
      <c r="Y59" s="58"/>
      <c r="Z59" s="55"/>
      <c r="AA59"/>
    </row>
    <row r="60" spans="2:41">
      <c r="B60" s="5" t="s">
        <v>38</v>
      </c>
      <c r="C60" s="22">
        <v>2</v>
      </c>
      <c r="D60" s="6">
        <v>37.975000000000001</v>
      </c>
      <c r="F60" s="5" t="s">
        <v>41</v>
      </c>
      <c r="G60" s="22">
        <v>1</v>
      </c>
      <c r="H60" s="6">
        <v>91.266666666999996</v>
      </c>
      <c r="J60" s="5" t="s">
        <v>53</v>
      </c>
      <c r="K60" s="22">
        <v>1</v>
      </c>
      <c r="L60" s="6">
        <v>34.716666666999998</v>
      </c>
      <c r="P60" s="12" t="s">
        <v>39</v>
      </c>
      <c r="Q60" s="19">
        <f>IFERROR(VLOOKUP($P60,$B$50:$D$82,COLUMNS($B$50:C$50),0),0)</f>
        <v>4</v>
      </c>
      <c r="R60" s="18">
        <f>IFERROR(VLOOKUP($P60,$B$50:$D$82,COLUMNS($B$50:D$50),0),0)</f>
        <v>76.141666666500001</v>
      </c>
      <c r="S60" s="19">
        <f>IFERROR(VLOOKUP($P60,$F$50:$H$79,COLUMNS($F$13:G$13),0),0)</f>
        <v>1</v>
      </c>
      <c r="T60" s="18">
        <f>IFERROR(VLOOKUP($P60,$F$50:$H$79,COLUMNS($F$13:H$13),0),0)</f>
        <v>53.216666666999998</v>
      </c>
      <c r="U60" s="19">
        <f>IFERROR(VLOOKUP($P60,$J$50:$L$79,COLUMNS($J$13:K$13),0),0)</f>
        <v>0</v>
      </c>
      <c r="V60" s="18">
        <f>IFERROR(VLOOKUP($P60,$J$50:$L$79,COLUMNS($J$13:L$13),0),0)</f>
        <v>0</v>
      </c>
      <c r="X60"/>
      <c r="Y60" s="58"/>
      <c r="Z60" s="55"/>
      <c r="AA60"/>
    </row>
    <row r="61" spans="2:41">
      <c r="B61" s="5" t="s">
        <v>37</v>
      </c>
      <c r="C61" s="22">
        <v>1</v>
      </c>
      <c r="D61" s="6">
        <v>67.483333333000004</v>
      </c>
      <c r="F61" s="5" t="s">
        <v>40</v>
      </c>
      <c r="G61" s="22">
        <v>1</v>
      </c>
      <c r="H61" s="6">
        <v>63.583333332999999</v>
      </c>
      <c r="J61" s="5" t="s">
        <v>50</v>
      </c>
      <c r="K61" s="22">
        <v>1</v>
      </c>
      <c r="L61" s="6">
        <v>172.18333333300001</v>
      </c>
      <c r="P61" s="12" t="s">
        <v>40</v>
      </c>
      <c r="Q61" s="19">
        <f>IFERROR(VLOOKUP($P61,$B$50:$D$82,COLUMNS($B$50:C$50),0),0)</f>
        <v>4</v>
      </c>
      <c r="R61" s="18">
        <f>IFERROR(VLOOKUP($P61,$B$50:$D$82,COLUMNS($B$50:D$50),0),0)</f>
        <v>69.608333333000004</v>
      </c>
      <c r="S61" s="19">
        <f>IFERROR(VLOOKUP($P61,$F$50:$H$79,COLUMNS($F$13:G$13),0),0)</f>
        <v>1</v>
      </c>
      <c r="T61" s="18">
        <f>IFERROR(VLOOKUP($P61,$F$50:$H$79,COLUMNS($F$13:H$13),0),0)</f>
        <v>63.583333332999999</v>
      </c>
      <c r="U61" s="19">
        <f>IFERROR(VLOOKUP($P61,$J$50:$L$79,COLUMNS($J$13:K$13),0),0)</f>
        <v>0</v>
      </c>
      <c r="V61" s="18">
        <f>IFERROR(VLOOKUP($P61,$J$50:$L$79,COLUMNS($J$13:L$13),0),0)</f>
        <v>0</v>
      </c>
      <c r="X61"/>
      <c r="Y61" s="58"/>
      <c r="Z61" s="55"/>
      <c r="AA61"/>
    </row>
    <row r="62" spans="2:41">
      <c r="B62" s="5" t="s">
        <v>39</v>
      </c>
      <c r="C62" s="22">
        <v>4</v>
      </c>
      <c r="D62" s="6">
        <v>76.141666666500001</v>
      </c>
      <c r="F62" s="3" t="s">
        <v>42</v>
      </c>
      <c r="G62" s="22">
        <v>3</v>
      </c>
      <c r="H62" s="6">
        <v>63.583333332999999</v>
      </c>
      <c r="J62" s="3" t="s">
        <v>54</v>
      </c>
      <c r="K62" s="22">
        <v>2</v>
      </c>
      <c r="L62" s="6">
        <v>103.45</v>
      </c>
      <c r="P62" s="12" t="s">
        <v>41</v>
      </c>
      <c r="Q62" s="19">
        <f>IFERROR(VLOOKUP($P62,$B$50:$D$82,COLUMNS($B$50:C$50),0),0)</f>
        <v>2</v>
      </c>
      <c r="R62" s="18">
        <f>IFERROR(VLOOKUP($P62,$B$50:$D$82,COLUMNS($B$50:D$50),0),0)</f>
        <v>139.04166666699999</v>
      </c>
      <c r="S62" s="19">
        <f>IFERROR(VLOOKUP($P62,$F$50:$H$79,COLUMNS($F$13:G$13),0),0)</f>
        <v>1</v>
      </c>
      <c r="T62" s="18">
        <f>IFERROR(VLOOKUP($P62,$F$50:$H$79,COLUMNS($F$13:H$13),0),0)</f>
        <v>91.266666666999996</v>
      </c>
      <c r="U62" s="19">
        <f>IFERROR(VLOOKUP($P62,$J$50:$L$79,COLUMNS($J$13:K$13),0),0)</f>
        <v>1</v>
      </c>
      <c r="V62" s="18">
        <f>IFERROR(VLOOKUP($P62,$J$50:$L$79,COLUMNS($J$13:L$13),0),0)</f>
        <v>91.266666666999996</v>
      </c>
      <c r="X62"/>
      <c r="Y62" s="58"/>
      <c r="Z62" s="55"/>
      <c r="AA62"/>
    </row>
    <row r="63" spans="2:41">
      <c r="B63" s="5" t="s">
        <v>41</v>
      </c>
      <c r="C63" s="22">
        <v>2</v>
      </c>
      <c r="D63" s="6">
        <v>139.04166666699999</v>
      </c>
      <c r="F63" s="3" t="s">
        <v>44</v>
      </c>
      <c r="G63" s="22"/>
      <c r="J63" s="3" t="s">
        <v>55</v>
      </c>
      <c r="K63" s="22">
        <v>5</v>
      </c>
      <c r="L63" s="6">
        <v>91.266666666999996</v>
      </c>
      <c r="P63" s="10" t="s">
        <v>42</v>
      </c>
      <c r="Q63" s="8">
        <f>IFERROR(VLOOKUP($P63,$B$50:$D$82,COLUMNS($B$50:C$50),0),0)</f>
        <v>13</v>
      </c>
      <c r="R63" s="18">
        <f>IFERROR(VLOOKUP($P63,$B$50:$D$82,COLUMNS($B$50:D$50),0),0)</f>
        <v>68.733333333000004</v>
      </c>
      <c r="S63" s="8">
        <f>IFERROR(VLOOKUP($P63,$F$50:$H$79,COLUMNS($F$13:G$13),0),0)</f>
        <v>3</v>
      </c>
      <c r="T63" s="18">
        <f>IFERROR(VLOOKUP($P63,$F$50:$H$79,COLUMNS($F$13:H$13),0),0)</f>
        <v>63.583333332999999</v>
      </c>
      <c r="U63" s="8">
        <f>IFERROR(VLOOKUP($P63,$J$50:$L$79,COLUMNS($J$13:K$13),0),0)</f>
        <v>1</v>
      </c>
      <c r="V63" s="18">
        <f>IFERROR(VLOOKUP($P63,$J$50:$L$79,COLUMNS($J$13:L$13),0),0)</f>
        <v>91.266666666999996</v>
      </c>
      <c r="X63"/>
      <c r="Y63" s="58"/>
      <c r="Z63" s="55"/>
      <c r="AA63"/>
      <c r="AL63" s="18"/>
    </row>
    <row r="64" spans="2:41">
      <c r="B64" s="5" t="s">
        <v>40</v>
      </c>
      <c r="C64" s="22">
        <v>4</v>
      </c>
      <c r="D64" s="6">
        <v>69.608333333000004</v>
      </c>
      <c r="F64" s="5" t="s">
        <v>45</v>
      </c>
      <c r="G64" s="22">
        <v>1</v>
      </c>
      <c r="H64" s="6">
        <v>268.35000000000002</v>
      </c>
      <c r="P64" s="13" t="s">
        <v>43</v>
      </c>
      <c r="Q64" s="19">
        <f>IFERROR(VLOOKUP($P64,$B$50:$D$82,COLUMNS($B$50:C$50),0),0)</f>
        <v>2</v>
      </c>
      <c r="R64" s="18">
        <f>IFERROR(VLOOKUP($P64,$B$50:$D$82,COLUMNS($B$50:D$50),0),0)</f>
        <v>80.491666666500009</v>
      </c>
      <c r="S64" s="19">
        <f>IFERROR(VLOOKUP($P64,$F$50:$H$79,COLUMNS($F$13:G$13),0),0)</f>
        <v>0</v>
      </c>
      <c r="T64" s="18">
        <f>IFERROR(VLOOKUP($P64,$F$50:$H$79,COLUMNS($F$13:H$13),0),0)</f>
        <v>0</v>
      </c>
      <c r="U64" s="19">
        <f>IFERROR(VLOOKUP($P64,$J$50:$L$79,COLUMNS($J$13:K$13),0),0)</f>
        <v>0</v>
      </c>
      <c r="V64" s="18">
        <f>IFERROR(VLOOKUP($P64,$J$50:$L$79,COLUMNS($J$13:L$13),0),0)</f>
        <v>0</v>
      </c>
      <c r="X64"/>
      <c r="Y64" s="58"/>
      <c r="Z64" s="55"/>
      <c r="AA64"/>
    </row>
    <row r="65" spans="2:29">
      <c r="B65" s="3" t="s">
        <v>42</v>
      </c>
      <c r="C65" s="22">
        <v>13</v>
      </c>
      <c r="D65" s="6">
        <v>68.733333333000004</v>
      </c>
      <c r="F65" s="3" t="s">
        <v>47</v>
      </c>
      <c r="G65" s="22">
        <v>1</v>
      </c>
      <c r="H65" s="6">
        <v>268.35000000000002</v>
      </c>
      <c r="P65" s="13" t="s">
        <v>45</v>
      </c>
      <c r="Q65" s="19">
        <f>IFERROR(VLOOKUP($P65,$B$50:$D$82,COLUMNS($B$50:C$50),0),0)</f>
        <v>2</v>
      </c>
      <c r="R65" s="18">
        <f>IFERROR(VLOOKUP($P65,$B$50:$D$82,COLUMNS($B$50:D$50),0),0)</f>
        <v>154.28333333350002</v>
      </c>
      <c r="S65" s="19">
        <f>IFERROR(VLOOKUP($P65,$F$50:$H$79,COLUMNS($F$13:G$13),0),0)</f>
        <v>1</v>
      </c>
      <c r="T65" s="18">
        <f>IFERROR(VLOOKUP($P65,$F$50:$H$79,COLUMNS($F$13:H$13),0),0)</f>
        <v>268.35000000000002</v>
      </c>
      <c r="U65" s="19">
        <f>IFERROR(VLOOKUP($P65,$J$50:$L$79,COLUMNS($J$13:K$13),0),0)</f>
        <v>0</v>
      </c>
      <c r="V65" s="18">
        <f>IFERROR(VLOOKUP($P65,$J$50:$L$79,COLUMNS($J$13:L$13),0),0)</f>
        <v>0</v>
      </c>
      <c r="X65"/>
      <c r="Y65" s="58"/>
      <c r="Z65" s="55"/>
      <c r="AA65"/>
    </row>
    <row r="66" spans="2:29">
      <c r="B66" s="3" t="s">
        <v>44</v>
      </c>
      <c r="C66" s="22"/>
      <c r="F66" s="3" t="s">
        <v>51</v>
      </c>
      <c r="G66" s="22"/>
      <c r="P66" s="13" t="s">
        <v>46</v>
      </c>
      <c r="Q66" s="19">
        <f>IFERROR(VLOOKUP($P66,$B$50:$D$82,COLUMNS($B$50:C$50),0),0)</f>
        <v>1</v>
      </c>
      <c r="R66" s="18">
        <f>IFERROR(VLOOKUP($P66,$B$50:$D$82,COLUMNS($B$50:D$50),0),0)</f>
        <v>47.483333332999997</v>
      </c>
      <c r="S66" s="19">
        <f>IFERROR(VLOOKUP($P66,$F$50:$H$79,COLUMNS($F$13:G$13),0),0)</f>
        <v>0</v>
      </c>
      <c r="T66" s="18">
        <f>IFERROR(VLOOKUP($P66,$F$50:$H$79,COLUMNS($F$13:H$13),0),0)</f>
        <v>0</v>
      </c>
      <c r="U66" s="19">
        <f>IFERROR(VLOOKUP($P66,$J$50:$L$79,COLUMNS($J$13:K$13),0),0)</f>
        <v>0</v>
      </c>
      <c r="V66" s="18">
        <f>IFERROR(VLOOKUP($P66,$J$50:$L$79,COLUMNS($J$13:L$13),0),0)</f>
        <v>0</v>
      </c>
      <c r="X66"/>
      <c r="Y66" s="58"/>
      <c r="Z66" s="55"/>
      <c r="AA66"/>
    </row>
    <row r="67" spans="2:29">
      <c r="B67" s="5" t="s">
        <v>45</v>
      </c>
      <c r="C67" s="22">
        <v>2</v>
      </c>
      <c r="D67" s="6">
        <v>154.28333333350002</v>
      </c>
      <c r="F67" s="5" t="s">
        <v>53</v>
      </c>
      <c r="G67" s="22">
        <v>1</v>
      </c>
      <c r="H67" s="6">
        <v>34.716666666999998</v>
      </c>
      <c r="P67" s="10" t="s">
        <v>47</v>
      </c>
      <c r="Q67" s="8">
        <f>IFERROR(VLOOKUP($P67,$B$50:$D$82,COLUMNS($B$50:C$50),0),0)</f>
        <v>5</v>
      </c>
      <c r="R67" s="18">
        <f>IFERROR(VLOOKUP($P67,$B$50:$D$82,COLUMNS($B$50:D$50),0),0)</f>
        <v>78.783333333000002</v>
      </c>
      <c r="S67" s="8">
        <f>IFERROR(VLOOKUP($P67,$F$50:$H$79,COLUMNS($F$13:G$13),0),0)</f>
        <v>1</v>
      </c>
      <c r="T67" s="18">
        <f>IFERROR(VLOOKUP($P67,$F$50:$H$79,COLUMNS($F$13:H$13),0),0)</f>
        <v>268.35000000000002</v>
      </c>
      <c r="U67" s="8">
        <f>IFERROR(VLOOKUP($P67,$J$50:$L$79,COLUMNS($J$13:K$13),0),0)</f>
        <v>0</v>
      </c>
      <c r="V67" s="18">
        <f>IFERROR(VLOOKUP($P67,$J$50:$L$79,COLUMNS($J$13:L$13),0),0)</f>
        <v>0</v>
      </c>
      <c r="X67"/>
      <c r="Y67" s="58"/>
      <c r="Z67" s="55"/>
      <c r="AA67"/>
    </row>
    <row r="68" spans="2:29">
      <c r="B68" s="5" t="s">
        <v>46</v>
      </c>
      <c r="C68" s="22">
        <v>1</v>
      </c>
      <c r="D68" s="6">
        <v>47.483333332999997</v>
      </c>
      <c r="F68" s="5" t="s">
        <v>50</v>
      </c>
      <c r="G68" s="22">
        <v>3</v>
      </c>
      <c r="H68" s="6">
        <v>121.033333333</v>
      </c>
      <c r="P68" s="14" t="s">
        <v>48</v>
      </c>
      <c r="Q68" s="19">
        <f>IFERROR(VLOOKUP($P68,$B$50:$D$82,COLUMNS($B$50:C$50),0),0)</f>
        <v>1</v>
      </c>
      <c r="R68" s="18">
        <f>IFERROR(VLOOKUP($P68,$B$50:$D$82,COLUMNS($B$50:D$50),0),0)</f>
        <v>74.966666666999998</v>
      </c>
      <c r="S68" s="19">
        <f>IFERROR(VLOOKUP($P68,$F$50:$H$79,COLUMNS($F$13:G$13),0),0)</f>
        <v>0</v>
      </c>
      <c r="T68" s="18">
        <f>IFERROR(VLOOKUP($P68,$F$50:$H$79,COLUMNS($F$13:H$13),0),0)</f>
        <v>0</v>
      </c>
      <c r="U68" s="19">
        <f>IFERROR(VLOOKUP($P68,$J$50:$L$79,COLUMNS($J$13:K$13),0),0)</f>
        <v>0</v>
      </c>
      <c r="V68" s="18">
        <f>IFERROR(VLOOKUP($P68,$J$50:$L$79,COLUMNS($J$13:L$13),0),0)</f>
        <v>0</v>
      </c>
      <c r="X68"/>
      <c r="Y68" s="56"/>
      <c r="Z68" s="49"/>
      <c r="AA68"/>
    </row>
    <row r="69" spans="2:29">
      <c r="B69" s="5" t="s">
        <v>43</v>
      </c>
      <c r="C69" s="22">
        <v>2</v>
      </c>
      <c r="D69" s="6">
        <v>80.491666666500009</v>
      </c>
      <c r="F69" s="3" t="s">
        <v>54</v>
      </c>
      <c r="G69" s="22">
        <v>4</v>
      </c>
      <c r="H69" s="6">
        <v>108.575</v>
      </c>
      <c r="P69" s="14" t="s">
        <v>50</v>
      </c>
      <c r="Q69" s="19">
        <f>IFERROR(VLOOKUP($P69,$B$50:$D$82,COLUMNS($B$50:C$50),0),0)</f>
        <v>12</v>
      </c>
      <c r="R69" s="18">
        <f>IFERROR(VLOOKUP($P69,$B$50:$D$82,COLUMNS($B$50:D$50),0),0)</f>
        <v>121.208333333</v>
      </c>
      <c r="S69" s="19">
        <f>IFERROR(VLOOKUP($P69,$F$50:$H$79,COLUMNS($F$13:G$13),0),0)</f>
        <v>3</v>
      </c>
      <c r="T69" s="18">
        <f>IFERROR(VLOOKUP($P69,$F$50:$H$79,COLUMNS($F$13:H$13),0),0)</f>
        <v>121.033333333</v>
      </c>
      <c r="U69" s="19">
        <f>IFERROR(VLOOKUP($P69,$J$50:$L$79,COLUMNS($J$13:K$13),0),0)</f>
        <v>1</v>
      </c>
      <c r="V69" s="18">
        <f>IFERROR(VLOOKUP($P69,$J$50:$L$79,COLUMNS($J$13:L$13),0),0)</f>
        <v>172.18333333300001</v>
      </c>
      <c r="X69"/>
      <c r="Z69" s="48"/>
      <c r="AA69"/>
    </row>
    <row r="70" spans="2:29">
      <c r="B70" s="3" t="s">
        <v>47</v>
      </c>
      <c r="C70" s="22">
        <v>5</v>
      </c>
      <c r="D70" s="6">
        <v>78.783333333000002</v>
      </c>
      <c r="F70" s="3" t="s">
        <v>55</v>
      </c>
      <c r="G70" s="22">
        <v>13</v>
      </c>
      <c r="H70" s="6">
        <v>78.366666667000004</v>
      </c>
      <c r="P70" s="14" t="s">
        <v>52</v>
      </c>
      <c r="Q70" s="19">
        <f>IFERROR(VLOOKUP($P70,$B$50:$D$82,COLUMNS($B$50:C$50),0),0)</f>
        <v>2</v>
      </c>
      <c r="R70" s="18">
        <f>IFERROR(VLOOKUP($P70,$B$50:$D$82,COLUMNS($B$50:D$50),0),0)</f>
        <v>97.825000000000003</v>
      </c>
      <c r="S70" s="19">
        <f>IFERROR(VLOOKUP($P70,$F$50:$H$79,COLUMNS($F$13:G$13),0),0)</f>
        <v>0</v>
      </c>
      <c r="T70" s="18">
        <f>IFERROR(VLOOKUP($P70,$F$50:$H$79,COLUMNS($F$13:H$13),0),0)</f>
        <v>0</v>
      </c>
      <c r="U70" s="19">
        <f>IFERROR(VLOOKUP($P70,$J$50:$L$79,COLUMNS($J$13:K$13),0),0)</f>
        <v>0</v>
      </c>
      <c r="V70" s="18">
        <f>IFERROR(VLOOKUP($P70,$J$50:$L$79,COLUMNS($J$13:L$13),0),0)</f>
        <v>0</v>
      </c>
      <c r="X70"/>
      <c r="Y70" s="56"/>
      <c r="Z70" s="57"/>
      <c r="AA70"/>
    </row>
    <row r="71" spans="2:29">
      <c r="B71" s="3" t="s">
        <v>51</v>
      </c>
      <c r="C71" s="22"/>
      <c r="P71" s="14" t="s">
        <v>53</v>
      </c>
      <c r="Q71" s="19">
        <f>IFERROR(VLOOKUP($P71,$B$50:$D$82,COLUMNS($B$50:C$50),0),0)</f>
        <v>2</v>
      </c>
      <c r="R71" s="18">
        <f>IFERROR(VLOOKUP($P71,$B$50:$D$82,COLUMNS($B$50:D$50),0),0)</f>
        <v>27.333333333500001</v>
      </c>
      <c r="S71" s="19">
        <f>IFERROR(VLOOKUP($P71,$F$50:$H$79,COLUMNS($F$13:G$13),0),0)</f>
        <v>1</v>
      </c>
      <c r="T71" s="18">
        <f>IFERROR(VLOOKUP($P71,$F$50:$H$79,COLUMNS($F$13:H$13),0),0)</f>
        <v>34.716666666999998</v>
      </c>
      <c r="U71" s="19">
        <f>IFERROR(VLOOKUP($P71,$J$50:$L$79,COLUMNS($J$13:K$13),0),0)</f>
        <v>1</v>
      </c>
      <c r="V71" s="18">
        <f>IFERROR(VLOOKUP($P71,$J$50:$L$79,COLUMNS($J$13:L$13),0),0)</f>
        <v>34.716666666999998</v>
      </c>
      <c r="X71"/>
      <c r="Z71" s="57"/>
      <c r="AA71"/>
    </row>
    <row r="72" spans="2:29">
      <c r="B72" s="5" t="s">
        <v>52</v>
      </c>
      <c r="C72" s="22">
        <v>2</v>
      </c>
      <c r="D72" s="6">
        <v>97.825000000000003</v>
      </c>
      <c r="P72" s="10" t="s">
        <v>54</v>
      </c>
      <c r="Q72" s="8">
        <f>IFERROR(VLOOKUP($P72,$B$50:$D$82,COLUMNS($B$50:C$50),0),0)</f>
        <v>17</v>
      </c>
      <c r="R72" s="18">
        <f>IFERROR(VLOOKUP($P72,$B$50:$D$82,COLUMNS($B$50:D$50),0),0)</f>
        <v>96.116666667000004</v>
      </c>
      <c r="S72" s="8">
        <f>IFERROR(VLOOKUP($P72,$F$50:$H$79,COLUMNS($F$13:G$13),0),0)</f>
        <v>4</v>
      </c>
      <c r="T72" s="18">
        <f>IFERROR(VLOOKUP($P72,$F$50:$H$79,COLUMNS($F$13:H$13),0),0)</f>
        <v>108.575</v>
      </c>
      <c r="U72" s="8">
        <f>IFERROR(VLOOKUP($P72,$J$50:$L$79,COLUMNS($J$13:K$13),0),0)</f>
        <v>2</v>
      </c>
      <c r="V72" s="18">
        <f>IFERROR(VLOOKUP($P72,$J$50:$L$79,COLUMNS($J$13:L$13),0),0)</f>
        <v>103.45</v>
      </c>
      <c r="X72"/>
      <c r="Z72" s="57"/>
      <c r="AA72"/>
    </row>
    <row r="73" spans="2:29" ht="15" thickBot="1">
      <c r="B73" s="5" t="s">
        <v>53</v>
      </c>
      <c r="C73" s="22">
        <v>2</v>
      </c>
      <c r="D73" s="6">
        <v>27.333333333500001</v>
      </c>
      <c r="P73" s="54" t="s">
        <v>55</v>
      </c>
      <c r="Q73" s="43">
        <f>IFERROR(VLOOKUP($P73,$B$50:$D$82,COLUMNS($B$50:C$50),0),0)</f>
        <v>56</v>
      </c>
      <c r="R73" s="18">
        <f>IFERROR(VLOOKUP($P73,$B$50:$D$82,COLUMNS($B$50:D$50),0),0)</f>
        <v>71.533333333000002</v>
      </c>
      <c r="S73" s="43">
        <f>IFERROR(VLOOKUP($P73,$F$50:$H$80,COLUMNS($F$13:G$13),0),0)</f>
        <v>13</v>
      </c>
      <c r="T73" s="18">
        <f>IFERROR(VLOOKUP($P73,$F$50:$H$80,COLUMNS($F$13:H$13),0),0)</f>
        <v>78.366666667000004</v>
      </c>
      <c r="U73" s="43">
        <f>IFERROR(VLOOKUP($P73,$J$50:$L$80,COLUMNS($J$13:K$13),0),0)</f>
        <v>5</v>
      </c>
      <c r="V73" s="18">
        <f>IFERROR(VLOOKUP($P73,$J$50:$L$80,COLUMNS($J$13:L$13),0),0)</f>
        <v>91.266666666999996</v>
      </c>
      <c r="X73"/>
      <c r="Z73" s="57"/>
      <c r="AA73"/>
    </row>
    <row r="74" spans="2:29">
      <c r="B74" s="5" t="s">
        <v>48</v>
      </c>
      <c r="C74" s="22">
        <v>1</v>
      </c>
      <c r="D74" s="6">
        <v>74.966666666999998</v>
      </c>
      <c r="AA74"/>
      <c r="AC74" s="57"/>
    </row>
    <row r="75" spans="2:29">
      <c r="B75" s="5" t="s">
        <v>50</v>
      </c>
      <c r="C75" s="22">
        <v>12</v>
      </c>
      <c r="D75" s="6">
        <v>121.208333333</v>
      </c>
      <c r="AA75"/>
      <c r="AC75" s="57"/>
    </row>
    <row r="76" spans="2:29">
      <c r="B76" s="3" t="s">
        <v>54</v>
      </c>
      <c r="C76" s="22">
        <v>17</v>
      </c>
      <c r="D76" s="6">
        <v>96.116666667000004</v>
      </c>
      <c r="AA76"/>
      <c r="AB76" s="56"/>
      <c r="AC76" s="49"/>
    </row>
    <row r="77" spans="2:29">
      <c r="B77" s="3" t="s">
        <v>55</v>
      </c>
      <c r="C77" s="22">
        <v>56</v>
      </c>
      <c r="D77" s="6">
        <v>71.533333333000002</v>
      </c>
      <c r="AC77" s="55"/>
    </row>
    <row r="78" spans="2:29">
      <c r="S78" s="72"/>
      <c r="T78" s="72"/>
      <c r="U78" s="73"/>
      <c r="V78" s="72"/>
      <c r="AC78" s="57"/>
    </row>
    <row r="79" spans="2:29">
      <c r="S79" s="72"/>
      <c r="T79" s="72"/>
      <c r="U79" s="73"/>
      <c r="V79" s="72"/>
    </row>
    <row r="80" spans="2:29">
      <c r="S80" s="72"/>
      <c r="T80" s="72"/>
      <c r="U80" s="73"/>
      <c r="V80" s="72"/>
    </row>
    <row r="81" spans="2:29">
      <c r="S81" s="72"/>
      <c r="T81" s="74" t="s">
        <v>1</v>
      </c>
      <c r="U81" s="73">
        <f>IF(Selected_Target="SOM",39.8,IF(Selected_Target="Internal",36.2,))</f>
        <v>39.799999999999997</v>
      </c>
      <c r="V81" s="72"/>
    </row>
    <row r="82" spans="2:29">
      <c r="S82" s="72"/>
      <c r="T82" s="72"/>
      <c r="U82" s="73"/>
      <c r="V82" s="72"/>
    </row>
    <row r="83" spans="2:29">
      <c r="Z83" s="20"/>
      <c r="AA83" s="59"/>
    </row>
    <row r="85" spans="2:29">
      <c r="B85" s="2" t="s">
        <v>7</v>
      </c>
      <c r="C85" t="s" vm="4">
        <v>8</v>
      </c>
      <c r="F85" s="2" t="s">
        <v>7</v>
      </c>
      <c r="G85" t="s" vm="6">
        <v>9</v>
      </c>
      <c r="J85" s="2" t="s">
        <v>5</v>
      </c>
      <c r="K85" t="s" vm="3">
        <v>5</v>
      </c>
    </row>
    <row r="86" spans="2:29" ht="29.1" thickBot="1">
      <c r="B86" s="2" t="s">
        <v>12</v>
      </c>
      <c r="C86" t="s" vm="2">
        <v>61</v>
      </c>
      <c r="F86" s="2" t="s">
        <v>12</v>
      </c>
      <c r="G86" t="s" vm="2">
        <v>61</v>
      </c>
      <c r="J86" s="2" t="s">
        <v>12</v>
      </c>
      <c r="K86" t="s" vm="2">
        <v>61</v>
      </c>
      <c r="P86" s="83" t="s">
        <v>62</v>
      </c>
      <c r="Q86" s="83"/>
      <c r="R86" s="83"/>
      <c r="S86" s="83"/>
      <c r="T86" s="83"/>
      <c r="U86" s="83"/>
      <c r="V86" s="83"/>
      <c r="W86" s="70"/>
      <c r="X86" s="70"/>
      <c r="Y86" s="71"/>
      <c r="AA86" s="88"/>
      <c r="AB86" s="88"/>
      <c r="AC86" s="88"/>
    </row>
    <row r="87" spans="2:29" ht="18.95" thickBot="1">
      <c r="P87" s="84" t="s">
        <v>18</v>
      </c>
      <c r="Q87" s="79" t="s">
        <v>19</v>
      </c>
      <c r="R87" s="80"/>
      <c r="S87" s="79" t="s">
        <v>20</v>
      </c>
      <c r="T87" s="80"/>
      <c r="U87" s="79" t="s">
        <v>5</v>
      </c>
      <c r="V87" s="80"/>
      <c r="W87" s="75" t="s">
        <v>63</v>
      </c>
      <c r="X87" s="76"/>
      <c r="Y87" s="56"/>
      <c r="AA87"/>
    </row>
    <row r="88" spans="2:29" ht="15" thickBot="1">
      <c r="B88" s="2" t="s">
        <v>15</v>
      </c>
      <c r="C88" t="s">
        <v>16</v>
      </c>
      <c r="D88" t="s">
        <v>17</v>
      </c>
      <c r="F88" s="2" t="s">
        <v>15</v>
      </c>
      <c r="G88" t="s">
        <v>16</v>
      </c>
      <c r="H88" t="s">
        <v>17</v>
      </c>
      <c r="J88" s="2" t="s">
        <v>15</v>
      </c>
      <c r="K88" t="s">
        <v>16</v>
      </c>
      <c r="L88" t="s">
        <v>17</v>
      </c>
      <c r="P88" s="85"/>
      <c r="Q88" s="42" t="s">
        <v>23</v>
      </c>
      <c r="R88" s="42" t="s">
        <v>17</v>
      </c>
      <c r="S88" s="42" t="s">
        <v>23</v>
      </c>
      <c r="T88" s="42" t="s">
        <v>17</v>
      </c>
      <c r="U88" s="42" t="s">
        <v>23</v>
      </c>
      <c r="V88" s="42" t="s">
        <v>17</v>
      </c>
      <c r="W88" s="77" t="s">
        <v>24</v>
      </c>
      <c r="X88" s="64" t="s">
        <v>64</v>
      </c>
      <c r="Y88" s="56"/>
      <c r="Z88" s="57"/>
      <c r="AA88"/>
    </row>
    <row r="89" spans="2:29" ht="15" thickBot="1">
      <c r="B89" s="3" t="s">
        <v>22</v>
      </c>
      <c r="C89" s="22"/>
      <c r="F89" s="3" t="s">
        <v>22</v>
      </c>
      <c r="G89" s="22"/>
      <c r="J89" s="3" t="s">
        <v>22</v>
      </c>
      <c r="K89" s="22"/>
      <c r="P89" s="16" t="s">
        <v>27</v>
      </c>
      <c r="Q89" s="17">
        <f>IFERROR(VLOOKUP($P89,$B$89:$D$118,COLUMNS($B$89:C$89),0),0)</f>
        <v>27</v>
      </c>
      <c r="R89" s="18">
        <f>IFERROR(VLOOKUP($P89,$B$89:$D$118,COLUMNS($B$89:D$89),0),0)</f>
        <v>43.716666666999998</v>
      </c>
      <c r="S89" s="17">
        <f>IFERROR(VLOOKUP($P89,$F$90:$H$118,COLUMNS($F$90:G$90),0),0)</f>
        <v>4</v>
      </c>
      <c r="T89" s="18">
        <f>IFERROR(VLOOKUP($P89,$F$90:$H$118,COLUMNS($F$90:H$90),0),0)</f>
        <v>50.316666666499998</v>
      </c>
      <c r="U89" s="17">
        <f>IFERROR(VLOOKUP($P89,$J$90:$L$118,COLUMNS($J$90:K$90),0),0)</f>
        <v>1</v>
      </c>
      <c r="V89" s="18">
        <f>IFERROR(VLOOKUP($P89,$J$90:$L$118,COLUMNS($J$90:L$90),0),0)</f>
        <v>56.083333332999999</v>
      </c>
      <c r="W89" s="78"/>
      <c r="X89" s="65" t="s">
        <v>65</v>
      </c>
      <c r="Y89" s="58"/>
      <c r="Z89" s="55"/>
      <c r="AA89"/>
    </row>
    <row r="90" spans="2:29">
      <c r="B90" s="5" t="s">
        <v>26</v>
      </c>
      <c r="C90" s="22">
        <v>12</v>
      </c>
      <c r="D90" s="6">
        <v>29.458333332999999</v>
      </c>
      <c r="F90" s="5" t="s">
        <v>26</v>
      </c>
      <c r="G90" s="22">
        <v>4</v>
      </c>
      <c r="H90" s="6">
        <v>24.45</v>
      </c>
      <c r="J90" s="5" t="s">
        <v>26</v>
      </c>
      <c r="K90" s="22">
        <v>1</v>
      </c>
      <c r="L90" s="6">
        <v>15.8</v>
      </c>
      <c r="P90" s="9" t="s">
        <v>29</v>
      </c>
      <c r="Q90" s="19">
        <f>IFERROR(VLOOKUP($P90,$B$89:$D$118,COLUMNS($B$89:C$89),0),0)</f>
        <v>76</v>
      </c>
      <c r="R90" s="18">
        <f>IFERROR(VLOOKUP($P90,$B$89:$D$118,COLUMNS($B$89:D$89),0),0)</f>
        <v>31.2833333335</v>
      </c>
      <c r="S90" s="19">
        <f>IFERROR(VLOOKUP($P90,$F$90:$H$118,COLUMNS($F$90:G$90),0),0)</f>
        <v>20</v>
      </c>
      <c r="T90" s="18">
        <f>IFERROR(VLOOKUP($P90,$F$90:$H$118,COLUMNS($F$90:H$90),0),0)</f>
        <v>36.483333333499999</v>
      </c>
      <c r="U90" s="19">
        <f>IFERROR(VLOOKUP($P90,$J$90:$L$118,COLUMNS($J$90:K$90),0),0)</f>
        <v>6</v>
      </c>
      <c r="V90" s="18">
        <f>IFERROR(VLOOKUP($P90,$J$90:$L$118,COLUMNS($J$90:L$90),0),0)</f>
        <v>36.075000000000003</v>
      </c>
      <c r="X90"/>
      <c r="Y90" s="58"/>
      <c r="Z90" s="55"/>
      <c r="AA90"/>
    </row>
    <row r="91" spans="2:29">
      <c r="B91" s="5" t="s">
        <v>27</v>
      </c>
      <c r="C91" s="22">
        <v>27</v>
      </c>
      <c r="D91" s="6">
        <v>43.716666666999998</v>
      </c>
      <c r="F91" s="5" t="s">
        <v>27</v>
      </c>
      <c r="G91" s="22">
        <v>4</v>
      </c>
      <c r="H91" s="6">
        <v>50.316666666499998</v>
      </c>
      <c r="J91" s="5" t="s">
        <v>27</v>
      </c>
      <c r="K91" s="22">
        <v>1</v>
      </c>
      <c r="L91" s="6">
        <v>56.083333332999999</v>
      </c>
      <c r="P91" s="9" t="s">
        <v>26</v>
      </c>
      <c r="Q91" s="19">
        <f>IFERROR(VLOOKUP($P91,$B$89:$D$118,COLUMNS($B$89:C$89),0),0)</f>
        <v>12</v>
      </c>
      <c r="R91" s="18">
        <f>IFERROR(VLOOKUP($P91,$B$89:$D$118,COLUMNS($B$89:D$89),0),0)</f>
        <v>29.458333332999999</v>
      </c>
      <c r="S91" s="19">
        <f>IFERROR(VLOOKUP($P91,$F$90:$H$118,COLUMNS($F$90:G$90),0),0)</f>
        <v>4</v>
      </c>
      <c r="T91" s="18">
        <f>IFERROR(VLOOKUP($P91,$F$90:$H$118,COLUMNS($F$90:H$90),0),0)</f>
        <v>24.45</v>
      </c>
      <c r="U91" s="19">
        <f>IFERROR(VLOOKUP($P91,$J$90:$L$118,COLUMNS($J$90:K$90),0),0)</f>
        <v>1</v>
      </c>
      <c r="V91" s="18">
        <f>IFERROR(VLOOKUP($P91,$J$90:$L$118,COLUMNS($J$90:L$90),0),0)</f>
        <v>15.8</v>
      </c>
      <c r="X91"/>
      <c r="Y91" s="58"/>
      <c r="Z91" s="55"/>
      <c r="AA91"/>
    </row>
    <row r="92" spans="2:29">
      <c r="B92" s="5" t="s">
        <v>29</v>
      </c>
      <c r="C92" s="22">
        <v>76</v>
      </c>
      <c r="D92" s="6">
        <v>31.2833333335</v>
      </c>
      <c r="F92" s="5" t="s">
        <v>29</v>
      </c>
      <c r="G92" s="22">
        <v>20</v>
      </c>
      <c r="H92" s="6">
        <v>36.483333333499999</v>
      </c>
      <c r="J92" s="5" t="s">
        <v>29</v>
      </c>
      <c r="K92" s="22">
        <v>6</v>
      </c>
      <c r="L92" s="6">
        <v>36.075000000000003</v>
      </c>
      <c r="P92" s="10" t="s">
        <v>30</v>
      </c>
      <c r="Q92" s="8">
        <f>IFERROR(VLOOKUP($P92,$B$89:$D$118,COLUMNS($B$89:C$89),0),0)</f>
        <v>115</v>
      </c>
      <c r="R92" s="18">
        <f>IFERROR(VLOOKUP($P92,$B$89:$D$118,COLUMNS($B$89:D$89),0),0)</f>
        <v>31.5</v>
      </c>
      <c r="S92" s="8">
        <f>IFERROR(VLOOKUP($P92,$F$90:$H$118,COLUMNS($F$90:G$90),0),0)</f>
        <v>28</v>
      </c>
      <c r="T92" s="18">
        <f>IFERROR(VLOOKUP($P92,$F$90:$H$118,COLUMNS($F$90:H$90),0),0)</f>
        <v>36.483333333499999</v>
      </c>
      <c r="U92" s="8">
        <f>IFERROR(VLOOKUP($P92,$J$90:$L$118,COLUMNS($J$90:K$90),0),0)</f>
        <v>8</v>
      </c>
      <c r="V92" s="18">
        <f>IFERROR(VLOOKUP($P92,$J$90:$L$118,COLUMNS($J$90:L$90),0),0)</f>
        <v>36.075000000000003</v>
      </c>
      <c r="X92"/>
      <c r="Y92" s="58"/>
      <c r="Z92" s="55"/>
      <c r="AA92"/>
    </row>
    <row r="93" spans="2:29">
      <c r="B93" s="3" t="s">
        <v>30</v>
      </c>
      <c r="C93" s="22">
        <v>115</v>
      </c>
      <c r="D93" s="6">
        <v>31.5</v>
      </c>
      <c r="F93" s="3" t="s">
        <v>30</v>
      </c>
      <c r="G93" s="22">
        <v>28</v>
      </c>
      <c r="H93" s="6">
        <v>36.483333333499999</v>
      </c>
      <c r="J93" s="3" t="s">
        <v>30</v>
      </c>
      <c r="K93" s="22">
        <v>8</v>
      </c>
      <c r="L93" s="6">
        <v>36.075000000000003</v>
      </c>
      <c r="P93" s="11" t="s">
        <v>32</v>
      </c>
      <c r="Q93" s="19">
        <f>IFERROR(VLOOKUP($P93,$B$89:$D$118,COLUMNS($B$89:C$89),0),0)</f>
        <v>52</v>
      </c>
      <c r="R93" s="18">
        <f>IFERROR(VLOOKUP($P93,$B$89:$D$118,COLUMNS($B$89:D$89),0),0)</f>
        <v>33.091666666500004</v>
      </c>
      <c r="S93" s="19">
        <f>IFERROR(VLOOKUP($P93,$F$90:$H$118,COLUMNS($F$90:G$90),0),0)</f>
        <v>12</v>
      </c>
      <c r="T93" s="18">
        <f>IFERROR(VLOOKUP($P93,$F$90:$H$118,COLUMNS($F$90:H$90),0),0)</f>
        <v>41.7</v>
      </c>
      <c r="U93" s="19">
        <f>IFERROR(VLOOKUP($P93,$J$90:$L$118,COLUMNS($J$90:K$90),0),0)</f>
        <v>4</v>
      </c>
      <c r="V93" s="18">
        <f>IFERROR(VLOOKUP($P93,$J$90:$L$118,COLUMNS($J$90:L$90),0),0)</f>
        <v>42.733333333000004</v>
      </c>
      <c r="X93"/>
      <c r="Y93" s="58"/>
      <c r="Z93" s="55"/>
      <c r="AA93"/>
    </row>
    <row r="94" spans="2:29">
      <c r="B94" s="3" t="s">
        <v>31</v>
      </c>
      <c r="C94" s="22"/>
      <c r="F94" s="3" t="s">
        <v>31</v>
      </c>
      <c r="G94" s="22"/>
      <c r="J94" s="3" t="s">
        <v>31</v>
      </c>
      <c r="K94" s="22"/>
      <c r="P94" s="11" t="s">
        <v>34</v>
      </c>
      <c r="Q94" s="19">
        <f>IFERROR(VLOOKUP($P94,$B$89:$D$118,COLUMNS($B$89:C$89),0),0)</f>
        <v>24</v>
      </c>
      <c r="R94" s="18">
        <f>IFERROR(VLOOKUP($P94,$B$89:$D$118,COLUMNS($B$89:D$89),0),0)</f>
        <v>29.25</v>
      </c>
      <c r="S94" s="19">
        <f>IFERROR(VLOOKUP($P94,$F$90:$H$118,COLUMNS($F$90:G$90),0),0)</f>
        <v>1</v>
      </c>
      <c r="T94" s="18">
        <f>IFERROR(VLOOKUP($P94,$F$90:$H$118,COLUMNS($F$90:H$90),0),0)</f>
        <v>16.083333332999999</v>
      </c>
      <c r="U94" s="19">
        <f>IFERROR(VLOOKUP($P94,$J$90:$L$118,COLUMNS($J$90:K$90),0),0)</f>
        <v>0</v>
      </c>
      <c r="V94" s="18">
        <f>IFERROR(VLOOKUP($P94,$J$90:$L$118,COLUMNS($J$90:L$90),0),0)</f>
        <v>0</v>
      </c>
      <c r="X94"/>
      <c r="Y94" s="58"/>
      <c r="Z94" s="55"/>
      <c r="AA94"/>
    </row>
    <row r="95" spans="2:29">
      <c r="B95" s="5" t="s">
        <v>33</v>
      </c>
      <c r="C95" s="22">
        <v>18</v>
      </c>
      <c r="D95" s="6">
        <v>26.541666666499999</v>
      </c>
      <c r="F95" s="5" t="s">
        <v>33</v>
      </c>
      <c r="G95" s="22">
        <v>3</v>
      </c>
      <c r="H95" s="6">
        <v>26.933333333</v>
      </c>
      <c r="J95" s="5" t="s">
        <v>32</v>
      </c>
      <c r="K95" s="22">
        <v>4</v>
      </c>
      <c r="L95" s="6">
        <v>42.733333333000004</v>
      </c>
      <c r="P95" s="11" t="s">
        <v>33</v>
      </c>
      <c r="Q95" s="19">
        <f>IFERROR(VLOOKUP($P95,$B$89:$D$118,COLUMNS($B$89:C$89),0),0)</f>
        <v>18</v>
      </c>
      <c r="R95" s="18">
        <f>IFERROR(VLOOKUP($P95,$B$89:$D$118,COLUMNS($B$89:D$89),0),0)</f>
        <v>26.541666666499999</v>
      </c>
      <c r="S95" s="19">
        <f>IFERROR(VLOOKUP($P95,$F$90:$H$118,COLUMNS($F$90:G$90),0),0)</f>
        <v>3</v>
      </c>
      <c r="T95" s="18">
        <f>IFERROR(VLOOKUP($P95,$F$90:$H$118,COLUMNS($F$90:H$90),0),0)</f>
        <v>26.933333333</v>
      </c>
      <c r="U95" s="19">
        <f>IFERROR(VLOOKUP($P95,$J$90:$L$118,COLUMNS($J$90:K$90),0),0)</f>
        <v>0</v>
      </c>
      <c r="V95" s="18">
        <f>IFERROR(VLOOKUP($P95,$J$90:$L$118,COLUMNS($J$90:L$90),0),0)</f>
        <v>0</v>
      </c>
      <c r="X95"/>
      <c r="Y95" s="58"/>
      <c r="Z95" s="55"/>
      <c r="AA95"/>
    </row>
    <row r="96" spans="2:29">
      <c r="B96" s="5" t="s">
        <v>32</v>
      </c>
      <c r="C96" s="22">
        <v>52</v>
      </c>
      <c r="D96" s="6">
        <v>33.091666666500004</v>
      </c>
      <c r="F96" s="5" t="s">
        <v>32</v>
      </c>
      <c r="G96" s="22">
        <v>12</v>
      </c>
      <c r="H96" s="6">
        <v>41.7</v>
      </c>
      <c r="J96" s="3" t="s">
        <v>35</v>
      </c>
      <c r="K96" s="22">
        <v>4</v>
      </c>
      <c r="L96" s="6">
        <v>42.733333333000004</v>
      </c>
      <c r="P96" s="10" t="s">
        <v>35</v>
      </c>
      <c r="Q96" s="8">
        <f>IFERROR(VLOOKUP($P96,$B$89:$D$118,COLUMNS($B$89:C$89),0),0)</f>
        <v>94</v>
      </c>
      <c r="R96" s="18">
        <f>IFERROR(VLOOKUP($P96,$B$89:$D$118,COLUMNS($B$89:D$89),0),0)</f>
        <v>30.483333333499999</v>
      </c>
      <c r="S96" s="8">
        <f>IFERROR(VLOOKUP($P96,$F$90:$H$118,COLUMNS($F$90:G$90),0),0)</f>
        <v>16</v>
      </c>
      <c r="T96" s="18">
        <f>IFERROR(VLOOKUP($P96,$F$90:$H$118,COLUMNS($F$90:H$90),0),0)</f>
        <v>35.608333333000004</v>
      </c>
      <c r="U96" s="8">
        <f>IFERROR(VLOOKUP($P96,$J$90:$L$118,COLUMNS($J$90:K$90),0),0)</f>
        <v>4</v>
      </c>
      <c r="V96" s="18">
        <f>IFERROR(VLOOKUP($P96,$J$90:$L$118,COLUMNS($J$90:L$90),0),0)</f>
        <v>42.733333333000004</v>
      </c>
      <c r="X96"/>
      <c r="Y96" s="58"/>
      <c r="Z96" s="55"/>
      <c r="AA96"/>
    </row>
    <row r="97" spans="2:27">
      <c r="B97" s="5" t="s">
        <v>34</v>
      </c>
      <c r="C97" s="22">
        <v>24</v>
      </c>
      <c r="D97" s="6">
        <v>29.25</v>
      </c>
      <c r="F97" s="5" t="s">
        <v>34</v>
      </c>
      <c r="G97" s="22">
        <v>1</v>
      </c>
      <c r="H97" s="6">
        <v>16.083333332999999</v>
      </c>
      <c r="J97" s="3" t="s">
        <v>36</v>
      </c>
      <c r="K97" s="22"/>
      <c r="P97" s="12" t="s">
        <v>37</v>
      </c>
      <c r="Q97" s="19">
        <f>IFERROR(VLOOKUP($P97,$B$89:$D$118,COLUMNS($B$89:C$89),0),0)</f>
        <v>55</v>
      </c>
      <c r="R97" s="18">
        <f>IFERROR(VLOOKUP($P97,$B$89:$D$118,COLUMNS($B$89:D$89),0),0)</f>
        <v>35.200000000000003</v>
      </c>
      <c r="S97" s="19">
        <f>IFERROR(VLOOKUP($P97,$F$90:$H$118,COLUMNS($F$90:G$90),0),0)</f>
        <v>11</v>
      </c>
      <c r="T97" s="18">
        <f>IFERROR(VLOOKUP($P97,$F$90:$H$118,COLUMNS($F$90:H$90),0),0)</f>
        <v>31.416666667000001</v>
      </c>
      <c r="U97" s="19">
        <f>IFERROR(VLOOKUP($P97,$J$90:$L$118,COLUMNS($J$90:K$90),0),0)</f>
        <v>1</v>
      </c>
      <c r="V97" s="18">
        <f>IFERROR(VLOOKUP($P97,$J$90:$L$118,COLUMNS($J$90:L$90),0),0)</f>
        <v>115.81666666700001</v>
      </c>
      <c r="X97"/>
      <c r="Y97" s="58"/>
      <c r="Z97" s="55"/>
      <c r="AA97"/>
    </row>
    <row r="98" spans="2:27">
      <c r="B98" s="3" t="s">
        <v>35</v>
      </c>
      <c r="C98" s="22">
        <v>94</v>
      </c>
      <c r="D98" s="6">
        <v>30.483333333499999</v>
      </c>
      <c r="F98" s="3" t="s">
        <v>35</v>
      </c>
      <c r="G98" s="22">
        <v>16</v>
      </c>
      <c r="H98" s="6">
        <v>35.608333333000004</v>
      </c>
      <c r="J98" s="5" t="s">
        <v>38</v>
      </c>
      <c r="K98" s="22">
        <v>3</v>
      </c>
      <c r="L98" s="6">
        <v>33</v>
      </c>
      <c r="P98" s="12" t="s">
        <v>38</v>
      </c>
      <c r="Q98" s="19">
        <f>IFERROR(VLOOKUP($P98,$B$89:$D$118,COLUMNS($B$89:C$89),0),0)</f>
        <v>37</v>
      </c>
      <c r="R98" s="18">
        <f>IFERROR(VLOOKUP($P98,$B$89:$D$118,COLUMNS($B$89:D$89),0),0)</f>
        <v>29.533333333000002</v>
      </c>
      <c r="S98" s="19">
        <f>IFERROR(VLOOKUP($P98,$F$90:$H$118,COLUMNS($F$90:G$90),0),0)</f>
        <v>6</v>
      </c>
      <c r="T98" s="18">
        <f>IFERROR(VLOOKUP($P98,$F$90:$H$118,COLUMNS($F$90:H$90),0),0)</f>
        <v>23.058333333</v>
      </c>
      <c r="U98" s="19">
        <f>IFERROR(VLOOKUP($P98,$J$90:$L$118,COLUMNS($J$90:K$90),0),0)</f>
        <v>3</v>
      </c>
      <c r="V98" s="18">
        <f>IFERROR(VLOOKUP($P98,$J$90:$L$118,COLUMNS($J$90:L$90),0),0)</f>
        <v>33</v>
      </c>
      <c r="X98"/>
      <c r="Y98" s="58"/>
      <c r="Z98" s="55"/>
      <c r="AA98"/>
    </row>
    <row r="99" spans="2:27">
      <c r="B99" s="3" t="s">
        <v>36</v>
      </c>
      <c r="C99" s="22"/>
      <c r="F99" s="3" t="s">
        <v>36</v>
      </c>
      <c r="G99" s="22"/>
      <c r="J99" s="5" t="s">
        <v>37</v>
      </c>
      <c r="K99" s="22">
        <v>1</v>
      </c>
      <c r="L99" s="6">
        <v>115.81666666700001</v>
      </c>
      <c r="P99" s="12" t="s">
        <v>39</v>
      </c>
      <c r="Q99" s="19">
        <f>IFERROR(VLOOKUP($P99,$B$89:$D$118,COLUMNS($B$89:C$89),0),0)</f>
        <v>20</v>
      </c>
      <c r="R99" s="18">
        <f>IFERROR(VLOOKUP($P99,$B$89:$D$118,COLUMNS($B$89:D$89),0),0)</f>
        <v>32.808333333</v>
      </c>
      <c r="S99" s="19">
        <f>IFERROR(VLOOKUP($P99,$F$90:$H$118,COLUMNS($F$90:G$90),0),0)</f>
        <v>3</v>
      </c>
      <c r="T99" s="18">
        <f>IFERROR(VLOOKUP($P99,$F$90:$H$118,COLUMNS($F$90:H$90),0),0)</f>
        <v>38.333333332999999</v>
      </c>
      <c r="U99" s="19">
        <f>IFERROR(VLOOKUP($P99,$J$90:$L$118,COLUMNS($J$90:K$90),0),0)</f>
        <v>0</v>
      </c>
      <c r="V99" s="18">
        <f>IFERROR(VLOOKUP($P99,$J$90:$L$118,COLUMNS($J$90:L$90),0),0)</f>
        <v>0</v>
      </c>
      <c r="X99"/>
      <c r="Y99" s="58"/>
      <c r="Z99" s="55"/>
      <c r="AA99"/>
    </row>
    <row r="100" spans="2:27">
      <c r="B100" s="5" t="s">
        <v>38</v>
      </c>
      <c r="C100" s="22">
        <v>37</v>
      </c>
      <c r="D100" s="6">
        <v>29.533333333000002</v>
      </c>
      <c r="F100" s="5" t="s">
        <v>38</v>
      </c>
      <c r="G100" s="22">
        <v>6</v>
      </c>
      <c r="H100" s="6">
        <v>23.058333333</v>
      </c>
      <c r="J100" s="3" t="s">
        <v>42</v>
      </c>
      <c r="K100" s="22">
        <v>4</v>
      </c>
      <c r="L100" s="6">
        <v>49.441666666499998</v>
      </c>
      <c r="P100" s="12" t="s">
        <v>40</v>
      </c>
      <c r="Q100" s="19">
        <f>IFERROR(VLOOKUP($P100,$B$89:$D$118,COLUMNS($B$89:C$89),0),0)</f>
        <v>15</v>
      </c>
      <c r="R100" s="18">
        <f>IFERROR(VLOOKUP($P100,$B$89:$D$118,COLUMNS($B$89:D$89),0),0)</f>
        <v>23.066666667</v>
      </c>
      <c r="S100" s="19">
        <f>IFERROR(VLOOKUP($P100,$F$90:$H$118,COLUMNS($F$90:G$90),0),0)</f>
        <v>3</v>
      </c>
      <c r="T100" s="18">
        <f>IFERROR(VLOOKUP($P100,$F$90:$H$118,COLUMNS($F$90:H$90),0),0)</f>
        <v>19.2</v>
      </c>
      <c r="U100" s="19">
        <f>IFERROR(VLOOKUP($P100,$J$90:$L$118,COLUMNS($J$90:K$90),0),0)</f>
        <v>0</v>
      </c>
      <c r="V100" s="18">
        <f>IFERROR(VLOOKUP($P100,$J$90:$L$118,COLUMNS($J$90:L$90),0),0)</f>
        <v>0</v>
      </c>
      <c r="X100"/>
      <c r="Y100" s="58"/>
      <c r="Z100" s="55"/>
      <c r="AA100"/>
    </row>
    <row r="101" spans="2:27">
      <c r="B101" s="5" t="s">
        <v>37</v>
      </c>
      <c r="C101" s="22">
        <v>55</v>
      </c>
      <c r="D101" s="6">
        <v>35.200000000000003</v>
      </c>
      <c r="F101" s="5" t="s">
        <v>37</v>
      </c>
      <c r="G101" s="22">
        <v>11</v>
      </c>
      <c r="H101" s="6">
        <v>31.416666667000001</v>
      </c>
      <c r="J101" s="3" t="s">
        <v>44</v>
      </c>
      <c r="K101" s="22"/>
      <c r="P101" s="12" t="s">
        <v>41</v>
      </c>
      <c r="Q101" s="19">
        <f>IFERROR(VLOOKUP($P101,$B$89:$D$118,COLUMNS($B$89:C$89),0),0)</f>
        <v>38</v>
      </c>
      <c r="R101" s="18">
        <f>IFERROR(VLOOKUP($P101,$B$89:$D$118,COLUMNS($B$89:D$89),0),0)</f>
        <v>42.391666666500001</v>
      </c>
      <c r="S101" s="19">
        <f>IFERROR(VLOOKUP($P101,$F$90:$H$118,COLUMNS($F$90:G$90),0),0)</f>
        <v>12</v>
      </c>
      <c r="T101" s="18">
        <f>IFERROR(VLOOKUP($P101,$F$90:$H$118,COLUMNS($F$90:H$90),0),0)</f>
        <v>43.891666666500001</v>
      </c>
      <c r="U101" s="19">
        <f>IFERROR(VLOOKUP($P101,$J$90:$L$118,COLUMNS($J$90:K$90),0),0)</f>
        <v>0</v>
      </c>
      <c r="V101" s="18">
        <f>IFERROR(VLOOKUP($P101,$J$90:$L$118,COLUMNS($J$90:L$90),0),0)</f>
        <v>0</v>
      </c>
      <c r="X101"/>
      <c r="Y101" s="58"/>
      <c r="Z101" s="55"/>
      <c r="AA101"/>
    </row>
    <row r="102" spans="2:27">
      <c r="B102" s="5" t="s">
        <v>39</v>
      </c>
      <c r="C102" s="22">
        <v>20</v>
      </c>
      <c r="D102" s="6">
        <v>32.808333333</v>
      </c>
      <c r="F102" s="5" t="s">
        <v>39</v>
      </c>
      <c r="G102" s="22">
        <v>3</v>
      </c>
      <c r="H102" s="6">
        <v>38.333333332999999</v>
      </c>
      <c r="J102" s="5" t="s">
        <v>45</v>
      </c>
      <c r="K102" s="22">
        <v>2</v>
      </c>
      <c r="L102" s="6">
        <v>54.758333333499998</v>
      </c>
      <c r="P102" s="10" t="s">
        <v>42</v>
      </c>
      <c r="Q102" s="8">
        <f>IFERROR(VLOOKUP($P102,$B$89:$D$118,COLUMNS($B$89:C$89),0),0)</f>
        <v>165</v>
      </c>
      <c r="R102" s="18">
        <f>IFERROR(VLOOKUP($P102,$B$89:$D$118,COLUMNS($B$89:D$89),0),0)</f>
        <v>33</v>
      </c>
      <c r="S102" s="8">
        <f>IFERROR(VLOOKUP($P102,$F$90:$H$118,COLUMNS($F$90:G$90),0),0)</f>
        <v>35</v>
      </c>
      <c r="T102" s="18">
        <f>IFERROR(VLOOKUP($P102,$F$90:$H$118,COLUMNS($F$90:H$90),0),0)</f>
        <v>31.416666667000001</v>
      </c>
      <c r="U102" s="8">
        <f>IFERROR(VLOOKUP($P102,$J$90:$L$118,COLUMNS($J$90:K$90),0),0)</f>
        <v>4</v>
      </c>
      <c r="V102" s="18">
        <f>IFERROR(VLOOKUP($P102,$J$90:$L$118,COLUMNS($J$90:L$90),0),0)</f>
        <v>49.441666666499998</v>
      </c>
      <c r="X102"/>
      <c r="Y102" s="58"/>
      <c r="Z102" s="55"/>
      <c r="AA102"/>
    </row>
    <row r="103" spans="2:27">
      <c r="B103" s="5" t="s">
        <v>41</v>
      </c>
      <c r="C103" s="22">
        <v>38</v>
      </c>
      <c r="D103" s="6">
        <v>42.391666666500001</v>
      </c>
      <c r="F103" s="5" t="s">
        <v>41</v>
      </c>
      <c r="G103" s="22">
        <v>12</v>
      </c>
      <c r="H103" s="6">
        <v>43.891666666500001</v>
      </c>
      <c r="J103" s="5" t="s">
        <v>46</v>
      </c>
      <c r="K103" s="22">
        <v>1</v>
      </c>
      <c r="L103" s="6">
        <v>21.016666666999999</v>
      </c>
      <c r="P103" s="13" t="s">
        <v>43</v>
      </c>
      <c r="Q103" s="19">
        <f>IFERROR(VLOOKUP($P103,$B$89:$D$118,COLUMNS($B$89:C$89),0),0)</f>
        <v>22</v>
      </c>
      <c r="R103" s="18">
        <f>IFERROR(VLOOKUP($P103,$B$89:$D$118,COLUMNS($B$89:D$89),0),0)</f>
        <v>30.891666666999999</v>
      </c>
      <c r="S103" s="19">
        <f>IFERROR(VLOOKUP($P103,$F$90:$H$118,COLUMNS($F$90:G$90),0),0)</f>
        <v>7</v>
      </c>
      <c r="T103" s="18">
        <f>IFERROR(VLOOKUP($P103,$F$90:$H$118,COLUMNS($F$90:H$90),0),0)</f>
        <v>32.866666666999997</v>
      </c>
      <c r="U103" s="19">
        <f>IFERROR(VLOOKUP($P103,$J$90:$L$118,COLUMNS($J$90:K$90),0),0)</f>
        <v>1</v>
      </c>
      <c r="V103" s="18">
        <f>IFERROR(VLOOKUP($P103,$J$90:$L$118,COLUMNS($J$90:L$90),0),0)</f>
        <v>44.433333333</v>
      </c>
      <c r="X103"/>
      <c r="Y103" s="58"/>
      <c r="Z103" s="55"/>
      <c r="AA103"/>
    </row>
    <row r="104" spans="2:27">
      <c r="B104" s="5" t="s">
        <v>40</v>
      </c>
      <c r="C104" s="22">
        <v>15</v>
      </c>
      <c r="D104" s="6">
        <v>23.066666667</v>
      </c>
      <c r="F104" s="5" t="s">
        <v>40</v>
      </c>
      <c r="G104" s="22">
        <v>3</v>
      </c>
      <c r="H104" s="6">
        <v>19.2</v>
      </c>
      <c r="J104" s="5" t="s">
        <v>43</v>
      </c>
      <c r="K104" s="22">
        <v>1</v>
      </c>
      <c r="L104" s="6">
        <v>44.433333333</v>
      </c>
      <c r="P104" s="13" t="s">
        <v>45</v>
      </c>
      <c r="Q104" s="19">
        <f>IFERROR(VLOOKUP($P104,$B$89:$D$118,COLUMNS($B$89:C$89),0),0)</f>
        <v>32</v>
      </c>
      <c r="R104" s="18">
        <f>IFERROR(VLOOKUP($P104,$B$89:$D$118,COLUMNS($B$89:D$89),0),0)</f>
        <v>31.816666666499998</v>
      </c>
      <c r="S104" s="19">
        <f>IFERROR(VLOOKUP($P104,$F$90:$H$118,COLUMNS($F$90:G$90),0),0)</f>
        <v>8</v>
      </c>
      <c r="T104" s="18">
        <f>IFERROR(VLOOKUP($P104,$F$90:$H$118,COLUMNS($F$90:H$90),0),0)</f>
        <v>33.75</v>
      </c>
      <c r="U104" s="19">
        <f>IFERROR(VLOOKUP($P104,$J$90:$L$118,COLUMNS($J$90:K$90),0),0)</f>
        <v>2</v>
      </c>
      <c r="V104" s="18">
        <f>IFERROR(VLOOKUP($P104,$J$90:$L$118,COLUMNS($J$90:L$90),0),0)</f>
        <v>54.758333333499998</v>
      </c>
      <c r="X104"/>
      <c r="Y104" s="58"/>
      <c r="Z104" s="55"/>
      <c r="AA104"/>
    </row>
    <row r="105" spans="2:27">
      <c r="B105" s="3" t="s">
        <v>42</v>
      </c>
      <c r="C105" s="22">
        <v>165</v>
      </c>
      <c r="D105" s="6">
        <v>33</v>
      </c>
      <c r="F105" s="3" t="s">
        <v>42</v>
      </c>
      <c r="G105" s="22">
        <v>35</v>
      </c>
      <c r="H105" s="6">
        <v>31.416666667000001</v>
      </c>
      <c r="J105" s="3" t="s">
        <v>47</v>
      </c>
      <c r="K105" s="22">
        <v>4</v>
      </c>
      <c r="L105" s="6">
        <v>34.216666666500004</v>
      </c>
      <c r="P105" s="13" t="s">
        <v>46</v>
      </c>
      <c r="Q105" s="19">
        <f>IFERROR(VLOOKUP($P105,$B$89:$D$118,COLUMNS($B$89:C$89),0),0)</f>
        <v>11</v>
      </c>
      <c r="R105" s="18">
        <f>IFERROR(VLOOKUP($P105,$B$89:$D$118,COLUMNS($B$89:D$89),0),0)</f>
        <v>25.416666667000001</v>
      </c>
      <c r="S105" s="19">
        <f>IFERROR(VLOOKUP($P105,$F$90:$H$118,COLUMNS($F$90:G$90),0),0)</f>
        <v>1</v>
      </c>
      <c r="T105" s="18">
        <f>IFERROR(VLOOKUP($P105,$F$90:$H$118,COLUMNS($F$90:H$90),0),0)</f>
        <v>21.016666666999999</v>
      </c>
      <c r="U105" s="19">
        <f>IFERROR(VLOOKUP($P105,$J$90:$L$118,COLUMNS($J$90:K$90),0),0)</f>
        <v>1</v>
      </c>
      <c r="V105" s="18">
        <f>IFERROR(VLOOKUP($P105,$J$90:$L$118,COLUMNS($J$90:L$90),0),0)</f>
        <v>21.016666666999999</v>
      </c>
      <c r="X105"/>
      <c r="Y105" s="58"/>
      <c r="Z105" s="55"/>
      <c r="AA105"/>
    </row>
    <row r="106" spans="2:27">
      <c r="B106" s="3" t="s">
        <v>44</v>
      </c>
      <c r="C106" s="22"/>
      <c r="F106" s="3" t="s">
        <v>44</v>
      </c>
      <c r="G106" s="22"/>
      <c r="J106" s="3" t="s">
        <v>51</v>
      </c>
      <c r="K106" s="22"/>
      <c r="P106" s="10" t="s">
        <v>47</v>
      </c>
      <c r="Q106" s="8">
        <f>IFERROR(VLOOKUP($P106,$B$89:$D$118,COLUMNS($B$89:C$89),0),0)</f>
        <v>65</v>
      </c>
      <c r="R106" s="18">
        <f>IFERROR(VLOOKUP($P106,$B$89:$D$118,COLUMNS($B$89:D$89),0),0)</f>
        <v>29.733333333000001</v>
      </c>
      <c r="S106" s="8">
        <f>IFERROR(VLOOKUP($P106,$F$90:$H$118,COLUMNS($F$90:G$90),0),0)</f>
        <v>16</v>
      </c>
      <c r="T106" s="18">
        <f>IFERROR(VLOOKUP($P106,$F$90:$H$118,COLUMNS($F$90:H$90),0),0)</f>
        <v>31.158333333499996</v>
      </c>
      <c r="U106" s="8">
        <f>IFERROR(VLOOKUP($P106,$J$90:$L$118,COLUMNS($J$90:K$90),0),0)</f>
        <v>4</v>
      </c>
      <c r="V106" s="18">
        <f>IFERROR(VLOOKUP($P106,$J$90:$L$118,COLUMNS($J$90:L$90),0),0)</f>
        <v>34.216666666500004</v>
      </c>
      <c r="X106"/>
      <c r="Y106" s="58"/>
      <c r="Z106" s="55"/>
      <c r="AA106"/>
    </row>
    <row r="107" spans="2:27">
      <c r="B107" s="5" t="s">
        <v>45</v>
      </c>
      <c r="C107" s="22">
        <v>32</v>
      </c>
      <c r="D107" s="6">
        <v>31.816666666499998</v>
      </c>
      <c r="F107" s="5" t="s">
        <v>45</v>
      </c>
      <c r="G107" s="22">
        <v>8</v>
      </c>
      <c r="H107" s="6">
        <v>33.75</v>
      </c>
      <c r="J107" s="5" t="s">
        <v>52</v>
      </c>
      <c r="K107" s="22">
        <v>1</v>
      </c>
      <c r="L107" s="6">
        <v>1</v>
      </c>
      <c r="P107" s="14" t="s">
        <v>48</v>
      </c>
      <c r="Q107" s="19">
        <f>IFERROR(VLOOKUP($P107,$B$89:$D$118,COLUMNS($B$89:C$89),0),0)</f>
        <v>17</v>
      </c>
      <c r="R107" s="18">
        <f>IFERROR(VLOOKUP($P107,$B$89:$D$118,COLUMNS($B$89:D$89),0),0)</f>
        <v>36.4</v>
      </c>
      <c r="S107" s="19">
        <f>IFERROR(VLOOKUP($P107,$F$90:$H$118,COLUMNS($F$90:G$90),0),0)</f>
        <v>5</v>
      </c>
      <c r="T107" s="18">
        <f>IFERROR(VLOOKUP($P107,$F$90:$H$118,COLUMNS($F$90:H$90),0),0)</f>
        <v>36.5</v>
      </c>
      <c r="U107" s="19">
        <f>IFERROR(VLOOKUP($P107,$J$90:$L$118,COLUMNS($J$90:K$90),0),0)</f>
        <v>0</v>
      </c>
      <c r="V107" s="18">
        <f>IFERROR(VLOOKUP($P107,$J$90:$L$118,COLUMNS($J$90:L$90),0),0)</f>
        <v>0</v>
      </c>
      <c r="X107"/>
      <c r="Y107" s="56"/>
      <c r="Z107" s="49"/>
      <c r="AA107"/>
    </row>
    <row r="108" spans="2:27">
      <c r="B108" s="5" t="s">
        <v>46</v>
      </c>
      <c r="C108" s="22">
        <v>11</v>
      </c>
      <c r="D108" s="6">
        <v>25.416666667000001</v>
      </c>
      <c r="F108" s="5" t="s">
        <v>46</v>
      </c>
      <c r="G108" s="22">
        <v>1</v>
      </c>
      <c r="H108" s="6">
        <v>21.016666666999999</v>
      </c>
      <c r="J108" s="5" t="s">
        <v>50</v>
      </c>
      <c r="K108" s="22">
        <v>2</v>
      </c>
      <c r="L108" s="6">
        <v>24.908333333000002</v>
      </c>
      <c r="P108" s="14" t="s">
        <v>50</v>
      </c>
      <c r="Q108" s="19">
        <f>IFERROR(VLOOKUP($P108,$B$89:$D$118,COLUMNS($B$89:C$89),0),0)</f>
        <v>43</v>
      </c>
      <c r="R108" s="18">
        <f>IFERROR(VLOOKUP($P108,$B$89:$D$118,COLUMNS($B$89:D$89),0),0)</f>
        <v>28.3</v>
      </c>
      <c r="S108" s="19">
        <f>IFERROR(VLOOKUP($P108,$F$90:$H$118,COLUMNS($F$90:G$90),0),0)</f>
        <v>9</v>
      </c>
      <c r="T108" s="18">
        <f>IFERROR(VLOOKUP($P108,$F$90:$H$118,COLUMNS($F$90:H$90),0),0)</f>
        <v>33.516666667000003</v>
      </c>
      <c r="U108" s="19">
        <f>IFERROR(VLOOKUP($P108,$J$90:$L$118,COLUMNS($J$90:K$90),0),0)</f>
        <v>2</v>
      </c>
      <c r="V108" s="18">
        <f>IFERROR(VLOOKUP($P108,$J$90:$L$118,COLUMNS($J$90:L$90),0),0)</f>
        <v>24.908333333000002</v>
      </c>
      <c r="X108"/>
      <c r="Z108" s="48"/>
      <c r="AA108"/>
    </row>
    <row r="109" spans="2:27">
      <c r="B109" s="5" t="s">
        <v>43</v>
      </c>
      <c r="C109" s="22">
        <v>22</v>
      </c>
      <c r="D109" s="6">
        <v>30.891666666999999</v>
      </c>
      <c r="F109" s="5" t="s">
        <v>43</v>
      </c>
      <c r="G109" s="22">
        <v>7</v>
      </c>
      <c r="H109" s="6">
        <v>32.866666666999997</v>
      </c>
      <c r="J109" s="3" t="s">
        <v>54</v>
      </c>
      <c r="K109" s="22">
        <v>3</v>
      </c>
      <c r="L109" s="6">
        <v>24.283333333000002</v>
      </c>
      <c r="P109" s="14" t="s">
        <v>52</v>
      </c>
      <c r="Q109" s="19">
        <f>IFERROR(VLOOKUP($P109,$B$89:$D$118,COLUMNS($B$89:C$89),0),0)</f>
        <v>30</v>
      </c>
      <c r="R109" s="18">
        <f>IFERROR(VLOOKUP($P109,$B$89:$D$118,COLUMNS($B$89:D$89),0),0)</f>
        <v>29.683333333500002</v>
      </c>
      <c r="S109" s="19">
        <f>IFERROR(VLOOKUP($P109,$F$90:$H$118,COLUMNS($F$90:G$90),0),0)</f>
        <v>5</v>
      </c>
      <c r="T109" s="18">
        <f>IFERROR(VLOOKUP($P109,$F$90:$H$118,COLUMNS($F$90:H$90),0),0)</f>
        <v>57.1</v>
      </c>
      <c r="U109" s="19">
        <f>IFERROR(VLOOKUP($P109,$J$90:$L$118,COLUMNS($J$90:K$90),0),0)</f>
        <v>1</v>
      </c>
      <c r="V109" s="18">
        <f>IFERROR(VLOOKUP($P109,$J$90:$L$118,COLUMNS($J$90:L$90),0),0)</f>
        <v>1</v>
      </c>
      <c r="X109"/>
      <c r="Y109" s="56"/>
      <c r="Z109" s="57"/>
      <c r="AA109"/>
    </row>
    <row r="110" spans="2:27">
      <c r="B110" s="3" t="s">
        <v>47</v>
      </c>
      <c r="C110" s="22">
        <v>65</v>
      </c>
      <c r="D110" s="6">
        <v>29.733333333000001</v>
      </c>
      <c r="F110" s="3" t="s">
        <v>47</v>
      </c>
      <c r="G110" s="22">
        <v>16</v>
      </c>
      <c r="H110" s="6">
        <v>31.158333333499996</v>
      </c>
      <c r="J110" s="3" t="s">
        <v>55</v>
      </c>
      <c r="K110" s="22">
        <v>23</v>
      </c>
      <c r="L110" s="6">
        <v>33.4</v>
      </c>
      <c r="P110" s="14" t="s">
        <v>53</v>
      </c>
      <c r="Q110" s="19">
        <f>IFERROR(VLOOKUP($P110,$B$89:$D$118,COLUMNS($B$89:C$89),0),0)</f>
        <v>14</v>
      </c>
      <c r="R110" s="18">
        <f>IFERROR(VLOOKUP($P110,$B$89:$D$118,COLUMNS($B$89:D$89),0),0)</f>
        <v>23.558333333499998</v>
      </c>
      <c r="S110" s="19">
        <f>IFERROR(VLOOKUP($P110,$F$90:$H$118,COLUMNS($F$90:G$90),0),0)</f>
        <v>3</v>
      </c>
      <c r="T110" s="18">
        <f>IFERROR(VLOOKUP($P110,$F$90:$H$118,COLUMNS($F$90:H$90),0),0)</f>
        <v>18.066666667</v>
      </c>
      <c r="U110" s="19">
        <f>IFERROR(VLOOKUP($P110,$J$90:$L$118,COLUMNS($J$90:K$90),0),0)</f>
        <v>0</v>
      </c>
      <c r="V110" s="18">
        <f>IFERROR(VLOOKUP($P110,$J$90:$L$118,COLUMNS($J$90:L$90),0),0)</f>
        <v>0</v>
      </c>
      <c r="X110"/>
      <c r="Z110" s="57"/>
      <c r="AA110"/>
    </row>
    <row r="111" spans="2:27">
      <c r="B111" s="3" t="s">
        <v>51</v>
      </c>
      <c r="C111" s="22"/>
      <c r="F111" s="3" t="s">
        <v>51</v>
      </c>
      <c r="G111" s="22"/>
      <c r="P111" s="10" t="s">
        <v>54</v>
      </c>
      <c r="Q111" s="8">
        <f>IFERROR(VLOOKUP($P111,$B$89:$D$118,COLUMNS($B$89:C$89),0),0)</f>
        <v>104</v>
      </c>
      <c r="R111" s="18">
        <f>IFERROR(VLOOKUP($P111,$B$89:$D$118,COLUMNS($B$89:D$89),0),0)</f>
        <v>28.291666666499999</v>
      </c>
      <c r="S111" s="8">
        <f>IFERROR(VLOOKUP($P111,$F$90:$H$118,COLUMNS($F$90:G$90),0),0)</f>
        <v>22</v>
      </c>
      <c r="T111" s="18">
        <f>IFERROR(VLOOKUP($P111,$F$90:$H$118,COLUMNS($F$90:H$90),0),0)</f>
        <v>29.8</v>
      </c>
      <c r="U111" s="8">
        <f>IFERROR(VLOOKUP($P111,$J$90:$L$118,COLUMNS($J$90:K$90),0),0)</f>
        <v>3</v>
      </c>
      <c r="V111" s="18">
        <f>IFERROR(VLOOKUP($P111,$J$90:$L$118,COLUMNS($J$90:L$90),0),0)</f>
        <v>24.283333333000002</v>
      </c>
      <c r="X111"/>
      <c r="Z111" s="57"/>
      <c r="AA111"/>
    </row>
    <row r="112" spans="2:27" ht="15" thickBot="1">
      <c r="B112" s="5" t="s">
        <v>52</v>
      </c>
      <c r="C112" s="22">
        <v>30</v>
      </c>
      <c r="D112" s="6">
        <v>29.683333333500002</v>
      </c>
      <c r="F112" s="5" t="s">
        <v>52</v>
      </c>
      <c r="G112" s="22">
        <v>5</v>
      </c>
      <c r="H112" s="6">
        <v>57.1</v>
      </c>
      <c r="P112" s="54" t="s">
        <v>55</v>
      </c>
      <c r="Q112" s="43">
        <f>IFERROR(VLOOKUP($P112,$B$89:$D$118,COLUMNS($B$89:C$89),0),0)</f>
        <v>543</v>
      </c>
      <c r="R112" s="18">
        <f>IFERROR(VLOOKUP($P112,$B$89:$D$118,COLUMNS($B$89:D$89),0),0)</f>
        <v>31.3</v>
      </c>
      <c r="S112" s="43">
        <f>IFERROR(VLOOKUP($P112,$F$90:$H$118,COLUMNS($F$90:G$90),0),0)</f>
        <v>117</v>
      </c>
      <c r="T112" s="18">
        <f>IFERROR(VLOOKUP($P112,$F$90:$H$118,COLUMNS($F$90:H$90),0),0)</f>
        <v>33.133333333000003</v>
      </c>
      <c r="U112" s="43">
        <f>IFERROR(VLOOKUP($P112,$J$90:$L$118,COLUMNS($J$90:K$90),0),0)</f>
        <v>23</v>
      </c>
      <c r="V112" s="18">
        <f>IFERROR(VLOOKUP($P112,$J$90:$L$118,COLUMNS($J$90:L$90),0),0)</f>
        <v>33.4</v>
      </c>
      <c r="X112"/>
      <c r="Z112" s="57"/>
      <c r="AA112"/>
    </row>
    <row r="113" spans="2:29">
      <c r="B113" s="5" t="s">
        <v>53</v>
      </c>
      <c r="C113" s="22">
        <v>14</v>
      </c>
      <c r="D113" s="6">
        <v>23.558333333499998</v>
      </c>
      <c r="F113" s="5" t="s">
        <v>53</v>
      </c>
      <c r="G113" s="22">
        <v>3</v>
      </c>
      <c r="H113" s="6">
        <v>18.066666667</v>
      </c>
      <c r="AA113"/>
      <c r="AC113" s="57"/>
    </row>
    <row r="114" spans="2:29">
      <c r="B114" s="5" t="s">
        <v>48</v>
      </c>
      <c r="C114" s="22">
        <v>17</v>
      </c>
      <c r="D114" s="6">
        <v>36.4</v>
      </c>
      <c r="F114" s="5" t="s">
        <v>48</v>
      </c>
      <c r="G114" s="22">
        <v>5</v>
      </c>
      <c r="H114" s="6">
        <v>36.5</v>
      </c>
      <c r="AA114"/>
      <c r="AC114" s="57"/>
    </row>
    <row r="115" spans="2:29">
      <c r="B115" s="5" t="s">
        <v>50</v>
      </c>
      <c r="C115" s="22">
        <v>43</v>
      </c>
      <c r="D115" s="6">
        <v>28.3</v>
      </c>
      <c r="F115" s="5" t="s">
        <v>50</v>
      </c>
      <c r="G115" s="22">
        <v>9</v>
      </c>
      <c r="H115" s="6">
        <v>33.516666667000003</v>
      </c>
      <c r="AA115"/>
      <c r="AB115" s="56"/>
      <c r="AC115" s="49"/>
    </row>
    <row r="116" spans="2:29">
      <c r="B116" s="3" t="s">
        <v>54</v>
      </c>
      <c r="C116" s="22">
        <v>104</v>
      </c>
      <c r="D116" s="6">
        <v>28.291666666499999</v>
      </c>
      <c r="F116" s="3" t="s">
        <v>54</v>
      </c>
      <c r="G116" s="22">
        <v>22</v>
      </c>
      <c r="H116" s="6">
        <v>29.8</v>
      </c>
      <c r="AC116" s="55"/>
    </row>
    <row r="117" spans="2:29">
      <c r="B117" s="3" t="s">
        <v>55</v>
      </c>
      <c r="C117" s="22">
        <v>543</v>
      </c>
      <c r="D117" s="6">
        <v>31.3</v>
      </c>
      <c r="F117" s="3" t="s">
        <v>55</v>
      </c>
      <c r="G117" s="22">
        <v>117</v>
      </c>
      <c r="H117" s="6">
        <v>33.133333333000003</v>
      </c>
      <c r="AC117" s="57"/>
    </row>
  </sheetData>
  <mergeCells count="28">
    <mergeCell ref="P9:V9"/>
    <mergeCell ref="AA47:AC47"/>
    <mergeCell ref="AA86:AC86"/>
    <mergeCell ref="B5:D5"/>
    <mergeCell ref="F5:H5"/>
    <mergeCell ref="J5:L5"/>
    <mergeCell ref="W49:W50"/>
    <mergeCell ref="P10:P11"/>
    <mergeCell ref="P48:P49"/>
    <mergeCell ref="W2:Z3"/>
    <mergeCell ref="W4:Z4"/>
    <mergeCell ref="W10:X10"/>
    <mergeCell ref="W11:W12"/>
    <mergeCell ref="W48:X48"/>
    <mergeCell ref="W87:X87"/>
    <mergeCell ref="W88:W89"/>
    <mergeCell ref="Q10:R10"/>
    <mergeCell ref="S10:T10"/>
    <mergeCell ref="U10:V10"/>
    <mergeCell ref="Q48:R48"/>
    <mergeCell ref="S48:T48"/>
    <mergeCell ref="U48:V48"/>
    <mergeCell ref="P47:V47"/>
    <mergeCell ref="Q87:R87"/>
    <mergeCell ref="S87:T87"/>
    <mergeCell ref="U87:V87"/>
    <mergeCell ref="P86:V86"/>
    <mergeCell ref="P87:P88"/>
  </mergeCells>
  <conditionalFormatting sqref="R12:R35">
    <cfRule type="cellIs" priority="1170" stopIfTrue="1" operator="equal">
      <formula>0</formula>
    </cfRule>
    <cfRule type="cellIs" dxfId="343" priority="1196" operator="lessThanOrEqual">
      <formula>Target_TRHC</formula>
    </cfRule>
    <cfRule type="cellIs" dxfId="342" priority="1197" operator="greaterThan">
      <formula>Target_TRHC</formula>
    </cfRule>
  </conditionalFormatting>
  <conditionalFormatting sqref="R50:R73">
    <cfRule type="cellIs" priority="686" stopIfTrue="1" operator="equal">
      <formula>0</formula>
    </cfRule>
    <cfRule type="cellIs" dxfId="341" priority="816" operator="lessThanOrEqual">
      <formula>Target_Mains</formula>
    </cfRule>
    <cfRule type="cellIs" dxfId="340" priority="817" operator="greaterThan">
      <formula>Target_Mains</formula>
    </cfRule>
  </conditionalFormatting>
  <conditionalFormatting sqref="R89:R112">
    <cfRule type="cellIs" priority="359" stopIfTrue="1" operator="equal">
      <formula>0</formula>
    </cfRule>
    <cfRule type="cellIs" dxfId="339" priority="429" operator="lessThanOrEqual">
      <formula>Target_Services</formula>
    </cfRule>
    <cfRule type="cellIs" dxfId="338" priority="430" operator="greaterThan">
      <formula>Target_Services</formula>
    </cfRule>
  </conditionalFormatting>
  <conditionalFormatting sqref="T12:T35">
    <cfRule type="cellIs" priority="41" stopIfTrue="1" operator="equal">
      <formula>0</formula>
    </cfRule>
    <cfRule type="cellIs" dxfId="337" priority="42" operator="lessThanOrEqual">
      <formula>Target_TRHC</formula>
    </cfRule>
    <cfRule type="cellIs" dxfId="336" priority="43" operator="greaterThan">
      <formula>Target_TRHC</formula>
    </cfRule>
  </conditionalFormatting>
  <conditionalFormatting sqref="T50:T73">
    <cfRule type="cellIs" priority="29" stopIfTrue="1" operator="equal">
      <formula>0</formula>
    </cfRule>
    <cfRule type="cellIs" dxfId="335" priority="30" operator="lessThanOrEqual">
      <formula>Target_Mains</formula>
    </cfRule>
    <cfRule type="cellIs" dxfId="334" priority="31" operator="greaterThan">
      <formula>Target_Mains</formula>
    </cfRule>
  </conditionalFormatting>
  <conditionalFormatting sqref="T89:T112 V89:V112">
    <cfRule type="cellIs" priority="14" stopIfTrue="1" operator="equal">
      <formula>0</formula>
    </cfRule>
    <cfRule type="cellIs" dxfId="333" priority="15" operator="lessThanOrEqual">
      <formula>Target_Services</formula>
    </cfRule>
    <cfRule type="cellIs" dxfId="332" priority="16" operator="greaterThan">
      <formula>Target_Services</formula>
    </cfRule>
  </conditionalFormatting>
  <conditionalFormatting sqref="V12:V35">
    <cfRule type="cellIs" priority="38" stopIfTrue="1" operator="equal">
      <formula>0</formula>
    </cfRule>
    <cfRule type="cellIs" dxfId="331" priority="39" operator="lessThanOrEqual">
      <formula>Target_TRHC</formula>
    </cfRule>
    <cfRule type="cellIs" dxfId="330" priority="40" operator="greaterThan">
      <formula>Target_TRHC</formula>
    </cfRule>
  </conditionalFormatting>
  <conditionalFormatting sqref="V50:V73">
    <cfRule type="cellIs" priority="26" stopIfTrue="1" operator="equal">
      <formula>0</formula>
    </cfRule>
    <cfRule type="cellIs" dxfId="329" priority="27" operator="lessThanOrEqual">
      <formula>Target_Mains</formula>
    </cfRule>
    <cfRule type="cellIs" dxfId="328" priority="28" operator="greaterThan">
      <formula>Target_Mains</formula>
    </cfRule>
  </conditionalFormatting>
  <conditionalFormatting sqref="AD49:AL49 AM50:AO50">
    <cfRule type="cellIs" dxfId="327" priority="1460" operator="notEqual">
      <formula>0</formula>
    </cfRule>
  </conditionalFormatting>
  <conditionalFormatting sqref="AL63">
    <cfRule type="cellIs" priority="140" stopIfTrue="1" operator="equal">
      <formula>0</formula>
    </cfRule>
    <cfRule type="cellIs" dxfId="326" priority="141" operator="lessThanOrEqual">
      <formula>37.32</formula>
    </cfRule>
    <cfRule type="cellIs" dxfId="325" priority="142" operator="greaterThan">
      <formula>37.32</formula>
    </cfRule>
  </conditionalFormatting>
  <dataValidations count="1">
    <dataValidation type="list" showInputMessage="1" showErrorMessage="1" sqref="Q7" xr:uid="{46D4708D-7E05-4470-BD9C-25CC54CABACF}">
      <formula1>"Internal, SOM"</formula1>
    </dataValidation>
  </dataValidations>
  <pageMargins left="0.7" right="0.7" top="0.75" bottom="0.75" header="0.3" footer="0.3"/>
  <pageSetup orientation="portrait" r:id="rId10"/>
  <headerFooter>
    <oddFooter>&amp;C&amp;1#&amp;"Calibri"&amp;12&amp;K000000Internal</oddFooter>
  </headerFooter>
  <customProperties>
    <customPr name="_pios_id" r:id="rId11"/>
    <customPr name="EpmWorksheetKeyString_GUID" r:id="rId12"/>
  </customProperties>
  <drawing r:id="rId13"/>
  <extLst>
    <ext xmlns:x14="http://schemas.microsoft.com/office/spreadsheetml/2009/9/main" uri="{A8765BA9-456A-4dab-B4F3-ACF838C121DE}">
      <x14:slicerList>
        <x14:slicer r:id="rId1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sheetPr codeName="Sheet2"/>
  <dimension ref="A7:N77"/>
  <sheetViews>
    <sheetView showGridLines="0" zoomScaleNormal="100" workbookViewId="0">
      <selection activeCell="E49" sqref="E49"/>
    </sheetView>
  </sheetViews>
  <sheetFormatPr defaultRowHeight="14.45"/>
  <cols>
    <col min="1" max="1" width="9.140625" customWidth="1"/>
    <col min="2" max="2" width="13.140625" customWidth="1"/>
    <col min="3" max="4" width="12.28515625" customWidth="1"/>
    <col min="5" max="9" width="9.140625" customWidth="1"/>
    <col min="12" max="12" width="17.5703125" style="31" customWidth="1"/>
  </cols>
  <sheetData>
    <row r="7" spans="1:13">
      <c r="B7" s="2" t="s">
        <v>12</v>
      </c>
      <c r="C7" t="s" vm="1">
        <v>13</v>
      </c>
    </row>
    <row r="9" spans="1:13">
      <c r="B9" s="2" t="s">
        <v>15</v>
      </c>
      <c r="C9" t="s">
        <v>17</v>
      </c>
      <c r="K9" t="s">
        <v>7</v>
      </c>
      <c r="L9" s="31" t="s">
        <v>66</v>
      </c>
      <c r="M9" t="s">
        <v>1</v>
      </c>
    </row>
    <row r="10" spans="1:13">
      <c r="A10" t="str">
        <f>RIGHT(B10,3)</f>
        <v>Jan</v>
      </c>
      <c r="B10" s="3" t="s">
        <v>67</v>
      </c>
      <c r="C10" s="6">
        <v>163.44999999999999</v>
      </c>
      <c r="K10" t="s">
        <v>68</v>
      </c>
      <c r="L10" s="31">
        <f>VLOOKUP(Table6[[#This Row],[Month]],A$10:C$21,3,FALSE)</f>
        <v>163.44999999999999</v>
      </c>
      <c r="M10">
        <f t="shared" ref="M10:M21" si="0">Target_TRHC</f>
        <v>173.9</v>
      </c>
    </row>
    <row r="11" spans="1:13">
      <c r="A11" t="str">
        <f t="shared" ref="A11:A21" si="1">RIGHT(B11,3)</f>
        <v>Feb</v>
      </c>
      <c r="B11" s="3" t="s">
        <v>69</v>
      </c>
      <c r="C11" s="6">
        <v>163.26666666700001</v>
      </c>
      <c r="K11" t="s">
        <v>70</v>
      </c>
      <c r="L11" s="31">
        <f>VLOOKUP(Table6[[#This Row],[Month]],A$10:C$21,3,FALSE)</f>
        <v>163.26666666700001</v>
      </c>
      <c r="M11">
        <f t="shared" si="0"/>
        <v>173.9</v>
      </c>
    </row>
    <row r="12" spans="1:13">
      <c r="A12" t="str">
        <f t="shared" si="1"/>
        <v>Mar</v>
      </c>
      <c r="B12" s="3" t="s">
        <v>71</v>
      </c>
      <c r="C12" s="6">
        <v>123.1</v>
      </c>
      <c r="K12" t="s">
        <v>72</v>
      </c>
      <c r="L12" s="31">
        <f>VLOOKUP(Table6[[#This Row],[Month]],A$10:C$21,3,FALSE)</f>
        <v>123.1</v>
      </c>
      <c r="M12">
        <f t="shared" si="0"/>
        <v>173.9</v>
      </c>
    </row>
    <row r="13" spans="1:13">
      <c r="A13" t="str">
        <f t="shared" si="1"/>
        <v>Apr</v>
      </c>
      <c r="B13" s="3" t="s">
        <v>73</v>
      </c>
      <c r="C13" s="6">
        <v>122.15</v>
      </c>
      <c r="K13" t="s">
        <v>74</v>
      </c>
      <c r="L13" s="31">
        <f>VLOOKUP(Table6[[#This Row],[Month]],A$10:C$21,3,FALSE)</f>
        <v>122.15</v>
      </c>
      <c r="M13">
        <f t="shared" si="0"/>
        <v>173.9</v>
      </c>
    </row>
    <row r="14" spans="1:13">
      <c r="A14" t="str">
        <f t="shared" si="1"/>
        <v>May</v>
      </c>
      <c r="B14" s="3" t="s">
        <v>75</v>
      </c>
      <c r="C14" s="6">
        <v>115.4</v>
      </c>
      <c r="K14" t="s">
        <v>76</v>
      </c>
      <c r="L14" s="31">
        <f>VLOOKUP(Table6[[#This Row],[Month]],A$10:C$21,3,FALSE)</f>
        <v>115.4</v>
      </c>
      <c r="M14">
        <f t="shared" si="0"/>
        <v>173.9</v>
      </c>
    </row>
    <row r="15" spans="1:13">
      <c r="A15" t="str">
        <f t="shared" si="1"/>
        <v>Jun</v>
      </c>
      <c r="B15" s="3" t="s">
        <v>9</v>
      </c>
      <c r="C15" s="6">
        <v>108.2416666665</v>
      </c>
      <c r="K15" t="s">
        <v>77</v>
      </c>
      <c r="L15" s="31">
        <f>VLOOKUP(Table6[[#This Row],[Month]],A$10:C$21,3,FALSE)</f>
        <v>108.2416666665</v>
      </c>
      <c r="M15">
        <f t="shared" si="0"/>
        <v>173.9</v>
      </c>
    </row>
    <row r="16" spans="1:13">
      <c r="A16" t="str">
        <f t="shared" si="1"/>
        <v/>
      </c>
      <c r="K16" t="s">
        <v>78</v>
      </c>
      <c r="L16" s="31" t="e">
        <f>VLOOKUP(Table6[[#This Row],[Month]],A$10:C$21,3,FALSE)</f>
        <v>#N/A</v>
      </c>
      <c r="M16">
        <f t="shared" si="0"/>
        <v>173.9</v>
      </c>
    </row>
    <row r="17" spans="1:13">
      <c r="A17" t="str">
        <f t="shared" si="1"/>
        <v/>
      </c>
      <c r="K17" t="s">
        <v>79</v>
      </c>
      <c r="L17" s="31" t="e">
        <f>VLOOKUP(Table6[[#This Row],[Month]],A$10:C$21,3,FALSE)</f>
        <v>#N/A</v>
      </c>
      <c r="M17">
        <f t="shared" si="0"/>
        <v>173.9</v>
      </c>
    </row>
    <row r="18" spans="1:13">
      <c r="A18" t="str">
        <f t="shared" si="1"/>
        <v/>
      </c>
      <c r="K18" t="s">
        <v>80</v>
      </c>
      <c r="L18" s="31" t="e">
        <f>VLOOKUP(Table6[[#This Row],[Month]],A$10:C$21,3,FALSE)</f>
        <v>#N/A</v>
      </c>
      <c r="M18">
        <f t="shared" si="0"/>
        <v>173.9</v>
      </c>
    </row>
    <row r="19" spans="1:13">
      <c r="A19" t="str">
        <f t="shared" si="1"/>
        <v/>
      </c>
      <c r="K19" t="s">
        <v>81</v>
      </c>
      <c r="L19" s="31" t="e">
        <f>VLOOKUP(Table6[[#This Row],[Month]],A$10:C$21,3,FALSE)</f>
        <v>#N/A</v>
      </c>
      <c r="M19">
        <f t="shared" si="0"/>
        <v>173.9</v>
      </c>
    </row>
    <row r="20" spans="1:13">
      <c r="A20" t="str">
        <f t="shared" si="1"/>
        <v/>
      </c>
      <c r="K20" t="s">
        <v>82</v>
      </c>
      <c r="L20" s="31" t="e">
        <f>VLOOKUP(Table6[[#This Row],[Month]],A$10:C$21,3,FALSE)</f>
        <v>#N/A</v>
      </c>
      <c r="M20">
        <f t="shared" si="0"/>
        <v>173.9</v>
      </c>
    </row>
    <row r="21" spans="1:13">
      <c r="A21" t="str">
        <f t="shared" si="1"/>
        <v/>
      </c>
      <c r="K21" t="s">
        <v>83</v>
      </c>
      <c r="L21" s="31" t="e">
        <f>VLOOKUP(Table6[[#This Row],[Month]],A$10:C$21,3,FALSE)</f>
        <v>#N/A</v>
      </c>
      <c r="M21">
        <f t="shared" si="0"/>
        <v>173.9</v>
      </c>
    </row>
    <row r="25" spans="1:13">
      <c r="B25" s="3"/>
      <c r="C25" s="6"/>
    </row>
    <row r="26" spans="1:13">
      <c r="B26" s="3"/>
      <c r="C26" s="6"/>
    </row>
    <row r="29" spans="1:13">
      <c r="B29" s="2" t="s">
        <v>12</v>
      </c>
      <c r="C29" t="s" vm="5">
        <v>56</v>
      </c>
    </row>
    <row r="31" spans="1:13">
      <c r="B31" s="2" t="s">
        <v>15</v>
      </c>
      <c r="C31" t="s">
        <v>17</v>
      </c>
      <c r="K31" t="s">
        <v>7</v>
      </c>
      <c r="L31" s="31" t="s">
        <v>66</v>
      </c>
      <c r="M31" t="s">
        <v>1</v>
      </c>
    </row>
    <row r="32" spans="1:13">
      <c r="A32" t="str">
        <f>RIGHT(B32,3)</f>
        <v>Jan</v>
      </c>
      <c r="B32" s="3" t="s">
        <v>67</v>
      </c>
      <c r="C32" s="6">
        <v>118.72499999999999</v>
      </c>
      <c r="K32" t="s">
        <v>68</v>
      </c>
      <c r="L32" s="31">
        <f>VLOOKUP(Table8[[#This Row],[Month]],A$32:C$43,3,FALSE)</f>
        <v>118.72499999999999</v>
      </c>
      <c r="M32">
        <f t="shared" ref="M32:M43" si="2">Target_Mains</f>
        <v>87.4</v>
      </c>
    </row>
    <row r="33" spans="1:13">
      <c r="A33" t="str">
        <f t="shared" ref="A33:A43" si="3">RIGHT(B33,3)</f>
        <v>Feb</v>
      </c>
      <c r="B33" s="3" t="s">
        <v>69</v>
      </c>
      <c r="C33" s="6">
        <v>73.758333332999996</v>
      </c>
      <c r="K33" t="s">
        <v>70</v>
      </c>
      <c r="L33" s="31">
        <f>VLOOKUP(Table8[[#This Row],[Month]],A$32:C$43,3,FALSE)</f>
        <v>73.758333332999996</v>
      </c>
      <c r="M33">
        <f t="shared" si="2"/>
        <v>87.4</v>
      </c>
    </row>
    <row r="34" spans="1:13">
      <c r="A34" t="str">
        <f t="shared" si="3"/>
        <v>Mar</v>
      </c>
      <c r="B34" s="3" t="s">
        <v>71</v>
      </c>
      <c r="C34" s="6">
        <v>40.216666666999998</v>
      </c>
      <c r="K34" t="s">
        <v>72</v>
      </c>
      <c r="L34" s="31">
        <f>VLOOKUP(Table8[[#This Row],[Month]],A$32:C$43,3,FALSE)</f>
        <v>40.216666666999998</v>
      </c>
      <c r="M34">
        <f t="shared" si="2"/>
        <v>87.4</v>
      </c>
    </row>
    <row r="35" spans="1:13">
      <c r="A35" t="str">
        <f t="shared" si="3"/>
        <v>Apr</v>
      </c>
      <c r="B35" s="3" t="s">
        <v>73</v>
      </c>
      <c r="C35" s="6">
        <v>78.183333332999993</v>
      </c>
      <c r="K35" t="s">
        <v>74</v>
      </c>
      <c r="L35" s="31">
        <f>VLOOKUP(Table8[[#This Row],[Month]],A$32:C$43,3,FALSE)</f>
        <v>78.183333332999993</v>
      </c>
      <c r="M35">
        <f t="shared" si="2"/>
        <v>87.4</v>
      </c>
    </row>
    <row r="36" spans="1:13">
      <c r="A36" t="str">
        <f t="shared" si="3"/>
        <v>May</v>
      </c>
      <c r="B36" s="3" t="s">
        <v>75</v>
      </c>
      <c r="C36" s="6">
        <v>58.25</v>
      </c>
      <c r="K36" t="s">
        <v>76</v>
      </c>
      <c r="L36" s="31">
        <f>VLOOKUP(Table8[[#This Row],[Month]],A$32:C$43,3,FALSE)</f>
        <v>58.25</v>
      </c>
      <c r="M36">
        <f t="shared" si="2"/>
        <v>87.4</v>
      </c>
    </row>
    <row r="37" spans="1:13">
      <c r="A37" t="str">
        <f t="shared" si="3"/>
        <v>Jun</v>
      </c>
      <c r="B37" s="3" t="s">
        <v>9</v>
      </c>
      <c r="C37" s="6">
        <v>78.366666667000004</v>
      </c>
      <c r="K37" t="s">
        <v>77</v>
      </c>
      <c r="L37" s="31">
        <f>VLOOKUP(Table8[[#This Row],[Month]],A$32:C$43,3,FALSE)</f>
        <v>78.366666667000004</v>
      </c>
      <c r="M37">
        <f t="shared" si="2"/>
        <v>87.4</v>
      </c>
    </row>
    <row r="38" spans="1:13">
      <c r="A38" t="str">
        <f t="shared" si="3"/>
        <v/>
      </c>
      <c r="K38" t="s">
        <v>78</v>
      </c>
      <c r="L38" s="31" t="e">
        <f>VLOOKUP(Table8[[#This Row],[Month]],A$32:C$43,3,FALSE)</f>
        <v>#N/A</v>
      </c>
      <c r="M38">
        <f t="shared" si="2"/>
        <v>87.4</v>
      </c>
    </row>
    <row r="39" spans="1:13">
      <c r="A39" t="str">
        <f t="shared" si="3"/>
        <v/>
      </c>
      <c r="K39" t="s">
        <v>79</v>
      </c>
      <c r="L39" s="31" t="e">
        <f>VLOOKUP(Table8[[#This Row],[Month]],A$32:C$43,3,FALSE)</f>
        <v>#N/A</v>
      </c>
      <c r="M39">
        <f t="shared" si="2"/>
        <v>87.4</v>
      </c>
    </row>
    <row r="40" spans="1:13">
      <c r="A40" t="str">
        <f t="shared" si="3"/>
        <v/>
      </c>
      <c r="K40" t="s">
        <v>80</v>
      </c>
      <c r="L40" s="31" t="e">
        <f>VLOOKUP(Table8[[#This Row],[Month]],A$32:C$43,3,FALSE)</f>
        <v>#N/A</v>
      </c>
      <c r="M40">
        <f t="shared" si="2"/>
        <v>87.4</v>
      </c>
    </row>
    <row r="41" spans="1:13">
      <c r="A41" t="str">
        <f t="shared" si="3"/>
        <v/>
      </c>
      <c r="K41" t="s">
        <v>81</v>
      </c>
      <c r="L41" s="31" t="e">
        <f>VLOOKUP(Table8[[#This Row],[Month]],A$32:C$43,3,FALSE)</f>
        <v>#N/A</v>
      </c>
      <c r="M41">
        <f t="shared" si="2"/>
        <v>87.4</v>
      </c>
    </row>
    <row r="42" spans="1:13">
      <c r="A42" t="str">
        <f t="shared" si="3"/>
        <v/>
      </c>
      <c r="K42" t="s">
        <v>82</v>
      </c>
      <c r="L42" s="31" t="e">
        <f>VLOOKUP(Table8[[#This Row],[Month]],A$32:C$43,3,FALSE)</f>
        <v>#N/A</v>
      </c>
      <c r="M42">
        <f t="shared" si="2"/>
        <v>87.4</v>
      </c>
    </row>
    <row r="43" spans="1:13">
      <c r="A43" t="str">
        <f t="shared" si="3"/>
        <v/>
      </c>
      <c r="K43" t="s">
        <v>83</v>
      </c>
      <c r="L43" s="31" t="e">
        <f>VLOOKUP(Table8[[#This Row],[Month]],A$32:C$43,3,FALSE)</f>
        <v>#N/A</v>
      </c>
      <c r="M43">
        <f t="shared" si="2"/>
        <v>87.4</v>
      </c>
    </row>
    <row r="44" spans="1:13">
      <c r="A44" t="str">
        <f t="shared" ref="A44" si="4">MID(B44,4,3)</f>
        <v/>
      </c>
    </row>
    <row r="55" spans="1:13">
      <c r="B55" s="2" t="s">
        <v>12</v>
      </c>
      <c r="C55" t="s" vm="2">
        <v>61</v>
      </c>
    </row>
    <row r="57" spans="1:13">
      <c r="B57" s="2" t="s">
        <v>15</v>
      </c>
      <c r="C57" t="s">
        <v>17</v>
      </c>
      <c r="K57" t="s">
        <v>7</v>
      </c>
      <c r="L57" s="31" t="s">
        <v>66</v>
      </c>
      <c r="M57" t="s">
        <v>1</v>
      </c>
    </row>
    <row r="58" spans="1:13">
      <c r="A58" t="str">
        <f>RIGHT(B58,3)</f>
        <v>Jan</v>
      </c>
      <c r="B58" s="3" t="s">
        <v>67</v>
      </c>
      <c r="C58" s="6">
        <v>36.25</v>
      </c>
      <c r="K58" t="s">
        <v>68</v>
      </c>
      <c r="L58" s="31">
        <f>VLOOKUP(Table9[[#This Row],[Month]],A$58:C$69,3,FALSE)</f>
        <v>36.25</v>
      </c>
      <c r="M58">
        <f t="shared" ref="M58:M69" si="5">Target_Services</f>
        <v>39.799999999999997</v>
      </c>
    </row>
    <row r="59" spans="1:13">
      <c r="A59" t="str">
        <f t="shared" ref="A59:A69" si="6">RIGHT(B59,3)</f>
        <v>Feb</v>
      </c>
      <c r="B59" s="3" t="s">
        <v>69</v>
      </c>
      <c r="C59" s="6">
        <v>27.533333333000002</v>
      </c>
      <c r="K59" t="s">
        <v>70</v>
      </c>
      <c r="L59" s="31">
        <f>VLOOKUP(Table9[[#This Row],[Month]],A$58:C$69,3,FALSE)</f>
        <v>27.533333333000002</v>
      </c>
      <c r="M59">
        <f t="shared" si="5"/>
        <v>39.799999999999997</v>
      </c>
    </row>
    <row r="60" spans="1:13">
      <c r="A60" t="str">
        <f t="shared" si="6"/>
        <v>Mar</v>
      </c>
      <c r="B60" s="3" t="s">
        <v>71</v>
      </c>
      <c r="C60" s="6">
        <v>32.733333333499999</v>
      </c>
      <c r="K60" t="s">
        <v>72</v>
      </c>
      <c r="L60" s="31">
        <f>VLOOKUP(Table9[[#This Row],[Month]],A$58:C$69,3,FALSE)</f>
        <v>32.733333333499999</v>
      </c>
      <c r="M60">
        <f t="shared" si="5"/>
        <v>39.799999999999997</v>
      </c>
    </row>
    <row r="61" spans="1:13">
      <c r="A61" t="str">
        <f t="shared" si="6"/>
        <v>Apr</v>
      </c>
      <c r="B61" s="3" t="s">
        <v>73</v>
      </c>
      <c r="C61" s="6">
        <v>29.8</v>
      </c>
      <c r="K61" t="s">
        <v>74</v>
      </c>
      <c r="L61" s="31">
        <f>VLOOKUP(Table9[[#This Row],[Month]],A$58:C$69,3,FALSE)</f>
        <v>29.8</v>
      </c>
      <c r="M61">
        <f t="shared" si="5"/>
        <v>39.799999999999997</v>
      </c>
    </row>
    <row r="62" spans="1:13">
      <c r="A62" t="str">
        <f t="shared" si="6"/>
        <v>May</v>
      </c>
      <c r="B62" s="3" t="s">
        <v>75</v>
      </c>
      <c r="C62" s="6">
        <v>30.683333333</v>
      </c>
      <c r="K62" t="s">
        <v>76</v>
      </c>
      <c r="L62" s="31">
        <f>VLOOKUP(Table9[[#This Row],[Month]],A$58:C$69,3,FALSE)</f>
        <v>30.683333333</v>
      </c>
      <c r="M62">
        <f t="shared" si="5"/>
        <v>39.799999999999997</v>
      </c>
    </row>
    <row r="63" spans="1:13">
      <c r="A63" t="str">
        <f t="shared" si="6"/>
        <v>Jun</v>
      </c>
      <c r="B63" s="3" t="s">
        <v>9</v>
      </c>
      <c r="C63" s="6">
        <v>33.133333333000003</v>
      </c>
      <c r="K63" t="s">
        <v>77</v>
      </c>
      <c r="L63" s="31">
        <f>VLOOKUP(Table9[[#This Row],[Month]],A$58:C$69,3,FALSE)</f>
        <v>33.133333333000003</v>
      </c>
      <c r="M63">
        <f t="shared" si="5"/>
        <v>39.799999999999997</v>
      </c>
    </row>
    <row r="64" spans="1:13">
      <c r="A64" t="str">
        <f t="shared" si="6"/>
        <v/>
      </c>
      <c r="K64" t="s">
        <v>78</v>
      </c>
      <c r="L64" s="31" t="e">
        <f>VLOOKUP(Table9[[#This Row],[Month]],A$58:C$69,3,FALSE)</f>
        <v>#N/A</v>
      </c>
      <c r="M64">
        <f t="shared" si="5"/>
        <v>39.799999999999997</v>
      </c>
    </row>
    <row r="65" spans="1:14">
      <c r="A65" t="str">
        <f t="shared" si="6"/>
        <v/>
      </c>
      <c r="K65" t="s">
        <v>79</v>
      </c>
      <c r="L65" s="31" t="e">
        <f>VLOOKUP(Table9[[#This Row],[Month]],A$58:C$69,3,FALSE)</f>
        <v>#N/A</v>
      </c>
      <c r="M65">
        <f t="shared" si="5"/>
        <v>39.799999999999997</v>
      </c>
    </row>
    <row r="66" spans="1:14">
      <c r="A66" t="str">
        <f t="shared" si="6"/>
        <v/>
      </c>
      <c r="K66" t="s">
        <v>80</v>
      </c>
      <c r="L66" s="31" t="e">
        <f>VLOOKUP(Table9[[#This Row],[Month]],A$58:C$69,3,FALSE)</f>
        <v>#N/A</v>
      </c>
      <c r="M66">
        <f t="shared" si="5"/>
        <v>39.799999999999997</v>
      </c>
    </row>
    <row r="67" spans="1:14">
      <c r="A67" t="str">
        <f t="shared" si="6"/>
        <v/>
      </c>
      <c r="K67" t="s">
        <v>81</v>
      </c>
      <c r="L67" s="31" t="e">
        <f>VLOOKUP(Table9[[#This Row],[Month]],A$58:C$69,3,FALSE)</f>
        <v>#N/A</v>
      </c>
      <c r="M67">
        <f t="shared" si="5"/>
        <v>39.799999999999997</v>
      </c>
    </row>
    <row r="68" spans="1:14">
      <c r="A68" t="str">
        <f t="shared" si="6"/>
        <v/>
      </c>
      <c r="K68" t="s">
        <v>82</v>
      </c>
      <c r="L68" s="31" t="e">
        <f>VLOOKUP(Table9[[#This Row],[Month]],A$58:C$69,3,FALSE)</f>
        <v>#N/A</v>
      </c>
      <c r="M68">
        <f t="shared" si="5"/>
        <v>39.799999999999997</v>
      </c>
    </row>
    <row r="69" spans="1:14">
      <c r="A69" t="str">
        <f t="shared" si="6"/>
        <v/>
      </c>
      <c r="K69" t="s">
        <v>83</v>
      </c>
      <c r="L69" s="31" t="e">
        <f>VLOOKUP(Table9[[#This Row],[Month]],A$58:C$69,3,FALSE)</f>
        <v>#N/A</v>
      </c>
      <c r="M69">
        <f t="shared" si="5"/>
        <v>39.799999999999997</v>
      </c>
    </row>
    <row r="75" spans="1:14">
      <c r="K75" s="86" t="s">
        <v>0</v>
      </c>
      <c r="L75" s="86"/>
      <c r="M75" s="86"/>
      <c r="N75" s="86"/>
    </row>
    <row r="76" spans="1:14">
      <c r="K76" s="86"/>
      <c r="L76" s="86"/>
      <c r="M76" s="86"/>
      <c r="N76" s="86"/>
    </row>
    <row r="77" spans="1:14" ht="21">
      <c r="K77" s="87" t="s">
        <v>2</v>
      </c>
      <c r="L77" s="87"/>
      <c r="M77" s="87"/>
      <c r="N77" s="87"/>
    </row>
  </sheetData>
  <mergeCells count="2">
    <mergeCell ref="K75:N76"/>
    <mergeCell ref="K77:N77"/>
  </mergeCells>
  <phoneticPr fontId="18" type="noConversion"/>
  <pageMargins left="0.7" right="0.7" top="0.75" bottom="0.75" header="0.3" footer="0.3"/>
  <pageSetup orientation="portrait" r:id="rId4"/>
  <headerFooter>
    <oddFooter>&amp;C&amp;1#&amp;"Calibri"&amp;12&amp;K000000Internal</oddFooter>
  </headerFooter>
  <customProperties>
    <customPr name="_pios_id" r:id="rId5"/>
    <customPr name="EpmWorksheetKeyString_GUID" r:id="rId6"/>
  </customProperties>
  <drawing r:id="rId7"/>
  <tableParts count="3">
    <tablePart r:id="rId8"/>
    <tablePart r:id="rId9"/>
    <tablePart r:id="rId10"/>
  </tableParts>
  <extLst>
    <ext xmlns:x14="http://schemas.microsoft.com/office/spreadsheetml/2009/9/main" uri="{A8765BA9-456A-4dab-B4F3-ACF838C121DE}">
      <x14:slicerList>
        <x14:slicer r:id="rId11"/>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sheetPr codeName="Sheet5"/>
  <dimension ref="A3:AN111"/>
  <sheetViews>
    <sheetView showGridLines="0" zoomScale="90" zoomScaleNormal="90" workbookViewId="0">
      <selection activeCell="AS21" sqref="AS21"/>
    </sheetView>
  </sheetViews>
  <sheetFormatPr defaultRowHeight="14.45"/>
  <cols>
    <col min="1" max="1" width="16.28515625" customWidth="1"/>
    <col min="2" max="4" width="12.28515625" customWidth="1"/>
    <col min="5" max="6" width="11.140625" customWidth="1"/>
    <col min="7" max="7" width="9.140625" customWidth="1"/>
    <col min="8" max="8" width="10.5703125" customWidth="1"/>
    <col min="9" max="10" width="10.140625" customWidth="1"/>
    <col min="11" max="11" width="3.7109375" customWidth="1"/>
    <col min="12" max="12" width="14" customWidth="1"/>
    <col min="13" max="21" width="10.140625" customWidth="1"/>
    <col min="22" max="22" width="3.7109375" customWidth="1"/>
    <col min="23" max="23" width="13.42578125" customWidth="1"/>
    <col min="24" max="25" width="16.5703125" customWidth="1"/>
    <col min="26" max="29" width="10.7109375" customWidth="1"/>
    <col min="30" max="30" width="11.5703125" customWidth="1"/>
    <col min="31" max="31" width="10" hidden="1" customWidth="1"/>
    <col min="32" max="37" width="9.28515625" hidden="1" customWidth="1"/>
    <col min="38" max="38" width="4.140625" customWidth="1"/>
    <col min="39" max="39" width="9.28515625" customWidth="1"/>
    <col min="40" max="40" width="11.85546875" customWidth="1"/>
    <col min="41" max="41" width="13.5703125" bestFit="1" customWidth="1"/>
    <col min="42" max="42" width="16.28515625" bestFit="1" customWidth="1"/>
    <col min="43" max="43" width="7" bestFit="1" customWidth="1"/>
    <col min="44" max="44" width="6" bestFit="1" customWidth="1"/>
    <col min="45" max="45" width="11.28515625" bestFit="1" customWidth="1"/>
  </cols>
  <sheetData>
    <row r="3" spans="1:37" s="34" customFormat="1" ht="39.75" customHeight="1">
      <c r="A3" s="100" t="s">
        <v>14</v>
      </c>
      <c r="B3" s="100"/>
      <c r="C3" s="100"/>
      <c r="D3" s="100"/>
      <c r="E3" s="100"/>
      <c r="F3" s="100"/>
      <c r="G3" s="100"/>
      <c r="H3" s="100"/>
      <c r="I3" s="100"/>
      <c r="J3" s="50"/>
      <c r="L3" s="99" t="s">
        <v>56</v>
      </c>
      <c r="M3" s="99"/>
      <c r="N3" s="99"/>
      <c r="O3" s="99"/>
      <c r="P3" s="99"/>
      <c r="Q3" s="99"/>
      <c r="R3" s="99"/>
      <c r="S3" s="99"/>
      <c r="T3" s="99"/>
      <c r="W3" s="101" t="s">
        <v>61</v>
      </c>
      <c r="X3" s="101"/>
      <c r="Y3" s="101"/>
      <c r="Z3" s="101"/>
      <c r="AA3" s="101"/>
      <c r="AB3" s="101"/>
      <c r="AC3" s="101"/>
      <c r="AD3" s="101"/>
      <c r="AE3" s="101"/>
      <c r="AF3" s="51"/>
      <c r="AG3" s="51"/>
      <c r="AH3" s="51"/>
      <c r="AI3" s="51"/>
      <c r="AJ3" s="51"/>
    </row>
    <row r="4" spans="1:37">
      <c r="A4" s="2" t="s">
        <v>12</v>
      </c>
      <c r="B4" t="s" vm="1">
        <v>13</v>
      </c>
      <c r="L4" s="2" t="s">
        <v>12</v>
      </c>
      <c r="M4" t="s" vm="5">
        <v>56</v>
      </c>
      <c r="W4" s="2" t="s">
        <v>12</v>
      </c>
      <c r="X4" t="s" vm="2">
        <v>61</v>
      </c>
    </row>
    <row r="6" spans="1:37">
      <c r="A6" s="2" t="s">
        <v>17</v>
      </c>
      <c r="B6" s="2" t="s">
        <v>6</v>
      </c>
      <c r="L6" s="2" t="s">
        <v>17</v>
      </c>
      <c r="M6" s="2" t="s">
        <v>6</v>
      </c>
      <c r="W6" s="2" t="s">
        <v>17</v>
      </c>
      <c r="X6" s="2" t="s">
        <v>6</v>
      </c>
    </row>
    <row r="7" spans="1:37" s="33" customFormat="1">
      <c r="A7" s="32" t="s">
        <v>84</v>
      </c>
      <c r="B7" s="33" t="s">
        <v>67</v>
      </c>
      <c r="C7" s="33" t="s">
        <v>69</v>
      </c>
      <c r="D7" s="33" t="s">
        <v>71</v>
      </c>
      <c r="E7" s="33" t="s">
        <v>73</v>
      </c>
      <c r="F7" s="33" t="s">
        <v>75</v>
      </c>
      <c r="G7" s="33" t="s">
        <v>9</v>
      </c>
      <c r="H7" s="33" t="s">
        <v>19</v>
      </c>
      <c r="I7"/>
      <c r="J7"/>
      <c r="L7" s="32" t="s">
        <v>84</v>
      </c>
      <c r="M7" s="33" t="s">
        <v>67</v>
      </c>
      <c r="N7" s="33" t="s">
        <v>69</v>
      </c>
      <c r="O7" s="33" t="s">
        <v>71</v>
      </c>
      <c r="P7" s="33" t="s">
        <v>73</v>
      </c>
      <c r="Q7" s="33" t="s">
        <v>75</v>
      </c>
      <c r="R7" s="33" t="s">
        <v>9</v>
      </c>
      <c r="S7" s="33" t="s">
        <v>19</v>
      </c>
      <c r="T7"/>
      <c r="W7" s="32" t="s">
        <v>84</v>
      </c>
      <c r="X7" s="33" t="s">
        <v>67</v>
      </c>
      <c r="Y7" s="33" t="s">
        <v>69</v>
      </c>
      <c r="Z7" s="33" t="s">
        <v>71</v>
      </c>
      <c r="AA7" s="33" t="s">
        <v>73</v>
      </c>
      <c r="AB7" s="33" t="s">
        <v>75</v>
      </c>
      <c r="AC7" s="33" t="s">
        <v>9</v>
      </c>
      <c r="AD7" s="33" t="s">
        <v>19</v>
      </c>
      <c r="AE7"/>
      <c r="AF7"/>
      <c r="AG7"/>
      <c r="AH7"/>
      <c r="AI7"/>
      <c r="AJ7"/>
    </row>
    <row r="8" spans="1:37">
      <c r="A8" s="3" t="s">
        <v>22</v>
      </c>
      <c r="L8" s="3" t="s">
        <v>22</v>
      </c>
      <c r="W8" s="3" t="s">
        <v>22</v>
      </c>
    </row>
    <row r="9" spans="1:37">
      <c r="A9" s="5" t="s">
        <v>26</v>
      </c>
      <c r="B9" s="24">
        <v>292.2</v>
      </c>
      <c r="C9" s="24">
        <v>69.683333332999993</v>
      </c>
      <c r="D9" s="24">
        <v>101.6833333335</v>
      </c>
      <c r="E9" s="24">
        <v>75.258333333500005</v>
      </c>
      <c r="F9" s="24">
        <v>88.5</v>
      </c>
      <c r="G9" s="24">
        <v>107.3</v>
      </c>
      <c r="H9" s="24">
        <v>90.216666666999998</v>
      </c>
      <c r="I9" s="24"/>
      <c r="J9" s="24"/>
      <c r="L9" s="5" t="s">
        <v>27</v>
      </c>
      <c r="M9" s="24">
        <v>51.8</v>
      </c>
      <c r="N9" s="24"/>
      <c r="O9" s="24"/>
      <c r="P9" s="24"/>
      <c r="Q9" s="24"/>
      <c r="R9" s="24">
        <v>114.791666667</v>
      </c>
      <c r="S9" s="24">
        <v>64.366666667000004</v>
      </c>
      <c r="U9" s="24"/>
      <c r="W9" s="5" t="s">
        <v>26</v>
      </c>
      <c r="X9" s="24">
        <v>31.291666666999998</v>
      </c>
      <c r="Y9" s="24"/>
      <c r="Z9" s="24"/>
      <c r="AA9" s="24">
        <v>48.183333333000007</v>
      </c>
      <c r="AB9" s="24">
        <v>30.358333333000001</v>
      </c>
      <c r="AC9" s="24">
        <v>24.45</v>
      </c>
      <c r="AD9" s="24">
        <v>29.458333332999999</v>
      </c>
      <c r="AK9" s="24"/>
    </row>
    <row r="10" spans="1:37">
      <c r="A10" s="5" t="s">
        <v>27</v>
      </c>
      <c r="B10" s="24">
        <v>206.81666666699999</v>
      </c>
      <c r="C10" s="24">
        <v>174.466666667</v>
      </c>
      <c r="D10" s="24">
        <v>135.533333333</v>
      </c>
      <c r="E10" s="24">
        <v>168.01666666700001</v>
      </c>
      <c r="F10" s="24">
        <v>121.3</v>
      </c>
      <c r="G10" s="24">
        <v>170.533333333</v>
      </c>
      <c r="H10" s="24">
        <v>158.93333333300001</v>
      </c>
      <c r="I10" s="24"/>
      <c r="J10" s="24"/>
      <c r="L10" s="5" t="s">
        <v>29</v>
      </c>
      <c r="M10" s="24"/>
      <c r="N10" s="24"/>
      <c r="O10" s="24"/>
      <c r="P10" s="24"/>
      <c r="Q10" s="24">
        <v>50.683333333</v>
      </c>
      <c r="R10" s="24"/>
      <c r="S10" s="24">
        <v>50.683333333</v>
      </c>
      <c r="U10" s="24"/>
      <c r="W10" s="5" t="s">
        <v>27</v>
      </c>
      <c r="X10" s="24">
        <v>28.95</v>
      </c>
      <c r="Y10" s="24">
        <v>68.099999999999994</v>
      </c>
      <c r="Z10" s="24">
        <v>59.983333333499999</v>
      </c>
      <c r="AA10" s="24">
        <v>44.233333332999997</v>
      </c>
      <c r="AB10" s="24">
        <v>19.25</v>
      </c>
      <c r="AC10" s="24">
        <v>50.316666666499998</v>
      </c>
      <c r="AD10" s="6">
        <v>43.716666666999998</v>
      </c>
      <c r="AK10" s="24"/>
    </row>
    <row r="11" spans="1:37">
      <c r="A11" s="5" t="s">
        <v>29</v>
      </c>
      <c r="B11" s="24">
        <v>151.216666667</v>
      </c>
      <c r="C11" s="24">
        <v>262.31666666699999</v>
      </c>
      <c r="D11" s="24">
        <v>163.366666667</v>
      </c>
      <c r="E11" s="24">
        <v>119.82499999999999</v>
      </c>
      <c r="F11" s="24">
        <v>147.98333333299999</v>
      </c>
      <c r="G11" s="24">
        <v>125.58333333350001</v>
      </c>
      <c r="H11" s="24">
        <v>148.133333333</v>
      </c>
      <c r="I11" s="24"/>
      <c r="J11" s="24"/>
      <c r="L11" s="3" t="s">
        <v>30</v>
      </c>
      <c r="M11" s="24">
        <v>51.8</v>
      </c>
      <c r="N11" s="24"/>
      <c r="O11" s="24"/>
      <c r="P11" s="24"/>
      <c r="Q11" s="24">
        <v>50.683333333</v>
      </c>
      <c r="R11" s="24">
        <v>114.791666667</v>
      </c>
      <c r="S11" s="24">
        <v>58.083333333500001</v>
      </c>
      <c r="U11" s="24"/>
      <c r="W11" s="5" t="s">
        <v>29</v>
      </c>
      <c r="X11" s="24">
        <v>26.391666666999999</v>
      </c>
      <c r="Y11" s="24">
        <v>27.8</v>
      </c>
      <c r="Z11" s="24">
        <v>31.358333333499999</v>
      </c>
      <c r="AA11" s="24">
        <v>29.741666666500002</v>
      </c>
      <c r="AB11" s="24">
        <v>28.85</v>
      </c>
      <c r="AC11" s="24">
        <v>36.483333333499999</v>
      </c>
      <c r="AD11" s="24">
        <v>31.2833333335</v>
      </c>
      <c r="AK11" s="24"/>
    </row>
    <row r="12" spans="1:37">
      <c r="A12" s="3" t="s">
        <v>30</v>
      </c>
      <c r="B12" s="24">
        <v>165.16666666699999</v>
      </c>
      <c r="C12" s="6">
        <v>179.616666667</v>
      </c>
      <c r="D12" s="6">
        <v>145.125</v>
      </c>
      <c r="E12" s="6">
        <v>126.35</v>
      </c>
      <c r="F12" s="6">
        <v>124.6166666665</v>
      </c>
      <c r="G12" s="6">
        <v>144.533333333</v>
      </c>
      <c r="H12" s="24">
        <v>146.76666666700001</v>
      </c>
      <c r="I12" s="24"/>
      <c r="J12" s="24"/>
      <c r="L12" s="3" t="s">
        <v>31</v>
      </c>
      <c r="U12" s="24"/>
      <c r="W12" s="3" t="s">
        <v>30</v>
      </c>
      <c r="X12" s="24">
        <v>26.816666667</v>
      </c>
      <c r="Y12" s="24">
        <v>30.041666666499999</v>
      </c>
      <c r="Z12" s="24">
        <v>32.583333333500001</v>
      </c>
      <c r="AA12" s="24">
        <v>39.6</v>
      </c>
      <c r="AB12" s="24">
        <v>28.85</v>
      </c>
      <c r="AC12" s="24">
        <v>36.483333333499999</v>
      </c>
      <c r="AD12" s="6">
        <v>31.5</v>
      </c>
      <c r="AK12" s="24"/>
    </row>
    <row r="13" spans="1:37">
      <c r="A13" s="3" t="s">
        <v>31</v>
      </c>
      <c r="L13" s="5" t="s">
        <v>33</v>
      </c>
      <c r="M13" s="24">
        <v>45.7</v>
      </c>
      <c r="N13" s="24">
        <v>41.016666667000003</v>
      </c>
      <c r="O13" s="24"/>
      <c r="P13" s="24">
        <v>61.383333333000003</v>
      </c>
      <c r="Q13" s="24">
        <v>36.025000000000006</v>
      </c>
      <c r="R13" s="24">
        <v>41.35</v>
      </c>
      <c r="S13" s="24">
        <v>43.525000000000006</v>
      </c>
      <c r="W13" s="3" t="s">
        <v>31</v>
      </c>
    </row>
    <row r="14" spans="1:37">
      <c r="A14" s="5" t="s">
        <v>33</v>
      </c>
      <c r="B14" s="24">
        <v>54.85</v>
      </c>
      <c r="C14" s="24">
        <v>72.875</v>
      </c>
      <c r="D14" s="24">
        <v>61.55</v>
      </c>
      <c r="E14" s="24">
        <v>123.41666666650001</v>
      </c>
      <c r="F14" s="24">
        <v>74.308333333500002</v>
      </c>
      <c r="G14" s="24">
        <v>49.783333333000002</v>
      </c>
      <c r="H14" s="24">
        <v>67.075000000000003</v>
      </c>
      <c r="I14" s="24"/>
      <c r="J14" s="24"/>
      <c r="L14" s="5" t="s">
        <v>32</v>
      </c>
      <c r="M14" s="24">
        <v>26.116666667000001</v>
      </c>
      <c r="N14" s="24">
        <v>135.44999999999999</v>
      </c>
      <c r="O14" s="24">
        <v>33.416666667000001</v>
      </c>
      <c r="P14" s="24">
        <v>78.183333332999993</v>
      </c>
      <c r="Q14" s="24">
        <v>37.683333333</v>
      </c>
      <c r="R14" s="24">
        <v>78.366666667000004</v>
      </c>
      <c r="S14" s="24">
        <v>57.933333332999993</v>
      </c>
      <c r="U14" s="24"/>
      <c r="W14" s="5" t="s">
        <v>33</v>
      </c>
      <c r="X14" s="24">
        <v>5.483333333</v>
      </c>
      <c r="Y14" s="24">
        <v>11.516666667000001</v>
      </c>
      <c r="Z14" s="24">
        <v>45.566666667</v>
      </c>
      <c r="AA14" s="24">
        <v>31.258333333499998</v>
      </c>
      <c r="AB14" s="24">
        <v>30.533333333000002</v>
      </c>
      <c r="AC14" s="24">
        <v>26.933333333</v>
      </c>
      <c r="AD14" s="24">
        <v>26.541666666499999</v>
      </c>
      <c r="AK14" s="24"/>
    </row>
    <row r="15" spans="1:37">
      <c r="A15" s="5" t="s">
        <v>32</v>
      </c>
      <c r="B15" s="24">
        <v>137.53333333350002</v>
      </c>
      <c r="C15" s="6">
        <v>178.42500000000001</v>
      </c>
      <c r="D15" s="6">
        <v>159.16666666699999</v>
      </c>
      <c r="E15" s="6">
        <v>152.5583333335</v>
      </c>
      <c r="F15" s="6">
        <v>173.43333333300001</v>
      </c>
      <c r="G15" s="6">
        <v>122.266666667</v>
      </c>
      <c r="H15" s="24">
        <v>145.033333333</v>
      </c>
      <c r="I15" s="24"/>
      <c r="J15" s="24"/>
      <c r="L15" s="5" t="s">
        <v>34</v>
      </c>
      <c r="M15" s="24">
        <v>118.06666666700001</v>
      </c>
      <c r="N15" s="24">
        <v>26.133333332999999</v>
      </c>
      <c r="O15" s="24">
        <v>125.81666666700001</v>
      </c>
      <c r="P15" s="24">
        <v>212.45</v>
      </c>
      <c r="Q15" s="24"/>
      <c r="R15" s="24">
        <v>54.033333333000002</v>
      </c>
      <c r="S15" s="24">
        <v>118.06666666700001</v>
      </c>
      <c r="U15" s="24"/>
      <c r="W15" s="5" t="s">
        <v>32</v>
      </c>
      <c r="X15" s="24">
        <v>43.341666666500004</v>
      </c>
      <c r="Y15" s="24">
        <v>22.166666667000001</v>
      </c>
      <c r="Z15" s="24">
        <v>25.066666667</v>
      </c>
      <c r="AA15" s="24">
        <v>29.666666667000001</v>
      </c>
      <c r="AB15" s="24">
        <v>38.866666666500002</v>
      </c>
      <c r="AC15" s="24">
        <v>41.7</v>
      </c>
      <c r="AD15" s="6">
        <v>33.091666666500004</v>
      </c>
      <c r="AK15" s="24"/>
    </row>
    <row r="16" spans="1:37">
      <c r="A16" s="5" t="s">
        <v>34</v>
      </c>
      <c r="B16" s="24">
        <v>165.49166666650001</v>
      </c>
      <c r="C16" s="6">
        <v>97.075000000000003</v>
      </c>
      <c r="D16" s="6">
        <v>173.8166666665</v>
      </c>
      <c r="E16" s="6">
        <v>175.383333333</v>
      </c>
      <c r="F16" s="6">
        <v>119.8083333335</v>
      </c>
      <c r="G16" s="6">
        <v>65.341666666999998</v>
      </c>
      <c r="H16" s="24">
        <v>120.95</v>
      </c>
      <c r="I16" s="24"/>
      <c r="J16" s="24"/>
      <c r="L16" s="3" t="s">
        <v>35</v>
      </c>
      <c r="M16" s="24">
        <v>45.7</v>
      </c>
      <c r="N16" s="24">
        <v>41.016666667000003</v>
      </c>
      <c r="O16" s="24">
        <v>79.616666667000004</v>
      </c>
      <c r="P16" s="24">
        <v>78.183333332999993</v>
      </c>
      <c r="Q16" s="24">
        <v>37.683333333</v>
      </c>
      <c r="R16" s="24">
        <v>54.033333333000002</v>
      </c>
      <c r="S16" s="24">
        <v>54</v>
      </c>
      <c r="U16" s="24"/>
      <c r="W16" s="5" t="s">
        <v>34</v>
      </c>
      <c r="X16" s="24">
        <v>48.033333333000002</v>
      </c>
      <c r="Y16" s="24">
        <v>14.116666667000001</v>
      </c>
      <c r="Z16" s="24">
        <v>64.825000000000003</v>
      </c>
      <c r="AA16" s="24">
        <v>23.716666666999998</v>
      </c>
      <c r="AB16" s="24">
        <v>9.4333333330000002</v>
      </c>
      <c r="AC16" s="24">
        <v>16.083333332999999</v>
      </c>
      <c r="AD16" s="6">
        <v>29.25</v>
      </c>
      <c r="AK16" s="24"/>
    </row>
    <row r="17" spans="1:37">
      <c r="A17" s="3" t="s">
        <v>35</v>
      </c>
      <c r="B17" s="24">
        <v>140.30000000000001</v>
      </c>
      <c r="C17" s="6">
        <v>158.158333333</v>
      </c>
      <c r="D17" s="6">
        <v>140.26666666699998</v>
      </c>
      <c r="E17" s="6">
        <v>152.216666667</v>
      </c>
      <c r="F17" s="6">
        <v>138.9</v>
      </c>
      <c r="G17" s="6">
        <v>111.166666667</v>
      </c>
      <c r="H17" s="24">
        <v>134.41666666700002</v>
      </c>
      <c r="I17" s="24"/>
      <c r="J17" s="24"/>
      <c r="L17" s="3" t="s">
        <v>36</v>
      </c>
      <c r="U17" s="24"/>
      <c r="W17" s="3" t="s">
        <v>35</v>
      </c>
      <c r="X17" s="24">
        <v>37.916666667000001</v>
      </c>
      <c r="Y17" s="24">
        <v>14.116666667000001</v>
      </c>
      <c r="Z17" s="24">
        <v>31.5</v>
      </c>
      <c r="AA17" s="24">
        <v>29.666666667000001</v>
      </c>
      <c r="AB17" s="24">
        <v>30.9</v>
      </c>
      <c r="AC17" s="24">
        <v>35.608333333000004</v>
      </c>
      <c r="AD17" s="6">
        <v>30.483333333499999</v>
      </c>
      <c r="AK17" s="24"/>
    </row>
    <row r="18" spans="1:37">
      <c r="A18" s="3" t="s">
        <v>36</v>
      </c>
      <c r="L18" s="5" t="s">
        <v>38</v>
      </c>
      <c r="M18" s="24"/>
      <c r="N18" s="24">
        <v>66.783333333000002</v>
      </c>
      <c r="O18" s="24">
        <v>9.1666666669999994</v>
      </c>
      <c r="P18" s="24"/>
      <c r="Q18" s="24"/>
      <c r="R18" s="24"/>
      <c r="S18" s="24">
        <v>37.975000000000001</v>
      </c>
      <c r="W18" s="3" t="s">
        <v>36</v>
      </c>
    </row>
    <row r="19" spans="1:37">
      <c r="A19" s="5" t="s">
        <v>38</v>
      </c>
      <c r="B19" s="24">
        <v>158.80000000000001</v>
      </c>
      <c r="C19" s="24">
        <v>183.81666666699999</v>
      </c>
      <c r="D19" s="24">
        <v>120.383333333</v>
      </c>
      <c r="E19" s="24">
        <v>122.15</v>
      </c>
      <c r="F19" s="24">
        <v>84.616666666499995</v>
      </c>
      <c r="G19" s="24">
        <v>113.0333333335</v>
      </c>
      <c r="H19" s="24">
        <v>122.60833333350001</v>
      </c>
      <c r="I19" s="24"/>
      <c r="J19" s="24"/>
      <c r="L19" s="5" t="s">
        <v>37</v>
      </c>
      <c r="M19" s="24"/>
      <c r="N19" s="24">
        <v>67.483333333000004</v>
      </c>
      <c r="O19" s="24"/>
      <c r="P19" s="24"/>
      <c r="Q19" s="24"/>
      <c r="R19" s="24"/>
      <c r="S19" s="24">
        <v>67.483333333000004</v>
      </c>
      <c r="U19" s="24"/>
      <c r="W19" s="5" t="s">
        <v>38</v>
      </c>
      <c r="X19" s="24">
        <v>47.424999999999997</v>
      </c>
      <c r="Y19" s="24">
        <v>21.841666666999998</v>
      </c>
      <c r="Z19" s="24">
        <v>73.075000000000003</v>
      </c>
      <c r="AA19" s="24">
        <v>28.2833333335</v>
      </c>
      <c r="AB19" s="24">
        <v>27.966666666999998</v>
      </c>
      <c r="AC19" s="24">
        <v>23.058333333</v>
      </c>
      <c r="AD19" s="24">
        <v>29.533333333000002</v>
      </c>
      <c r="AK19" s="24"/>
    </row>
    <row r="20" spans="1:37">
      <c r="A20" s="5" t="s">
        <v>37</v>
      </c>
      <c r="B20" s="24">
        <v>279.09166666700003</v>
      </c>
      <c r="C20" s="6">
        <v>236.41666666699999</v>
      </c>
      <c r="D20" s="6">
        <v>136.51666666700001</v>
      </c>
      <c r="E20" s="6">
        <v>140.883333333</v>
      </c>
      <c r="F20" s="6">
        <v>170.35</v>
      </c>
      <c r="G20" s="6">
        <v>90.85833333299999</v>
      </c>
      <c r="H20" s="24">
        <v>149.63333333349999</v>
      </c>
      <c r="I20" s="24"/>
      <c r="J20" s="24"/>
      <c r="L20" s="5" t="s">
        <v>39</v>
      </c>
      <c r="M20" s="24">
        <v>119.383333333</v>
      </c>
      <c r="N20" s="24">
        <v>85.8</v>
      </c>
      <c r="O20" s="24"/>
      <c r="P20" s="24"/>
      <c r="Q20" s="24">
        <v>66.483333333000004</v>
      </c>
      <c r="R20" s="24">
        <v>53.216666666999998</v>
      </c>
      <c r="S20" s="24">
        <v>76.141666666500001</v>
      </c>
      <c r="U20" s="24"/>
      <c r="W20" s="5" t="s">
        <v>37</v>
      </c>
      <c r="X20" s="24">
        <v>32.475000000000001</v>
      </c>
      <c r="Y20" s="24">
        <v>64.875</v>
      </c>
      <c r="Z20" s="24">
        <v>35.25</v>
      </c>
      <c r="AA20" s="24">
        <v>36.933333333500002</v>
      </c>
      <c r="AB20" s="24">
        <v>40.174999999999997</v>
      </c>
      <c r="AC20" s="24">
        <v>31.416666667000001</v>
      </c>
      <c r="AD20" s="6">
        <v>35.200000000000003</v>
      </c>
      <c r="AK20" s="24"/>
    </row>
    <row r="21" spans="1:37">
      <c r="A21" s="5" t="s">
        <v>39</v>
      </c>
      <c r="B21" s="24">
        <v>158.6916666665</v>
      </c>
      <c r="C21" s="6">
        <v>301.55</v>
      </c>
      <c r="D21" s="6">
        <v>103.85</v>
      </c>
      <c r="E21" s="6">
        <v>77.900000000000006</v>
      </c>
      <c r="F21" s="6">
        <v>105.791666667</v>
      </c>
      <c r="G21" s="6">
        <v>93.483333333000004</v>
      </c>
      <c r="H21" s="24">
        <v>105.04166666649999</v>
      </c>
      <c r="I21" s="24"/>
      <c r="J21" s="24"/>
      <c r="L21" s="5" t="s">
        <v>41</v>
      </c>
      <c r="M21" s="24"/>
      <c r="N21" s="24"/>
      <c r="O21" s="24">
        <v>186.81666666699999</v>
      </c>
      <c r="P21" s="24"/>
      <c r="Q21" s="24"/>
      <c r="R21" s="24">
        <v>91.266666666999996</v>
      </c>
      <c r="S21" s="24">
        <v>139.04166666699999</v>
      </c>
      <c r="U21" s="24"/>
      <c r="W21" s="5" t="s">
        <v>39</v>
      </c>
      <c r="X21" s="24">
        <v>34.883333333000003</v>
      </c>
      <c r="Y21" s="24">
        <v>14.683333333</v>
      </c>
      <c r="Z21" s="24">
        <v>10.716666667</v>
      </c>
      <c r="AA21" s="24">
        <v>30.516666666999999</v>
      </c>
      <c r="AB21" s="24">
        <v>31.133333332999999</v>
      </c>
      <c r="AC21" s="24">
        <v>38.333333332999999</v>
      </c>
      <c r="AD21" s="6">
        <v>32.808333333</v>
      </c>
      <c r="AK21" s="24"/>
    </row>
    <row r="22" spans="1:37">
      <c r="A22" s="5" t="s">
        <v>41</v>
      </c>
      <c r="B22" s="24">
        <v>249.15</v>
      </c>
      <c r="C22" s="6">
        <v>119.283333333</v>
      </c>
      <c r="D22" s="6">
        <v>91.974999999999994</v>
      </c>
      <c r="E22" s="6">
        <v>132.30000000000001</v>
      </c>
      <c r="F22" s="6">
        <v>106.56666666700001</v>
      </c>
      <c r="G22" s="6">
        <v>90.333333332999999</v>
      </c>
      <c r="H22" s="24">
        <v>117.55833333300001</v>
      </c>
      <c r="I22" s="24"/>
      <c r="J22" s="24"/>
      <c r="L22" s="5" t="s">
        <v>40</v>
      </c>
      <c r="M22" s="24">
        <v>156.25</v>
      </c>
      <c r="N22" s="24">
        <v>68.733333333000004</v>
      </c>
      <c r="O22" s="24"/>
      <c r="P22" s="24">
        <v>70.483333333000004</v>
      </c>
      <c r="Q22" s="24"/>
      <c r="R22" s="24">
        <v>63.583333332999999</v>
      </c>
      <c r="S22" s="24">
        <v>69.608333333000004</v>
      </c>
      <c r="U22" s="24"/>
      <c r="W22" s="5" t="s">
        <v>41</v>
      </c>
      <c r="X22" s="24">
        <v>142.58333333300001</v>
      </c>
      <c r="Y22" s="24">
        <v>35.716666666999998</v>
      </c>
      <c r="Z22" s="24">
        <v>58.95</v>
      </c>
      <c r="AA22" s="24">
        <v>39.983333332999997</v>
      </c>
      <c r="AB22" s="24">
        <v>31.416666666499999</v>
      </c>
      <c r="AC22" s="24">
        <v>43.891666666500001</v>
      </c>
      <c r="AD22" s="6">
        <v>42.391666666500001</v>
      </c>
      <c r="AK22" s="24"/>
    </row>
    <row r="23" spans="1:37">
      <c r="A23" s="5" t="s">
        <v>40</v>
      </c>
      <c r="B23" s="24">
        <v>145.01666666700001</v>
      </c>
      <c r="C23" s="6">
        <v>125.633333333</v>
      </c>
      <c r="D23" s="6">
        <v>83.333333332999999</v>
      </c>
      <c r="E23" s="6">
        <v>128.1</v>
      </c>
      <c r="F23" s="6">
        <v>119.875</v>
      </c>
      <c r="G23" s="6">
        <v>115.116666667</v>
      </c>
      <c r="H23" s="24">
        <v>117.05</v>
      </c>
      <c r="I23" s="24"/>
      <c r="J23" s="24"/>
      <c r="L23" s="3" t="s">
        <v>42</v>
      </c>
      <c r="M23" s="24">
        <v>137.8166666665</v>
      </c>
      <c r="N23" s="24">
        <v>68.108333333000004</v>
      </c>
      <c r="O23" s="24">
        <v>97.991666667000004</v>
      </c>
      <c r="P23" s="24">
        <v>70.483333333000004</v>
      </c>
      <c r="Q23" s="24">
        <v>66.483333333000004</v>
      </c>
      <c r="R23" s="24">
        <v>63.583333332999999</v>
      </c>
      <c r="S23" s="24">
        <v>68.733333333000004</v>
      </c>
      <c r="U23" s="24"/>
      <c r="W23" s="5" t="s">
        <v>40</v>
      </c>
      <c r="X23" s="24"/>
      <c r="Y23" s="24">
        <v>24.941666666499998</v>
      </c>
      <c r="Z23" s="24">
        <v>27.424999999999997</v>
      </c>
      <c r="AA23" s="24">
        <v>27.433333333</v>
      </c>
      <c r="AB23" s="24">
        <v>32.766666667000003</v>
      </c>
      <c r="AC23" s="24">
        <v>19.2</v>
      </c>
      <c r="AD23" s="6">
        <v>23.066666667</v>
      </c>
      <c r="AK23" s="24"/>
    </row>
    <row r="24" spans="1:37">
      <c r="A24" s="3" t="s">
        <v>42</v>
      </c>
      <c r="B24" s="24">
        <v>172.6</v>
      </c>
      <c r="C24" s="6">
        <v>184.74166666650001</v>
      </c>
      <c r="D24" s="6">
        <v>109.5916666665</v>
      </c>
      <c r="E24" s="6">
        <v>120.8</v>
      </c>
      <c r="F24" s="6">
        <v>105.05000000000001</v>
      </c>
      <c r="G24" s="6">
        <v>106.033333333</v>
      </c>
      <c r="H24" s="24">
        <v>120.1</v>
      </c>
      <c r="I24" s="24"/>
      <c r="J24" s="24"/>
      <c r="L24" s="3" t="s">
        <v>44</v>
      </c>
      <c r="U24" s="24"/>
      <c r="W24" s="3" t="s">
        <v>42</v>
      </c>
      <c r="X24" s="24">
        <v>36.208333332999999</v>
      </c>
      <c r="Y24" s="24">
        <v>31.591666666500004</v>
      </c>
      <c r="Z24" s="24">
        <v>39.108333333499999</v>
      </c>
      <c r="AA24" s="24">
        <v>31.566666667</v>
      </c>
      <c r="AB24" s="24">
        <v>31.483333333000001</v>
      </c>
      <c r="AC24" s="24">
        <v>31.416666667000001</v>
      </c>
      <c r="AD24" s="6">
        <v>33</v>
      </c>
      <c r="AK24" s="24"/>
    </row>
    <row r="25" spans="1:37">
      <c r="A25" s="3" t="s">
        <v>44</v>
      </c>
      <c r="L25" s="5" t="s">
        <v>45</v>
      </c>
      <c r="M25" s="24"/>
      <c r="N25" s="24"/>
      <c r="O25" s="24">
        <v>40.216666666999998</v>
      </c>
      <c r="P25" s="24"/>
      <c r="Q25" s="24"/>
      <c r="R25" s="24">
        <v>268.35000000000002</v>
      </c>
      <c r="S25" s="24">
        <v>154.28333333350002</v>
      </c>
      <c r="W25" s="3" t="s">
        <v>44</v>
      </c>
    </row>
    <row r="26" spans="1:37">
      <c r="A26" s="5" t="s">
        <v>45</v>
      </c>
      <c r="B26" s="24">
        <v>98.783333333000002</v>
      </c>
      <c r="C26" s="6">
        <v>118.15</v>
      </c>
      <c r="D26" s="6">
        <v>118.908333333</v>
      </c>
      <c r="E26" s="6">
        <v>87.933333332999993</v>
      </c>
      <c r="F26" s="6">
        <v>100.633333333</v>
      </c>
      <c r="G26" s="6">
        <v>91.1</v>
      </c>
      <c r="H26" s="24">
        <v>93.066666667000007</v>
      </c>
      <c r="I26" s="24"/>
      <c r="J26" s="24"/>
      <c r="L26" s="5" t="s">
        <v>46</v>
      </c>
      <c r="M26" s="24"/>
      <c r="N26" s="24"/>
      <c r="O26" s="24"/>
      <c r="P26" s="24">
        <v>47.483333332999997</v>
      </c>
      <c r="Q26" s="24"/>
      <c r="R26" s="24"/>
      <c r="S26" s="24">
        <v>47.483333332999997</v>
      </c>
      <c r="U26" s="24"/>
      <c r="W26" s="5" t="s">
        <v>45</v>
      </c>
      <c r="X26" s="24">
        <v>37.808333333500002</v>
      </c>
      <c r="Y26" s="24">
        <v>30.716666666999998</v>
      </c>
      <c r="Z26" s="24">
        <v>23.716666666999998</v>
      </c>
      <c r="AA26" s="24">
        <v>26.166666666499999</v>
      </c>
      <c r="AB26" s="24">
        <v>51.483333333499999</v>
      </c>
      <c r="AC26" s="24">
        <v>33.75</v>
      </c>
      <c r="AD26" s="6">
        <v>31.816666666499998</v>
      </c>
      <c r="AK26" s="24"/>
    </row>
    <row r="27" spans="1:37">
      <c r="A27" s="5" t="s">
        <v>46</v>
      </c>
      <c r="B27" s="24">
        <v>145.27500000000001</v>
      </c>
      <c r="C27" s="24">
        <v>169.033333333</v>
      </c>
      <c r="D27" s="24">
        <v>158.75833333349999</v>
      </c>
      <c r="E27" s="24">
        <v>114.133333333</v>
      </c>
      <c r="F27" s="24">
        <v>108.05</v>
      </c>
      <c r="G27" s="24">
        <v>97.95</v>
      </c>
      <c r="H27" s="24">
        <v>114.983333333</v>
      </c>
      <c r="I27" s="24"/>
      <c r="J27" s="24"/>
      <c r="L27" s="5" t="s">
        <v>43</v>
      </c>
      <c r="M27" s="24"/>
      <c r="N27" s="24">
        <v>78.783333333000002</v>
      </c>
      <c r="O27" s="24"/>
      <c r="P27" s="24">
        <v>82.2</v>
      </c>
      <c r="Q27" s="24"/>
      <c r="R27" s="24"/>
      <c r="S27" s="6">
        <v>80.491666666500009</v>
      </c>
      <c r="U27" s="24"/>
      <c r="W27" s="5" t="s">
        <v>46</v>
      </c>
      <c r="X27" s="24">
        <v>25.416666667000001</v>
      </c>
      <c r="Y27" s="6">
        <v>25.766666666999999</v>
      </c>
      <c r="Z27" s="6">
        <v>1</v>
      </c>
      <c r="AA27" s="6">
        <v>30.733333333000001</v>
      </c>
      <c r="AB27" s="6">
        <v>25.466666666999998</v>
      </c>
      <c r="AC27" s="6">
        <v>21.016666666999999</v>
      </c>
      <c r="AD27" s="6">
        <v>25.416666667000001</v>
      </c>
      <c r="AK27" s="24"/>
    </row>
    <row r="28" spans="1:37">
      <c r="A28" s="5" t="s">
        <v>49</v>
      </c>
      <c r="B28" s="6"/>
      <c r="C28" s="6"/>
      <c r="D28" s="6"/>
      <c r="E28" s="6">
        <v>172.51666666700001</v>
      </c>
      <c r="F28" s="6"/>
      <c r="G28" s="6"/>
      <c r="H28" s="6">
        <v>172.51666666700001</v>
      </c>
      <c r="I28" s="6"/>
      <c r="J28" s="6"/>
      <c r="L28" s="3" t="s">
        <v>47</v>
      </c>
      <c r="M28" s="24"/>
      <c r="N28" s="24">
        <v>78.783333333000002</v>
      </c>
      <c r="O28" s="24">
        <v>40.216666666999998</v>
      </c>
      <c r="P28" s="24">
        <v>64.841666666500004</v>
      </c>
      <c r="Q28" s="24"/>
      <c r="R28" s="24">
        <v>268.35000000000002</v>
      </c>
      <c r="S28" s="24">
        <v>78.783333333000002</v>
      </c>
      <c r="U28" s="24"/>
      <c r="W28" s="5" t="s">
        <v>43</v>
      </c>
      <c r="X28" s="24">
        <v>52.125</v>
      </c>
      <c r="Y28" s="24">
        <v>27.4</v>
      </c>
      <c r="Z28" s="24"/>
      <c r="AA28" s="24">
        <v>28.55</v>
      </c>
      <c r="AB28" s="24">
        <v>17.350000000000001</v>
      </c>
      <c r="AC28" s="24">
        <v>32.866666666999997</v>
      </c>
      <c r="AD28" s="6">
        <v>30.891666666999999</v>
      </c>
      <c r="AK28" s="24"/>
    </row>
    <row r="29" spans="1:37">
      <c r="A29" s="5" t="s">
        <v>43</v>
      </c>
      <c r="B29" s="24">
        <v>234.43333333300001</v>
      </c>
      <c r="C29" s="24">
        <v>121.2166666665</v>
      </c>
      <c r="D29" s="24">
        <v>219.6</v>
      </c>
      <c r="E29" s="24">
        <v>102.66666666649999</v>
      </c>
      <c r="F29" s="24">
        <v>117.0916666665</v>
      </c>
      <c r="G29" s="24">
        <v>134.1</v>
      </c>
      <c r="H29" s="24">
        <v>134.1</v>
      </c>
      <c r="I29" s="24"/>
      <c r="J29" s="24"/>
      <c r="L29" s="3" t="s">
        <v>51</v>
      </c>
      <c r="U29" s="24"/>
      <c r="W29" s="3" t="s">
        <v>47</v>
      </c>
      <c r="X29" s="24">
        <v>44.466666666999998</v>
      </c>
      <c r="Y29" s="24">
        <v>27.4</v>
      </c>
      <c r="Z29" s="24">
        <v>16.666666667000001</v>
      </c>
      <c r="AA29" s="24">
        <v>29.141666666500001</v>
      </c>
      <c r="AB29" s="24">
        <v>43.774999999999999</v>
      </c>
      <c r="AC29" s="24">
        <v>31.158333333499996</v>
      </c>
      <c r="AD29" s="6">
        <v>29.733333333000001</v>
      </c>
      <c r="AK29" s="24"/>
    </row>
    <row r="30" spans="1:37">
      <c r="A30" s="3" t="s">
        <v>47</v>
      </c>
      <c r="B30" s="24">
        <v>155.19999999999999</v>
      </c>
      <c r="C30" s="24">
        <v>126.55</v>
      </c>
      <c r="D30" s="24">
        <v>194.7</v>
      </c>
      <c r="E30" s="24">
        <v>98.8</v>
      </c>
      <c r="F30" s="24">
        <v>111.76666666649999</v>
      </c>
      <c r="G30" s="24">
        <v>101.7</v>
      </c>
      <c r="H30" s="24">
        <v>117.9666666665</v>
      </c>
      <c r="I30" s="24"/>
      <c r="J30" s="24"/>
      <c r="L30" s="5" t="s">
        <v>52</v>
      </c>
      <c r="M30" s="24"/>
      <c r="N30" s="24"/>
      <c r="O30" s="24"/>
      <c r="P30" s="24"/>
      <c r="Q30" s="24">
        <v>97.825000000000003</v>
      </c>
      <c r="R30" s="24"/>
      <c r="S30" s="24">
        <v>97.825000000000003</v>
      </c>
      <c r="W30" s="3" t="s">
        <v>51</v>
      </c>
    </row>
    <row r="31" spans="1:37">
      <c r="A31" s="3" t="s">
        <v>51</v>
      </c>
      <c r="L31" s="5" t="s">
        <v>53</v>
      </c>
      <c r="M31" s="24"/>
      <c r="N31" s="24"/>
      <c r="O31" s="24">
        <v>19.95</v>
      </c>
      <c r="P31" s="24"/>
      <c r="Q31" s="24"/>
      <c r="R31" s="24">
        <v>34.716666666999998</v>
      </c>
      <c r="S31" s="24">
        <v>27.333333333500001</v>
      </c>
      <c r="U31" s="24"/>
      <c r="W31" s="5" t="s">
        <v>52</v>
      </c>
      <c r="X31" s="24">
        <v>38.783333333000002</v>
      </c>
      <c r="Y31" s="24">
        <v>28.458333332999999</v>
      </c>
      <c r="Z31" s="24">
        <v>36.200000000000003</v>
      </c>
      <c r="AA31" s="24">
        <v>26.983333333000001</v>
      </c>
      <c r="AB31" s="24">
        <v>24.116666667000001</v>
      </c>
      <c r="AC31" s="24">
        <v>57.1</v>
      </c>
      <c r="AD31" s="6">
        <v>29.683333333500002</v>
      </c>
      <c r="AK31" s="24"/>
    </row>
    <row r="32" spans="1:37">
      <c r="A32" s="5" t="s">
        <v>52</v>
      </c>
      <c r="B32" s="24">
        <v>207.58333333350001</v>
      </c>
      <c r="C32" s="6">
        <v>160.60000000000002</v>
      </c>
      <c r="D32" s="6">
        <v>158.80000000000001</v>
      </c>
      <c r="E32" s="6">
        <v>138.883333333</v>
      </c>
      <c r="F32" s="6">
        <v>116.366666667</v>
      </c>
      <c r="G32" s="6">
        <v>107.4</v>
      </c>
      <c r="H32" s="24">
        <v>132.616666667</v>
      </c>
      <c r="I32" s="24"/>
      <c r="J32" s="24"/>
      <c r="L32" s="5" t="s">
        <v>48</v>
      </c>
      <c r="M32" s="24"/>
      <c r="N32" s="24"/>
      <c r="O32" s="24"/>
      <c r="P32" s="24"/>
      <c r="Q32" s="24">
        <v>74.966666666999998</v>
      </c>
      <c r="R32" s="24"/>
      <c r="S32" s="24">
        <v>74.966666666999998</v>
      </c>
      <c r="U32" s="24"/>
      <c r="W32" s="5" t="s">
        <v>53</v>
      </c>
      <c r="X32" s="24">
        <v>81.091666666500004</v>
      </c>
      <c r="Y32" s="24">
        <v>22.966666666999998</v>
      </c>
      <c r="Z32" s="24">
        <v>58.7</v>
      </c>
      <c r="AA32" s="24">
        <v>18.141666666500001</v>
      </c>
      <c r="AB32" s="24">
        <v>12.574999999999999</v>
      </c>
      <c r="AC32" s="24">
        <v>18.066666667</v>
      </c>
      <c r="AD32" s="24">
        <v>23.558333333499998</v>
      </c>
      <c r="AK32" s="24"/>
    </row>
    <row r="33" spans="1:40">
      <c r="A33" s="5" t="s">
        <v>53</v>
      </c>
      <c r="B33" s="24">
        <v>145.75</v>
      </c>
      <c r="C33" s="24">
        <v>148.125</v>
      </c>
      <c r="D33" s="24">
        <v>92.416666667000001</v>
      </c>
      <c r="E33" s="24">
        <v>62.658333333499996</v>
      </c>
      <c r="F33" s="24">
        <v>88.933333332999993</v>
      </c>
      <c r="G33" s="24">
        <v>73.866666667000004</v>
      </c>
      <c r="H33" s="24">
        <v>85.85</v>
      </c>
      <c r="I33" s="24"/>
      <c r="J33" s="24"/>
      <c r="L33" s="5" t="s">
        <v>50</v>
      </c>
      <c r="M33" s="24">
        <v>274.30833333300001</v>
      </c>
      <c r="N33" s="24">
        <v>196.13333333349999</v>
      </c>
      <c r="O33" s="24">
        <v>72.583333332999999</v>
      </c>
      <c r="P33" s="24">
        <v>89.516666666999996</v>
      </c>
      <c r="Q33" s="24">
        <v>58.25</v>
      </c>
      <c r="R33" s="24">
        <v>121.033333333</v>
      </c>
      <c r="S33" s="6">
        <v>121.208333333</v>
      </c>
      <c r="U33" s="24"/>
      <c r="W33" s="5" t="s">
        <v>48</v>
      </c>
      <c r="X33" s="24">
        <v>85.866666667000004</v>
      </c>
      <c r="Y33" s="6">
        <v>37.733333333499999</v>
      </c>
      <c r="Z33" s="6"/>
      <c r="AA33" s="6">
        <v>31.216666666999998</v>
      </c>
      <c r="AB33" s="6">
        <v>32.575000000000003</v>
      </c>
      <c r="AC33" s="6">
        <v>36.5</v>
      </c>
      <c r="AD33" s="6">
        <v>36.4</v>
      </c>
      <c r="AK33" s="24"/>
    </row>
    <row r="34" spans="1:40">
      <c r="A34" s="5" t="s">
        <v>48</v>
      </c>
      <c r="B34" s="24">
        <v>274.93333333300001</v>
      </c>
      <c r="C34" s="24">
        <v>98.991666667000004</v>
      </c>
      <c r="D34" s="24">
        <v>126.20833333349999</v>
      </c>
      <c r="E34" s="24">
        <v>135.69999999999999</v>
      </c>
      <c r="F34" s="24">
        <v>127.491666667</v>
      </c>
      <c r="G34" s="24">
        <v>123.233333333</v>
      </c>
      <c r="H34" s="24">
        <v>131.83333333300001</v>
      </c>
      <c r="I34" s="24"/>
      <c r="J34" s="24"/>
      <c r="L34" s="3" t="s">
        <v>54</v>
      </c>
      <c r="M34" s="24">
        <v>274.30833333300001</v>
      </c>
      <c r="N34" s="24">
        <v>196.13333333349999</v>
      </c>
      <c r="O34" s="24">
        <v>46.266666666500001</v>
      </c>
      <c r="P34" s="24">
        <v>89.516666666999996</v>
      </c>
      <c r="Q34" s="24">
        <v>75.808333333500002</v>
      </c>
      <c r="R34" s="24">
        <v>108.575</v>
      </c>
      <c r="S34" s="24">
        <v>96.116666667000004</v>
      </c>
      <c r="U34" s="24"/>
      <c r="W34" s="5" t="s">
        <v>50</v>
      </c>
      <c r="X34" s="24">
        <v>26.15</v>
      </c>
      <c r="Y34" s="24">
        <v>19.791666666499999</v>
      </c>
      <c r="Z34" s="24">
        <v>32.416666666499999</v>
      </c>
      <c r="AA34" s="24">
        <v>27.483333333499999</v>
      </c>
      <c r="AB34" s="24">
        <v>44.533333333000002</v>
      </c>
      <c r="AC34" s="24">
        <v>33.516666667000003</v>
      </c>
      <c r="AD34" s="6">
        <v>28.3</v>
      </c>
      <c r="AK34" s="24"/>
    </row>
    <row r="35" spans="1:40">
      <c r="A35" s="5" t="s">
        <v>50</v>
      </c>
      <c r="B35" s="24">
        <v>143.15</v>
      </c>
      <c r="C35" s="24">
        <v>113.033333333</v>
      </c>
      <c r="D35" s="24">
        <v>113.666666667</v>
      </c>
      <c r="E35" s="24">
        <v>112.81666666700001</v>
      </c>
      <c r="F35" s="24">
        <v>113.43333333299999</v>
      </c>
      <c r="G35" s="24">
        <v>80.849999999999994</v>
      </c>
      <c r="H35" s="24">
        <v>108.5916666665</v>
      </c>
      <c r="I35" s="24"/>
      <c r="J35" s="24"/>
      <c r="L35" s="3" t="s">
        <v>19</v>
      </c>
      <c r="M35" s="24">
        <v>118.72499999999999</v>
      </c>
      <c r="N35" s="24">
        <v>73.758333332999996</v>
      </c>
      <c r="O35" s="24">
        <v>40.216666666999998</v>
      </c>
      <c r="P35" s="24">
        <v>78.183333332999993</v>
      </c>
      <c r="Q35" s="24">
        <v>58.25</v>
      </c>
      <c r="R35" s="24">
        <v>78.366666667000004</v>
      </c>
      <c r="S35" s="24">
        <v>71.533333333000002</v>
      </c>
      <c r="U35" s="24"/>
      <c r="W35" s="3" t="s">
        <v>54</v>
      </c>
      <c r="X35" s="24">
        <v>38.783333333000002</v>
      </c>
      <c r="Y35" s="24">
        <v>25.15</v>
      </c>
      <c r="Z35" s="24">
        <v>35.908333333500003</v>
      </c>
      <c r="AA35" s="24">
        <v>27.641666666500001</v>
      </c>
      <c r="AB35" s="24">
        <v>30.141666666500001</v>
      </c>
      <c r="AC35" s="24">
        <v>29.8</v>
      </c>
      <c r="AD35" s="6">
        <v>28.291666666499999</v>
      </c>
      <c r="AK35" s="24"/>
    </row>
    <row r="36" spans="1:40">
      <c r="A36" s="3" t="s">
        <v>54</v>
      </c>
      <c r="B36" s="24">
        <v>168.58333333300001</v>
      </c>
      <c r="C36" s="6">
        <v>135.75</v>
      </c>
      <c r="D36" s="6">
        <v>122.633333333</v>
      </c>
      <c r="E36" s="6">
        <v>114.6</v>
      </c>
      <c r="F36" s="6">
        <v>109.758333333</v>
      </c>
      <c r="G36" s="6">
        <v>100.94999999999999</v>
      </c>
      <c r="H36" s="24">
        <v>117.875</v>
      </c>
      <c r="I36" s="24"/>
      <c r="J36" s="24"/>
      <c r="U36" s="24"/>
      <c r="W36" s="3" t="s">
        <v>19</v>
      </c>
      <c r="X36" s="24">
        <v>36.25</v>
      </c>
      <c r="Y36" s="24">
        <v>27.533333333000002</v>
      </c>
      <c r="Z36" s="24">
        <v>32.733333333499999</v>
      </c>
      <c r="AA36" s="24">
        <v>29.8</v>
      </c>
      <c r="AB36" s="24">
        <v>30.683333333</v>
      </c>
      <c r="AC36" s="24">
        <v>33.133333333000003</v>
      </c>
      <c r="AD36" s="6">
        <v>31.3</v>
      </c>
      <c r="AK36" s="24"/>
    </row>
    <row r="37" spans="1:40">
      <c r="A37" s="3" t="s">
        <v>19</v>
      </c>
      <c r="B37" s="24">
        <v>163.44999999999999</v>
      </c>
      <c r="C37" s="6">
        <v>163.26666666700001</v>
      </c>
      <c r="D37" s="6">
        <v>123.1</v>
      </c>
      <c r="E37" s="6">
        <v>122.15</v>
      </c>
      <c r="F37" s="6">
        <v>115.4</v>
      </c>
      <c r="G37" s="6">
        <v>108.2416666665</v>
      </c>
      <c r="H37" s="24">
        <v>124.47499999999999</v>
      </c>
      <c r="I37" s="24"/>
      <c r="J37" s="24"/>
    </row>
    <row r="40" spans="1:40">
      <c r="A40" s="2" t="s">
        <v>12</v>
      </c>
      <c r="B40" t="s" vm="1">
        <v>13</v>
      </c>
      <c r="L40" s="2" t="s">
        <v>12</v>
      </c>
      <c r="M40" t="s" vm="5">
        <v>56</v>
      </c>
      <c r="W40" s="2" t="s">
        <v>12</v>
      </c>
      <c r="X40" t="s" vm="2">
        <v>61</v>
      </c>
    </row>
    <row r="42" spans="1:40">
      <c r="A42" s="2" t="s">
        <v>16</v>
      </c>
      <c r="B42" s="2" t="s">
        <v>85</v>
      </c>
      <c r="L42" s="2" t="s">
        <v>16</v>
      </c>
      <c r="M42" s="2" t="s">
        <v>85</v>
      </c>
      <c r="W42" s="2" t="s">
        <v>16</v>
      </c>
      <c r="X42" s="2" t="s">
        <v>85</v>
      </c>
    </row>
    <row r="43" spans="1:40" s="23" customFormat="1">
      <c r="A43" s="32" t="s">
        <v>15</v>
      </c>
      <c r="B43" s="33" t="s">
        <v>67</v>
      </c>
      <c r="C43" s="33" t="s">
        <v>69</v>
      </c>
      <c r="D43" s="33" t="s">
        <v>71</v>
      </c>
      <c r="E43" s="33" t="s">
        <v>73</v>
      </c>
      <c r="F43" s="33" t="s">
        <v>75</v>
      </c>
      <c r="G43" s="33" t="s">
        <v>9</v>
      </c>
      <c r="H43" s="33" t="s">
        <v>55</v>
      </c>
      <c r="I43"/>
      <c r="J43"/>
      <c r="K43"/>
      <c r="L43" s="2" t="s">
        <v>15</v>
      </c>
      <c r="M43" t="s">
        <v>67</v>
      </c>
      <c r="N43" t="s">
        <v>69</v>
      </c>
      <c r="O43" t="s">
        <v>71</v>
      </c>
      <c r="P43" t="s">
        <v>73</v>
      </c>
      <c r="Q43" t="s">
        <v>75</v>
      </c>
      <c r="R43" t="s">
        <v>9</v>
      </c>
      <c r="S43" t="s">
        <v>55</v>
      </c>
      <c r="T43"/>
      <c r="U43"/>
      <c r="V43"/>
      <c r="W43" s="2" t="s">
        <v>15</v>
      </c>
      <c r="X43" t="s">
        <v>67</v>
      </c>
      <c r="Y43" t="s">
        <v>69</v>
      </c>
      <c r="Z43" t="s">
        <v>71</v>
      </c>
      <c r="AA43" t="s">
        <v>73</v>
      </c>
      <c r="AB43" t="s">
        <v>75</v>
      </c>
      <c r="AC43" t="s">
        <v>9</v>
      </c>
      <c r="AD43" t="s">
        <v>55</v>
      </c>
      <c r="AE43"/>
      <c r="AF43"/>
      <c r="AG43"/>
      <c r="AH43"/>
      <c r="AI43"/>
      <c r="AJ43"/>
      <c r="AK43"/>
      <c r="AL43"/>
      <c r="AM43"/>
      <c r="AN43"/>
    </row>
    <row r="44" spans="1:40">
      <c r="A44" s="3" t="s">
        <v>22</v>
      </c>
      <c r="L44" s="3" t="s">
        <v>22</v>
      </c>
      <c r="M44" s="22"/>
      <c r="N44" s="22"/>
      <c r="O44" s="22"/>
      <c r="P44" s="22"/>
      <c r="Q44" s="22"/>
      <c r="R44" s="22"/>
      <c r="S44" s="22"/>
      <c r="W44" s="3" t="s">
        <v>22</v>
      </c>
      <c r="X44" s="22"/>
      <c r="Y44" s="22"/>
      <c r="Z44" s="22"/>
      <c r="AA44" s="22"/>
      <c r="AB44" s="22"/>
      <c r="AC44" s="22"/>
      <c r="AD44" s="22"/>
    </row>
    <row r="45" spans="1:40">
      <c r="A45" s="5" t="s">
        <v>26</v>
      </c>
      <c r="B45">
        <v>3</v>
      </c>
      <c r="C45">
        <v>3</v>
      </c>
      <c r="D45">
        <v>6</v>
      </c>
      <c r="E45">
        <v>6</v>
      </c>
      <c r="F45">
        <v>8</v>
      </c>
      <c r="G45">
        <v>9</v>
      </c>
      <c r="H45">
        <v>35</v>
      </c>
      <c r="L45" s="5" t="s">
        <v>27</v>
      </c>
      <c r="M45" s="22">
        <v>1</v>
      </c>
      <c r="N45" s="22"/>
      <c r="O45" s="22"/>
      <c r="P45" s="22"/>
      <c r="Q45" s="22"/>
      <c r="R45" s="22">
        <v>2</v>
      </c>
      <c r="S45" s="22">
        <v>3</v>
      </c>
      <c r="W45" s="5" t="s">
        <v>26</v>
      </c>
      <c r="X45" s="22">
        <v>2</v>
      </c>
      <c r="Y45" s="22"/>
      <c r="Z45" s="22"/>
      <c r="AA45" s="22">
        <v>2</v>
      </c>
      <c r="AB45" s="22">
        <v>4</v>
      </c>
      <c r="AC45" s="22">
        <v>4</v>
      </c>
      <c r="AD45" s="22">
        <v>12</v>
      </c>
    </row>
    <row r="46" spans="1:40">
      <c r="A46" s="5" t="s">
        <v>27</v>
      </c>
      <c r="B46">
        <v>9</v>
      </c>
      <c r="C46">
        <v>7</v>
      </c>
      <c r="D46">
        <v>15</v>
      </c>
      <c r="E46">
        <v>19</v>
      </c>
      <c r="F46">
        <v>33</v>
      </c>
      <c r="G46">
        <v>23</v>
      </c>
      <c r="H46">
        <v>106</v>
      </c>
      <c r="L46" s="5" t="s">
        <v>29</v>
      </c>
      <c r="M46" s="22"/>
      <c r="N46" s="22"/>
      <c r="O46" s="22"/>
      <c r="P46" s="22"/>
      <c r="Q46" s="22">
        <v>1</v>
      </c>
      <c r="R46" s="22"/>
      <c r="S46" s="22">
        <v>1</v>
      </c>
      <c r="W46" s="5" t="s">
        <v>27</v>
      </c>
      <c r="X46" s="22">
        <v>3</v>
      </c>
      <c r="Y46" s="22">
        <v>1</v>
      </c>
      <c r="Z46" s="22">
        <v>6</v>
      </c>
      <c r="AA46" s="22">
        <v>7</v>
      </c>
      <c r="AB46" s="22">
        <v>6</v>
      </c>
      <c r="AC46" s="22">
        <v>4</v>
      </c>
      <c r="AD46" s="22">
        <v>27</v>
      </c>
    </row>
    <row r="47" spans="1:40">
      <c r="A47" s="5" t="s">
        <v>29</v>
      </c>
      <c r="B47">
        <v>19</v>
      </c>
      <c r="C47">
        <v>21</v>
      </c>
      <c r="D47">
        <v>19</v>
      </c>
      <c r="E47">
        <v>34</v>
      </c>
      <c r="F47">
        <v>31</v>
      </c>
      <c r="G47">
        <v>28</v>
      </c>
      <c r="H47">
        <v>152</v>
      </c>
      <c r="L47" s="3" t="s">
        <v>30</v>
      </c>
      <c r="M47" s="22">
        <v>1</v>
      </c>
      <c r="N47" s="22"/>
      <c r="O47" s="22"/>
      <c r="P47" s="22"/>
      <c r="Q47" s="22">
        <v>1</v>
      </c>
      <c r="R47" s="22">
        <v>2</v>
      </c>
      <c r="S47" s="22">
        <v>4</v>
      </c>
      <c r="W47" s="5" t="s">
        <v>29</v>
      </c>
      <c r="X47" s="22">
        <v>8</v>
      </c>
      <c r="Y47" s="22">
        <v>7</v>
      </c>
      <c r="Z47" s="22">
        <v>10</v>
      </c>
      <c r="AA47" s="22">
        <v>8</v>
      </c>
      <c r="AB47" s="22">
        <v>23</v>
      </c>
      <c r="AC47" s="22">
        <v>20</v>
      </c>
      <c r="AD47" s="22">
        <v>76</v>
      </c>
    </row>
    <row r="48" spans="1:40">
      <c r="A48" s="3" t="s">
        <v>30</v>
      </c>
      <c r="B48">
        <v>31</v>
      </c>
      <c r="C48">
        <v>31</v>
      </c>
      <c r="D48">
        <v>40</v>
      </c>
      <c r="E48">
        <v>59</v>
      </c>
      <c r="F48">
        <v>72</v>
      </c>
      <c r="G48">
        <v>60</v>
      </c>
      <c r="H48">
        <v>293</v>
      </c>
      <c r="L48" s="3" t="s">
        <v>31</v>
      </c>
      <c r="M48" s="22"/>
      <c r="N48" s="22"/>
      <c r="O48" s="22"/>
      <c r="P48" s="22"/>
      <c r="Q48" s="22"/>
      <c r="R48" s="22"/>
      <c r="S48" s="22"/>
      <c r="W48" s="3" t="s">
        <v>30</v>
      </c>
      <c r="X48" s="22">
        <v>13</v>
      </c>
      <c r="Y48" s="22">
        <v>8</v>
      </c>
      <c r="Z48" s="22">
        <v>16</v>
      </c>
      <c r="AA48" s="22">
        <v>17</v>
      </c>
      <c r="AB48" s="22">
        <v>33</v>
      </c>
      <c r="AC48" s="22">
        <v>28</v>
      </c>
      <c r="AD48" s="22">
        <v>115</v>
      </c>
    </row>
    <row r="49" spans="1:30">
      <c r="A49" s="3" t="s">
        <v>31</v>
      </c>
      <c r="L49" s="5" t="s">
        <v>33</v>
      </c>
      <c r="M49" s="22">
        <v>1</v>
      </c>
      <c r="N49" s="22">
        <v>1</v>
      </c>
      <c r="O49" s="22"/>
      <c r="P49" s="22">
        <v>1</v>
      </c>
      <c r="Q49" s="22">
        <v>2</v>
      </c>
      <c r="R49" s="22">
        <v>1</v>
      </c>
      <c r="S49" s="22">
        <v>6</v>
      </c>
      <c r="W49" s="3" t="s">
        <v>31</v>
      </c>
      <c r="X49" s="22"/>
      <c r="Y49" s="22"/>
      <c r="Z49" s="22"/>
      <c r="AA49" s="22"/>
      <c r="AB49" s="22"/>
      <c r="AC49" s="22"/>
      <c r="AD49" s="22"/>
    </row>
    <row r="50" spans="1:30">
      <c r="A50" s="5" t="s">
        <v>33</v>
      </c>
      <c r="B50">
        <v>1</v>
      </c>
      <c r="C50">
        <v>4</v>
      </c>
      <c r="D50">
        <v>7</v>
      </c>
      <c r="E50">
        <v>10</v>
      </c>
      <c r="F50">
        <v>10</v>
      </c>
      <c r="G50">
        <v>2</v>
      </c>
      <c r="H50">
        <v>34</v>
      </c>
      <c r="L50" s="5" t="s">
        <v>32</v>
      </c>
      <c r="M50" s="22">
        <v>1</v>
      </c>
      <c r="N50" s="22">
        <v>1</v>
      </c>
      <c r="O50" s="22">
        <v>1</v>
      </c>
      <c r="P50" s="22">
        <v>1</v>
      </c>
      <c r="Q50" s="22">
        <v>1</v>
      </c>
      <c r="R50" s="22">
        <v>1</v>
      </c>
      <c r="S50" s="22">
        <v>6</v>
      </c>
      <c r="W50" s="5" t="s">
        <v>33</v>
      </c>
      <c r="X50" s="22">
        <v>3</v>
      </c>
      <c r="Y50" s="22">
        <v>1</v>
      </c>
      <c r="Z50" s="22">
        <v>3</v>
      </c>
      <c r="AA50" s="22">
        <v>6</v>
      </c>
      <c r="AB50" s="22">
        <v>2</v>
      </c>
      <c r="AC50" s="22">
        <v>3</v>
      </c>
      <c r="AD50" s="22">
        <v>18</v>
      </c>
    </row>
    <row r="51" spans="1:30">
      <c r="A51" s="5" t="s">
        <v>32</v>
      </c>
      <c r="B51">
        <v>46</v>
      </c>
      <c r="C51">
        <v>24</v>
      </c>
      <c r="D51">
        <v>41</v>
      </c>
      <c r="E51">
        <v>44</v>
      </c>
      <c r="F51">
        <v>45</v>
      </c>
      <c r="G51">
        <v>49</v>
      </c>
      <c r="H51">
        <v>249</v>
      </c>
      <c r="L51" s="5" t="s">
        <v>34</v>
      </c>
      <c r="M51" s="22">
        <v>1</v>
      </c>
      <c r="N51" s="22">
        <v>1</v>
      </c>
      <c r="O51" s="22">
        <v>1</v>
      </c>
      <c r="P51" s="22">
        <v>1</v>
      </c>
      <c r="Q51" s="22"/>
      <c r="R51" s="22">
        <v>1</v>
      </c>
      <c r="S51" s="22">
        <v>5</v>
      </c>
      <c r="W51" s="5" t="s">
        <v>32</v>
      </c>
      <c r="X51" s="22">
        <v>4</v>
      </c>
      <c r="Y51" s="22">
        <v>5</v>
      </c>
      <c r="Z51" s="22">
        <v>8</v>
      </c>
      <c r="AA51" s="22">
        <v>11</v>
      </c>
      <c r="AB51" s="22">
        <v>12</v>
      </c>
      <c r="AC51" s="22">
        <v>12</v>
      </c>
      <c r="AD51" s="22">
        <v>52</v>
      </c>
    </row>
    <row r="52" spans="1:30">
      <c r="A52" s="5" t="s">
        <v>34</v>
      </c>
      <c r="B52">
        <v>6</v>
      </c>
      <c r="C52">
        <v>4</v>
      </c>
      <c r="D52">
        <v>10</v>
      </c>
      <c r="E52">
        <v>13</v>
      </c>
      <c r="F52">
        <v>12</v>
      </c>
      <c r="G52">
        <v>16</v>
      </c>
      <c r="H52">
        <v>61</v>
      </c>
      <c r="L52" s="3" t="s">
        <v>35</v>
      </c>
      <c r="M52" s="22">
        <v>3</v>
      </c>
      <c r="N52" s="22">
        <v>3</v>
      </c>
      <c r="O52" s="22">
        <v>2</v>
      </c>
      <c r="P52" s="22">
        <v>3</v>
      </c>
      <c r="Q52" s="22">
        <v>3</v>
      </c>
      <c r="R52" s="22">
        <v>3</v>
      </c>
      <c r="S52" s="22">
        <v>17</v>
      </c>
      <c r="W52" s="5" t="s">
        <v>34</v>
      </c>
      <c r="X52" s="22">
        <v>5</v>
      </c>
      <c r="Y52" s="22">
        <v>1</v>
      </c>
      <c r="Z52" s="22">
        <v>4</v>
      </c>
      <c r="AA52" s="22">
        <v>6</v>
      </c>
      <c r="AB52" s="22">
        <v>7</v>
      </c>
      <c r="AC52" s="22">
        <v>1</v>
      </c>
      <c r="AD52" s="22">
        <v>24</v>
      </c>
    </row>
    <row r="53" spans="1:30">
      <c r="A53" s="3" t="s">
        <v>35</v>
      </c>
      <c r="B53">
        <v>53</v>
      </c>
      <c r="C53">
        <v>32</v>
      </c>
      <c r="D53">
        <v>58</v>
      </c>
      <c r="E53">
        <v>67</v>
      </c>
      <c r="F53">
        <v>67</v>
      </c>
      <c r="G53">
        <v>67</v>
      </c>
      <c r="H53">
        <v>344</v>
      </c>
      <c r="L53" s="3" t="s">
        <v>36</v>
      </c>
      <c r="M53" s="22"/>
      <c r="N53" s="22"/>
      <c r="O53" s="22"/>
      <c r="P53" s="22"/>
      <c r="Q53" s="22"/>
      <c r="R53" s="22"/>
      <c r="S53" s="22"/>
      <c r="W53" s="3" t="s">
        <v>35</v>
      </c>
      <c r="X53" s="22">
        <v>12</v>
      </c>
      <c r="Y53" s="22">
        <v>7</v>
      </c>
      <c r="Z53" s="22">
        <v>15</v>
      </c>
      <c r="AA53" s="22">
        <v>23</v>
      </c>
      <c r="AB53" s="22">
        <v>21</v>
      </c>
      <c r="AC53" s="22">
        <v>16</v>
      </c>
      <c r="AD53" s="22">
        <v>94</v>
      </c>
    </row>
    <row r="54" spans="1:30">
      <c r="A54" s="3" t="s">
        <v>36</v>
      </c>
      <c r="L54" s="5" t="s">
        <v>38</v>
      </c>
      <c r="M54" s="22"/>
      <c r="N54" s="22">
        <v>1</v>
      </c>
      <c r="O54" s="22">
        <v>1</v>
      </c>
      <c r="P54" s="22"/>
      <c r="Q54" s="22"/>
      <c r="R54" s="22"/>
      <c r="S54" s="22">
        <v>2</v>
      </c>
      <c r="W54" s="3" t="s">
        <v>36</v>
      </c>
      <c r="X54" s="22"/>
      <c r="Y54" s="22"/>
      <c r="Z54" s="22"/>
      <c r="AA54" s="22"/>
      <c r="AB54" s="22"/>
      <c r="AC54" s="22"/>
      <c r="AD54" s="22"/>
    </row>
    <row r="55" spans="1:30">
      <c r="A55" s="5" t="s">
        <v>38</v>
      </c>
      <c r="B55">
        <v>20</v>
      </c>
      <c r="C55">
        <v>20</v>
      </c>
      <c r="D55">
        <v>39</v>
      </c>
      <c r="E55">
        <v>33</v>
      </c>
      <c r="F55">
        <v>34</v>
      </c>
      <c r="G55">
        <v>24</v>
      </c>
      <c r="H55">
        <v>170</v>
      </c>
      <c r="L55" s="5" t="s">
        <v>37</v>
      </c>
      <c r="M55" s="22"/>
      <c r="N55" s="22">
        <v>1</v>
      </c>
      <c r="O55" s="22"/>
      <c r="P55" s="22"/>
      <c r="Q55" s="22"/>
      <c r="R55" s="22"/>
      <c r="S55" s="22">
        <v>1</v>
      </c>
      <c r="W55" s="5" t="s">
        <v>38</v>
      </c>
      <c r="X55" s="22">
        <v>6</v>
      </c>
      <c r="Y55" s="22">
        <v>4</v>
      </c>
      <c r="Z55" s="22">
        <v>4</v>
      </c>
      <c r="AA55" s="22">
        <v>10</v>
      </c>
      <c r="AB55" s="22">
        <v>7</v>
      </c>
      <c r="AC55" s="22">
        <v>6</v>
      </c>
      <c r="AD55" s="22">
        <v>37</v>
      </c>
    </row>
    <row r="56" spans="1:30">
      <c r="A56" s="5" t="s">
        <v>37</v>
      </c>
      <c r="B56">
        <v>20</v>
      </c>
      <c r="C56">
        <v>47</v>
      </c>
      <c r="D56">
        <v>57</v>
      </c>
      <c r="E56">
        <v>51</v>
      </c>
      <c r="F56">
        <v>39</v>
      </c>
      <c r="G56">
        <v>36</v>
      </c>
      <c r="H56">
        <v>250</v>
      </c>
      <c r="L56" s="5" t="s">
        <v>39</v>
      </c>
      <c r="M56" s="22">
        <v>1</v>
      </c>
      <c r="N56" s="22">
        <v>1</v>
      </c>
      <c r="O56" s="22"/>
      <c r="P56" s="22"/>
      <c r="Q56" s="22">
        <v>1</v>
      </c>
      <c r="R56" s="22">
        <v>1</v>
      </c>
      <c r="S56" s="22">
        <v>4</v>
      </c>
      <c r="W56" s="5" t="s">
        <v>37</v>
      </c>
      <c r="X56" s="22">
        <v>8</v>
      </c>
      <c r="Y56" s="22">
        <v>6</v>
      </c>
      <c r="Z56" s="22">
        <v>10</v>
      </c>
      <c r="AA56" s="22">
        <v>10</v>
      </c>
      <c r="AB56" s="22">
        <v>10</v>
      </c>
      <c r="AC56" s="22">
        <v>11</v>
      </c>
      <c r="AD56" s="22">
        <v>55</v>
      </c>
    </row>
    <row r="57" spans="1:30">
      <c r="A57" s="5" t="s">
        <v>39</v>
      </c>
      <c r="B57">
        <v>10</v>
      </c>
      <c r="C57">
        <v>9</v>
      </c>
      <c r="D57">
        <v>35</v>
      </c>
      <c r="E57">
        <v>39</v>
      </c>
      <c r="F57">
        <v>48</v>
      </c>
      <c r="G57">
        <v>51</v>
      </c>
      <c r="H57">
        <v>192</v>
      </c>
      <c r="L57" s="5" t="s">
        <v>41</v>
      </c>
      <c r="M57" s="22"/>
      <c r="N57" s="22"/>
      <c r="O57" s="22">
        <v>1</v>
      </c>
      <c r="P57" s="22"/>
      <c r="Q57" s="22"/>
      <c r="R57" s="22">
        <v>1</v>
      </c>
      <c r="S57" s="22">
        <v>2</v>
      </c>
      <c r="W57" s="5" t="s">
        <v>39</v>
      </c>
      <c r="X57" s="22">
        <v>5</v>
      </c>
      <c r="Y57" s="22">
        <v>1</v>
      </c>
      <c r="Z57" s="22">
        <v>1</v>
      </c>
      <c r="AA57" s="22">
        <v>5</v>
      </c>
      <c r="AB57" s="22">
        <v>5</v>
      </c>
      <c r="AC57" s="22">
        <v>3</v>
      </c>
      <c r="AD57" s="22">
        <v>20</v>
      </c>
    </row>
    <row r="58" spans="1:30">
      <c r="A58" s="5" t="s">
        <v>41</v>
      </c>
      <c r="B58">
        <v>20</v>
      </c>
      <c r="C58">
        <v>19</v>
      </c>
      <c r="D58">
        <v>32</v>
      </c>
      <c r="E58">
        <v>55</v>
      </c>
      <c r="F58">
        <v>37</v>
      </c>
      <c r="G58">
        <v>29</v>
      </c>
      <c r="H58">
        <v>192</v>
      </c>
      <c r="L58" s="5" t="s">
        <v>40</v>
      </c>
      <c r="M58" s="22">
        <v>1</v>
      </c>
      <c r="N58" s="22">
        <v>1</v>
      </c>
      <c r="O58" s="22"/>
      <c r="P58" s="22">
        <v>1</v>
      </c>
      <c r="Q58" s="22"/>
      <c r="R58" s="22">
        <v>1</v>
      </c>
      <c r="S58" s="22">
        <v>4</v>
      </c>
      <c r="W58" s="5" t="s">
        <v>41</v>
      </c>
      <c r="X58" s="22">
        <v>3</v>
      </c>
      <c r="Y58" s="22">
        <v>3</v>
      </c>
      <c r="Z58" s="22">
        <v>5</v>
      </c>
      <c r="AA58" s="22">
        <v>5</v>
      </c>
      <c r="AB58" s="22">
        <v>10</v>
      </c>
      <c r="AC58" s="22">
        <v>12</v>
      </c>
      <c r="AD58" s="22">
        <v>38</v>
      </c>
    </row>
    <row r="59" spans="1:30">
      <c r="A59" s="5" t="s">
        <v>40</v>
      </c>
      <c r="B59">
        <v>13</v>
      </c>
      <c r="C59">
        <v>9</v>
      </c>
      <c r="D59">
        <v>23</v>
      </c>
      <c r="E59">
        <v>31</v>
      </c>
      <c r="F59">
        <v>34</v>
      </c>
      <c r="G59">
        <v>61</v>
      </c>
      <c r="H59">
        <v>171</v>
      </c>
      <c r="L59" s="3" t="s">
        <v>42</v>
      </c>
      <c r="M59" s="22">
        <v>2</v>
      </c>
      <c r="N59" s="22">
        <v>4</v>
      </c>
      <c r="O59" s="22">
        <v>2</v>
      </c>
      <c r="P59" s="22">
        <v>1</v>
      </c>
      <c r="Q59" s="22">
        <v>1</v>
      </c>
      <c r="R59" s="22">
        <v>3</v>
      </c>
      <c r="S59" s="22">
        <v>13</v>
      </c>
      <c r="W59" s="5" t="s">
        <v>40</v>
      </c>
      <c r="X59" s="22"/>
      <c r="Y59" s="22">
        <v>2</v>
      </c>
      <c r="Z59" s="22">
        <v>4</v>
      </c>
      <c r="AA59" s="22">
        <v>3</v>
      </c>
      <c r="AB59" s="22">
        <v>3</v>
      </c>
      <c r="AC59" s="22">
        <v>3</v>
      </c>
      <c r="AD59" s="22">
        <v>15</v>
      </c>
    </row>
    <row r="60" spans="1:30">
      <c r="A60" s="3" t="s">
        <v>42</v>
      </c>
      <c r="B60">
        <v>83</v>
      </c>
      <c r="C60">
        <v>104</v>
      </c>
      <c r="D60">
        <v>186</v>
      </c>
      <c r="E60">
        <v>209</v>
      </c>
      <c r="F60">
        <v>192</v>
      </c>
      <c r="G60">
        <v>201</v>
      </c>
      <c r="H60">
        <v>975</v>
      </c>
      <c r="L60" s="3" t="s">
        <v>44</v>
      </c>
      <c r="M60" s="22"/>
      <c r="N60" s="22"/>
      <c r="O60" s="22"/>
      <c r="P60" s="22"/>
      <c r="Q60" s="22"/>
      <c r="R60" s="22"/>
      <c r="S60" s="22"/>
      <c r="W60" s="3" t="s">
        <v>42</v>
      </c>
      <c r="X60" s="22">
        <v>22</v>
      </c>
      <c r="Y60" s="22">
        <v>16</v>
      </c>
      <c r="Z60" s="22">
        <v>24</v>
      </c>
      <c r="AA60" s="22">
        <v>33</v>
      </c>
      <c r="AB60" s="22">
        <v>35</v>
      </c>
      <c r="AC60" s="22">
        <v>35</v>
      </c>
      <c r="AD60" s="22">
        <v>165</v>
      </c>
    </row>
    <row r="61" spans="1:30">
      <c r="A61" s="3" t="s">
        <v>44</v>
      </c>
      <c r="L61" s="5" t="s">
        <v>45</v>
      </c>
      <c r="M61" s="22"/>
      <c r="N61" s="22"/>
      <c r="O61" s="22">
        <v>1</v>
      </c>
      <c r="P61" s="22"/>
      <c r="Q61" s="22"/>
      <c r="R61" s="22">
        <v>1</v>
      </c>
      <c r="S61" s="22">
        <v>2</v>
      </c>
      <c r="W61" s="3" t="s">
        <v>44</v>
      </c>
      <c r="X61" s="22"/>
      <c r="Y61" s="22"/>
      <c r="Z61" s="22"/>
      <c r="AA61" s="22"/>
      <c r="AB61" s="22"/>
      <c r="AC61" s="22"/>
      <c r="AD61" s="22"/>
    </row>
    <row r="62" spans="1:30">
      <c r="A62" s="5" t="s">
        <v>45</v>
      </c>
      <c r="B62">
        <v>8</v>
      </c>
      <c r="C62">
        <v>7</v>
      </c>
      <c r="D62">
        <v>12</v>
      </c>
      <c r="E62">
        <v>15</v>
      </c>
      <c r="F62">
        <v>13</v>
      </c>
      <c r="G62">
        <v>18</v>
      </c>
      <c r="H62">
        <v>73</v>
      </c>
      <c r="L62" s="5" t="s">
        <v>46</v>
      </c>
      <c r="M62" s="22"/>
      <c r="N62" s="22"/>
      <c r="O62" s="22"/>
      <c r="P62" s="22">
        <v>1</v>
      </c>
      <c r="Q62" s="22"/>
      <c r="R62" s="22"/>
      <c r="S62" s="22">
        <v>1</v>
      </c>
      <c r="W62" s="5" t="s">
        <v>45</v>
      </c>
      <c r="X62" s="22">
        <v>2</v>
      </c>
      <c r="Y62" s="22">
        <v>5</v>
      </c>
      <c r="Z62" s="22">
        <v>3</v>
      </c>
      <c r="AA62" s="22">
        <v>6</v>
      </c>
      <c r="AB62" s="22">
        <v>8</v>
      </c>
      <c r="AC62" s="22">
        <v>8</v>
      </c>
      <c r="AD62" s="22">
        <v>32</v>
      </c>
    </row>
    <row r="63" spans="1:30">
      <c r="A63" s="5" t="s">
        <v>46</v>
      </c>
      <c r="B63">
        <v>10</v>
      </c>
      <c r="C63">
        <v>12</v>
      </c>
      <c r="D63">
        <v>12</v>
      </c>
      <c r="E63">
        <v>13</v>
      </c>
      <c r="F63">
        <v>13</v>
      </c>
      <c r="G63">
        <v>21</v>
      </c>
      <c r="H63">
        <v>81</v>
      </c>
      <c r="L63" s="5" t="s">
        <v>43</v>
      </c>
      <c r="M63" s="22"/>
      <c r="N63" s="22">
        <v>1</v>
      </c>
      <c r="O63" s="22"/>
      <c r="P63" s="22">
        <v>1</v>
      </c>
      <c r="Q63" s="22"/>
      <c r="R63" s="22"/>
      <c r="S63" s="22">
        <v>2</v>
      </c>
      <c r="W63" s="5" t="s">
        <v>46</v>
      </c>
      <c r="X63" s="22">
        <v>1</v>
      </c>
      <c r="Y63" s="22">
        <v>1</v>
      </c>
      <c r="Z63" s="22">
        <v>2</v>
      </c>
      <c r="AA63" s="22">
        <v>3</v>
      </c>
      <c r="AB63" s="22">
        <v>3</v>
      </c>
      <c r="AC63" s="22">
        <v>1</v>
      </c>
      <c r="AD63" s="22">
        <v>11</v>
      </c>
    </row>
    <row r="64" spans="1:30">
      <c r="A64" s="5" t="s">
        <v>49</v>
      </c>
      <c r="E64">
        <v>1</v>
      </c>
      <c r="H64">
        <v>1</v>
      </c>
      <c r="L64" s="3" t="s">
        <v>47</v>
      </c>
      <c r="M64" s="22"/>
      <c r="N64" s="22">
        <v>1</v>
      </c>
      <c r="O64" s="22">
        <v>1</v>
      </c>
      <c r="P64" s="22">
        <v>2</v>
      </c>
      <c r="Q64" s="22"/>
      <c r="R64" s="22">
        <v>1</v>
      </c>
      <c r="S64" s="22">
        <v>5</v>
      </c>
      <c r="W64" s="5" t="s">
        <v>43</v>
      </c>
      <c r="X64" s="22">
        <v>6</v>
      </c>
      <c r="Y64" s="22">
        <v>3</v>
      </c>
      <c r="Z64" s="22"/>
      <c r="AA64" s="22">
        <v>3</v>
      </c>
      <c r="AB64" s="22">
        <v>3</v>
      </c>
      <c r="AC64" s="22">
        <v>7</v>
      </c>
      <c r="AD64" s="22">
        <v>22</v>
      </c>
    </row>
    <row r="65" spans="1:30">
      <c r="A65" s="5" t="s">
        <v>43</v>
      </c>
      <c r="B65">
        <v>13</v>
      </c>
      <c r="C65">
        <v>10</v>
      </c>
      <c r="D65">
        <v>23</v>
      </c>
      <c r="E65">
        <v>28</v>
      </c>
      <c r="F65">
        <v>30</v>
      </c>
      <c r="G65">
        <v>15</v>
      </c>
      <c r="H65">
        <v>119</v>
      </c>
      <c r="L65" s="3" t="s">
        <v>51</v>
      </c>
      <c r="M65" s="22"/>
      <c r="N65" s="22"/>
      <c r="O65" s="22"/>
      <c r="P65" s="22"/>
      <c r="Q65" s="22"/>
      <c r="R65" s="22"/>
      <c r="S65" s="22"/>
      <c r="W65" s="3" t="s">
        <v>47</v>
      </c>
      <c r="X65" s="22">
        <v>9</v>
      </c>
      <c r="Y65" s="22">
        <v>9</v>
      </c>
      <c r="Z65" s="22">
        <v>5</v>
      </c>
      <c r="AA65" s="22">
        <v>12</v>
      </c>
      <c r="AB65" s="22">
        <v>14</v>
      </c>
      <c r="AC65" s="22">
        <v>16</v>
      </c>
      <c r="AD65" s="22">
        <v>65</v>
      </c>
    </row>
    <row r="66" spans="1:30">
      <c r="A66" s="3" t="s">
        <v>47</v>
      </c>
      <c r="B66">
        <v>31</v>
      </c>
      <c r="C66">
        <v>29</v>
      </c>
      <c r="D66">
        <v>47</v>
      </c>
      <c r="E66">
        <v>57</v>
      </c>
      <c r="F66">
        <v>56</v>
      </c>
      <c r="G66">
        <v>54</v>
      </c>
      <c r="H66">
        <v>274</v>
      </c>
      <c r="L66" s="5" t="s">
        <v>52</v>
      </c>
      <c r="M66" s="22"/>
      <c r="N66" s="22"/>
      <c r="O66" s="22"/>
      <c r="P66" s="22"/>
      <c r="Q66" s="22">
        <v>2</v>
      </c>
      <c r="R66" s="22"/>
      <c r="S66" s="22">
        <v>2</v>
      </c>
      <c r="W66" s="3" t="s">
        <v>51</v>
      </c>
      <c r="X66" s="22"/>
      <c r="Y66" s="22"/>
      <c r="Z66" s="22"/>
      <c r="AA66" s="22"/>
      <c r="AB66" s="22"/>
      <c r="AC66" s="22"/>
      <c r="AD66" s="22"/>
    </row>
    <row r="67" spans="1:30">
      <c r="A67" s="3" t="s">
        <v>51</v>
      </c>
      <c r="L67" s="5" t="s">
        <v>53</v>
      </c>
      <c r="M67" s="22"/>
      <c r="N67" s="22"/>
      <c r="O67" s="22">
        <v>1</v>
      </c>
      <c r="P67" s="22"/>
      <c r="Q67" s="22"/>
      <c r="R67" s="22">
        <v>1</v>
      </c>
      <c r="S67" s="22">
        <v>2</v>
      </c>
      <c r="W67" s="5" t="s">
        <v>52</v>
      </c>
      <c r="X67" s="22">
        <v>7</v>
      </c>
      <c r="Y67" s="22">
        <v>2</v>
      </c>
      <c r="Z67" s="22">
        <v>6</v>
      </c>
      <c r="AA67" s="22">
        <v>3</v>
      </c>
      <c r="AB67" s="22">
        <v>7</v>
      </c>
      <c r="AC67" s="22">
        <v>5</v>
      </c>
      <c r="AD67" s="22">
        <v>30</v>
      </c>
    </row>
    <row r="68" spans="1:30">
      <c r="A68" s="5" t="s">
        <v>52</v>
      </c>
      <c r="B68">
        <v>16</v>
      </c>
      <c r="C68">
        <v>8</v>
      </c>
      <c r="D68">
        <v>13</v>
      </c>
      <c r="E68">
        <v>23</v>
      </c>
      <c r="F68">
        <v>36</v>
      </c>
      <c r="G68">
        <v>35</v>
      </c>
      <c r="H68">
        <v>131</v>
      </c>
      <c r="L68" s="5" t="s">
        <v>48</v>
      </c>
      <c r="M68" s="22"/>
      <c r="N68" s="22"/>
      <c r="O68" s="22"/>
      <c r="P68" s="22"/>
      <c r="Q68" s="22">
        <v>1</v>
      </c>
      <c r="R68" s="22"/>
      <c r="S68" s="22">
        <v>1</v>
      </c>
      <c r="W68" s="5" t="s">
        <v>53</v>
      </c>
      <c r="X68" s="22">
        <v>2</v>
      </c>
      <c r="Y68" s="22">
        <v>3</v>
      </c>
      <c r="Z68" s="22">
        <v>2</v>
      </c>
      <c r="AA68" s="22">
        <v>2</v>
      </c>
      <c r="AB68" s="22">
        <v>2</v>
      </c>
      <c r="AC68" s="22">
        <v>3</v>
      </c>
      <c r="AD68" s="22">
        <v>14</v>
      </c>
    </row>
    <row r="69" spans="1:30">
      <c r="A69" s="5" t="s">
        <v>53</v>
      </c>
      <c r="B69">
        <v>7</v>
      </c>
      <c r="C69">
        <v>8</v>
      </c>
      <c r="D69">
        <v>17</v>
      </c>
      <c r="E69">
        <v>16</v>
      </c>
      <c r="F69">
        <v>19</v>
      </c>
      <c r="G69">
        <v>27</v>
      </c>
      <c r="H69">
        <v>94</v>
      </c>
      <c r="L69" s="5" t="s">
        <v>50</v>
      </c>
      <c r="M69" s="22">
        <v>2</v>
      </c>
      <c r="N69" s="22">
        <v>2</v>
      </c>
      <c r="O69" s="22">
        <v>1</v>
      </c>
      <c r="P69" s="22">
        <v>1</v>
      </c>
      <c r="Q69" s="22">
        <v>3</v>
      </c>
      <c r="R69" s="22">
        <v>3</v>
      </c>
      <c r="S69" s="22">
        <v>12</v>
      </c>
      <c r="W69" s="5" t="s">
        <v>48</v>
      </c>
      <c r="X69" s="22">
        <v>1</v>
      </c>
      <c r="Y69" s="22">
        <v>4</v>
      </c>
      <c r="Z69" s="22"/>
      <c r="AA69" s="22">
        <v>5</v>
      </c>
      <c r="AB69" s="22">
        <v>2</v>
      </c>
      <c r="AC69" s="22">
        <v>5</v>
      </c>
      <c r="AD69" s="22">
        <v>17</v>
      </c>
    </row>
    <row r="70" spans="1:30">
      <c r="A70" s="5" t="s">
        <v>48</v>
      </c>
      <c r="B70">
        <v>5</v>
      </c>
      <c r="C70">
        <v>18</v>
      </c>
      <c r="D70">
        <v>12</v>
      </c>
      <c r="E70">
        <v>15</v>
      </c>
      <c r="F70">
        <v>12</v>
      </c>
      <c r="G70">
        <v>13</v>
      </c>
      <c r="H70">
        <v>75</v>
      </c>
      <c r="L70" s="3" t="s">
        <v>54</v>
      </c>
      <c r="M70" s="22">
        <v>2</v>
      </c>
      <c r="N70" s="22">
        <v>2</v>
      </c>
      <c r="O70" s="22">
        <v>2</v>
      </c>
      <c r="P70" s="22">
        <v>1</v>
      </c>
      <c r="Q70" s="22">
        <v>6</v>
      </c>
      <c r="R70" s="22">
        <v>4</v>
      </c>
      <c r="S70" s="22">
        <v>17</v>
      </c>
      <c r="W70" s="5" t="s">
        <v>50</v>
      </c>
      <c r="X70" s="22">
        <v>3</v>
      </c>
      <c r="Y70" s="22">
        <v>8</v>
      </c>
      <c r="Z70" s="22">
        <v>4</v>
      </c>
      <c r="AA70" s="22">
        <v>10</v>
      </c>
      <c r="AB70" s="22">
        <v>9</v>
      </c>
      <c r="AC70" s="22">
        <v>9</v>
      </c>
      <c r="AD70" s="22">
        <v>43</v>
      </c>
    </row>
    <row r="71" spans="1:30">
      <c r="A71" s="5" t="s">
        <v>50</v>
      </c>
      <c r="B71">
        <v>19</v>
      </c>
      <c r="C71">
        <v>13</v>
      </c>
      <c r="D71">
        <v>21</v>
      </c>
      <c r="E71">
        <v>21</v>
      </c>
      <c r="F71">
        <v>25</v>
      </c>
      <c r="G71">
        <v>19</v>
      </c>
      <c r="H71">
        <v>118</v>
      </c>
      <c r="L71" s="3" t="s">
        <v>55</v>
      </c>
      <c r="M71" s="22">
        <v>8</v>
      </c>
      <c r="N71" s="22">
        <v>10</v>
      </c>
      <c r="O71" s="22">
        <v>7</v>
      </c>
      <c r="P71" s="22">
        <v>7</v>
      </c>
      <c r="Q71" s="22">
        <v>11</v>
      </c>
      <c r="R71" s="22">
        <v>13</v>
      </c>
      <c r="S71" s="22">
        <v>56</v>
      </c>
      <c r="W71" s="3" t="s">
        <v>54</v>
      </c>
      <c r="X71" s="22">
        <v>13</v>
      </c>
      <c r="Y71" s="22">
        <v>17</v>
      </c>
      <c r="Z71" s="22">
        <v>12</v>
      </c>
      <c r="AA71" s="22">
        <v>20</v>
      </c>
      <c r="AB71" s="22">
        <v>20</v>
      </c>
      <c r="AC71" s="22">
        <v>22</v>
      </c>
      <c r="AD71" s="22">
        <v>104</v>
      </c>
    </row>
    <row r="72" spans="1:30">
      <c r="A72" s="3" t="s">
        <v>54</v>
      </c>
      <c r="B72">
        <v>47</v>
      </c>
      <c r="C72">
        <v>47</v>
      </c>
      <c r="D72">
        <v>63</v>
      </c>
      <c r="E72">
        <v>75</v>
      </c>
      <c r="F72">
        <v>92</v>
      </c>
      <c r="G72">
        <v>94</v>
      </c>
      <c r="H72">
        <v>418</v>
      </c>
      <c r="W72" s="3" t="s">
        <v>55</v>
      </c>
      <c r="X72" s="22">
        <v>69</v>
      </c>
      <c r="Y72" s="22">
        <v>57</v>
      </c>
      <c r="Z72" s="22">
        <v>72</v>
      </c>
      <c r="AA72" s="22">
        <v>105</v>
      </c>
      <c r="AB72" s="22">
        <v>123</v>
      </c>
      <c r="AC72" s="22">
        <v>117</v>
      </c>
      <c r="AD72" s="22">
        <v>543</v>
      </c>
    </row>
    <row r="73" spans="1:30">
      <c r="A73" s="3" t="s">
        <v>55</v>
      </c>
      <c r="B73">
        <v>245</v>
      </c>
      <c r="C73">
        <v>243</v>
      </c>
      <c r="D73">
        <v>394</v>
      </c>
      <c r="E73">
        <v>467</v>
      </c>
      <c r="F73">
        <v>479</v>
      </c>
      <c r="G73">
        <v>476</v>
      </c>
      <c r="H73">
        <v>2304</v>
      </c>
    </row>
    <row r="76" spans="1:30">
      <c r="A76" s="86" t="s">
        <v>0</v>
      </c>
      <c r="B76" s="86"/>
      <c r="C76" s="86"/>
      <c r="D76" s="86"/>
    </row>
    <row r="77" spans="1:30">
      <c r="A77" s="86"/>
      <c r="B77" s="86"/>
      <c r="C77" s="86"/>
      <c r="D77" s="86"/>
    </row>
    <row r="78" spans="1:30" ht="21">
      <c r="A78" s="87" t="s">
        <v>2</v>
      </c>
      <c r="B78" s="87"/>
      <c r="C78" s="87"/>
      <c r="D78" s="87"/>
    </row>
    <row r="82" spans="1:40" s="23" customFormat="1">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row>
    <row r="84" spans="1:40">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row>
    <row r="85" spans="1:40">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row>
    <row r="86" spans="1:40">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row>
    <row r="87" spans="1:40">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row>
    <row r="89" spans="1:40">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row>
    <row r="90" spans="1:40">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row>
    <row r="91" spans="1:40">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row>
    <row r="92" spans="1:40">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row>
    <row r="94" spans="1:40">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row>
    <row r="95" spans="1:40">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row>
    <row r="96" spans="1:40">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row>
    <row r="97" spans="8:39">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row>
    <row r="98" spans="8:39">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row>
    <row r="99" spans="8:39">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row>
    <row r="101" spans="8:39">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row>
    <row r="102" spans="8:39">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row>
    <row r="103" spans="8:39">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row>
    <row r="104" spans="8:39">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row>
    <row r="106" spans="8:39">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row>
    <row r="107" spans="8:39">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row>
    <row r="108" spans="8:39">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row>
    <row r="109" spans="8:39">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row>
    <row r="110" spans="8:39">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row>
    <row r="111" spans="8:39">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row>
  </sheetData>
  <mergeCells count="5">
    <mergeCell ref="L3:T3"/>
    <mergeCell ref="A3:I3"/>
    <mergeCell ref="W3:AE3"/>
    <mergeCell ref="A76:D77"/>
    <mergeCell ref="A78:D78"/>
  </mergeCells>
  <conditionalFormatting pivot="1">
    <cfRule type="cellIs" dxfId="321" priority="1298" operator="lessThanOrEqual">
      <formula>161.3</formula>
    </cfRule>
    <cfRule type="cellIs" dxfId="320" priority="1299" operator="lessThan">
      <formula>177.4</formula>
    </cfRule>
    <cfRule type="cellIs" dxfId="319" priority="1300" operator="greaterThanOrEqual">
      <formula>177.4</formula>
    </cfRule>
  </conditionalFormatting>
  <conditionalFormatting pivot="1">
    <cfRule type="cellIs" dxfId="318" priority="1295" operator="lessThanOrEqual">
      <formula>161.3</formula>
    </cfRule>
    <cfRule type="cellIs" dxfId="317" priority="1296" operator="lessThan">
      <formula>177.4</formula>
    </cfRule>
    <cfRule type="cellIs" dxfId="316" priority="1297" operator="greaterThanOrEqual">
      <formula>177.4</formula>
    </cfRule>
  </conditionalFormatting>
  <conditionalFormatting pivot="1">
    <cfRule type="cellIs" dxfId="315" priority="1292" operator="lessThanOrEqual">
      <formula>161.3</formula>
    </cfRule>
    <cfRule type="cellIs" dxfId="314" priority="1293" operator="lessThan">
      <formula>177.4</formula>
    </cfRule>
    <cfRule type="cellIs" dxfId="313" priority="1294" operator="greaterThanOrEqual">
      <formula>177.4</formula>
    </cfRule>
  </conditionalFormatting>
  <conditionalFormatting pivot="1">
    <cfRule type="cellIs" dxfId="312" priority="1289" operator="lessThanOrEqual">
      <formula>161.3</formula>
    </cfRule>
    <cfRule type="cellIs" dxfId="311" priority="1290" operator="lessThan">
      <formula>177.4</formula>
    </cfRule>
    <cfRule type="cellIs" dxfId="310" priority="1291" operator="greaterThanOrEqual">
      <formula>177.4</formula>
    </cfRule>
  </conditionalFormatting>
  <conditionalFormatting pivot="1">
    <cfRule type="cellIs" dxfId="309" priority="1286" operator="lessThanOrEqual">
      <formula>161.3</formula>
    </cfRule>
    <cfRule type="cellIs" dxfId="308" priority="1287" operator="lessThan">
      <formula>177.4</formula>
    </cfRule>
    <cfRule type="cellIs" dxfId="307" priority="1288" operator="greaterThanOrEqual">
      <formula>177.4</formula>
    </cfRule>
  </conditionalFormatting>
  <conditionalFormatting pivot="1">
    <cfRule type="cellIs" dxfId="306" priority="1283" operator="lessThanOrEqual">
      <formula>161.3</formula>
    </cfRule>
    <cfRule type="cellIs" dxfId="305" priority="1284" operator="lessThan">
      <formula>177.4</formula>
    </cfRule>
    <cfRule type="cellIs" dxfId="304" priority="1285" operator="greaterThanOrEqual">
      <formula>177.4</formula>
    </cfRule>
  </conditionalFormatting>
  <conditionalFormatting pivot="1">
    <cfRule type="cellIs" dxfId="303" priority="1226" operator="lessThanOrEqual">
      <formula>161.3</formula>
    </cfRule>
    <cfRule type="cellIs" dxfId="302" priority="1227" operator="lessThan">
      <formula>177.4</formula>
    </cfRule>
    <cfRule type="cellIs" dxfId="301" priority="1228" operator="greaterThanOrEqual">
      <formula>177.4</formula>
    </cfRule>
  </conditionalFormatting>
  <conditionalFormatting pivot="1">
    <cfRule type="cellIs" dxfId="300" priority="1223" operator="lessThanOrEqual">
      <formula>161.3</formula>
    </cfRule>
    <cfRule type="cellIs" dxfId="299" priority="1224" operator="lessThan">
      <formula>177.4</formula>
    </cfRule>
    <cfRule type="cellIs" dxfId="298" priority="1225" operator="greaterThanOrEqual">
      <formula>177.4</formula>
    </cfRule>
  </conditionalFormatting>
  <conditionalFormatting pivot="1">
    <cfRule type="cellIs" dxfId="297" priority="1124" operator="lessThanOrEqual">
      <formula>161.3</formula>
    </cfRule>
    <cfRule type="cellIs" dxfId="296" priority="1125" operator="lessThan">
      <formula>177.4</formula>
    </cfRule>
    <cfRule type="cellIs" dxfId="295" priority="1126" operator="greaterThanOrEqual">
      <formula>177.4</formula>
    </cfRule>
  </conditionalFormatting>
  <conditionalFormatting pivot="1">
    <cfRule type="cellIs" dxfId="294" priority="1121" operator="lessThanOrEqual">
      <formula>161.3</formula>
    </cfRule>
    <cfRule type="cellIs" dxfId="293" priority="1122" operator="lessThan">
      <formula>177.4</formula>
    </cfRule>
    <cfRule type="cellIs" dxfId="292" priority="1123" operator="greaterThanOrEqual">
      <formula>177.4</formula>
    </cfRule>
  </conditionalFormatting>
  <conditionalFormatting pivot="1">
    <cfRule type="cellIs" dxfId="291" priority="1088" operator="lessThanOrEqual">
      <formula>78.1</formula>
    </cfRule>
    <cfRule type="cellIs" dxfId="290" priority="1089" operator="lessThan">
      <formula>85.9</formula>
    </cfRule>
    <cfRule type="cellIs" dxfId="289" priority="1090" operator="greaterThanOrEqual">
      <formula>85.9</formula>
    </cfRule>
  </conditionalFormatting>
  <conditionalFormatting pivot="1">
    <cfRule type="cellIs" dxfId="288" priority="1085" operator="lessThanOrEqual">
      <formula>78.1</formula>
    </cfRule>
    <cfRule type="cellIs" dxfId="287" priority="1086" operator="lessThan">
      <formula>85.9</formula>
    </cfRule>
    <cfRule type="cellIs" dxfId="286" priority="1087" operator="greaterThanOrEqual">
      <formula>85.9</formula>
    </cfRule>
  </conditionalFormatting>
  <conditionalFormatting pivot="1">
    <cfRule type="cellIs" dxfId="285" priority="1082" operator="lessThanOrEqual">
      <formula>78.1</formula>
    </cfRule>
    <cfRule type="cellIs" dxfId="284" priority="1083" operator="lessThan">
      <formula>85.9</formula>
    </cfRule>
    <cfRule type="cellIs" dxfId="283" priority="1084" operator="greaterThanOrEqual">
      <formula>85.9</formula>
    </cfRule>
  </conditionalFormatting>
  <conditionalFormatting pivot="1">
    <cfRule type="cellIs" dxfId="282" priority="1079" operator="lessThanOrEqual">
      <formula>78.1</formula>
    </cfRule>
    <cfRule type="cellIs" dxfId="281" priority="1080" operator="lessThan">
      <formula>85.9</formula>
    </cfRule>
    <cfRule type="cellIs" dxfId="280" priority="1081" operator="greaterThanOrEqual">
      <formula>85.9</formula>
    </cfRule>
  </conditionalFormatting>
  <conditionalFormatting pivot="1">
    <cfRule type="cellIs" dxfId="279" priority="1076" operator="lessThanOrEqual">
      <formula>78.1</formula>
    </cfRule>
    <cfRule type="cellIs" dxfId="278" priority="1077" operator="lessThan">
      <formula>85.9</formula>
    </cfRule>
    <cfRule type="cellIs" dxfId="277" priority="1078" operator="greaterThanOrEqual">
      <formula>85.9</formula>
    </cfRule>
  </conditionalFormatting>
  <conditionalFormatting pivot="1">
    <cfRule type="cellIs" dxfId="276" priority="1073" operator="lessThanOrEqual">
      <formula>78.1</formula>
    </cfRule>
    <cfRule type="cellIs" dxfId="275" priority="1074" operator="lessThan">
      <formula>85.9</formula>
    </cfRule>
    <cfRule type="cellIs" dxfId="274" priority="1075" operator="greaterThanOrEqual">
      <formula>85.9</formula>
    </cfRule>
  </conditionalFormatting>
  <conditionalFormatting pivot="1">
    <cfRule type="cellIs" dxfId="273" priority="1064" operator="lessThanOrEqual">
      <formula>78.1</formula>
    </cfRule>
    <cfRule type="cellIs" dxfId="272" priority="1065" operator="lessThan">
      <formula>85.9</formula>
    </cfRule>
    <cfRule type="cellIs" dxfId="271" priority="1066" operator="greaterThanOrEqual">
      <formula>85.9</formula>
    </cfRule>
  </conditionalFormatting>
  <conditionalFormatting pivot="1">
    <cfRule type="cellIs" dxfId="270" priority="1061" operator="lessThanOrEqual">
      <formula>78.1</formula>
    </cfRule>
    <cfRule type="cellIs" dxfId="269" priority="1062" operator="lessThan">
      <formula>85.9</formula>
    </cfRule>
    <cfRule type="cellIs" dxfId="268" priority="1063" operator="greaterThanOrEqual">
      <formula>85.9</formula>
    </cfRule>
  </conditionalFormatting>
  <conditionalFormatting pivot="1">
    <cfRule type="cellIs" dxfId="267" priority="1058" operator="lessThanOrEqual">
      <formula>78.1</formula>
    </cfRule>
    <cfRule type="cellIs" dxfId="266" priority="1059" operator="lessThan">
      <formula>85.9</formula>
    </cfRule>
    <cfRule type="cellIs" dxfId="265" priority="1060" operator="greaterThanOrEqual">
      <formula>85.9</formula>
    </cfRule>
  </conditionalFormatting>
  <conditionalFormatting pivot="1">
    <cfRule type="cellIs" dxfId="264" priority="1055" operator="lessThanOrEqual">
      <formula>78.1</formula>
    </cfRule>
    <cfRule type="cellIs" dxfId="263" priority="1056" operator="lessThan">
      <formula>85.9</formula>
    </cfRule>
    <cfRule type="cellIs" dxfId="262" priority="1057" operator="greaterThanOrEqual">
      <formula>85.9</formula>
    </cfRule>
  </conditionalFormatting>
  <conditionalFormatting pivot="1">
    <cfRule type="cellIs" dxfId="261" priority="1034" operator="lessThanOrEqual">
      <formula>36.6</formula>
    </cfRule>
    <cfRule type="cellIs" dxfId="260" priority="1035" operator="lessThan">
      <formula>40.3</formula>
    </cfRule>
    <cfRule type="cellIs" dxfId="259" priority="1036" operator="greaterThanOrEqual">
      <formula>40.3</formula>
    </cfRule>
  </conditionalFormatting>
  <conditionalFormatting pivot="1">
    <cfRule type="cellIs" dxfId="258" priority="1031" operator="lessThanOrEqual">
      <formula>36.6</formula>
    </cfRule>
    <cfRule type="cellIs" dxfId="257" priority="1032" operator="lessThan">
      <formula>40.3</formula>
    </cfRule>
    <cfRule type="cellIs" dxfId="256" priority="1033" operator="greaterThanOrEqual">
      <formula>40.3</formula>
    </cfRule>
  </conditionalFormatting>
  <conditionalFormatting pivot="1">
    <cfRule type="cellIs" dxfId="255" priority="1028" operator="lessThanOrEqual">
      <formula>36.6</formula>
    </cfRule>
    <cfRule type="cellIs" dxfId="254" priority="1029" operator="lessThan">
      <formula>40.3</formula>
    </cfRule>
    <cfRule type="cellIs" dxfId="253" priority="1030" operator="greaterThanOrEqual">
      <formula>40.3</formula>
    </cfRule>
  </conditionalFormatting>
  <conditionalFormatting pivot="1">
    <cfRule type="cellIs" dxfId="252" priority="1025" operator="lessThanOrEqual">
      <formula>36.6</formula>
    </cfRule>
    <cfRule type="cellIs" dxfId="251" priority="1026" operator="lessThan">
      <formula>40.3</formula>
    </cfRule>
    <cfRule type="cellIs" dxfId="250" priority="1027" operator="greaterThanOrEqual">
      <formula>40.3</formula>
    </cfRule>
  </conditionalFormatting>
  <conditionalFormatting pivot="1">
    <cfRule type="cellIs" dxfId="249" priority="1022" operator="lessThanOrEqual">
      <formula>36.6</formula>
    </cfRule>
    <cfRule type="cellIs" dxfId="248" priority="1023" operator="lessThan">
      <formula>40.3</formula>
    </cfRule>
    <cfRule type="cellIs" dxfId="247" priority="1024" operator="greaterThanOrEqual">
      <formula>40.3</formula>
    </cfRule>
  </conditionalFormatting>
  <conditionalFormatting pivot="1">
    <cfRule type="cellIs" dxfId="246" priority="1019" operator="lessThanOrEqual">
      <formula>36.6</formula>
    </cfRule>
    <cfRule type="cellIs" dxfId="245" priority="1020" operator="lessThan">
      <formula>40.3</formula>
    </cfRule>
    <cfRule type="cellIs" dxfId="244" priority="1021" operator="greaterThanOrEqual">
      <formula>40.3</formula>
    </cfRule>
  </conditionalFormatting>
  <conditionalFormatting pivot="1">
    <cfRule type="cellIs" dxfId="243" priority="1010" operator="lessThanOrEqual">
      <formula>36.6</formula>
    </cfRule>
    <cfRule type="cellIs" dxfId="242" priority="1011" operator="lessThan">
      <formula>40.3</formula>
    </cfRule>
    <cfRule type="cellIs" dxfId="241" priority="1012" operator="greaterThanOrEqual">
      <formula>40.3</formula>
    </cfRule>
  </conditionalFormatting>
  <conditionalFormatting pivot="1">
    <cfRule type="cellIs" dxfId="240" priority="1007" operator="lessThanOrEqual">
      <formula>36.6</formula>
    </cfRule>
    <cfRule type="cellIs" dxfId="239" priority="1008" operator="lessThan">
      <formula>40.3</formula>
    </cfRule>
    <cfRule type="cellIs" dxfId="238" priority="1009" operator="greaterThanOrEqual">
      <formula>40.3</formula>
    </cfRule>
  </conditionalFormatting>
  <conditionalFormatting pivot="1">
    <cfRule type="cellIs" dxfId="237" priority="1004" operator="lessThanOrEqual">
      <formula>36.6</formula>
    </cfRule>
    <cfRule type="cellIs" dxfId="236" priority="1005" operator="lessThan">
      <formula>40.3</formula>
    </cfRule>
    <cfRule type="cellIs" dxfId="235" priority="1006" operator="greaterThanOrEqual">
      <formula>40.3</formula>
    </cfRule>
  </conditionalFormatting>
  <conditionalFormatting pivot="1">
    <cfRule type="cellIs" dxfId="234" priority="1001" operator="lessThanOrEqual">
      <formula>36.6</formula>
    </cfRule>
    <cfRule type="cellIs" dxfId="233" priority="1002" operator="lessThan">
      <formula>40.3</formula>
    </cfRule>
    <cfRule type="cellIs" dxfId="232" priority="1003" operator="greaterThanOrEqual">
      <formula>40.3</formula>
    </cfRule>
  </conditionalFormatting>
  <conditionalFormatting pivot="1">
    <cfRule type="cellIs" dxfId="231" priority="621" operator="lessThanOrEqual">
      <formula>160.3</formula>
    </cfRule>
  </conditionalFormatting>
  <conditionalFormatting pivot="1">
    <cfRule type="cellIs" priority="620" stopIfTrue="1" operator="equal">
      <formula>0</formula>
    </cfRule>
  </conditionalFormatting>
  <conditionalFormatting pivot="1">
    <cfRule type="cellIs" dxfId="230" priority="622" operator="greaterThan">
      <formula>160.3</formula>
    </cfRule>
  </conditionalFormatting>
  <conditionalFormatting pivot="1">
    <cfRule type="cellIs" dxfId="229" priority="618" operator="lessThanOrEqual">
      <formula>160.3</formula>
    </cfRule>
  </conditionalFormatting>
  <conditionalFormatting pivot="1">
    <cfRule type="cellIs" priority="617" stopIfTrue="1" operator="equal">
      <formula>0</formula>
    </cfRule>
  </conditionalFormatting>
  <conditionalFormatting pivot="1">
    <cfRule type="cellIs" dxfId="228" priority="619" operator="greaterThan">
      <formula>160.3</formula>
    </cfRule>
  </conditionalFormatting>
  <conditionalFormatting pivot="1">
    <cfRule type="cellIs" dxfId="227" priority="615" operator="lessThanOrEqual">
      <formula>160.3</formula>
    </cfRule>
  </conditionalFormatting>
  <conditionalFormatting pivot="1">
    <cfRule type="cellIs" priority="614" stopIfTrue="1" operator="equal">
      <formula>0</formula>
    </cfRule>
  </conditionalFormatting>
  <conditionalFormatting pivot="1">
    <cfRule type="cellIs" dxfId="226" priority="616" operator="greaterThan">
      <formula>160.3</formula>
    </cfRule>
  </conditionalFormatting>
  <conditionalFormatting pivot="1">
    <cfRule type="cellIs" dxfId="225" priority="612" operator="lessThanOrEqual">
      <formula>160.3</formula>
    </cfRule>
  </conditionalFormatting>
  <conditionalFormatting pivot="1">
    <cfRule type="cellIs" priority="611" stopIfTrue="1" operator="equal">
      <formula>0</formula>
    </cfRule>
  </conditionalFormatting>
  <conditionalFormatting pivot="1">
    <cfRule type="cellIs" dxfId="224" priority="613" operator="greaterThan">
      <formula>160.3</formula>
    </cfRule>
  </conditionalFormatting>
  <conditionalFormatting pivot="1">
    <cfRule type="cellIs" dxfId="223" priority="609" operator="lessThanOrEqual">
      <formula>160.3</formula>
    </cfRule>
  </conditionalFormatting>
  <conditionalFormatting pivot="1">
    <cfRule type="cellIs" priority="608" stopIfTrue="1" operator="equal">
      <formula>0</formula>
    </cfRule>
  </conditionalFormatting>
  <conditionalFormatting pivot="1">
    <cfRule type="cellIs" dxfId="222" priority="610" operator="greaterThan">
      <formula>160.3</formula>
    </cfRule>
  </conditionalFormatting>
  <conditionalFormatting pivot="1">
    <cfRule type="cellIs" dxfId="221" priority="596" stopIfTrue="1" operator="equal">
      <formula>0</formula>
    </cfRule>
  </conditionalFormatting>
  <conditionalFormatting pivot="1">
    <cfRule type="cellIs" dxfId="220" priority="597" operator="lessThanOrEqual">
      <formula>77.6</formula>
    </cfRule>
  </conditionalFormatting>
  <conditionalFormatting pivot="1">
    <cfRule type="cellIs" dxfId="219" priority="598" operator="greaterThan">
      <formula>77.6</formula>
    </cfRule>
  </conditionalFormatting>
  <conditionalFormatting pivot="1">
    <cfRule type="cellIs" dxfId="218" priority="564" operator="lessThanOrEqual">
      <formula>160.3</formula>
    </cfRule>
  </conditionalFormatting>
  <conditionalFormatting pivot="1">
    <cfRule type="cellIs" priority="563" stopIfTrue="1" operator="equal">
      <formula>0</formula>
    </cfRule>
  </conditionalFormatting>
  <conditionalFormatting pivot="1">
    <cfRule type="cellIs" dxfId="217" priority="565" operator="greaterThan">
      <formula>160.3</formula>
    </cfRule>
  </conditionalFormatting>
  <conditionalFormatting pivot="1">
    <cfRule type="cellIs" dxfId="216" priority="555" operator="lessThanOrEqual">
      <formula>160.3</formula>
    </cfRule>
  </conditionalFormatting>
  <conditionalFormatting pivot="1">
    <cfRule type="cellIs" priority="554" stopIfTrue="1" operator="equal">
      <formula>0</formula>
    </cfRule>
  </conditionalFormatting>
  <conditionalFormatting pivot="1">
    <cfRule type="cellIs" dxfId="215" priority="556" operator="greaterThan">
      <formula>160.3</formula>
    </cfRule>
  </conditionalFormatting>
  <conditionalFormatting pivot="1">
    <cfRule type="cellIs" dxfId="214" priority="552" operator="lessThanOrEqual">
      <formula>160.3</formula>
    </cfRule>
  </conditionalFormatting>
  <conditionalFormatting pivot="1">
    <cfRule type="cellIs" priority="551" stopIfTrue="1" operator="equal">
      <formula>0</formula>
    </cfRule>
  </conditionalFormatting>
  <conditionalFormatting pivot="1">
    <cfRule type="cellIs" dxfId="213" priority="553" operator="greaterThan">
      <formula>160.3</formula>
    </cfRule>
  </conditionalFormatting>
  <conditionalFormatting pivot="1">
    <cfRule type="cellIs" dxfId="212" priority="549" operator="lessThanOrEqual">
      <formula>160.3</formula>
    </cfRule>
  </conditionalFormatting>
  <conditionalFormatting pivot="1">
    <cfRule type="cellIs" priority="548" stopIfTrue="1" operator="equal">
      <formula>0</formula>
    </cfRule>
  </conditionalFormatting>
  <conditionalFormatting pivot="1">
    <cfRule type="cellIs" dxfId="211" priority="550" operator="greaterThan">
      <formula>160.3</formula>
    </cfRule>
  </conditionalFormatting>
  <conditionalFormatting pivot="1">
    <cfRule type="cellIs" dxfId="210" priority="546" operator="lessThanOrEqual">
      <formula>160.3</formula>
    </cfRule>
  </conditionalFormatting>
  <conditionalFormatting pivot="1">
    <cfRule type="cellIs" priority="545" stopIfTrue="1" operator="equal">
      <formula>0</formula>
    </cfRule>
  </conditionalFormatting>
  <conditionalFormatting pivot="1">
    <cfRule type="cellIs" dxfId="209" priority="547" operator="greaterThan">
      <formula>160.3</formula>
    </cfRule>
  </conditionalFormatting>
  <conditionalFormatting pivot="1">
    <cfRule type="cellIs" dxfId="208" priority="537" operator="lessThanOrEqual">
      <formula>160.3</formula>
    </cfRule>
  </conditionalFormatting>
  <conditionalFormatting pivot="1">
    <cfRule type="cellIs" priority="536" stopIfTrue="1" operator="equal">
      <formula>0</formula>
    </cfRule>
  </conditionalFormatting>
  <conditionalFormatting pivot="1">
    <cfRule type="cellIs" dxfId="207" priority="538" operator="greaterThan">
      <formula>160.3</formula>
    </cfRule>
  </conditionalFormatting>
  <conditionalFormatting pivot="1">
    <cfRule type="cellIs" dxfId="206" priority="534" operator="lessThanOrEqual">
      <formula>160.3</formula>
    </cfRule>
  </conditionalFormatting>
  <conditionalFormatting pivot="1">
    <cfRule type="cellIs" priority="533" stopIfTrue="1" operator="equal">
      <formula>0</formula>
    </cfRule>
  </conditionalFormatting>
  <conditionalFormatting pivot="1">
    <cfRule type="cellIs" dxfId="205" priority="535" operator="greaterThan">
      <formula>160.3</formula>
    </cfRule>
  </conditionalFormatting>
  <conditionalFormatting pivot="1">
    <cfRule type="cellIs" dxfId="204" priority="516" operator="lessThanOrEqual">
      <formula>160.3</formula>
    </cfRule>
  </conditionalFormatting>
  <conditionalFormatting pivot="1">
    <cfRule type="cellIs" priority="515" stopIfTrue="1" operator="equal">
      <formula>0</formula>
    </cfRule>
  </conditionalFormatting>
  <conditionalFormatting pivot="1">
    <cfRule type="cellIs" dxfId="203" priority="517" operator="greaterThan">
      <formula>160.3</formula>
    </cfRule>
  </conditionalFormatting>
  <conditionalFormatting pivot="1">
    <cfRule type="cellIs" dxfId="202" priority="513" operator="lessThanOrEqual">
      <formula>160.3</formula>
    </cfRule>
  </conditionalFormatting>
  <conditionalFormatting pivot="1">
    <cfRule type="cellIs" priority="512" stopIfTrue="1" operator="equal">
      <formula>0</formula>
    </cfRule>
  </conditionalFormatting>
  <conditionalFormatting pivot="1">
    <cfRule type="cellIs" dxfId="201" priority="514" operator="greaterThan">
      <formula>160.3</formula>
    </cfRule>
  </conditionalFormatting>
  <conditionalFormatting pivot="1">
    <cfRule type="cellIs" dxfId="200" priority="510" operator="lessThanOrEqual">
      <formula>160.3</formula>
    </cfRule>
  </conditionalFormatting>
  <conditionalFormatting pivot="1">
    <cfRule type="cellIs" priority="509" stopIfTrue="1" operator="equal">
      <formula>0</formula>
    </cfRule>
  </conditionalFormatting>
  <conditionalFormatting pivot="1">
    <cfRule type="cellIs" dxfId="199" priority="511" operator="greaterThan">
      <formula>160.3</formula>
    </cfRule>
  </conditionalFormatting>
  <conditionalFormatting pivot="1">
    <cfRule type="cellIs" dxfId="198" priority="504" operator="lessThanOrEqual">
      <formula>160.3</formula>
    </cfRule>
  </conditionalFormatting>
  <conditionalFormatting pivot="1">
    <cfRule type="cellIs" priority="503" stopIfTrue="1" operator="equal">
      <formula>0</formula>
    </cfRule>
  </conditionalFormatting>
  <conditionalFormatting pivot="1">
    <cfRule type="cellIs" dxfId="197" priority="505" operator="greaterThan">
      <formula>160.3</formula>
    </cfRule>
  </conditionalFormatting>
  <conditionalFormatting pivot="1">
    <cfRule type="cellIs" dxfId="196" priority="500" stopIfTrue="1" operator="equal">
      <formula>0</formula>
    </cfRule>
  </conditionalFormatting>
  <conditionalFormatting pivot="1">
    <cfRule type="cellIs" dxfId="195" priority="501" operator="lessThanOrEqual">
      <formula>77.6</formula>
    </cfRule>
  </conditionalFormatting>
  <conditionalFormatting pivot="1">
    <cfRule type="cellIs" dxfId="194" priority="502" operator="greaterThan">
      <formula>77.6</formula>
    </cfRule>
  </conditionalFormatting>
  <conditionalFormatting pivot="1">
    <cfRule type="cellIs" dxfId="193" priority="497" stopIfTrue="1" operator="equal">
      <formula>0</formula>
    </cfRule>
  </conditionalFormatting>
  <conditionalFormatting pivot="1">
    <cfRule type="cellIs" dxfId="192" priority="498" operator="lessThanOrEqual">
      <formula>77.6</formula>
    </cfRule>
  </conditionalFormatting>
  <conditionalFormatting pivot="1">
    <cfRule type="cellIs" dxfId="191" priority="499" operator="greaterThan">
      <formula>77.6</formula>
    </cfRule>
  </conditionalFormatting>
  <conditionalFormatting pivot="1">
    <cfRule type="cellIs" dxfId="190" priority="494" stopIfTrue="1" operator="equal">
      <formula>0</formula>
    </cfRule>
  </conditionalFormatting>
  <conditionalFormatting pivot="1">
    <cfRule type="cellIs" dxfId="189" priority="495" operator="lessThanOrEqual">
      <formula>77.6</formula>
    </cfRule>
  </conditionalFormatting>
  <conditionalFormatting pivot="1">
    <cfRule type="cellIs" dxfId="188" priority="496" operator="greaterThan">
      <formula>77.6</formula>
    </cfRule>
  </conditionalFormatting>
  <conditionalFormatting pivot="1">
    <cfRule type="cellIs" dxfId="187" priority="465" operator="lessThanOrEqual">
      <formula>160.3</formula>
    </cfRule>
  </conditionalFormatting>
  <conditionalFormatting pivot="1">
    <cfRule type="cellIs" priority="464" stopIfTrue="1" operator="equal">
      <formula>0</formula>
    </cfRule>
  </conditionalFormatting>
  <conditionalFormatting pivot="1">
    <cfRule type="cellIs" dxfId="186" priority="466" operator="greaterThan">
      <formula>160.3</formula>
    </cfRule>
  </conditionalFormatting>
  <conditionalFormatting pivot="1">
    <cfRule type="cellIs" dxfId="185" priority="462" operator="lessThanOrEqual">
      <formula>160.3</formula>
    </cfRule>
  </conditionalFormatting>
  <conditionalFormatting pivot="1">
    <cfRule type="cellIs" priority="461" stopIfTrue="1" operator="equal">
      <formula>0</formula>
    </cfRule>
  </conditionalFormatting>
  <conditionalFormatting pivot="1">
    <cfRule type="cellIs" dxfId="184" priority="463" operator="greaterThan">
      <formula>160.3</formula>
    </cfRule>
  </conditionalFormatting>
  <conditionalFormatting pivot="1">
    <cfRule type="cellIs" dxfId="183" priority="459" operator="lessThanOrEqual">
      <formula>160.3</formula>
    </cfRule>
  </conditionalFormatting>
  <conditionalFormatting pivot="1">
    <cfRule type="cellIs" priority="458" stopIfTrue="1" operator="equal">
      <formula>0</formula>
    </cfRule>
  </conditionalFormatting>
  <conditionalFormatting pivot="1">
    <cfRule type="cellIs" dxfId="182" priority="460" operator="greaterThan">
      <formula>160.3</formula>
    </cfRule>
  </conditionalFormatting>
  <conditionalFormatting pivot="1">
    <cfRule type="cellIs" dxfId="181" priority="456" operator="lessThanOrEqual">
      <formula>160.3</formula>
    </cfRule>
  </conditionalFormatting>
  <conditionalFormatting pivot="1">
    <cfRule type="cellIs" priority="455" stopIfTrue="1" operator="equal">
      <formula>0</formula>
    </cfRule>
  </conditionalFormatting>
  <conditionalFormatting pivot="1">
    <cfRule type="cellIs" dxfId="180" priority="457" operator="greaterThan">
      <formula>160.3</formula>
    </cfRule>
  </conditionalFormatting>
  <conditionalFormatting pivot="1">
    <cfRule type="cellIs" dxfId="179" priority="453" operator="lessThanOrEqual">
      <formula>160.3</formula>
    </cfRule>
  </conditionalFormatting>
  <conditionalFormatting pivot="1">
    <cfRule type="cellIs" priority="452" stopIfTrue="1" operator="equal">
      <formula>0</formula>
    </cfRule>
  </conditionalFormatting>
  <conditionalFormatting pivot="1">
    <cfRule type="cellIs" dxfId="178" priority="454" operator="greaterThan">
      <formula>160.3</formula>
    </cfRule>
  </conditionalFormatting>
  <conditionalFormatting pivot="1">
    <cfRule type="cellIs" dxfId="177" priority="446" stopIfTrue="1" operator="equal">
      <formula>0</formula>
    </cfRule>
  </conditionalFormatting>
  <conditionalFormatting pivot="1">
    <cfRule type="cellIs" dxfId="176" priority="447" operator="lessThanOrEqual">
      <formula>77.6</formula>
    </cfRule>
  </conditionalFormatting>
  <conditionalFormatting pivot="1">
    <cfRule type="cellIs" dxfId="175" priority="448" operator="greaterThan">
      <formula>77.6</formula>
    </cfRule>
  </conditionalFormatting>
  <conditionalFormatting pivot="1">
    <cfRule type="cellIs" dxfId="174" priority="443" stopIfTrue="1" operator="equal">
      <formula>0</formula>
    </cfRule>
  </conditionalFormatting>
  <conditionalFormatting pivot="1">
    <cfRule type="cellIs" dxfId="173" priority="444" operator="lessThanOrEqual">
      <formula>77.6</formula>
    </cfRule>
  </conditionalFormatting>
  <conditionalFormatting pivot="1">
    <cfRule type="cellIs" dxfId="172" priority="445" operator="greaterThan">
      <formula>77.6</formula>
    </cfRule>
  </conditionalFormatting>
  <conditionalFormatting pivot="1">
    <cfRule type="cellIs" dxfId="171" priority="440" stopIfTrue="1" operator="equal">
      <formula>0</formula>
    </cfRule>
  </conditionalFormatting>
  <conditionalFormatting pivot="1">
    <cfRule type="cellIs" dxfId="170" priority="441" operator="lessThanOrEqual">
      <formula>77.6</formula>
    </cfRule>
  </conditionalFormatting>
  <conditionalFormatting pivot="1">
    <cfRule type="cellIs" dxfId="169" priority="442" operator="greaterThan">
      <formula>77.6</formula>
    </cfRule>
  </conditionalFormatting>
  <conditionalFormatting pivot="1">
    <cfRule type="cellIs" dxfId="168" priority="437" stopIfTrue="1" operator="equal">
      <formula>0</formula>
    </cfRule>
  </conditionalFormatting>
  <conditionalFormatting pivot="1">
    <cfRule type="cellIs" dxfId="167" priority="438" operator="lessThanOrEqual">
      <formula>77.6</formula>
    </cfRule>
  </conditionalFormatting>
  <conditionalFormatting pivot="1">
    <cfRule type="cellIs" dxfId="166" priority="439" operator="greaterThan">
      <formula>77.6</formula>
    </cfRule>
  </conditionalFormatting>
  <conditionalFormatting pivot="1">
    <cfRule type="cellIs" dxfId="165" priority="434" stopIfTrue="1" operator="equal">
      <formula>0</formula>
    </cfRule>
  </conditionalFormatting>
  <conditionalFormatting pivot="1">
    <cfRule type="cellIs" dxfId="164" priority="435" operator="lessThanOrEqual">
      <formula>77.6</formula>
    </cfRule>
  </conditionalFormatting>
  <conditionalFormatting pivot="1">
    <cfRule type="cellIs" dxfId="163" priority="436" operator="greaterThan">
      <formula>77.6</formula>
    </cfRule>
  </conditionalFormatting>
  <conditionalFormatting pivot="1">
    <cfRule type="cellIs" dxfId="162" priority="432" operator="lessThanOrEqual">
      <formula>36.4</formula>
    </cfRule>
  </conditionalFormatting>
  <conditionalFormatting pivot="1">
    <cfRule type="cellIs" priority="431" stopIfTrue="1" operator="equal">
      <formula>0</formula>
    </cfRule>
  </conditionalFormatting>
  <conditionalFormatting pivot="1">
    <cfRule type="cellIs" dxfId="161" priority="433" operator="greaterThan">
      <formula>36.4</formula>
    </cfRule>
  </conditionalFormatting>
  <conditionalFormatting pivot="1">
    <cfRule type="cellIs" dxfId="160" priority="429" operator="lessThanOrEqual">
      <formula>36.4</formula>
    </cfRule>
  </conditionalFormatting>
  <conditionalFormatting pivot="1">
    <cfRule type="cellIs" priority="428" stopIfTrue="1" operator="equal">
      <formula>0</formula>
    </cfRule>
  </conditionalFormatting>
  <conditionalFormatting pivot="1">
    <cfRule type="cellIs" dxfId="159" priority="430" operator="greaterThan">
      <formula>36.4</formula>
    </cfRule>
  </conditionalFormatting>
  <conditionalFormatting pivot="1">
    <cfRule type="cellIs" dxfId="158" priority="426" operator="lessThanOrEqual">
      <formula>36.4</formula>
    </cfRule>
  </conditionalFormatting>
  <conditionalFormatting pivot="1">
    <cfRule type="cellIs" priority="425" stopIfTrue="1" operator="equal">
      <formula>0</formula>
    </cfRule>
  </conditionalFormatting>
  <conditionalFormatting pivot="1">
    <cfRule type="cellIs" dxfId="157" priority="427" operator="greaterThan">
      <formula>36.4</formula>
    </cfRule>
  </conditionalFormatting>
  <conditionalFormatting pivot="1">
    <cfRule type="cellIs" dxfId="156" priority="423" operator="lessThanOrEqual">
      <formula>36.4</formula>
    </cfRule>
  </conditionalFormatting>
  <conditionalFormatting pivot="1">
    <cfRule type="cellIs" priority="422" stopIfTrue="1" operator="equal">
      <formula>0</formula>
    </cfRule>
  </conditionalFormatting>
  <conditionalFormatting pivot="1">
    <cfRule type="cellIs" dxfId="155" priority="424" operator="greaterThan">
      <formula>36.4</formula>
    </cfRule>
  </conditionalFormatting>
  <conditionalFormatting pivot="1">
    <cfRule type="cellIs" dxfId="154" priority="420" operator="lessThanOrEqual">
      <formula>36.4</formula>
    </cfRule>
  </conditionalFormatting>
  <conditionalFormatting pivot="1">
    <cfRule type="cellIs" priority="419" stopIfTrue="1" operator="equal">
      <formula>0</formula>
    </cfRule>
  </conditionalFormatting>
  <conditionalFormatting pivot="1">
    <cfRule type="cellIs" dxfId="153" priority="421" operator="greaterThan">
      <formula>36.4</formula>
    </cfRule>
  </conditionalFormatting>
  <conditionalFormatting pivot="1">
    <cfRule type="cellIs" dxfId="152" priority="417" operator="lessThanOrEqual">
      <formula>160.3</formula>
    </cfRule>
  </conditionalFormatting>
  <conditionalFormatting pivot="1">
    <cfRule type="cellIs" priority="416" stopIfTrue="1" operator="equal">
      <formula>0</formula>
    </cfRule>
  </conditionalFormatting>
  <conditionalFormatting pivot="1">
    <cfRule type="cellIs" dxfId="151" priority="418" operator="greaterThan">
      <formula>160.3</formula>
    </cfRule>
  </conditionalFormatting>
  <conditionalFormatting pivot="1">
    <cfRule type="cellIs" dxfId="150" priority="414" operator="lessThanOrEqual">
      <formula>160.3</formula>
    </cfRule>
  </conditionalFormatting>
  <conditionalFormatting pivot="1">
    <cfRule type="cellIs" priority="413" stopIfTrue="1" operator="equal">
      <formula>0</formula>
    </cfRule>
  </conditionalFormatting>
  <conditionalFormatting pivot="1">
    <cfRule type="cellIs" dxfId="149" priority="415" operator="greaterThan">
      <formula>160.3</formula>
    </cfRule>
  </conditionalFormatting>
  <conditionalFormatting pivot="1">
    <cfRule type="cellIs" dxfId="148" priority="411" operator="lessThanOrEqual">
      <formula>160.3</formula>
    </cfRule>
  </conditionalFormatting>
  <conditionalFormatting pivot="1">
    <cfRule type="cellIs" priority="410" stopIfTrue="1" operator="equal">
      <formula>0</formula>
    </cfRule>
  </conditionalFormatting>
  <conditionalFormatting pivot="1">
    <cfRule type="cellIs" dxfId="147" priority="412" operator="greaterThan">
      <formula>160.3</formula>
    </cfRule>
  </conditionalFormatting>
  <conditionalFormatting pivot="1">
    <cfRule type="cellIs" dxfId="146" priority="408" operator="lessThanOrEqual">
      <formula>160.3</formula>
    </cfRule>
  </conditionalFormatting>
  <conditionalFormatting pivot="1">
    <cfRule type="cellIs" priority="407" stopIfTrue="1" operator="equal">
      <formula>0</formula>
    </cfRule>
  </conditionalFormatting>
  <conditionalFormatting pivot="1">
    <cfRule type="cellIs" dxfId="145" priority="409" operator="greaterThan">
      <formula>160.3</formula>
    </cfRule>
  </conditionalFormatting>
  <conditionalFormatting pivot="1">
    <cfRule type="cellIs" dxfId="144" priority="405" operator="lessThanOrEqual">
      <formula>160.3</formula>
    </cfRule>
  </conditionalFormatting>
  <conditionalFormatting pivot="1">
    <cfRule type="cellIs" priority="404" stopIfTrue="1" operator="equal">
      <formula>0</formula>
    </cfRule>
  </conditionalFormatting>
  <conditionalFormatting pivot="1">
    <cfRule type="cellIs" dxfId="143" priority="406" operator="greaterThan">
      <formula>160.3</formula>
    </cfRule>
  </conditionalFormatting>
  <conditionalFormatting pivot="1">
    <cfRule type="cellIs" dxfId="142" priority="402" operator="lessThanOrEqual">
      <formula>36.4</formula>
    </cfRule>
  </conditionalFormatting>
  <conditionalFormatting pivot="1">
    <cfRule type="cellIs" priority="401" stopIfTrue="1" operator="equal">
      <formula>0</formula>
    </cfRule>
  </conditionalFormatting>
  <conditionalFormatting pivot="1">
    <cfRule type="cellIs" dxfId="141" priority="403" operator="greaterThan">
      <formula>36.4</formula>
    </cfRule>
  </conditionalFormatting>
  <conditionalFormatting pivot="1">
    <cfRule type="cellIs" dxfId="140" priority="396" operator="lessThanOrEqual">
      <formula>36.4</formula>
    </cfRule>
  </conditionalFormatting>
  <conditionalFormatting pivot="1">
    <cfRule type="cellIs" priority="395" stopIfTrue="1" operator="equal">
      <formula>0</formula>
    </cfRule>
  </conditionalFormatting>
  <conditionalFormatting pivot="1">
    <cfRule type="cellIs" dxfId="139" priority="397" operator="greaterThan">
      <formula>36.4</formula>
    </cfRule>
  </conditionalFormatting>
  <conditionalFormatting pivot="1">
    <cfRule type="cellIs" dxfId="138" priority="393" operator="lessThanOrEqual">
      <formula>36.4</formula>
    </cfRule>
  </conditionalFormatting>
  <conditionalFormatting pivot="1">
    <cfRule type="cellIs" priority="392" stopIfTrue="1" operator="equal">
      <formula>0</formula>
    </cfRule>
  </conditionalFormatting>
  <conditionalFormatting pivot="1">
    <cfRule type="cellIs" dxfId="137" priority="394" operator="greaterThan">
      <formula>36.4</formula>
    </cfRule>
  </conditionalFormatting>
  <conditionalFormatting pivot="1">
    <cfRule type="cellIs" dxfId="136" priority="390" operator="lessThanOrEqual">
      <formula>36.4</formula>
    </cfRule>
  </conditionalFormatting>
  <conditionalFormatting pivot="1">
    <cfRule type="cellIs" priority="389" stopIfTrue="1" operator="equal">
      <formula>0</formula>
    </cfRule>
  </conditionalFormatting>
  <conditionalFormatting pivot="1">
    <cfRule type="cellIs" dxfId="135" priority="391" operator="greaterThan">
      <formula>36.4</formula>
    </cfRule>
  </conditionalFormatting>
  <conditionalFormatting pivot="1">
    <cfRule type="cellIs" dxfId="134" priority="387" operator="lessThanOrEqual">
      <formula>36.4</formula>
    </cfRule>
  </conditionalFormatting>
  <conditionalFormatting pivot="1">
    <cfRule type="cellIs" priority="386" stopIfTrue="1" operator="equal">
      <formula>0</formula>
    </cfRule>
  </conditionalFormatting>
  <conditionalFormatting pivot="1">
    <cfRule type="cellIs" dxfId="133" priority="388" operator="greaterThan">
      <formula>36.4</formula>
    </cfRule>
  </conditionalFormatting>
  <conditionalFormatting pivot="1">
    <cfRule type="cellIs" dxfId="132" priority="383" stopIfTrue="1" operator="equal">
      <formula>0</formula>
    </cfRule>
  </conditionalFormatting>
  <conditionalFormatting pivot="1">
    <cfRule type="cellIs" dxfId="131" priority="384" operator="lessThanOrEqual">
      <formula>77.6</formula>
    </cfRule>
  </conditionalFormatting>
  <conditionalFormatting pivot="1">
    <cfRule type="cellIs" dxfId="130" priority="385" operator="greaterThan">
      <formula>77.6</formula>
    </cfRule>
  </conditionalFormatting>
  <conditionalFormatting pivot="1">
    <cfRule type="cellIs" dxfId="129" priority="380" stopIfTrue="1" operator="equal">
      <formula>0</formula>
    </cfRule>
  </conditionalFormatting>
  <conditionalFormatting pivot="1">
    <cfRule type="cellIs" dxfId="128" priority="381" operator="lessThanOrEqual">
      <formula>77.6</formula>
    </cfRule>
  </conditionalFormatting>
  <conditionalFormatting pivot="1">
    <cfRule type="cellIs" dxfId="127" priority="382" operator="greaterThan">
      <formula>77.6</formula>
    </cfRule>
  </conditionalFormatting>
  <conditionalFormatting pivot="1">
    <cfRule type="cellIs" dxfId="126" priority="377" stopIfTrue="1" operator="equal">
      <formula>0</formula>
    </cfRule>
  </conditionalFormatting>
  <conditionalFormatting pivot="1">
    <cfRule type="cellIs" dxfId="125" priority="378" operator="lessThanOrEqual">
      <formula>77.6</formula>
    </cfRule>
  </conditionalFormatting>
  <conditionalFormatting pivot="1">
    <cfRule type="cellIs" dxfId="124" priority="379" operator="greaterThan">
      <formula>77.6</formula>
    </cfRule>
  </conditionalFormatting>
  <conditionalFormatting pivot="1">
    <cfRule type="cellIs" dxfId="123" priority="374" stopIfTrue="1" operator="equal">
      <formula>0</formula>
    </cfRule>
  </conditionalFormatting>
  <conditionalFormatting pivot="1">
    <cfRule type="cellIs" dxfId="122" priority="375" operator="lessThanOrEqual">
      <formula>77.6</formula>
    </cfRule>
  </conditionalFormatting>
  <conditionalFormatting pivot="1">
    <cfRule type="cellIs" dxfId="121" priority="376" operator="greaterThan">
      <formula>77.6</formula>
    </cfRule>
  </conditionalFormatting>
  <conditionalFormatting pivot="1">
    <cfRule type="cellIs" dxfId="120" priority="371" stopIfTrue="1" operator="equal">
      <formula>0</formula>
    </cfRule>
  </conditionalFormatting>
  <conditionalFormatting pivot="1">
    <cfRule type="cellIs" dxfId="119" priority="372" operator="lessThanOrEqual">
      <formula>77.6</formula>
    </cfRule>
  </conditionalFormatting>
  <conditionalFormatting pivot="1">
    <cfRule type="cellIs" dxfId="118" priority="373" operator="greaterThan">
      <formula>77.6</formula>
    </cfRule>
  </conditionalFormatting>
  <conditionalFormatting pivot="1">
    <cfRule type="cellIs" dxfId="117" priority="368" stopIfTrue="1" operator="equal">
      <formula>0</formula>
    </cfRule>
  </conditionalFormatting>
  <conditionalFormatting pivot="1">
    <cfRule type="cellIs" dxfId="116" priority="369" operator="lessThanOrEqual">
      <formula>77.6</formula>
    </cfRule>
  </conditionalFormatting>
  <conditionalFormatting pivot="1">
    <cfRule type="cellIs" dxfId="115" priority="370" operator="greaterThan">
      <formula>77.6</formula>
    </cfRule>
  </conditionalFormatting>
  <conditionalFormatting pivot="1">
    <cfRule type="cellIs" dxfId="114" priority="366" operator="lessThanOrEqual">
      <formula>160.3</formula>
    </cfRule>
  </conditionalFormatting>
  <conditionalFormatting pivot="1">
    <cfRule type="cellIs" priority="365" stopIfTrue="1" operator="equal">
      <formula>0</formula>
    </cfRule>
  </conditionalFormatting>
  <conditionalFormatting pivot="1">
    <cfRule type="cellIs" dxfId="113" priority="367" operator="greaterThan">
      <formula>160.3</formula>
    </cfRule>
  </conditionalFormatting>
  <conditionalFormatting pivot="1">
    <cfRule type="cellIs" dxfId="112" priority="363" operator="lessThanOrEqual">
      <formula>160.3</formula>
    </cfRule>
  </conditionalFormatting>
  <conditionalFormatting pivot="1">
    <cfRule type="cellIs" priority="362" stopIfTrue="1" operator="equal">
      <formula>0</formula>
    </cfRule>
  </conditionalFormatting>
  <conditionalFormatting pivot="1">
    <cfRule type="cellIs" dxfId="111" priority="364" operator="greaterThan">
      <formula>160.3</formula>
    </cfRule>
  </conditionalFormatting>
  <conditionalFormatting pivot="1">
    <cfRule type="cellIs" dxfId="110" priority="360" operator="lessThanOrEqual">
      <formula>160.3</formula>
    </cfRule>
  </conditionalFormatting>
  <conditionalFormatting pivot="1">
    <cfRule type="cellIs" priority="359" stopIfTrue="1" operator="equal">
      <formula>0</formula>
    </cfRule>
  </conditionalFormatting>
  <conditionalFormatting pivot="1">
    <cfRule type="cellIs" dxfId="109" priority="361" operator="greaterThan">
      <formula>160.3</formula>
    </cfRule>
  </conditionalFormatting>
  <conditionalFormatting pivot="1">
    <cfRule type="cellIs" dxfId="108" priority="357" operator="lessThanOrEqual">
      <formula>160.3</formula>
    </cfRule>
  </conditionalFormatting>
  <conditionalFormatting pivot="1">
    <cfRule type="cellIs" priority="356" stopIfTrue="1" operator="equal">
      <formula>0</formula>
    </cfRule>
  </conditionalFormatting>
  <conditionalFormatting pivot="1">
    <cfRule type="cellIs" dxfId="107" priority="358" operator="greaterThan">
      <formula>160.3</formula>
    </cfRule>
  </conditionalFormatting>
  <conditionalFormatting pivot="1">
    <cfRule type="cellIs" dxfId="106" priority="354" operator="lessThanOrEqual">
      <formula>160.3</formula>
    </cfRule>
  </conditionalFormatting>
  <conditionalFormatting pivot="1">
    <cfRule type="cellIs" priority="353" stopIfTrue="1" operator="equal">
      <formula>0</formula>
    </cfRule>
  </conditionalFormatting>
  <conditionalFormatting pivot="1">
    <cfRule type="cellIs" dxfId="105" priority="355" operator="greaterThan">
      <formula>160.3</formula>
    </cfRule>
  </conditionalFormatting>
  <conditionalFormatting pivot="1">
    <cfRule type="cellIs" dxfId="104" priority="351" operator="lessThanOrEqual">
      <formula>36.4</formula>
    </cfRule>
  </conditionalFormatting>
  <conditionalFormatting pivot="1">
    <cfRule type="cellIs" priority="350" stopIfTrue="1" operator="equal">
      <formula>0</formula>
    </cfRule>
  </conditionalFormatting>
  <conditionalFormatting pivot="1">
    <cfRule type="cellIs" dxfId="103" priority="352" operator="greaterThan">
      <formula>36.4</formula>
    </cfRule>
  </conditionalFormatting>
  <conditionalFormatting pivot="1">
    <cfRule type="cellIs" dxfId="102" priority="348" operator="lessThanOrEqual">
      <formula>36.4</formula>
    </cfRule>
  </conditionalFormatting>
  <conditionalFormatting pivot="1">
    <cfRule type="cellIs" priority="347" stopIfTrue="1" operator="equal">
      <formula>0</formula>
    </cfRule>
  </conditionalFormatting>
  <conditionalFormatting pivot="1">
    <cfRule type="cellIs" dxfId="101" priority="349" operator="greaterThan">
      <formula>36.4</formula>
    </cfRule>
  </conditionalFormatting>
  <conditionalFormatting pivot="1">
    <cfRule type="cellIs" dxfId="100" priority="345" operator="lessThanOrEqual">
      <formula>36.4</formula>
    </cfRule>
  </conditionalFormatting>
  <conditionalFormatting pivot="1">
    <cfRule type="cellIs" priority="344" stopIfTrue="1" operator="equal">
      <formula>0</formula>
    </cfRule>
  </conditionalFormatting>
  <conditionalFormatting pivot="1">
    <cfRule type="cellIs" dxfId="99" priority="346" operator="greaterThan">
      <formula>36.4</formula>
    </cfRule>
  </conditionalFormatting>
  <conditionalFormatting pivot="1">
    <cfRule type="cellIs" dxfId="98" priority="342" operator="lessThanOrEqual">
      <formula>36.4</formula>
    </cfRule>
  </conditionalFormatting>
  <conditionalFormatting pivot="1">
    <cfRule type="cellIs" priority="341" stopIfTrue="1" operator="equal">
      <formula>0</formula>
    </cfRule>
  </conditionalFormatting>
  <conditionalFormatting pivot="1">
    <cfRule type="cellIs" dxfId="97" priority="343" operator="greaterThan">
      <formula>36.4</formula>
    </cfRule>
  </conditionalFormatting>
  <conditionalFormatting pivot="1">
    <cfRule type="cellIs" dxfId="96" priority="339" operator="lessThanOrEqual">
      <formula>36.4</formula>
    </cfRule>
  </conditionalFormatting>
  <conditionalFormatting pivot="1">
    <cfRule type="cellIs" priority="338" stopIfTrue="1" operator="equal">
      <formula>0</formula>
    </cfRule>
  </conditionalFormatting>
  <conditionalFormatting pivot="1">
    <cfRule type="cellIs" dxfId="95" priority="340" operator="greaterThan">
      <formula>36.4</formula>
    </cfRule>
  </conditionalFormatting>
  <conditionalFormatting pivot="1">
    <cfRule type="cellIs" dxfId="94" priority="335" stopIfTrue="1" operator="equal">
      <formula>0</formula>
    </cfRule>
  </conditionalFormatting>
  <conditionalFormatting pivot="1">
    <cfRule type="cellIs" dxfId="93" priority="336" operator="lessThanOrEqual">
      <formula>77.6</formula>
    </cfRule>
  </conditionalFormatting>
  <conditionalFormatting pivot="1">
    <cfRule type="cellIs" dxfId="92" priority="337" operator="greaterThan">
      <formula>77.6</formula>
    </cfRule>
  </conditionalFormatting>
  <conditionalFormatting pivot="1">
    <cfRule type="cellIs" dxfId="91" priority="332" stopIfTrue="1" operator="equal">
      <formula>0</formula>
    </cfRule>
  </conditionalFormatting>
  <conditionalFormatting pivot="1">
    <cfRule type="cellIs" dxfId="90" priority="333" operator="lessThanOrEqual">
      <formula>77.6</formula>
    </cfRule>
  </conditionalFormatting>
  <conditionalFormatting pivot="1">
    <cfRule type="cellIs" dxfId="89" priority="334" operator="greaterThan">
      <formula>77.6</formula>
    </cfRule>
  </conditionalFormatting>
  <conditionalFormatting pivot="1">
    <cfRule type="cellIs" dxfId="88" priority="329" stopIfTrue="1" operator="equal">
      <formula>0</formula>
    </cfRule>
  </conditionalFormatting>
  <conditionalFormatting pivot="1">
    <cfRule type="cellIs" dxfId="87" priority="330" operator="lessThanOrEqual">
      <formula>77.6</formula>
    </cfRule>
  </conditionalFormatting>
  <conditionalFormatting pivot="1">
    <cfRule type="cellIs" dxfId="86" priority="331" operator="greaterThan">
      <formula>77.6</formula>
    </cfRule>
  </conditionalFormatting>
  <conditionalFormatting pivot="1">
    <cfRule type="cellIs" dxfId="85" priority="326" stopIfTrue="1" operator="equal">
      <formula>0</formula>
    </cfRule>
  </conditionalFormatting>
  <conditionalFormatting pivot="1">
    <cfRule type="cellIs" dxfId="84" priority="327" operator="lessThanOrEqual">
      <formula>77.6</formula>
    </cfRule>
  </conditionalFormatting>
  <conditionalFormatting pivot="1">
    <cfRule type="cellIs" dxfId="83" priority="328" operator="greaterThan">
      <formula>77.6</formula>
    </cfRule>
  </conditionalFormatting>
  <conditionalFormatting pivot="1">
    <cfRule type="cellIs" dxfId="82" priority="323" stopIfTrue="1" operator="equal">
      <formula>0</formula>
    </cfRule>
  </conditionalFormatting>
  <conditionalFormatting pivot="1">
    <cfRule type="cellIs" dxfId="81" priority="324" operator="lessThanOrEqual">
      <formula>77.6</formula>
    </cfRule>
  </conditionalFormatting>
  <conditionalFormatting pivot="1">
    <cfRule type="cellIs" dxfId="80" priority="325" operator="greaterThan">
      <formula>77.6</formula>
    </cfRule>
  </conditionalFormatting>
  <conditionalFormatting pivot="1">
    <cfRule type="cellIs" dxfId="79" priority="317" stopIfTrue="1" operator="equal">
      <formula>0</formula>
    </cfRule>
  </conditionalFormatting>
  <conditionalFormatting pivot="1">
    <cfRule type="cellIs" dxfId="78" priority="318" operator="lessThanOrEqual">
      <formula>77.6</formula>
    </cfRule>
  </conditionalFormatting>
  <conditionalFormatting pivot="1">
    <cfRule type="cellIs" dxfId="77" priority="319" operator="greaterThan">
      <formula>77.6</formula>
    </cfRule>
  </conditionalFormatting>
  <conditionalFormatting pivot="1">
    <cfRule type="cellIs" dxfId="76" priority="309" operator="lessThanOrEqual">
      <formula>160.3</formula>
    </cfRule>
  </conditionalFormatting>
  <conditionalFormatting pivot="1">
    <cfRule type="cellIs" priority="308" stopIfTrue="1" operator="equal">
      <formula>0</formula>
    </cfRule>
  </conditionalFormatting>
  <conditionalFormatting pivot="1">
    <cfRule type="cellIs" dxfId="75" priority="310" operator="greaterThan">
      <formula>160.3</formula>
    </cfRule>
  </conditionalFormatting>
  <conditionalFormatting pivot="1">
    <cfRule type="cellIs" dxfId="74" priority="306" operator="lessThanOrEqual">
      <formula>160.3</formula>
    </cfRule>
  </conditionalFormatting>
  <conditionalFormatting pivot="1">
    <cfRule type="cellIs" priority="305" stopIfTrue="1" operator="equal">
      <formula>0</formula>
    </cfRule>
  </conditionalFormatting>
  <conditionalFormatting pivot="1">
    <cfRule type="cellIs" dxfId="73" priority="307" operator="greaterThan">
      <formula>160.3</formula>
    </cfRule>
  </conditionalFormatting>
  <conditionalFormatting pivot="1">
    <cfRule type="cellIs" dxfId="72" priority="303" operator="lessThanOrEqual">
      <formula>160.3</formula>
    </cfRule>
  </conditionalFormatting>
  <conditionalFormatting pivot="1">
    <cfRule type="cellIs" priority="302" stopIfTrue="1" operator="equal">
      <formula>0</formula>
    </cfRule>
  </conditionalFormatting>
  <conditionalFormatting pivot="1">
    <cfRule type="cellIs" dxfId="71" priority="304" operator="greaterThan">
      <formula>160.3</formula>
    </cfRule>
  </conditionalFormatting>
  <conditionalFormatting pivot="1">
    <cfRule type="cellIs" dxfId="70" priority="300" operator="lessThanOrEqual">
      <formula>160.3</formula>
    </cfRule>
  </conditionalFormatting>
  <conditionalFormatting pivot="1">
    <cfRule type="cellIs" priority="299" stopIfTrue="1" operator="equal">
      <formula>0</formula>
    </cfRule>
  </conditionalFormatting>
  <conditionalFormatting pivot="1">
    <cfRule type="cellIs" dxfId="69" priority="301" operator="greaterThan">
      <formula>160.3</formula>
    </cfRule>
  </conditionalFormatting>
  <conditionalFormatting pivot="1">
    <cfRule type="cellIs" dxfId="68" priority="297" operator="lessThanOrEqual">
      <formula>160.3</formula>
    </cfRule>
  </conditionalFormatting>
  <conditionalFormatting pivot="1">
    <cfRule type="cellIs" priority="296" stopIfTrue="1" operator="equal">
      <formula>0</formula>
    </cfRule>
  </conditionalFormatting>
  <conditionalFormatting pivot="1">
    <cfRule type="cellIs" dxfId="67" priority="298" operator="greaterThan">
      <formula>160.3</formula>
    </cfRule>
  </conditionalFormatting>
  <conditionalFormatting pivot="1">
    <cfRule type="cellIs" dxfId="66" priority="279" operator="lessThanOrEqual">
      <formula>36.4</formula>
    </cfRule>
  </conditionalFormatting>
  <conditionalFormatting pivot="1">
    <cfRule type="cellIs" priority="278" stopIfTrue="1" operator="equal">
      <formula>0</formula>
    </cfRule>
  </conditionalFormatting>
  <conditionalFormatting pivot="1">
    <cfRule type="cellIs" dxfId="65" priority="280" operator="greaterThan">
      <formula>36.4</formula>
    </cfRule>
  </conditionalFormatting>
  <conditionalFormatting pivot="1">
    <cfRule type="cellIs" dxfId="64" priority="276" operator="lessThanOrEqual">
      <formula>36.4</formula>
    </cfRule>
  </conditionalFormatting>
  <conditionalFormatting pivot="1">
    <cfRule type="cellIs" priority="275" stopIfTrue="1" operator="equal">
      <formula>0</formula>
    </cfRule>
  </conditionalFormatting>
  <conditionalFormatting pivot="1">
    <cfRule type="cellIs" dxfId="63" priority="277" operator="greaterThan">
      <formula>36.4</formula>
    </cfRule>
  </conditionalFormatting>
  <conditionalFormatting pivot="1">
    <cfRule type="cellIs" dxfId="62" priority="273" operator="lessThanOrEqual">
      <formula>36.4</formula>
    </cfRule>
  </conditionalFormatting>
  <conditionalFormatting pivot="1">
    <cfRule type="cellIs" priority="272" stopIfTrue="1" operator="equal">
      <formula>0</formula>
    </cfRule>
  </conditionalFormatting>
  <conditionalFormatting pivot="1">
    <cfRule type="cellIs" dxfId="61" priority="274" operator="greaterThan">
      <formula>36.4</formula>
    </cfRule>
  </conditionalFormatting>
  <conditionalFormatting pivot="1">
    <cfRule type="cellIs" dxfId="60" priority="270" operator="lessThanOrEqual">
      <formula>36.4</formula>
    </cfRule>
  </conditionalFormatting>
  <conditionalFormatting pivot="1">
    <cfRule type="cellIs" priority="269" stopIfTrue="1" operator="equal">
      <formula>0</formula>
    </cfRule>
  </conditionalFormatting>
  <conditionalFormatting pivot="1">
    <cfRule type="cellIs" dxfId="59" priority="271" operator="greaterThan">
      <formula>36.4</formula>
    </cfRule>
  </conditionalFormatting>
  <conditionalFormatting pivot="1">
    <cfRule type="cellIs" dxfId="58" priority="267" operator="lessThanOrEqual">
      <formula>36.4</formula>
    </cfRule>
  </conditionalFormatting>
  <conditionalFormatting pivot="1">
    <cfRule type="cellIs" priority="266" stopIfTrue="1" operator="equal">
      <formula>0</formula>
    </cfRule>
  </conditionalFormatting>
  <conditionalFormatting pivot="1">
    <cfRule type="cellIs" dxfId="57" priority="268" operator="greaterThan">
      <formula>36.4</formula>
    </cfRule>
  </conditionalFormatting>
  <conditionalFormatting pivot="1">
    <cfRule type="cellIs" dxfId="56" priority="245" stopIfTrue="1" operator="equal">
      <formula>0</formula>
    </cfRule>
  </conditionalFormatting>
  <conditionalFormatting pivot="1">
    <cfRule type="cellIs" dxfId="55" priority="246" operator="lessThanOrEqual">
      <formula>77.6</formula>
    </cfRule>
  </conditionalFormatting>
  <conditionalFormatting pivot="1">
    <cfRule type="cellIs" dxfId="54" priority="247" operator="greaterThan">
      <formula>77.6</formula>
    </cfRule>
  </conditionalFormatting>
  <conditionalFormatting pivot="1">
    <cfRule type="cellIs" dxfId="53" priority="242" stopIfTrue="1" operator="equal">
      <formula>0</formula>
    </cfRule>
  </conditionalFormatting>
  <conditionalFormatting pivot="1">
    <cfRule type="cellIs" dxfId="52" priority="243" operator="lessThanOrEqual">
      <formula>77.6</formula>
    </cfRule>
  </conditionalFormatting>
  <conditionalFormatting pivot="1">
    <cfRule type="cellIs" dxfId="51" priority="244" operator="greaterThan">
      <formula>77.6</formula>
    </cfRule>
  </conditionalFormatting>
  <conditionalFormatting pivot="1">
    <cfRule type="cellIs" dxfId="50" priority="239" stopIfTrue="1" operator="equal">
      <formula>0</formula>
    </cfRule>
  </conditionalFormatting>
  <conditionalFormatting pivot="1">
    <cfRule type="cellIs" dxfId="49" priority="240" operator="lessThanOrEqual">
      <formula>77.6</formula>
    </cfRule>
  </conditionalFormatting>
  <conditionalFormatting pivot="1">
    <cfRule type="cellIs" dxfId="48" priority="241" operator="greaterThan">
      <formula>77.6</formula>
    </cfRule>
  </conditionalFormatting>
  <conditionalFormatting pivot="1">
    <cfRule type="cellIs" dxfId="47" priority="236" stopIfTrue="1" operator="equal">
      <formula>0</formula>
    </cfRule>
  </conditionalFormatting>
  <conditionalFormatting pivot="1">
    <cfRule type="cellIs" dxfId="46" priority="237" operator="lessThanOrEqual">
      <formula>77.6</formula>
    </cfRule>
  </conditionalFormatting>
  <conditionalFormatting pivot="1">
    <cfRule type="cellIs" dxfId="45" priority="238" operator="greaterThan">
      <formula>77.6</formula>
    </cfRule>
  </conditionalFormatting>
  <conditionalFormatting pivot="1">
    <cfRule type="cellIs" dxfId="44" priority="161" stopIfTrue="1" operator="equal">
      <formula>0</formula>
    </cfRule>
  </conditionalFormatting>
  <conditionalFormatting pivot="1">
    <cfRule type="cellIs" dxfId="43" priority="162" operator="lessThanOrEqual">
      <formula>77.6</formula>
    </cfRule>
  </conditionalFormatting>
  <conditionalFormatting pivot="1">
    <cfRule type="cellIs" dxfId="42" priority="163" operator="greaterThan">
      <formula>77.6</formula>
    </cfRule>
  </conditionalFormatting>
  <conditionalFormatting pivot="1" sqref="B9:H11 B12:H12 B17:H17 B14:H16 B17:H17 B24:H24 B19:H23 B24:H24 B30:H30 B26:H29 B30:H30 B36:H36 B32:H35 B36:H36 B37:H37">
    <cfRule type="cellIs" priority="16" stopIfTrue="1" operator="equal">
      <formula>0</formula>
    </cfRule>
    <cfRule type="cellIs" dxfId="41" priority="17" operator="lessThanOrEqual">
      <formula>Target_TRHC</formula>
    </cfRule>
    <cfRule type="cellIs" dxfId="40" priority="18" operator="greaterThan">
      <formula>Target_TRHC</formula>
    </cfRule>
  </conditionalFormatting>
  <conditionalFormatting pivot="1" sqref="M9:S9 M11:S11 M16:S16 M13:S15 M16:S16 M23:S23 M18:S18 M20:S22 M23:S23 M28:S28 M25:S27 M28:S28 M34:S34 M33:S33 M34:S34 M35:S35">
    <cfRule type="cellIs" priority="13" stopIfTrue="1" operator="equal">
      <formula>0</formula>
    </cfRule>
    <cfRule type="cellIs" dxfId="39" priority="14" operator="lessThanOrEqual">
      <formula>Target_Mains</formula>
    </cfRule>
    <cfRule type="cellIs" dxfId="38" priority="15" operator="greaterThan">
      <formula>Target_Mains</formula>
    </cfRule>
  </conditionalFormatting>
  <conditionalFormatting pivot="1" sqref="X9:AD11 X12:AD12 X17:AD17 X14:AD16 X17:AD17 X24:AD24 X19:AD23 X24:AD24 X29:AD29 X26:AD28 X29:AD29 X35:AD35 X31:AD34 X35:AD35 X36:AD36">
    <cfRule type="cellIs" priority="10" stopIfTrue="1" operator="equal">
      <formula>0</formula>
    </cfRule>
    <cfRule type="cellIs" dxfId="37" priority="11" operator="lessThanOrEqual">
      <formula>Target_Services</formula>
    </cfRule>
    <cfRule type="cellIs" dxfId="36" priority="12" operator="greaterThan">
      <formula>Target_Services</formula>
    </cfRule>
  </conditionalFormatting>
  <conditionalFormatting pivot="1" sqref="M10:S10">
    <cfRule type="cellIs" priority="7" stopIfTrue="1" operator="equal">
      <formula>0</formula>
    </cfRule>
    <cfRule type="cellIs" dxfId="35" priority="8" operator="lessThanOrEqual">
      <formula>Target_Mains</formula>
    </cfRule>
    <cfRule type="cellIs" dxfId="34" priority="9" operator="greaterThan">
      <formula>Target_Mains</formula>
    </cfRule>
  </conditionalFormatting>
  <conditionalFormatting pivot="1" sqref="S19">
    <cfRule type="cellIs" priority="4" stopIfTrue="1" operator="equal">
      <formula>0</formula>
    </cfRule>
    <cfRule type="cellIs" dxfId="33" priority="5" operator="lessThanOrEqual">
      <formula>Target_Mains</formula>
    </cfRule>
    <cfRule type="cellIs" dxfId="32" priority="6" operator="greaterThan">
      <formula>Target_Mains</formula>
    </cfRule>
  </conditionalFormatting>
  <conditionalFormatting pivot="1" sqref="N19">
    <cfRule type="cellIs" priority="1" stopIfTrue="1" operator="equal">
      <formula>0</formula>
    </cfRule>
    <cfRule type="cellIs" dxfId="31" priority="2" operator="lessThanOrEqual">
      <formula>Target_Mains</formula>
    </cfRule>
    <cfRule type="cellIs" dxfId="30" priority="3" operator="greaterThan">
      <formula>Target_Mains</formula>
    </cfRule>
  </conditionalFormatting>
  <pageMargins left="0.7" right="0.7" top="0.75" bottom="0.75" header="0.3" footer="0.3"/>
  <pageSetup orientation="portrait" r:id="rId7"/>
  <headerFooter>
    <oddFooter>&amp;C&amp;1#&amp;"Calibri"&amp;12&amp;K000000Internal</oddFooter>
  </headerFooter>
  <customProperties>
    <customPr name="_pios_id" r:id="rId8"/>
    <customPr name="EpmWorksheetKeyString_GUID" r:id="rId9"/>
  </customProperties>
  <drawing r:id="rId10"/>
  <extLst>
    <ext xmlns:x14="http://schemas.microsoft.com/office/spreadsheetml/2009/9/main" uri="{A8765BA9-456A-4dab-B4F3-ACF838C121DE}">
      <x14:slicerList>
        <x14:slicer r:id="rId11"/>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tabColor theme="9"/>
  </sheetPr>
  <dimension ref="A1:AO2905"/>
  <sheetViews>
    <sheetView zoomScale="90" zoomScaleNormal="90" workbookViewId="0">
      <pane ySplit="2" topLeftCell="A3" activePane="bottomLeft" state="frozen"/>
      <selection pane="bottomLeft"/>
    </sheetView>
  </sheetViews>
  <sheetFormatPr defaultRowHeight="14.45"/>
  <cols>
    <col min="1" max="1" width="13.85546875" style="4" bestFit="1" customWidth="1"/>
    <col min="2" max="2" width="13.5703125" style="4" bestFit="1" customWidth="1"/>
    <col min="3" max="4" width="13.5703125" style="4" customWidth="1"/>
    <col min="5" max="5" width="14.140625" style="4" customWidth="1"/>
    <col min="6" max="6" width="16" style="4" customWidth="1"/>
    <col min="7" max="7" width="16.42578125" style="4" bestFit="1" customWidth="1"/>
    <col min="8" max="8" width="19" style="4" customWidth="1"/>
    <col min="9" max="9" width="14.85546875" style="4" customWidth="1"/>
    <col min="10" max="10" width="6.5703125" style="4" customWidth="1"/>
    <col min="11" max="11" width="14.85546875" style="41" customWidth="1"/>
    <col min="12" max="12" width="14.85546875" style="4" customWidth="1"/>
    <col min="13" max="13" width="13.28515625" style="60" customWidth="1"/>
    <col min="14" max="14" width="13.7109375" customWidth="1"/>
    <col min="15" max="15" width="23.7109375" customWidth="1"/>
    <col min="16" max="16" width="19.140625" bestFit="1" customWidth="1"/>
    <col min="17" max="17" width="17.140625" style="46" customWidth="1"/>
    <col min="18" max="18" width="19.85546875" customWidth="1"/>
    <col min="19" max="19" width="20.7109375" style="1" bestFit="1" customWidth="1"/>
    <col min="20" max="20" width="17.7109375" customWidth="1"/>
    <col min="21" max="21" width="21.7109375" customWidth="1"/>
    <col min="22" max="28" width="24.42578125" customWidth="1"/>
    <col min="29" max="29" width="19" style="47" customWidth="1"/>
    <col min="30" max="30" width="18.7109375" bestFit="1" customWidth="1"/>
    <col min="31" max="31" width="20.5703125" style="48" bestFit="1" customWidth="1"/>
  </cols>
  <sheetData>
    <row r="1" spans="1:41" ht="18.95" thickBot="1">
      <c r="D1" s="26"/>
      <c r="E1" s="27" t="s">
        <v>86</v>
      </c>
      <c r="F1" s="28">
        <v>45838</v>
      </c>
      <c r="G1" s="28">
        <f>F1-8</f>
        <v>45830</v>
      </c>
      <c r="H1" s="29"/>
      <c r="I1" s="29"/>
      <c r="J1" s="29"/>
      <c r="K1" s="40"/>
      <c r="L1" s="66"/>
      <c r="N1" s="102" t="s">
        <v>0</v>
      </c>
      <c r="O1" s="102"/>
      <c r="P1" s="102"/>
      <c r="R1" s="102" t="s">
        <v>2</v>
      </c>
      <c r="S1" s="102"/>
      <c r="T1" s="102"/>
      <c r="AC1" s="67"/>
      <c r="AI1" s="69"/>
      <c r="AJ1" s="69"/>
      <c r="AK1" s="69"/>
      <c r="AL1" s="68"/>
      <c r="AM1" s="69"/>
      <c r="AN1" s="69"/>
      <c r="AO1" s="69"/>
    </row>
    <row r="2" spans="1:41">
      <c r="A2" s="4" t="s">
        <v>12</v>
      </c>
      <c r="B2" s="4" t="s">
        <v>87</v>
      </c>
      <c r="C2" s="4" t="s">
        <v>88</v>
      </c>
      <c r="D2" s="4" t="s">
        <v>89</v>
      </c>
      <c r="E2" s="4" t="s">
        <v>5</v>
      </c>
      <c r="F2" s="4" t="s">
        <v>7</v>
      </c>
      <c r="G2" s="4" t="s">
        <v>90</v>
      </c>
      <c r="H2" s="4" t="s">
        <v>91</v>
      </c>
      <c r="I2" s="4" t="s">
        <v>92</v>
      </c>
      <c r="J2" s="4" t="s">
        <v>93</v>
      </c>
      <c r="K2" s="41" t="s">
        <v>94</v>
      </c>
      <c r="L2" s="4" t="s">
        <v>95</v>
      </c>
      <c r="M2" s="60" t="s">
        <v>96</v>
      </c>
      <c r="N2" t="s">
        <v>97</v>
      </c>
      <c r="O2" t="s">
        <v>98</v>
      </c>
      <c r="P2" t="s">
        <v>18</v>
      </c>
      <c r="Q2" t="s">
        <v>99</v>
      </c>
      <c r="R2" t="s">
        <v>100</v>
      </c>
      <c r="S2" s="46" t="s">
        <v>101</v>
      </c>
      <c r="T2" t="s">
        <v>102</v>
      </c>
      <c r="U2" s="1" t="s">
        <v>103</v>
      </c>
      <c r="V2" t="s">
        <v>104</v>
      </c>
      <c r="W2" t="s">
        <v>105</v>
      </c>
      <c r="X2" t="s">
        <v>106</v>
      </c>
      <c r="Y2" t="s">
        <v>107</v>
      </c>
      <c r="Z2" t="s">
        <v>108</v>
      </c>
      <c r="AA2" t="s">
        <v>109</v>
      </c>
      <c r="AB2" s="53" t="s">
        <v>110</v>
      </c>
      <c r="AC2"/>
      <c r="AE2"/>
    </row>
    <row r="3" spans="1:41">
      <c r="A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 s="4" t="str">
        <f>VLOOKUP(P3,Lookup!$A$1:$D$19,4,0)</f>
        <v>Bay Area</v>
      </c>
      <c r="C3" s="4" t="str">
        <f>VLOOKUP(P3,Lookup!$A$1:$E$19,5,0)</f>
        <v>Region 3</v>
      </c>
      <c r="D3" s="4" t="str">
        <f>VLOOKUP(P3,Lookup!$A$1:$B$19,2,0)</f>
        <v>PN</v>
      </c>
      <c r="E3" s="4" t="str">
        <f>IF(AND((Data[[#This Row],[Min Notif Date]]&gt;$G$1),Data[[#This Row],[Min Notif Date]]&lt;$F$1),"Last Week","No")</f>
        <v>No</v>
      </c>
      <c r="F3" s="4" t="str">
        <f>VLOOKUP(MONTH(Data[[#This Row],[Min Notif Date]]),Lookup!$G$1:$H$12,2,0)</f>
        <v>4. Apr</v>
      </c>
      <c r="G3" s="4" t="str">
        <f t="shared" ref="G3:G32" si="0">IF(AB3&lt;0,"Negative","")</f>
        <v/>
      </c>
      <c r="H3" s="4" t="str">
        <f>IF(AND(Data[[#This Row],[Min Notif Time]]&gt;6,Data[[#This Row],[Min Notif Time]]&lt;17),"Business Hours","Non-Business Hours")</f>
        <v>Business Hours</v>
      </c>
      <c r="I3" s="4" t="str" cm="1">
        <f t="array" ref="I3">IFERROR(VLOOKUP(Data[[#This Row],[Min Notif Date]],Lookup!$N$1:$P$11,2,0),_xlfn.IFS(VLOOKUP(WEEKDAY(Data[[#This Row],[Min Notif Date]],2),Lookup!$J$1:$L$7,3,0)="Weekend","Weekend",VLOOKUP(WEEKDAY(Data[[#This Row],[Min Notif Date]],2),Lookup!$J$1:$L$7,3,0)="Weekday","Weekday"))</f>
        <v>Weekday</v>
      </c>
      <c r="J3" s="4" t="str">
        <f>VLOOKUP(WEEKDAY(Data[[#This Row],[Min Notif Date]],2),Lookup!$J$1:$K$7,2,0)</f>
        <v>5. Fri</v>
      </c>
      <c r="K3" s="41">
        <f>ROUNDDOWN(Data[[#This Row],[PGE Notified Time]],0)</f>
        <v>45751</v>
      </c>
      <c r="L3" s="4">
        <f>HOUR(Data[[#This Row],[PGE Notified Time]])</f>
        <v>12</v>
      </c>
      <c r="M3" s="60">
        <v>119322</v>
      </c>
      <c r="N3">
        <v>6459309327</v>
      </c>
      <c r="O3" t="s">
        <v>111</v>
      </c>
      <c r="P3" t="s">
        <v>112</v>
      </c>
      <c r="Q3" t="s">
        <v>111</v>
      </c>
      <c r="R3" t="s">
        <v>113</v>
      </c>
      <c r="S3" s="1">
        <v>45691.458009259259</v>
      </c>
      <c r="T3" s="1">
        <v>45751.535254629627</v>
      </c>
      <c r="U3" s="1">
        <v>45751.579861111109</v>
      </c>
      <c r="V3" t="s">
        <v>114</v>
      </c>
      <c r="W3" t="s">
        <v>115</v>
      </c>
      <c r="X3" t="s">
        <v>116</v>
      </c>
      <c r="Z3" s="52"/>
      <c r="AA3" t="s">
        <v>117</v>
      </c>
      <c r="AB3" s="53">
        <v>86575.466666666995</v>
      </c>
      <c r="AC3"/>
      <c r="AE3"/>
    </row>
    <row r="4" spans="1:41">
      <c r="A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 s="4" t="str">
        <f>VLOOKUP(P4,Lookup!$A$1:$D$19,4,0)</f>
        <v>Bay Area</v>
      </c>
      <c r="C4" s="4" t="str">
        <f>VLOOKUP(P4,Lookup!$A$1:$E$19,5,0)</f>
        <v>Region 3</v>
      </c>
      <c r="D4" s="4" t="str">
        <f>VLOOKUP(P4,Lookup!$A$1:$B$19,2,0)</f>
        <v>PN</v>
      </c>
      <c r="E4" s="4" t="str">
        <f>IF(AND((Data[[#This Row],[Min Notif Date]]&gt;$G$1),Data[[#This Row],[Min Notif Date]]&lt;$F$1),"Last Week","No")</f>
        <v>No</v>
      </c>
      <c r="F4" s="4" t="str">
        <f>VLOOKUP(MONTH(Data[[#This Row],[Min Notif Date]]),Lookup!$G$1:$H$12,2,0)</f>
        <v>5. May</v>
      </c>
      <c r="G4" s="4" t="str">
        <f t="shared" si="0"/>
        <v/>
      </c>
      <c r="H4" s="4" t="str">
        <f>IF(AND(Data[[#This Row],[Min Notif Time]]&gt;6,Data[[#This Row],[Min Notif Time]]&lt;17),"Business Hours","Non-Business Hours")</f>
        <v>Business Hours</v>
      </c>
      <c r="I4" s="4" t="str" cm="1">
        <f t="array" ref="I4">IFERROR(VLOOKUP(Data[[#This Row],[Min Notif Date]],Lookup!$N$1:$P$11,2,0),_xlfn.IFS(VLOOKUP(WEEKDAY(Data[[#This Row],[Min Notif Date]],2),Lookup!$J$1:$L$7,3,0)="Weekend","Weekend",VLOOKUP(WEEKDAY(Data[[#This Row],[Min Notif Date]],2),Lookup!$J$1:$L$7,3,0)="Weekday","Weekday"))</f>
        <v>Weekday</v>
      </c>
      <c r="J4" s="4" t="str">
        <f>VLOOKUP(WEEKDAY(Data[[#This Row],[Min Notif Date]],2),Lookup!$J$1:$K$7,2,0)</f>
        <v>3. Wed</v>
      </c>
      <c r="K4" s="41">
        <f>ROUNDDOWN(Data[[#This Row],[PGE Notified Time]],0)</f>
        <v>45805</v>
      </c>
      <c r="L4" s="4">
        <f>HOUR(Data[[#This Row],[PGE Notified Time]])</f>
        <v>9</v>
      </c>
      <c r="M4" s="60">
        <v>121455</v>
      </c>
      <c r="O4" t="s">
        <v>111</v>
      </c>
      <c r="P4" t="s">
        <v>112</v>
      </c>
      <c r="Q4" s="46" t="s">
        <v>111</v>
      </c>
      <c r="R4" t="s">
        <v>118</v>
      </c>
      <c r="S4" s="1" t="s">
        <v>6</v>
      </c>
      <c r="T4" s="1">
        <v>45805.405405092592</v>
      </c>
      <c r="U4" s="1">
        <v>45806.7500462963</v>
      </c>
      <c r="V4" t="s">
        <v>114</v>
      </c>
      <c r="W4" t="s">
        <v>115</v>
      </c>
      <c r="X4" t="s">
        <v>116</v>
      </c>
      <c r="Z4" s="52"/>
      <c r="AA4" t="s">
        <v>117</v>
      </c>
      <c r="AB4" s="53">
        <v>1936.283333333</v>
      </c>
      <c r="AC4"/>
      <c r="AE4"/>
    </row>
    <row r="5" spans="1:41">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North Valley</v>
      </c>
      <c r="C5" s="4" t="str">
        <f>VLOOKUP(P5,Lookup!$A$1:$E$19,5,0)</f>
        <v>Region 2</v>
      </c>
      <c r="D5" s="4" t="str">
        <f>VLOOKUP(P5,Lookup!$A$1:$B$19,2,0)</f>
        <v>SA</v>
      </c>
      <c r="E5" s="4" t="str">
        <f>IF(AND((Data[[#This Row],[Min Notif Date]]&gt;$G$1),Data[[#This Row],[Min Notif Date]]&lt;$F$1),"Last Week","No")</f>
        <v>No</v>
      </c>
      <c r="F5" s="4" t="str">
        <f>VLOOKUP(MONTH(Data[[#This Row],[Min Notif Date]]),Lookup!$G$1:$H$12,2,0)</f>
        <v>4. Apr</v>
      </c>
      <c r="G5" s="4" t="str">
        <f t="shared" si="0"/>
        <v/>
      </c>
      <c r="H5" s="4" t="str">
        <f>IF(AND(Data[[#This Row],[Min Notif Time]]&gt;6,Data[[#This Row],[Min Notif Time]]&lt;17),"Business Hours","Non-Business Hours")</f>
        <v>Non-Business Hours</v>
      </c>
      <c r="I5" s="4" t="str" cm="1">
        <f t="array" ref="I5">IFERROR(VLOOKUP(Data[[#This Row],[Min Notif Date]],Lookup!$N$1:$P$11,2,0),_xlfn.IFS(VLOOKUP(WEEKDAY(Data[[#This Row],[Min Notif Date]],2),Lookup!$J$1:$L$7,3,0)="Weekend","Weekend",VLOOKUP(WEEKDAY(Data[[#This Row],[Min Notif Date]],2),Lookup!$J$1:$L$7,3,0)="Weekday","Weekday"))</f>
        <v>Weekday</v>
      </c>
      <c r="J5" s="4" t="str">
        <f>VLOOKUP(WEEKDAY(Data[[#This Row],[Min Notif Date]],2),Lookup!$J$1:$K$7,2,0)</f>
        <v>2. Tue</v>
      </c>
      <c r="K5" s="41">
        <f>ROUNDDOWN(Data[[#This Row],[PGE Notified Time]],0)</f>
        <v>45769</v>
      </c>
      <c r="L5" s="4">
        <f>HOUR(Data[[#This Row],[PGE Notified Time]])</f>
        <v>6</v>
      </c>
      <c r="M5" s="60">
        <v>119995</v>
      </c>
      <c r="O5" t="s">
        <v>111</v>
      </c>
      <c r="P5" t="s">
        <v>119</v>
      </c>
      <c r="Q5" s="46" t="s">
        <v>111</v>
      </c>
      <c r="R5" t="s">
        <v>118</v>
      </c>
      <c r="S5" s="1" t="s">
        <v>6</v>
      </c>
      <c r="T5" s="1">
        <v>45769.275034722225</v>
      </c>
      <c r="U5" s="1">
        <v>45770.599814814814</v>
      </c>
      <c r="V5" t="s">
        <v>114</v>
      </c>
      <c r="W5" t="s">
        <v>115</v>
      </c>
      <c r="X5" t="s">
        <v>116</v>
      </c>
      <c r="Z5" s="52"/>
      <c r="AA5" t="s">
        <v>117</v>
      </c>
      <c r="AB5" s="53">
        <v>1907.6833333330001</v>
      </c>
      <c r="AC5"/>
      <c r="AE5"/>
    </row>
    <row r="6" spans="1:41">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South Bay</v>
      </c>
      <c r="C6" s="4" t="str">
        <f>VLOOKUP(P6,Lookup!$A$1:$E$19,5,0)</f>
        <v>Region 4</v>
      </c>
      <c r="D6" s="4" t="str">
        <f>VLOOKUP(P6,Lookup!$A$1:$B$19,2,0)</f>
        <v>SJ</v>
      </c>
      <c r="E6" s="4" t="str">
        <f>IF(AND((Data[[#This Row],[Min Notif Date]]&gt;$G$1),Data[[#This Row],[Min Notif Date]]&lt;$F$1),"Last Week","No")</f>
        <v>No</v>
      </c>
      <c r="F6" s="4" t="str">
        <f>VLOOKUP(MONTH(Data[[#This Row],[Min Notif Date]]),Lookup!$G$1:$H$12,2,0)</f>
        <v>5. May</v>
      </c>
      <c r="G6" s="4" t="str">
        <f t="shared" si="0"/>
        <v/>
      </c>
      <c r="H6" s="4" t="str">
        <f>IF(AND(Data[[#This Row],[Min Notif Time]]&gt;6,Data[[#This Row],[Min Notif Time]]&lt;17),"Business Hours","Non-Business Hours")</f>
        <v>Business Hours</v>
      </c>
      <c r="I6" s="4" t="str" cm="1">
        <f t="array" ref="I6">IFERROR(VLOOKUP(Data[[#This Row],[Min Notif Date]],Lookup!$N$1:$P$11,2,0),_xlfn.IFS(VLOOKUP(WEEKDAY(Data[[#This Row],[Min Notif Date]],2),Lookup!$J$1:$L$7,3,0)="Weekend","Weekend",VLOOKUP(WEEKDAY(Data[[#This Row],[Min Notif Date]],2),Lookup!$J$1:$L$7,3,0)="Weekday","Weekday"))</f>
        <v>Weekday</v>
      </c>
      <c r="J6" s="4" t="str">
        <f>VLOOKUP(WEEKDAY(Data[[#This Row],[Min Notif Date]],2),Lookup!$J$1:$K$7,2,0)</f>
        <v>2. Tue</v>
      </c>
      <c r="K6" s="41">
        <f>ROUNDDOWN(Data[[#This Row],[PGE Notified Time]],0)</f>
        <v>45804</v>
      </c>
      <c r="L6" s="4">
        <f>HOUR(Data[[#This Row],[PGE Notified Time]])</f>
        <v>12</v>
      </c>
      <c r="M6" s="60">
        <v>121420</v>
      </c>
      <c r="O6" t="s">
        <v>111</v>
      </c>
      <c r="P6" t="s">
        <v>120</v>
      </c>
      <c r="Q6" s="46" t="s">
        <v>111</v>
      </c>
      <c r="R6" t="s">
        <v>113</v>
      </c>
      <c r="S6" s="1" t="s">
        <v>6</v>
      </c>
      <c r="T6" s="1">
        <v>45804.506990740738</v>
      </c>
      <c r="U6" s="1">
        <v>45805.645833333336</v>
      </c>
      <c r="V6" t="s">
        <v>114</v>
      </c>
      <c r="W6" t="s">
        <v>115</v>
      </c>
      <c r="X6" t="s">
        <v>116</v>
      </c>
      <c r="Y6">
        <v>131284715</v>
      </c>
      <c r="Z6" s="52">
        <v>47223832</v>
      </c>
      <c r="AA6" t="s">
        <v>117</v>
      </c>
      <c r="AB6" s="53">
        <v>1639.9333333330001</v>
      </c>
      <c r="AC6"/>
      <c r="AE6"/>
    </row>
    <row r="7" spans="1:41">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Central Valley</v>
      </c>
      <c r="C7" s="4" t="str">
        <f>VLOOKUP(P7,Lookup!$A$1:$E$19,5,0)</f>
        <v>Region 5</v>
      </c>
      <c r="D7" s="4" t="str">
        <f>VLOOKUP(P7,Lookup!$A$1:$B$19,2,0)</f>
        <v>ST</v>
      </c>
      <c r="E7" s="4" t="str">
        <f>IF(AND((Data[[#This Row],[Min Notif Date]]&gt;$G$1),Data[[#This Row],[Min Notif Date]]&lt;$F$1),"Last Week","No")</f>
        <v>No</v>
      </c>
      <c r="F7" s="4" t="str">
        <f>VLOOKUP(MONTH(Data[[#This Row],[Min Notif Date]]),Lookup!$G$1:$H$12,2,0)</f>
        <v>1. Jan</v>
      </c>
      <c r="G7" s="4" t="str">
        <f t="shared" si="0"/>
        <v/>
      </c>
      <c r="H7" s="4" t="str">
        <f>IF(AND(Data[[#This Row],[Min Notif Time]]&gt;6,Data[[#This Row],[Min Notif Time]]&lt;17),"Business Hours","Non-Business Hours")</f>
        <v>Business Hours</v>
      </c>
      <c r="I7" s="4" t="str" cm="1">
        <f t="array" ref="I7">IFERROR(VLOOKUP(Data[[#This Row],[Min Notif Date]],Lookup!$N$1:$P$11,2,0),_xlfn.IFS(VLOOKUP(WEEKDAY(Data[[#This Row],[Min Notif Date]],2),Lookup!$J$1:$L$7,3,0)="Weekend","Weekend",VLOOKUP(WEEKDAY(Data[[#This Row],[Min Notif Date]],2),Lookup!$J$1:$L$7,3,0)="Weekday","Weekday"))</f>
        <v>Holiday</v>
      </c>
      <c r="J7" s="4" t="str">
        <f>VLOOKUP(WEEKDAY(Data[[#This Row],[Min Notif Date]],2),Lookup!$J$1:$K$7,2,0)</f>
        <v>1. Mon</v>
      </c>
      <c r="K7" s="41">
        <f>ROUNDDOWN(Data[[#This Row],[PGE Notified Time]],0)</f>
        <v>45677</v>
      </c>
      <c r="L7" s="4">
        <f>HOUR(Data[[#This Row],[PGE Notified Time]])</f>
        <v>12</v>
      </c>
      <c r="M7" s="60">
        <v>116863</v>
      </c>
      <c r="N7" t="s">
        <v>121</v>
      </c>
      <c r="O7" t="s">
        <v>111</v>
      </c>
      <c r="P7" t="s">
        <v>122</v>
      </c>
      <c r="Q7" s="46" t="s">
        <v>111</v>
      </c>
      <c r="R7" t="s">
        <v>118</v>
      </c>
      <c r="S7" s="1">
        <v>45677.496840277781</v>
      </c>
      <c r="T7" s="1">
        <v>45677.5158912037</v>
      </c>
      <c r="U7" s="1">
        <v>45678.618055555555</v>
      </c>
      <c r="V7" t="s">
        <v>114</v>
      </c>
      <c r="W7" t="s">
        <v>115</v>
      </c>
      <c r="X7" t="s">
        <v>116</v>
      </c>
      <c r="Z7" s="52"/>
      <c r="AA7" t="s">
        <v>117</v>
      </c>
      <c r="AB7" s="53">
        <v>1614.55</v>
      </c>
      <c r="AC7"/>
      <c r="AE7"/>
    </row>
    <row r="8" spans="1:41">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South Bay</v>
      </c>
      <c r="C8" s="4" t="str">
        <f>VLOOKUP(P8,Lookup!$A$1:$E$19,5,0)</f>
        <v>Region 4</v>
      </c>
      <c r="D8" s="4" t="str">
        <f>VLOOKUP(P8,Lookup!$A$1:$B$19,2,0)</f>
        <v>SJ</v>
      </c>
      <c r="E8" s="4" t="str">
        <f>IF(AND((Data[[#This Row],[Min Notif Date]]&gt;$G$1),Data[[#This Row],[Min Notif Date]]&lt;$F$1),"Last Week","No")</f>
        <v>No</v>
      </c>
      <c r="F8" s="4" t="str">
        <f>VLOOKUP(MONTH(Data[[#This Row],[Min Notif Date]]),Lookup!$G$1:$H$12,2,0)</f>
        <v>5. May</v>
      </c>
      <c r="G8" s="4" t="str">
        <f t="shared" si="0"/>
        <v/>
      </c>
      <c r="H8" s="4" t="str">
        <f>IF(AND(Data[[#This Row],[Min Notif Time]]&gt;6,Data[[#This Row],[Min Notif Time]]&lt;17),"Business Hours","Non-Business Hours")</f>
        <v>Business Hours</v>
      </c>
      <c r="I8" s="4" t="str" cm="1">
        <f t="array" ref="I8">IFERROR(VLOOKUP(Data[[#This Row],[Min Notif Date]],Lookup!$N$1:$P$11,2,0),_xlfn.IFS(VLOOKUP(WEEKDAY(Data[[#This Row],[Min Notif Date]],2),Lookup!$J$1:$L$7,3,0)="Weekend","Weekend",VLOOKUP(WEEKDAY(Data[[#This Row],[Min Notif Date]],2),Lookup!$J$1:$L$7,3,0)="Weekday","Weekday"))</f>
        <v>Weekday</v>
      </c>
      <c r="J8" s="4" t="str">
        <f>VLOOKUP(WEEKDAY(Data[[#This Row],[Min Notif Date]],2),Lookup!$J$1:$K$7,2,0)</f>
        <v>3. Wed</v>
      </c>
      <c r="K8" s="41">
        <f>ROUNDDOWN(Data[[#This Row],[PGE Notified Time]],0)</f>
        <v>45784</v>
      </c>
      <c r="L8" s="4">
        <f>HOUR(Data[[#This Row],[PGE Notified Time]])</f>
        <v>14</v>
      </c>
      <c r="M8" s="60">
        <v>120627</v>
      </c>
      <c r="O8" t="s">
        <v>111</v>
      </c>
      <c r="P8" t="s">
        <v>120</v>
      </c>
      <c r="Q8" s="46" t="s">
        <v>111</v>
      </c>
      <c r="R8" t="s">
        <v>118</v>
      </c>
      <c r="S8" s="1" t="s">
        <v>6</v>
      </c>
      <c r="T8" s="1">
        <v>45784.598495370374</v>
      </c>
      <c r="U8" s="1">
        <v>45785.593055555553</v>
      </c>
      <c r="V8" t="s">
        <v>114</v>
      </c>
      <c r="W8" t="s">
        <v>115</v>
      </c>
      <c r="X8" t="s">
        <v>116</v>
      </c>
      <c r="Z8" s="52"/>
      <c r="AA8" t="s">
        <v>117</v>
      </c>
      <c r="AB8" s="53">
        <v>1432.1666666670001</v>
      </c>
      <c r="AC8"/>
      <c r="AE8"/>
    </row>
    <row r="9" spans="1:41">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Bay Area</v>
      </c>
      <c r="C9" s="4" t="str">
        <f>VLOOKUP(P9,Lookup!$A$1:$E$19,5,0)</f>
        <v>Region 3</v>
      </c>
      <c r="D9" s="4" t="str">
        <f>VLOOKUP(P9,Lookup!$A$1:$B$19,2,0)</f>
        <v>MI</v>
      </c>
      <c r="E9" s="4" t="str">
        <f>IF(AND((Data[[#This Row],[Min Notif Date]]&gt;$G$1),Data[[#This Row],[Min Notif Date]]&lt;$F$1),"Last Week","No")</f>
        <v>No</v>
      </c>
      <c r="F9" s="4" t="str">
        <f>VLOOKUP(MONTH(Data[[#This Row],[Min Notif Date]]),Lookup!$G$1:$H$12,2,0)</f>
        <v>3. Mar</v>
      </c>
      <c r="G9" s="4" t="str">
        <f t="shared" si="0"/>
        <v/>
      </c>
      <c r="H9" s="4" t="str">
        <f>IF(AND(Data[[#This Row],[Min Notif Time]]&gt;6,Data[[#This Row],[Min Notif Time]]&lt;17),"Business Hours","Non-Business Hours")</f>
        <v>Business Hours</v>
      </c>
      <c r="I9" s="4" t="str" cm="1">
        <f t="array" ref="I9">IFERROR(VLOOKUP(Data[[#This Row],[Min Notif Date]],Lookup!$N$1:$P$11,2,0),_xlfn.IFS(VLOOKUP(WEEKDAY(Data[[#This Row],[Min Notif Date]],2),Lookup!$J$1:$L$7,3,0)="Weekend","Weekend",VLOOKUP(WEEKDAY(Data[[#This Row],[Min Notif Date]],2),Lookup!$J$1:$L$7,3,0)="Weekday","Weekday"))</f>
        <v>Weekday</v>
      </c>
      <c r="J9" s="4" t="str">
        <f>VLOOKUP(WEEKDAY(Data[[#This Row],[Min Notif Date]],2),Lookup!$J$1:$K$7,2,0)</f>
        <v>3. Wed</v>
      </c>
      <c r="K9" s="41">
        <f>ROUNDDOWN(Data[[#This Row],[PGE Notified Time]],0)</f>
        <v>45735</v>
      </c>
      <c r="L9" s="4">
        <f>HOUR(Data[[#This Row],[PGE Notified Time]])</f>
        <v>12</v>
      </c>
      <c r="M9" s="60">
        <v>118718</v>
      </c>
      <c r="O9" t="s">
        <v>111</v>
      </c>
      <c r="P9" t="s">
        <v>123</v>
      </c>
      <c r="Q9" s="46" t="s">
        <v>111</v>
      </c>
      <c r="R9" t="s">
        <v>113</v>
      </c>
      <c r="S9" s="1" t="s">
        <v>6</v>
      </c>
      <c r="T9" s="1">
        <v>45735.507604166669</v>
      </c>
      <c r="U9" s="1">
        <v>45736.501388888886</v>
      </c>
      <c r="V9" t="s">
        <v>114</v>
      </c>
      <c r="W9" t="s">
        <v>115</v>
      </c>
      <c r="X9" t="s">
        <v>116</v>
      </c>
      <c r="Z9" s="52"/>
      <c r="AA9" t="s">
        <v>117</v>
      </c>
      <c r="AB9" s="53">
        <v>1431.05</v>
      </c>
      <c r="AC9"/>
      <c r="AE9"/>
    </row>
    <row r="10" spans="1:41">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 s="4" t="str">
        <f>VLOOKUP(P10,Lookup!$A$1:$D$19,4,0)</f>
        <v>Bay Area</v>
      </c>
      <c r="C10" s="4" t="str">
        <f>VLOOKUP(P10,Lookup!$A$1:$E$19,5,0)</f>
        <v>Region 3</v>
      </c>
      <c r="D10" s="4" t="str">
        <f>VLOOKUP(P10,Lookup!$A$1:$B$19,2,0)</f>
        <v>SF</v>
      </c>
      <c r="E10" s="4" t="str">
        <f>IF(AND((Data[[#This Row],[Min Notif Date]]&gt;$G$1),Data[[#This Row],[Min Notif Date]]&lt;$F$1),"Last Week","No")</f>
        <v>No</v>
      </c>
      <c r="F10" s="4" t="str">
        <f>VLOOKUP(MONTH(Data[[#This Row],[Min Notif Date]]),Lookup!$G$1:$H$12,2,0)</f>
        <v>6. Jun</v>
      </c>
      <c r="G10" s="4" t="str">
        <f t="shared" si="0"/>
        <v/>
      </c>
      <c r="H10" s="4" t="str">
        <f>IF(AND(Data[[#This Row],[Min Notif Time]]&gt;6,Data[[#This Row],[Min Notif Time]]&lt;17),"Business Hours","Non-Business Hours")</f>
        <v>Non-Business Hours</v>
      </c>
      <c r="I10" s="4" t="str" cm="1">
        <f t="array" ref="I10">IFERROR(VLOOKUP(Data[[#This Row],[Min Notif Date]],Lookup!$N$1:$P$11,2,0),_xlfn.IFS(VLOOKUP(WEEKDAY(Data[[#This Row],[Min Notif Date]],2),Lookup!$J$1:$L$7,3,0)="Weekend","Weekend",VLOOKUP(WEEKDAY(Data[[#This Row],[Min Notif Date]],2),Lookup!$J$1:$L$7,3,0)="Weekday","Weekday"))</f>
        <v>Weekday</v>
      </c>
      <c r="J10" s="4" t="str">
        <f>VLOOKUP(WEEKDAY(Data[[#This Row],[Min Notif Date]],2),Lookup!$J$1:$K$7,2,0)</f>
        <v>5. Fri</v>
      </c>
      <c r="K10" s="41">
        <f>ROUNDDOWN(Data[[#This Row],[PGE Notified Time]],0)</f>
        <v>45821</v>
      </c>
      <c r="L10" s="4">
        <f>HOUR(Data[[#This Row],[PGE Notified Time]])</f>
        <v>6</v>
      </c>
      <c r="M10" s="60">
        <v>122154</v>
      </c>
      <c r="O10" t="s">
        <v>111</v>
      </c>
      <c r="P10" t="s">
        <v>124</v>
      </c>
      <c r="Q10" s="46" t="s">
        <v>111</v>
      </c>
      <c r="R10" t="s">
        <v>125</v>
      </c>
      <c r="S10" s="1" t="s">
        <v>6</v>
      </c>
      <c r="T10" s="1">
        <v>45821.275590277779</v>
      </c>
      <c r="U10" s="1">
        <v>45822.177476851852</v>
      </c>
      <c r="V10" t="s">
        <v>114</v>
      </c>
      <c r="W10" t="s">
        <v>115</v>
      </c>
      <c r="X10" t="s">
        <v>116</v>
      </c>
      <c r="Z10" s="52"/>
      <c r="AA10" t="s">
        <v>117</v>
      </c>
      <c r="AB10" s="53">
        <v>1298.716666667</v>
      </c>
      <c r="AC10"/>
      <c r="AE10"/>
    </row>
    <row r="11" spans="1:41">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Date]]&gt;$G$1),Data[[#This Row],[Min Notif Date]]&lt;$F$1),"Last Week","No")</f>
        <v>No</v>
      </c>
      <c r="F11" s="4" t="str">
        <f>VLOOKUP(MONTH(Data[[#This Row],[Min Notif Date]]),Lookup!$G$1:$H$12,2,0)</f>
        <v>2. Feb</v>
      </c>
      <c r="G11" s="4" t="str">
        <f t="shared" si="0"/>
        <v/>
      </c>
      <c r="H11" s="4" t="str">
        <f>IF(AND(Data[[#This Row],[Min Notif Time]]&gt;6,Data[[#This Row],[Min Notif Time]]&lt;17),"Business Hours","Non-Business Hours")</f>
        <v>Business Hours</v>
      </c>
      <c r="I11" s="4" t="str" cm="1">
        <f t="array" ref="I11">IFERROR(VLOOKUP(Data[[#This Row],[Min Notif Date]],Lookup!$N$1:$P$11,2,0),_xlfn.IFS(VLOOKUP(WEEKDAY(Data[[#This Row],[Min Notif Date]],2),Lookup!$J$1:$L$7,3,0)="Weekend","Weekend",VLOOKUP(WEEKDAY(Data[[#This Row],[Min Notif Date]],2),Lookup!$J$1:$L$7,3,0)="Weekday","Weekday"))</f>
        <v>Weekday</v>
      </c>
      <c r="J11" s="4" t="str">
        <f>VLOOKUP(WEEKDAY(Data[[#This Row],[Min Notif Date]],2),Lookup!$J$1:$K$7,2,0)</f>
        <v>4. Thu</v>
      </c>
      <c r="K11" s="41">
        <f>ROUNDDOWN(Data[[#This Row],[PGE Notified Time]],0)</f>
        <v>45715</v>
      </c>
      <c r="L11" s="4">
        <f>HOUR(Data[[#This Row],[PGE Notified Time]])</f>
        <v>12</v>
      </c>
      <c r="M11" s="60">
        <v>118063</v>
      </c>
      <c r="O11" t="s">
        <v>111</v>
      </c>
      <c r="P11" t="s">
        <v>126</v>
      </c>
      <c r="Q11" s="46" t="s">
        <v>111</v>
      </c>
      <c r="R11" t="s">
        <v>118</v>
      </c>
      <c r="S11" s="1" t="s">
        <v>6</v>
      </c>
      <c r="T11" s="1">
        <v>45715.506736111114</v>
      </c>
      <c r="U11" s="1">
        <v>45716.375115740739</v>
      </c>
      <c r="V11" t="s">
        <v>114</v>
      </c>
      <c r="W11" t="s">
        <v>115</v>
      </c>
      <c r="X11" t="s">
        <v>116</v>
      </c>
      <c r="Z11" s="52"/>
      <c r="AA11" t="s">
        <v>117</v>
      </c>
      <c r="AB11" s="53">
        <v>1250.466666667</v>
      </c>
      <c r="AC11"/>
      <c r="AE11"/>
    </row>
    <row r="12" spans="1:41">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Coast</v>
      </c>
      <c r="C12" s="4" t="str">
        <f>VLOOKUP(P12,Lookup!$A$1:$E$19,5,0)</f>
        <v>Region 1</v>
      </c>
      <c r="D12" s="4" t="str">
        <f>VLOOKUP(P12,Lookup!$A$1:$B$19,2,0)</f>
        <v>SO</v>
      </c>
      <c r="E12" s="4" t="str">
        <f>IF(AND((Data[[#This Row],[Min Notif Date]]&gt;$G$1),Data[[#This Row],[Min Notif Date]]&lt;$F$1),"Last Week","No")</f>
        <v>No</v>
      </c>
      <c r="F12" s="4" t="str">
        <f>VLOOKUP(MONTH(Data[[#This Row],[Min Notif Date]]),Lookup!$G$1:$H$12,2,0)</f>
        <v>2. Feb</v>
      </c>
      <c r="G12" s="4" t="str">
        <f t="shared" si="0"/>
        <v/>
      </c>
      <c r="H12" s="4" t="str">
        <f>IF(AND(Data[[#This Row],[Min Notif Time]]&gt;6,Data[[#This Row],[Min Notif Time]]&lt;17),"Business Hours","Non-Business Hours")</f>
        <v>Non-Business Hours</v>
      </c>
      <c r="I12" s="4" t="str" cm="1">
        <f t="array" ref="I12">IFERROR(VLOOKUP(Data[[#This Row],[Min Notif Date]],Lookup!$N$1:$P$11,2,0),_xlfn.IFS(VLOOKUP(WEEKDAY(Data[[#This Row],[Min Notif Date]],2),Lookup!$J$1:$L$7,3,0)="Weekend","Weekend",VLOOKUP(WEEKDAY(Data[[#This Row],[Min Notif Date]],2),Lookup!$J$1:$L$7,3,0)="Weekday","Weekday"))</f>
        <v>Weekday</v>
      </c>
      <c r="J12" s="4" t="str">
        <f>VLOOKUP(WEEKDAY(Data[[#This Row],[Min Notif Date]],2),Lookup!$J$1:$K$7,2,0)</f>
        <v>3. Wed</v>
      </c>
      <c r="K12" s="41">
        <f>ROUNDDOWN(Data[[#This Row],[PGE Notified Time]],0)</f>
        <v>45700</v>
      </c>
      <c r="L12" s="4">
        <f>HOUR(Data[[#This Row],[PGE Notified Time]])</f>
        <v>19</v>
      </c>
      <c r="M12" s="60">
        <v>117599</v>
      </c>
      <c r="N12">
        <v>3481352951</v>
      </c>
      <c r="O12" t="s">
        <v>111</v>
      </c>
      <c r="P12" t="s">
        <v>127</v>
      </c>
      <c r="Q12" s="46" t="s">
        <v>111</v>
      </c>
      <c r="R12" t="s">
        <v>118</v>
      </c>
      <c r="S12" s="1">
        <v>45700.753831018519</v>
      </c>
      <c r="T12" s="1">
        <v>45700.826932870368</v>
      </c>
      <c r="U12" s="1">
        <v>45701.614583333336</v>
      </c>
      <c r="V12" t="s">
        <v>114</v>
      </c>
      <c r="W12" t="s">
        <v>115</v>
      </c>
      <c r="X12" t="s">
        <v>116</v>
      </c>
      <c r="Z12" s="52"/>
      <c r="AA12" t="s">
        <v>117</v>
      </c>
      <c r="AB12" s="53">
        <v>1239.483333333</v>
      </c>
      <c r="AC12"/>
      <c r="AE12"/>
    </row>
    <row r="13" spans="1:41">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North Coast</v>
      </c>
      <c r="C13" s="4" t="str">
        <f>VLOOKUP(P13,Lookup!$A$1:$E$19,5,0)</f>
        <v>Region 1</v>
      </c>
      <c r="D13" s="4" t="str">
        <f>VLOOKUP(P13,Lookup!$A$1:$B$19,2,0)</f>
        <v>SO</v>
      </c>
      <c r="E13" s="4" t="str">
        <f>IF(AND((Data[[#This Row],[Min Notif Date]]&gt;$G$1),Data[[#This Row],[Min Notif Date]]&lt;$F$1),"Last Week","No")</f>
        <v>No</v>
      </c>
      <c r="F13" s="4" t="str">
        <f>VLOOKUP(MONTH(Data[[#This Row],[Min Notif Date]]),Lookup!$G$1:$H$12,2,0)</f>
        <v>1. Jan</v>
      </c>
      <c r="G13" s="4" t="str">
        <f t="shared" si="0"/>
        <v/>
      </c>
      <c r="H13" s="4" t="str">
        <f>IF(AND(Data[[#This Row],[Min Notif Time]]&gt;6,Data[[#This Row],[Min Notif Time]]&lt;17),"Business Hours","Non-Business Hours")</f>
        <v>Business Hours</v>
      </c>
      <c r="I13" s="4" t="str" cm="1">
        <f t="array" ref="I13">IFERROR(VLOOKUP(Data[[#This Row],[Min Notif Date]],Lookup!$N$1:$P$11,2,0),_xlfn.IFS(VLOOKUP(WEEKDAY(Data[[#This Row],[Min Notif Date]],2),Lookup!$J$1:$L$7,3,0)="Weekend","Weekend",VLOOKUP(WEEKDAY(Data[[#This Row],[Min Notif Date]],2),Lookup!$J$1:$L$7,3,0)="Weekday","Weekday"))</f>
        <v>Weekend</v>
      </c>
      <c r="J13" s="4" t="str">
        <f>VLOOKUP(WEEKDAY(Data[[#This Row],[Min Notif Date]],2),Lookup!$J$1:$K$7,2,0)</f>
        <v>6. Sat</v>
      </c>
      <c r="K13" s="41">
        <f>ROUNDDOWN(Data[[#This Row],[PGE Notified Time]],0)</f>
        <v>45661</v>
      </c>
      <c r="L13" s="4">
        <f>HOUR(Data[[#This Row],[PGE Notified Time]])</f>
        <v>15</v>
      </c>
      <c r="M13" s="60">
        <v>116399</v>
      </c>
      <c r="N13">
        <v>4293307203</v>
      </c>
      <c r="O13" t="s">
        <v>111</v>
      </c>
      <c r="P13" t="s">
        <v>127</v>
      </c>
      <c r="Q13" s="46" t="s">
        <v>111</v>
      </c>
      <c r="R13" t="s">
        <v>118</v>
      </c>
      <c r="S13" s="1">
        <v>45661.602858796294</v>
      </c>
      <c r="T13" s="1">
        <v>45661.650717592594</v>
      </c>
      <c r="U13" s="1">
        <v>45662.437916666669</v>
      </c>
      <c r="V13" t="s">
        <v>114</v>
      </c>
      <c r="W13" t="s">
        <v>115</v>
      </c>
      <c r="X13" t="s">
        <v>116</v>
      </c>
      <c r="Z13" s="52"/>
      <c r="AA13" t="s">
        <v>117</v>
      </c>
      <c r="AB13" s="53">
        <v>1202.483333333</v>
      </c>
      <c r="AC13"/>
      <c r="AE13"/>
    </row>
    <row r="14" spans="1:41">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PN</v>
      </c>
      <c r="E14" s="4" t="str">
        <f>IF(AND((Data[[#This Row],[Min Notif Date]]&gt;$G$1),Data[[#This Row],[Min Notif Date]]&lt;$F$1),"Last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Date]],2),Lookup!$J$1:$L$7,3,0)="Weekend","Weekend",VLOOKUP(WEEKDAY(Data[[#This Row],[Min Notif Date]],2),Lookup!$J$1:$L$7,3,0)="Weekday","Weekday"))</f>
        <v>Weekday</v>
      </c>
      <c r="J14" s="4" t="str">
        <f>VLOOKUP(WEEKDAY(Data[[#This Row],[Min Notif Date]],2),Lookup!$J$1:$K$7,2,0)</f>
        <v>3. Wed</v>
      </c>
      <c r="K14" s="41">
        <f>ROUNDDOWN(Data[[#This Row],[PGE Notified Time]],0)</f>
        <v>45665</v>
      </c>
      <c r="L14" s="4">
        <f>HOUR(Data[[#This Row],[PGE Notified Time]])</f>
        <v>19</v>
      </c>
      <c r="M14" s="60">
        <v>116533</v>
      </c>
      <c r="O14" t="s">
        <v>111</v>
      </c>
      <c r="P14" t="s">
        <v>112</v>
      </c>
      <c r="Q14" s="46" t="s">
        <v>111</v>
      </c>
      <c r="R14" t="s">
        <v>118</v>
      </c>
      <c r="S14" s="1" t="s">
        <v>6</v>
      </c>
      <c r="T14" s="1">
        <v>45665.825138888889</v>
      </c>
      <c r="U14" s="1">
        <v>45666.560960648145</v>
      </c>
      <c r="V14" t="s">
        <v>114</v>
      </c>
      <c r="W14" t="s">
        <v>115</v>
      </c>
      <c r="X14" t="s">
        <v>116</v>
      </c>
      <c r="Z14" s="52"/>
      <c r="AA14" t="s">
        <v>117</v>
      </c>
      <c r="AB14" s="53">
        <v>1059.5833333329999</v>
      </c>
      <c r="AC14"/>
      <c r="AE14"/>
    </row>
    <row r="15" spans="1:41">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South Bay</v>
      </c>
      <c r="C15" s="4" t="str">
        <f>VLOOKUP(P15,Lookup!$A$1:$E$19,5,0)</f>
        <v>Region 4</v>
      </c>
      <c r="D15" s="4" t="str">
        <f>VLOOKUP(P15,Lookup!$A$1:$B$19,2,0)</f>
        <v>CC</v>
      </c>
      <c r="E15" s="4" t="str">
        <f>IF(AND((Data[[#This Row],[Min Notif Date]]&gt;$G$1),Data[[#This Row],[Min Notif Date]]&lt;$F$1),"Last Week","No")</f>
        <v>No</v>
      </c>
      <c r="F15" s="4" t="str">
        <f>VLOOKUP(MONTH(Data[[#This Row],[Min Notif Date]]),Lookup!$G$1:$H$12,2,0)</f>
        <v>2. Feb</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Date]],2),Lookup!$J$1:$L$7,3,0)="Weekend","Weekend",VLOOKUP(WEEKDAY(Data[[#This Row],[Min Notif Date]],2),Lookup!$J$1:$L$7,3,0)="Weekday","Weekday"))</f>
        <v>Weekday</v>
      </c>
      <c r="J15" s="4" t="str">
        <f>VLOOKUP(WEEKDAY(Data[[#This Row],[Min Notif Date]],2),Lookup!$J$1:$K$7,2,0)</f>
        <v>5. Fri</v>
      </c>
      <c r="K15" s="41">
        <f>ROUNDDOWN(Data[[#This Row],[PGE Notified Time]],0)</f>
        <v>45702</v>
      </c>
      <c r="L15" s="4">
        <f>HOUR(Data[[#This Row],[PGE Notified Time]])</f>
        <v>23</v>
      </c>
      <c r="M15" s="60">
        <v>117672</v>
      </c>
      <c r="N15" t="s">
        <v>128</v>
      </c>
      <c r="O15" t="s">
        <v>111</v>
      </c>
      <c r="P15" t="s">
        <v>129</v>
      </c>
      <c r="Q15" s="46" t="s">
        <v>111</v>
      </c>
      <c r="R15" t="s">
        <v>118</v>
      </c>
      <c r="S15" s="1">
        <v>45702.904606481483</v>
      </c>
      <c r="T15" s="1">
        <v>45702.99726851852</v>
      </c>
      <c r="U15" s="1">
        <v>45703.640277777777</v>
      </c>
      <c r="V15" t="s">
        <v>114</v>
      </c>
      <c r="W15" t="s">
        <v>115</v>
      </c>
      <c r="X15" t="s">
        <v>116</v>
      </c>
      <c r="Z15" s="52"/>
      <c r="AA15" t="s">
        <v>117</v>
      </c>
      <c r="AB15" s="53">
        <v>1059.3666666669999</v>
      </c>
      <c r="AC15"/>
      <c r="AE15"/>
    </row>
    <row r="16" spans="1:41">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North Valley</v>
      </c>
      <c r="C16" s="4" t="str">
        <f>VLOOKUP(P16,Lookup!$A$1:$E$19,5,0)</f>
        <v>Region 2</v>
      </c>
      <c r="D16" s="4" t="str">
        <f>VLOOKUP(P16,Lookup!$A$1:$B$19,2,0)</f>
        <v>SA</v>
      </c>
      <c r="E16" s="4" t="str">
        <f>IF(AND((Data[[#This Row],[Min Notif Date]]&gt;$G$1),Data[[#This Row],[Min Notif Date]]&lt;$F$1),"Last Week","No")</f>
        <v>No</v>
      </c>
      <c r="F16" s="4" t="str">
        <f>VLOOKUP(MONTH(Data[[#This Row],[Min Notif Date]]),Lookup!$G$1:$H$12,2,0)</f>
        <v>3. Mar</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Date]],2),Lookup!$J$1:$L$7,3,0)="Weekend","Weekend",VLOOKUP(WEEKDAY(Data[[#This Row],[Min Notif Date]],2),Lookup!$J$1:$L$7,3,0)="Weekday","Weekday"))</f>
        <v>Weekday</v>
      </c>
      <c r="J16" s="4" t="str">
        <f>VLOOKUP(WEEKDAY(Data[[#This Row],[Min Notif Date]],2),Lookup!$J$1:$K$7,2,0)</f>
        <v>3. Wed</v>
      </c>
      <c r="K16" s="41">
        <f>ROUNDDOWN(Data[[#This Row],[PGE Notified Time]],0)</f>
        <v>45735</v>
      </c>
      <c r="L16" s="4">
        <f>HOUR(Data[[#This Row],[PGE Notified Time]])</f>
        <v>11</v>
      </c>
      <c r="M16" s="60">
        <v>118715</v>
      </c>
      <c r="O16" t="s">
        <v>111</v>
      </c>
      <c r="P16" t="s">
        <v>119</v>
      </c>
      <c r="Q16" s="46" t="s">
        <v>111</v>
      </c>
      <c r="R16" t="s">
        <v>118</v>
      </c>
      <c r="S16" s="1" t="s">
        <v>6</v>
      </c>
      <c r="T16" s="1">
        <v>45735.465289351851</v>
      </c>
      <c r="U16" s="1">
        <v>45736.154166666667</v>
      </c>
      <c r="V16" t="s">
        <v>114</v>
      </c>
      <c r="W16" t="s">
        <v>115</v>
      </c>
      <c r="X16" t="s">
        <v>116</v>
      </c>
      <c r="Z16" s="52"/>
      <c r="AA16" t="s">
        <v>117</v>
      </c>
      <c r="AB16" s="53">
        <v>991.98333333300002</v>
      </c>
      <c r="AC16"/>
      <c r="AE16"/>
    </row>
    <row r="17" spans="1:31">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South Bay</v>
      </c>
      <c r="C17" s="4" t="str">
        <f>VLOOKUP(P17,Lookup!$A$1:$E$19,5,0)</f>
        <v>Region 4</v>
      </c>
      <c r="D17" s="4" t="str">
        <f>VLOOKUP(P17,Lookup!$A$1:$B$19,2,0)</f>
        <v>DA</v>
      </c>
      <c r="E17" s="4" t="str">
        <f>IF(AND((Data[[#This Row],[Min Notif Date]]&gt;$G$1),Data[[#This Row],[Min Notif Date]]&lt;$F$1),"Last Week","No")</f>
        <v>No</v>
      </c>
      <c r="F17" s="4" t="str">
        <f>VLOOKUP(MONTH(Data[[#This Row],[Min Notif Date]]),Lookup!$G$1:$H$12,2,0)</f>
        <v>2. Feb</v>
      </c>
      <c r="G17" s="4" t="str">
        <f t="shared" si="0"/>
        <v/>
      </c>
      <c r="H17" s="4" t="str">
        <f>IF(AND(Data[[#This Row],[Min Notif Time]]&gt;6,Data[[#This Row],[Min Notif Time]]&lt;17),"Business Hours","Non-Business Hours")</f>
        <v>Non-Business Hours</v>
      </c>
      <c r="I17" s="4" t="str" cm="1">
        <f t="array" ref="I17">IFERROR(VLOOKUP(Data[[#This Row],[Min Notif Date]],Lookup!$N$1:$P$11,2,0),_xlfn.IFS(VLOOKUP(WEEKDAY(Data[[#This Row],[Min Notif Date]],2),Lookup!$J$1:$L$7,3,0)="Weekend","Weekend",VLOOKUP(WEEKDAY(Data[[#This Row],[Min Notif Date]],2),Lookup!$J$1:$L$7,3,0)="Weekday","Weekday"))</f>
        <v>Weekday</v>
      </c>
      <c r="J17" s="4" t="str">
        <f>VLOOKUP(WEEKDAY(Data[[#This Row],[Min Notif Date]],2),Lookup!$J$1:$K$7,2,0)</f>
        <v>5. Fri</v>
      </c>
      <c r="K17" s="41">
        <f>ROUNDDOWN(Data[[#This Row],[PGE Notified Time]],0)</f>
        <v>45702</v>
      </c>
      <c r="L17" s="4">
        <f>HOUR(Data[[#This Row],[PGE Notified Time]])</f>
        <v>18</v>
      </c>
      <c r="M17" s="60">
        <v>117661</v>
      </c>
      <c r="N17">
        <v>9040271239</v>
      </c>
      <c r="O17" t="s">
        <v>111</v>
      </c>
      <c r="P17" t="s">
        <v>130</v>
      </c>
      <c r="Q17" s="46" t="s">
        <v>111</v>
      </c>
      <c r="R17" t="s">
        <v>118</v>
      </c>
      <c r="S17" s="1">
        <v>45702.755844907406</v>
      </c>
      <c r="T17" s="1">
        <v>45702.790752314817</v>
      </c>
      <c r="U17" s="1">
        <v>45703.435416666667</v>
      </c>
      <c r="V17" t="s">
        <v>114</v>
      </c>
      <c r="W17" t="s">
        <v>115</v>
      </c>
      <c r="X17" t="s">
        <v>116</v>
      </c>
      <c r="Z17" s="52"/>
      <c r="AA17" t="s">
        <v>117</v>
      </c>
      <c r="AB17" s="53">
        <v>978.58333333300004</v>
      </c>
      <c r="AC17"/>
      <c r="AE17"/>
    </row>
    <row r="18" spans="1:31">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North Valley</v>
      </c>
      <c r="C18" s="4" t="str">
        <f>VLOOKUP(P18,Lookup!$A$1:$E$19,5,0)</f>
        <v>Region 2</v>
      </c>
      <c r="D18" s="4" t="str">
        <f>VLOOKUP(P18,Lookup!$A$1:$B$19,2,0)</f>
        <v>SA</v>
      </c>
      <c r="E18" s="4" t="str">
        <f>IF(AND((Data[[#This Row],[Min Notif Date]]&gt;$G$1),Data[[#This Row],[Min Notif Date]]&lt;$F$1),"Last Week","No")</f>
        <v>No</v>
      </c>
      <c r="F18" s="4" t="str">
        <f>VLOOKUP(MONTH(Data[[#This Row],[Min Notif Date]]),Lookup!$G$1:$H$12,2,0)</f>
        <v>6. Jun</v>
      </c>
      <c r="G18" s="4" t="str">
        <f t="shared" si="0"/>
        <v/>
      </c>
      <c r="H18" s="4" t="str">
        <f>IF(AND(Data[[#This Row],[Min Notif Time]]&gt;6,Data[[#This Row],[Min Notif Time]]&lt;17),"Business Hours","Non-Business Hours")</f>
        <v>Non-Business Hours</v>
      </c>
      <c r="I18" s="4" t="str" cm="1">
        <f t="array" ref="I18">IFERROR(VLOOKUP(Data[[#This Row],[Min Notif Date]],Lookup!$N$1:$P$11,2,0),_xlfn.IFS(VLOOKUP(WEEKDAY(Data[[#This Row],[Min Notif Date]],2),Lookup!$J$1:$L$7,3,0)="Weekend","Weekend",VLOOKUP(WEEKDAY(Data[[#This Row],[Min Notif Date]],2),Lookup!$J$1:$L$7,3,0)="Weekday","Weekday"))</f>
        <v>Weekday</v>
      </c>
      <c r="J18" s="4" t="str">
        <f>VLOOKUP(WEEKDAY(Data[[#This Row],[Min Notif Date]],2),Lookup!$J$1:$K$7,2,0)</f>
        <v>2. Tue</v>
      </c>
      <c r="K18" s="41">
        <f>ROUNDDOWN(Data[[#This Row],[PGE Notified Time]],0)</f>
        <v>45825</v>
      </c>
      <c r="L18" s="4">
        <f>HOUR(Data[[#This Row],[PGE Notified Time]])</f>
        <v>0</v>
      </c>
      <c r="M18" s="60">
        <v>122331</v>
      </c>
      <c r="O18" t="s">
        <v>111</v>
      </c>
      <c r="P18" t="s">
        <v>119</v>
      </c>
      <c r="Q18" s="46" t="s">
        <v>111</v>
      </c>
      <c r="R18" t="s">
        <v>113</v>
      </c>
      <c r="S18" s="1" t="s">
        <v>6</v>
      </c>
      <c r="T18" s="1">
        <v>45825.000300925924</v>
      </c>
      <c r="U18" s="1">
        <v>45825.625011574077</v>
      </c>
      <c r="V18" t="s">
        <v>114</v>
      </c>
      <c r="W18" t="s">
        <v>115</v>
      </c>
      <c r="X18" t="s">
        <v>116</v>
      </c>
      <c r="Z18" s="52"/>
      <c r="AA18" t="s">
        <v>117</v>
      </c>
      <c r="AB18" s="53">
        <v>899.58333333300004</v>
      </c>
      <c r="AC18"/>
      <c r="AE18"/>
    </row>
    <row r="19" spans="1:31">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Central Valley</v>
      </c>
      <c r="C19" s="4" t="str">
        <f>VLOOKUP(P19,Lookup!$A$1:$E$19,5,0)</f>
        <v>Region 5</v>
      </c>
      <c r="D19" s="4" t="str">
        <f>VLOOKUP(P19,Lookup!$A$1:$B$19,2,0)</f>
        <v>FR</v>
      </c>
      <c r="E19" s="4" t="str">
        <f>IF(AND((Data[[#This Row],[Min Notif Date]]&gt;$G$1),Data[[#This Row],[Min Notif Date]]&lt;$F$1),"Last Week","No")</f>
        <v>No</v>
      </c>
      <c r="F19" s="4" t="str">
        <f>VLOOKUP(MONTH(Data[[#This Row],[Min Notif Date]]),Lookup!$G$1:$H$12,2,0)</f>
        <v>4. Apr</v>
      </c>
      <c r="G19" s="4" t="str">
        <f t="shared" si="0"/>
        <v/>
      </c>
      <c r="H19" s="4" t="str">
        <f>IF(AND(Data[[#This Row],[Min Notif Time]]&gt;6,Data[[#This Row],[Min Notif Time]]&lt;17),"Business Hours","Non-Business Hours")</f>
        <v>Non-Business Hours</v>
      </c>
      <c r="I19" s="4" t="str" cm="1">
        <f t="array" ref="I19">IFERROR(VLOOKUP(Data[[#This Row],[Min Notif Date]],Lookup!$N$1:$P$11,2,0),_xlfn.IFS(VLOOKUP(WEEKDAY(Data[[#This Row],[Min Notif Date]],2),Lookup!$J$1:$L$7,3,0)="Weekend","Weekend",VLOOKUP(WEEKDAY(Data[[#This Row],[Min Notif Date]],2),Lookup!$J$1:$L$7,3,0)="Weekday","Weekday"))</f>
        <v>Weekend</v>
      </c>
      <c r="J19" s="4" t="str">
        <f>VLOOKUP(WEEKDAY(Data[[#This Row],[Min Notif Date]],2),Lookup!$J$1:$K$7,2,0)</f>
        <v>6. Sat</v>
      </c>
      <c r="K19" s="41">
        <f>ROUNDDOWN(Data[[#This Row],[PGE Notified Time]],0)</f>
        <v>45752</v>
      </c>
      <c r="L19" s="4">
        <f>HOUR(Data[[#This Row],[PGE Notified Time]])</f>
        <v>19</v>
      </c>
      <c r="M19" s="60">
        <v>119363</v>
      </c>
      <c r="N19">
        <v>7399364252</v>
      </c>
      <c r="O19" t="s">
        <v>111</v>
      </c>
      <c r="P19" t="s">
        <v>131</v>
      </c>
      <c r="Q19" s="46" t="s">
        <v>111</v>
      </c>
      <c r="R19" t="s">
        <v>118</v>
      </c>
      <c r="S19" s="1">
        <v>45752.788888888892</v>
      </c>
      <c r="T19" s="1">
        <v>45752.822789351849</v>
      </c>
      <c r="U19" s="1">
        <v>45753.409722222219</v>
      </c>
      <c r="V19" t="s">
        <v>114</v>
      </c>
      <c r="W19" t="s">
        <v>115</v>
      </c>
      <c r="X19" t="s">
        <v>116</v>
      </c>
      <c r="Z19" s="52"/>
      <c r="AA19" t="s">
        <v>117</v>
      </c>
      <c r="AB19" s="53">
        <v>894</v>
      </c>
      <c r="AC19"/>
      <c r="AE19"/>
    </row>
    <row r="20" spans="1:31">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Bay Area</v>
      </c>
      <c r="C20" s="4" t="str">
        <f>VLOOKUP(P20,Lookup!$A$1:$E$19,5,0)</f>
        <v>Region 3</v>
      </c>
      <c r="D20" s="4" t="str">
        <f>VLOOKUP(P20,Lookup!$A$1:$B$19,2,0)</f>
        <v>PN</v>
      </c>
      <c r="E20" s="4" t="str">
        <f>IF(AND((Data[[#This Row],[Min Notif Date]]&gt;$G$1),Data[[#This Row],[Min Notif Date]]&lt;$F$1),"Last Week","No")</f>
        <v>No</v>
      </c>
      <c r="F20" s="4" t="str">
        <f>VLOOKUP(MONTH(Data[[#This Row],[Min Notif Date]]),Lookup!$G$1:$H$12,2,0)</f>
        <v>3. Mar</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Date]],2),Lookup!$J$1:$L$7,3,0)="Weekend","Weekend",VLOOKUP(WEEKDAY(Data[[#This Row],[Min Notif Date]],2),Lookup!$J$1:$L$7,3,0)="Weekday","Weekday"))</f>
        <v>Weekday</v>
      </c>
      <c r="J20" s="4" t="str">
        <f>VLOOKUP(WEEKDAY(Data[[#This Row],[Min Notif Date]],2),Lookup!$J$1:$K$7,2,0)</f>
        <v>2. Tue</v>
      </c>
      <c r="K20" s="41">
        <f>ROUNDDOWN(Data[[#This Row],[PGE Notified Time]],0)</f>
        <v>45720</v>
      </c>
      <c r="L20" s="4">
        <f>HOUR(Data[[#This Row],[PGE Notified Time]])</f>
        <v>9</v>
      </c>
      <c r="M20" s="60">
        <v>118191</v>
      </c>
      <c r="O20" t="s">
        <v>111</v>
      </c>
      <c r="P20" t="s">
        <v>112</v>
      </c>
      <c r="Q20" s="46" t="s">
        <v>111</v>
      </c>
      <c r="R20" t="s">
        <v>118</v>
      </c>
      <c r="S20" s="1" t="s">
        <v>6</v>
      </c>
      <c r="T20" s="1">
        <v>45720.410243055558</v>
      </c>
      <c r="U20" s="1">
        <v>45721.000034722223</v>
      </c>
      <c r="V20" t="s">
        <v>114</v>
      </c>
      <c r="W20" t="s">
        <v>115</v>
      </c>
      <c r="X20" t="s">
        <v>116</v>
      </c>
      <c r="Z20" s="52"/>
      <c r="AA20" t="s">
        <v>117</v>
      </c>
      <c r="AB20" s="53">
        <v>849.3</v>
      </c>
      <c r="AC20"/>
      <c r="AE20"/>
    </row>
    <row r="21" spans="1:31">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Date]]&gt;$G$1),Data[[#This Row],[Min Notif Date]]&lt;$F$1),"Last Week","No")</f>
        <v>No</v>
      </c>
      <c r="F21" s="4" t="str">
        <f>VLOOKUP(MONTH(Data[[#This Row],[Min Notif Date]]),Lookup!$G$1:$H$12,2,0)</f>
        <v>6. Jun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Date]],2),Lookup!$J$1:$L$7,3,0)="Weekend","Weekend",VLOOKUP(WEEKDAY(Data[[#This Row],[Min Notif Date]],2),Lookup!$J$1:$L$7,3,0)="Weekday","Weekday"))</f>
        <v>Weekday</v>
      </c>
      <c r="J21" s="4" t="str">
        <f>VLOOKUP(WEEKDAY(Data[[#This Row],[Min Notif Date]],2),Lookup!$J$1:$K$7,2,0)</f>
        <v>2. Tue</v>
      </c>
      <c r="K21" s="41">
        <f>ROUNDDOWN(Data[[#This Row],[PGE Notified Time]],0)</f>
        <v>45818</v>
      </c>
      <c r="L21" s="4">
        <f>HOUR(Data[[#This Row],[PGE Notified Time]])</f>
        <v>12</v>
      </c>
      <c r="M21" s="60">
        <v>122022</v>
      </c>
      <c r="O21" t="s">
        <v>111</v>
      </c>
      <c r="P21" t="s">
        <v>126</v>
      </c>
      <c r="Q21" s="46" t="s">
        <v>111</v>
      </c>
      <c r="R21" t="s">
        <v>118</v>
      </c>
      <c r="S21" s="1" t="s">
        <v>6</v>
      </c>
      <c r="T21" s="1">
        <v>45818.511979166666</v>
      </c>
      <c r="U21" s="1">
        <v>45819.09375</v>
      </c>
      <c r="V21" t="s">
        <v>114</v>
      </c>
      <c r="W21" t="s">
        <v>115</v>
      </c>
      <c r="X21" t="s">
        <v>116</v>
      </c>
      <c r="Z21" s="52"/>
      <c r="AA21" t="s">
        <v>117</v>
      </c>
      <c r="AB21" s="53">
        <v>837.75</v>
      </c>
      <c r="AC21"/>
      <c r="AE21"/>
    </row>
    <row r="22" spans="1:31">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 s="4" t="str">
        <f>VLOOKUP(P22,Lookup!$A$1:$D$19,4,0)</f>
        <v>South Bay</v>
      </c>
      <c r="C22" s="4" t="str">
        <f>VLOOKUP(P22,Lookup!$A$1:$E$19,5,0)</f>
        <v>Region 4</v>
      </c>
      <c r="D22" s="4" t="str">
        <f>VLOOKUP(P22,Lookup!$A$1:$B$19,2,0)</f>
        <v>SJ</v>
      </c>
      <c r="E22" s="4" t="str">
        <f>IF(AND((Data[[#This Row],[Min Notif Date]]&gt;$G$1),Data[[#This Row],[Min Notif Date]]&lt;$F$1),"Last Week","No")</f>
        <v>No</v>
      </c>
      <c r="F22" s="4" t="str">
        <f>VLOOKUP(MONTH(Data[[#This Row],[Min Notif Date]]),Lookup!$G$1:$H$12,2,0)</f>
        <v>3. Mar</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Date]],2),Lookup!$J$1:$L$7,3,0)="Weekend","Weekend",VLOOKUP(WEEKDAY(Data[[#This Row],[Min Notif Date]],2),Lookup!$J$1:$L$7,3,0)="Weekday","Weekday"))</f>
        <v>Weekday</v>
      </c>
      <c r="J22" s="4" t="str">
        <f>VLOOKUP(WEEKDAY(Data[[#This Row],[Min Notif Date]],2),Lookup!$J$1:$K$7,2,0)</f>
        <v>3. Wed</v>
      </c>
      <c r="K22" s="41">
        <f>ROUNDDOWN(Data[[#This Row],[PGE Notified Time]],0)</f>
        <v>45728</v>
      </c>
      <c r="L22" s="4">
        <f>HOUR(Data[[#This Row],[PGE Notified Time]])</f>
        <v>9</v>
      </c>
      <c r="M22" s="60">
        <v>118497</v>
      </c>
      <c r="O22" t="s">
        <v>111</v>
      </c>
      <c r="P22" t="s">
        <v>120</v>
      </c>
      <c r="Q22" s="46" t="s">
        <v>111</v>
      </c>
      <c r="R22" t="s">
        <v>118</v>
      </c>
      <c r="S22" s="1" t="s">
        <v>6</v>
      </c>
      <c r="T22" s="1">
        <v>45728.392951388887</v>
      </c>
      <c r="U22" s="1">
        <v>45728.958993055552</v>
      </c>
      <c r="V22" t="s">
        <v>114</v>
      </c>
      <c r="W22" t="s">
        <v>115</v>
      </c>
      <c r="X22" t="s">
        <v>116</v>
      </c>
      <c r="Z22" s="52"/>
      <c r="AA22" t="s">
        <v>117</v>
      </c>
      <c r="AB22" s="53">
        <v>815.1</v>
      </c>
      <c r="AC22"/>
      <c r="AE22"/>
    </row>
    <row r="23" spans="1:31">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 s="4" t="str">
        <f>VLOOKUP(P23,Lookup!$A$1:$D$19,4,0)</f>
        <v>Bay Area</v>
      </c>
      <c r="C23" s="4" t="str">
        <f>VLOOKUP(P23,Lookup!$A$1:$E$19,5,0)</f>
        <v>Region 3</v>
      </c>
      <c r="D23" s="4" t="str">
        <f>VLOOKUP(P23,Lookup!$A$1:$B$19,2,0)</f>
        <v>PN</v>
      </c>
      <c r="E23" s="4" t="str">
        <f>IF(AND((Data[[#This Row],[Min Notif Date]]&gt;$G$1),Data[[#This Row],[Min Notif Date]]&lt;$F$1),"Last Week","No")</f>
        <v>No</v>
      </c>
      <c r="F23" s="4" t="str">
        <f>VLOOKUP(MONTH(Data[[#This Row],[Min Notif Date]]),Lookup!$G$1:$H$12,2,0)</f>
        <v>2. Feb</v>
      </c>
      <c r="G23" s="4" t="str">
        <f t="shared" si="0"/>
        <v/>
      </c>
      <c r="H23" s="4" t="str">
        <f>IF(AND(Data[[#This Row],[Min Notif Time]]&gt;6,Data[[#This Row],[Min Notif Time]]&lt;17),"Business Hours","Non-Business Hours")</f>
        <v>Non-Business Hours</v>
      </c>
      <c r="I23" s="4" t="str" cm="1">
        <f t="array" ref="I23">IFERROR(VLOOKUP(Data[[#This Row],[Min Notif Date]],Lookup!$N$1:$P$11,2,0),_xlfn.IFS(VLOOKUP(WEEKDAY(Data[[#This Row],[Min Notif Date]],2),Lookup!$J$1:$L$7,3,0)="Weekend","Weekend",VLOOKUP(WEEKDAY(Data[[#This Row],[Min Notif Date]],2),Lookup!$J$1:$L$7,3,0)="Weekday","Weekday"))</f>
        <v>Weekday</v>
      </c>
      <c r="J23" s="4" t="str">
        <f>VLOOKUP(WEEKDAY(Data[[#This Row],[Min Notif Date]],2),Lookup!$J$1:$K$7,2,0)</f>
        <v>4. Thu</v>
      </c>
      <c r="K23" s="41">
        <f>ROUNDDOWN(Data[[#This Row],[PGE Notified Time]],0)</f>
        <v>45715</v>
      </c>
      <c r="L23" s="4">
        <f>HOUR(Data[[#This Row],[PGE Notified Time]])</f>
        <v>20</v>
      </c>
      <c r="M23" s="60">
        <v>118072</v>
      </c>
      <c r="O23" t="s">
        <v>111</v>
      </c>
      <c r="P23" t="s">
        <v>112</v>
      </c>
      <c r="Q23" s="46" t="s">
        <v>111</v>
      </c>
      <c r="R23" t="s">
        <v>118</v>
      </c>
      <c r="S23" s="1" t="s">
        <v>6</v>
      </c>
      <c r="T23" s="1">
        <v>45715.872418981482</v>
      </c>
      <c r="U23" s="1">
        <v>45716.4375</v>
      </c>
      <c r="V23" t="s">
        <v>114</v>
      </c>
      <c r="W23" t="s">
        <v>115</v>
      </c>
      <c r="X23" t="s">
        <v>116</v>
      </c>
      <c r="Z23" s="52"/>
      <c r="AA23" t="s">
        <v>117</v>
      </c>
      <c r="AB23" s="53">
        <v>813.71666666700003</v>
      </c>
      <c r="AC23"/>
      <c r="AE23"/>
    </row>
    <row r="24" spans="1:31">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 s="4" t="str">
        <f>VLOOKUP(P24,Lookup!$A$1:$D$19,4,0)</f>
        <v>Bay Area</v>
      </c>
      <c r="C24" s="4" t="str">
        <f>VLOOKUP(P24,Lookup!$A$1:$E$19,5,0)</f>
        <v>Region 3</v>
      </c>
      <c r="D24" s="4" t="str">
        <f>VLOOKUP(P24,Lookup!$A$1:$B$19,2,0)</f>
        <v>SF</v>
      </c>
      <c r="E24" s="4" t="str">
        <f>IF(AND((Data[[#This Row],[Min Notif Date]]&gt;$G$1),Data[[#This Row],[Min Notif Date]]&lt;$F$1),"Last Week","No")</f>
        <v>No</v>
      </c>
      <c r="F24" s="4" t="str">
        <f>VLOOKUP(MONTH(Data[[#This Row],[Min Notif Date]]),Lookup!$G$1:$H$12,2,0)</f>
        <v>3. Mar</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Date]],2),Lookup!$J$1:$L$7,3,0)="Weekend","Weekend",VLOOKUP(WEEKDAY(Data[[#This Row],[Min Notif Date]],2),Lookup!$J$1:$L$7,3,0)="Weekday","Weekday"))</f>
        <v>Weekday</v>
      </c>
      <c r="J24" s="4" t="str">
        <f>VLOOKUP(WEEKDAY(Data[[#This Row],[Min Notif Date]],2),Lookup!$J$1:$K$7,2,0)</f>
        <v>2. Tue</v>
      </c>
      <c r="K24" s="41">
        <f>ROUNDDOWN(Data[[#This Row],[PGE Notified Time]],0)</f>
        <v>45720</v>
      </c>
      <c r="L24" s="4">
        <f>HOUR(Data[[#This Row],[PGE Notified Time]])</f>
        <v>10</v>
      </c>
      <c r="M24" s="60">
        <v>118204</v>
      </c>
      <c r="N24">
        <v>5564483215</v>
      </c>
      <c r="O24" t="s">
        <v>111</v>
      </c>
      <c r="P24" t="s">
        <v>124</v>
      </c>
      <c r="Q24" s="46" t="s">
        <v>111</v>
      </c>
      <c r="R24" t="s">
        <v>132</v>
      </c>
      <c r="S24" s="1">
        <v>45720.438587962963</v>
      </c>
      <c r="T24" s="1">
        <v>45720.448530092595</v>
      </c>
      <c r="U24" s="1">
        <v>45720.989988425928</v>
      </c>
      <c r="V24" t="s">
        <v>114</v>
      </c>
      <c r="W24" t="s">
        <v>115</v>
      </c>
      <c r="X24" t="s">
        <v>116</v>
      </c>
      <c r="Z24" s="52"/>
      <c r="AA24" t="s">
        <v>117</v>
      </c>
      <c r="AB24" s="53">
        <v>794.01666666699998</v>
      </c>
      <c r="AC24"/>
      <c r="AE24"/>
    </row>
    <row r="25" spans="1:31">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 s="4" t="str">
        <f>VLOOKUP(P25,Lookup!$A$1:$D$19,4,0)</f>
        <v>North Coast</v>
      </c>
      <c r="C25" s="4" t="str">
        <f>VLOOKUP(P25,Lookup!$A$1:$E$19,5,0)</f>
        <v>Region 1</v>
      </c>
      <c r="D25" s="4" t="str">
        <f>VLOOKUP(P25,Lookup!$A$1:$B$19,2,0)</f>
        <v>NB</v>
      </c>
      <c r="E25" s="4" t="str">
        <f>IF(AND((Data[[#This Row],[Min Notif Date]]&gt;$G$1),Data[[#This Row],[Min Notif Date]]&lt;$F$1),"Last Week","No")</f>
        <v>No</v>
      </c>
      <c r="F25" s="4" t="str">
        <f>VLOOKUP(MONTH(Data[[#This Row],[Min Notif Date]]),Lookup!$G$1:$H$12,2,0)</f>
        <v>5. May</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Date]],2),Lookup!$J$1:$L$7,3,0)="Weekend","Weekend",VLOOKUP(WEEKDAY(Data[[#This Row],[Min Notif Date]],2),Lookup!$J$1:$L$7,3,0)="Weekday","Weekday"))</f>
        <v>Weekday</v>
      </c>
      <c r="J25" s="4" t="str">
        <f>VLOOKUP(WEEKDAY(Data[[#This Row],[Min Notif Date]],2),Lookup!$J$1:$K$7,2,0)</f>
        <v>2. Tue</v>
      </c>
      <c r="K25" s="41">
        <f>ROUNDDOWN(Data[[#This Row],[PGE Notified Time]],0)</f>
        <v>45783</v>
      </c>
      <c r="L25" s="4">
        <f>HOUR(Data[[#This Row],[PGE Notified Time]])</f>
        <v>9</v>
      </c>
      <c r="M25" s="60">
        <v>120553</v>
      </c>
      <c r="O25" t="s">
        <v>111</v>
      </c>
      <c r="P25" t="s">
        <v>133</v>
      </c>
      <c r="Q25" s="46" t="s">
        <v>111</v>
      </c>
      <c r="R25" t="s">
        <v>113</v>
      </c>
      <c r="S25" s="1" t="s">
        <v>6</v>
      </c>
      <c r="T25" s="1">
        <v>45783.391770833332</v>
      </c>
      <c r="U25" s="1">
        <v>45783.9375</v>
      </c>
      <c r="V25" t="s">
        <v>114</v>
      </c>
      <c r="W25" t="s">
        <v>115</v>
      </c>
      <c r="X25" t="s">
        <v>116</v>
      </c>
      <c r="Z25" s="52"/>
      <c r="AA25" t="s">
        <v>117</v>
      </c>
      <c r="AB25" s="53">
        <v>785.85</v>
      </c>
      <c r="AC25"/>
      <c r="AE25"/>
    </row>
    <row r="26" spans="1:31">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PN</v>
      </c>
      <c r="E26" s="4" t="str">
        <f>IF(AND((Data[[#This Row],[Min Notif Date]]&gt;$G$1),Data[[#This Row],[Min Notif Date]]&lt;$F$1),"Last Week","No")</f>
        <v>No</v>
      </c>
      <c r="F26" s="4" t="str">
        <f>VLOOKUP(MONTH(Data[[#This Row],[Min Notif Date]]),Lookup!$G$1:$H$12,2,0)</f>
        <v>4. Apr</v>
      </c>
      <c r="G26" s="4" t="str">
        <f t="shared" si="0"/>
        <v/>
      </c>
      <c r="H26" s="4" t="str">
        <f>IF(AND(Data[[#This Row],[Min Notif Time]]&gt;6,Data[[#This Row],[Min Notif Time]]&lt;17),"Business Hours","Non-Business Hours")</f>
        <v>Business Hours</v>
      </c>
      <c r="I26" s="4" t="str" cm="1">
        <f t="array" ref="I26">IFERROR(VLOOKUP(Data[[#This Row],[Min Notif Date]],Lookup!$N$1:$P$11,2,0),_xlfn.IFS(VLOOKUP(WEEKDAY(Data[[#This Row],[Min Notif Date]],2),Lookup!$J$1:$L$7,3,0)="Weekend","Weekend",VLOOKUP(WEEKDAY(Data[[#This Row],[Min Notif Date]],2),Lookup!$J$1:$L$7,3,0)="Weekday","Weekday"))</f>
        <v>Weekday</v>
      </c>
      <c r="J26" s="4" t="str">
        <f>VLOOKUP(WEEKDAY(Data[[#This Row],[Min Notif Date]],2),Lookup!$J$1:$K$7,2,0)</f>
        <v>3. Wed</v>
      </c>
      <c r="K26" s="41">
        <f>ROUNDDOWN(Data[[#This Row],[PGE Notified Time]],0)</f>
        <v>45749</v>
      </c>
      <c r="L26" s="4">
        <f>HOUR(Data[[#This Row],[PGE Notified Time]])</f>
        <v>11</v>
      </c>
      <c r="M26" s="60">
        <v>119222</v>
      </c>
      <c r="O26" t="s">
        <v>111</v>
      </c>
      <c r="P26" t="s">
        <v>112</v>
      </c>
      <c r="Q26" s="46" t="s">
        <v>111</v>
      </c>
      <c r="R26" t="s">
        <v>118</v>
      </c>
      <c r="S26" s="1" t="s">
        <v>6</v>
      </c>
      <c r="T26" s="1">
        <v>45749.490844907406</v>
      </c>
      <c r="U26" s="1">
        <v>45750.036423611113</v>
      </c>
      <c r="V26" t="s">
        <v>114</v>
      </c>
      <c r="W26" t="s">
        <v>115</v>
      </c>
      <c r="X26" t="s">
        <v>116</v>
      </c>
      <c r="Z26" s="52"/>
      <c r="AA26" t="s">
        <v>117</v>
      </c>
      <c r="AB26" s="53">
        <v>785.633333333</v>
      </c>
      <c r="AC26"/>
      <c r="AE26"/>
    </row>
    <row r="27" spans="1:31">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North Coast</v>
      </c>
      <c r="C27" s="4" t="str">
        <f>VLOOKUP(P27,Lookup!$A$1:$E$19,5,0)</f>
        <v>Region 1</v>
      </c>
      <c r="D27" s="4" t="str">
        <f>VLOOKUP(P27,Lookup!$A$1:$B$19,2,0)</f>
        <v>NB</v>
      </c>
      <c r="E27" s="4" t="str">
        <f>IF(AND((Data[[#This Row],[Min Notif Date]]&gt;$G$1),Data[[#This Row],[Min Notif Date]]&lt;$F$1),"Last Week","No")</f>
        <v>No</v>
      </c>
      <c r="F27" s="4" t="str">
        <f>VLOOKUP(MONTH(Data[[#This Row],[Min Notif Date]]),Lookup!$G$1:$H$12,2,0)</f>
        <v>6. Jun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Date]],2),Lookup!$J$1:$L$7,3,0)="Weekend","Weekend",VLOOKUP(WEEKDAY(Data[[#This Row],[Min Notif Date]],2),Lookup!$J$1:$L$7,3,0)="Weekday","Weekday"))</f>
        <v>Weekday</v>
      </c>
      <c r="J27" s="4" t="str">
        <f>VLOOKUP(WEEKDAY(Data[[#This Row],[Min Notif Date]],2),Lookup!$J$1:$K$7,2,0)</f>
        <v>2. Tue</v>
      </c>
      <c r="K27" s="41">
        <f>ROUNDDOWN(Data[[#This Row],[PGE Notified Time]],0)</f>
        <v>45811</v>
      </c>
      <c r="L27" s="4">
        <f>HOUR(Data[[#This Row],[PGE Notified Time]])</f>
        <v>10</v>
      </c>
      <c r="M27" s="60">
        <v>121682</v>
      </c>
      <c r="O27" t="s">
        <v>111</v>
      </c>
      <c r="P27" t="s">
        <v>133</v>
      </c>
      <c r="Q27" s="46" t="s">
        <v>111</v>
      </c>
      <c r="R27" t="s">
        <v>118</v>
      </c>
      <c r="S27" s="1" t="s">
        <v>6</v>
      </c>
      <c r="T27" s="1">
        <v>45811.419710648152</v>
      </c>
      <c r="U27" s="1">
        <v>45811.958333333336</v>
      </c>
      <c r="V27" t="s">
        <v>114</v>
      </c>
      <c r="W27" t="s">
        <v>115</v>
      </c>
      <c r="X27" t="s">
        <v>116</v>
      </c>
      <c r="Z27" s="52"/>
      <c r="AA27" t="s">
        <v>117</v>
      </c>
      <c r="AB27" s="53">
        <v>775.616666667</v>
      </c>
      <c r="AC27"/>
      <c r="AE27"/>
    </row>
    <row r="28" spans="1:31">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Bay Area</v>
      </c>
      <c r="C28" s="4" t="str">
        <f>VLOOKUP(P28,Lookup!$A$1:$E$19,5,0)</f>
        <v>Region 3</v>
      </c>
      <c r="D28" s="4" t="str">
        <f>VLOOKUP(P28,Lookup!$A$1:$B$19,2,0)</f>
        <v>EB</v>
      </c>
      <c r="E28" s="4" t="str">
        <f>IF(AND((Data[[#This Row],[Min Notif Date]]&gt;$G$1),Data[[#This Row],[Min Notif Date]]&lt;$F$1),"Last Week","No")</f>
        <v>No</v>
      </c>
      <c r="F28" s="4" t="str">
        <f>VLOOKUP(MONTH(Data[[#This Row],[Min Notif Date]]),Lookup!$G$1:$H$12,2,0)</f>
        <v>6. Jun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Date]],2),Lookup!$J$1:$L$7,3,0)="Weekend","Weekend",VLOOKUP(WEEKDAY(Data[[#This Row],[Min Notif Date]],2),Lookup!$J$1:$L$7,3,0)="Weekday","Weekday"))</f>
        <v>Weekday</v>
      </c>
      <c r="J28" s="4" t="str">
        <f>VLOOKUP(WEEKDAY(Data[[#This Row],[Min Notif Date]],2),Lookup!$J$1:$K$7,2,0)</f>
        <v>3. Wed</v>
      </c>
      <c r="K28" s="41">
        <f>ROUNDDOWN(Data[[#This Row],[PGE Notified Time]],0)</f>
        <v>45826</v>
      </c>
      <c r="L28" s="4">
        <f>HOUR(Data[[#This Row],[PGE Notified Time]])</f>
        <v>9</v>
      </c>
      <c r="M28" s="60">
        <v>122363</v>
      </c>
      <c r="O28" t="s">
        <v>111</v>
      </c>
      <c r="P28" t="s">
        <v>126</v>
      </c>
      <c r="Q28" s="46" t="s">
        <v>111</v>
      </c>
      <c r="R28" t="s">
        <v>118</v>
      </c>
      <c r="S28" s="1" t="s">
        <v>6</v>
      </c>
      <c r="T28" s="1">
        <v>45826.405173611114</v>
      </c>
      <c r="U28" s="1">
        <v>45826.942858796298</v>
      </c>
      <c r="V28" t="s">
        <v>114</v>
      </c>
      <c r="W28" t="s">
        <v>115</v>
      </c>
      <c r="X28" t="s">
        <v>116</v>
      </c>
      <c r="Z28" s="52"/>
      <c r="AA28" t="s">
        <v>117</v>
      </c>
      <c r="AB28" s="53">
        <v>774.26666666699998</v>
      </c>
      <c r="AC28"/>
      <c r="AE28"/>
    </row>
    <row r="29" spans="1:31">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MI</v>
      </c>
      <c r="E29" s="4" t="str">
        <f>IF(AND((Data[[#This Row],[Min Notif Date]]&gt;$G$1),Data[[#This Row],[Min Notif Date]]&lt;$F$1),"Last Week","No")</f>
        <v>No</v>
      </c>
      <c r="F29" s="4" t="str">
        <f>VLOOKUP(MONTH(Data[[#This Row],[Min Notif Date]]),Lookup!$G$1:$H$12,2,0)</f>
        <v>2. Feb</v>
      </c>
      <c r="G29" s="4" t="str">
        <f t="shared" si="0"/>
        <v/>
      </c>
      <c r="H29" s="4" t="str">
        <f>IF(AND(Data[[#This Row],[Min Notif Time]]&gt;6,Data[[#This Row],[Min Notif Time]]&lt;17),"Business Hours","Non-Business Hours")</f>
        <v>Business Hours</v>
      </c>
      <c r="I29" s="4" t="str" cm="1">
        <f t="array" ref="I29">IFERROR(VLOOKUP(Data[[#This Row],[Min Notif Date]],Lookup!$N$1:$P$11,2,0),_xlfn.IFS(VLOOKUP(WEEKDAY(Data[[#This Row],[Min Notif Date]],2),Lookup!$J$1:$L$7,3,0)="Weekend","Weekend",VLOOKUP(WEEKDAY(Data[[#This Row],[Min Notif Date]],2),Lookup!$J$1:$L$7,3,0)="Weekday","Weekday"))</f>
        <v>Weekday</v>
      </c>
      <c r="J29" s="4" t="str">
        <f>VLOOKUP(WEEKDAY(Data[[#This Row],[Min Notif Date]],2),Lookup!$J$1:$K$7,2,0)</f>
        <v>3. Wed</v>
      </c>
      <c r="K29" s="41">
        <f>ROUNDDOWN(Data[[#This Row],[PGE Notified Time]],0)</f>
        <v>45693</v>
      </c>
      <c r="L29" s="4">
        <f>HOUR(Data[[#This Row],[PGE Notified Time]])</f>
        <v>13</v>
      </c>
      <c r="M29" s="60">
        <v>117370</v>
      </c>
      <c r="O29" t="s">
        <v>111</v>
      </c>
      <c r="P29" t="s">
        <v>123</v>
      </c>
      <c r="Q29" s="46" t="s">
        <v>111</v>
      </c>
      <c r="R29" t="s">
        <v>113</v>
      </c>
      <c r="S29" s="1" t="s">
        <v>6</v>
      </c>
      <c r="T29" s="1">
        <v>45693.556828703702</v>
      </c>
      <c r="U29" s="1">
        <v>45694.080879629626</v>
      </c>
      <c r="V29" t="s">
        <v>114</v>
      </c>
      <c r="W29" t="s">
        <v>115</v>
      </c>
      <c r="X29" t="s">
        <v>116</v>
      </c>
      <c r="Z29" s="52"/>
      <c r="AA29" t="s">
        <v>117</v>
      </c>
      <c r="AB29" s="53">
        <v>754.633333333</v>
      </c>
      <c r="AC29"/>
      <c r="AE29"/>
    </row>
    <row r="30" spans="1:31">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SO</v>
      </c>
      <c r="E30" s="4" t="str">
        <f>IF(AND((Data[[#This Row],[Min Notif Date]]&gt;$G$1),Data[[#This Row],[Min Notif Date]]&lt;$F$1),"Last Week","No")</f>
        <v>No</v>
      </c>
      <c r="F30" s="4" t="str">
        <f>VLOOKUP(MONTH(Data[[#This Row],[Min Notif Date]]),Lookup!$G$1:$H$12,2,0)</f>
        <v>6. Jun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Date]],2),Lookup!$J$1:$L$7,3,0)="Weekend","Weekend",VLOOKUP(WEEKDAY(Data[[#This Row],[Min Notif Date]],2),Lookup!$J$1:$L$7,3,0)="Weekday","Weekday"))</f>
        <v>Weekend</v>
      </c>
      <c r="J30" s="4" t="str">
        <f>VLOOKUP(WEEKDAY(Data[[#This Row],[Min Notif Date]],2),Lookup!$J$1:$K$7,2,0)</f>
        <v>7. Sun</v>
      </c>
      <c r="K30" s="41">
        <f>ROUNDDOWN(Data[[#This Row],[PGE Notified Time]],0)</f>
        <v>45823</v>
      </c>
      <c r="L30" s="4">
        <f>HOUR(Data[[#This Row],[PGE Notified Time]])</f>
        <v>22</v>
      </c>
      <c r="M30" s="60">
        <v>122236</v>
      </c>
      <c r="O30" t="s">
        <v>111</v>
      </c>
      <c r="P30" t="s">
        <v>134</v>
      </c>
      <c r="Q30" s="46" t="s">
        <v>111</v>
      </c>
      <c r="R30" t="s">
        <v>118</v>
      </c>
      <c r="S30" s="1" t="s">
        <v>6</v>
      </c>
      <c r="T30" s="1">
        <v>45823.935972222222</v>
      </c>
      <c r="U30" s="1">
        <v>45824.447754629633</v>
      </c>
      <c r="V30" t="s">
        <v>114</v>
      </c>
      <c r="W30" t="s">
        <v>115</v>
      </c>
      <c r="X30" t="s">
        <v>116</v>
      </c>
      <c r="Z30" s="52"/>
      <c r="AA30" t="s">
        <v>117</v>
      </c>
      <c r="AB30" s="53">
        <v>736.96666666700003</v>
      </c>
      <c r="AC30"/>
      <c r="AE30"/>
    </row>
    <row r="31" spans="1:31">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Bay Area</v>
      </c>
      <c r="C31" s="4" t="str">
        <f>VLOOKUP(P31,Lookup!$A$1:$E$19,5,0)</f>
        <v>Region 3</v>
      </c>
      <c r="D31" s="4" t="str">
        <f>VLOOKUP(P31,Lookup!$A$1:$B$19,2,0)</f>
        <v>DI</v>
      </c>
      <c r="E31" s="4" t="str">
        <f>IF(AND((Data[[#This Row],[Min Notif Date]]&gt;$G$1),Data[[#This Row],[Min Notif Date]]&lt;$F$1),"Last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Date]],2),Lookup!$J$1:$L$7,3,0)="Weekend","Weekend",VLOOKUP(WEEKDAY(Data[[#This Row],[Min Notif Date]],2),Lookup!$J$1:$L$7,3,0)="Weekday","Weekday"))</f>
        <v>Weekday</v>
      </c>
      <c r="J31" s="4" t="str">
        <f>VLOOKUP(WEEKDAY(Data[[#This Row],[Min Notif Date]],2),Lookup!$J$1:$K$7,2,0)</f>
        <v>1. Mon</v>
      </c>
      <c r="K31" s="41">
        <f>ROUNDDOWN(Data[[#This Row],[PGE Notified Time]],0)</f>
        <v>45684</v>
      </c>
      <c r="L31" s="4">
        <f>HOUR(Data[[#This Row],[PGE Notified Time]])</f>
        <v>12</v>
      </c>
      <c r="M31" s="60">
        <v>117122</v>
      </c>
      <c r="O31" t="s">
        <v>111</v>
      </c>
      <c r="P31" t="s">
        <v>135</v>
      </c>
      <c r="Q31" s="46" t="s">
        <v>111</v>
      </c>
      <c r="R31" t="s">
        <v>118</v>
      </c>
      <c r="S31" s="1" t="s">
        <v>6</v>
      </c>
      <c r="T31" s="1">
        <v>45684.511273148149</v>
      </c>
      <c r="U31" s="1">
        <v>45685.020937499998</v>
      </c>
      <c r="V31" t="s">
        <v>114</v>
      </c>
      <c r="W31" t="s">
        <v>115</v>
      </c>
      <c r="X31" t="s">
        <v>116</v>
      </c>
      <c r="Z31" s="52"/>
      <c r="AA31" t="s">
        <v>117</v>
      </c>
      <c r="AB31" s="53">
        <v>733.91666666699996</v>
      </c>
      <c r="AC31"/>
      <c r="AE31"/>
    </row>
    <row r="32" spans="1:31">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PN</v>
      </c>
      <c r="E32" s="4" t="str">
        <f>IF(AND((Data[[#This Row],[Min Notif Date]]&gt;$G$1),Data[[#This Row],[Min Notif Date]]&lt;$F$1),"Last Week","No")</f>
        <v>No</v>
      </c>
      <c r="F32" s="4" t="str">
        <f>VLOOKUP(MONTH(Data[[#This Row],[Min Notif Date]]),Lookup!$G$1:$H$12,2,0)</f>
        <v>4. Apr</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Date]],2),Lookup!$J$1:$L$7,3,0)="Weekend","Weekend",VLOOKUP(WEEKDAY(Data[[#This Row],[Min Notif Date]],2),Lookup!$J$1:$L$7,3,0)="Weekday","Weekday"))</f>
        <v>Weekday</v>
      </c>
      <c r="J32" s="4" t="str">
        <f>VLOOKUP(WEEKDAY(Data[[#This Row],[Min Notif Date]],2),Lookup!$J$1:$K$7,2,0)</f>
        <v>3. Wed</v>
      </c>
      <c r="K32" s="41">
        <f>ROUNDDOWN(Data[[#This Row],[PGE Notified Time]],0)</f>
        <v>45770</v>
      </c>
      <c r="L32" s="4">
        <f>HOUR(Data[[#This Row],[PGE Notified Time]])</f>
        <v>10</v>
      </c>
      <c r="M32" s="60">
        <v>120064</v>
      </c>
      <c r="O32" t="s">
        <v>111</v>
      </c>
      <c r="P32" t="s">
        <v>112</v>
      </c>
      <c r="Q32" s="46" t="s">
        <v>111</v>
      </c>
      <c r="R32" t="s">
        <v>113</v>
      </c>
      <c r="S32" s="1" t="s">
        <v>6</v>
      </c>
      <c r="T32" s="1">
        <v>45770.449178240742</v>
      </c>
      <c r="U32" s="1">
        <v>45770.957407407404</v>
      </c>
      <c r="V32" t="s">
        <v>114</v>
      </c>
      <c r="W32" t="s">
        <v>115</v>
      </c>
      <c r="X32" t="s">
        <v>116</v>
      </c>
      <c r="Z32" s="52"/>
      <c r="AA32" t="s">
        <v>117</v>
      </c>
      <c r="AB32" s="53">
        <v>731.85</v>
      </c>
      <c r="AC32"/>
      <c r="AE32"/>
    </row>
    <row r="33" spans="1:31">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North Coast</v>
      </c>
      <c r="C33" s="4" t="str">
        <f>VLOOKUP(P33,Lookup!$A$1:$E$19,5,0)</f>
        <v>Region 1</v>
      </c>
      <c r="D33" s="4" t="str">
        <f>VLOOKUP(P33,Lookup!$A$1:$B$19,2,0)</f>
        <v>SO</v>
      </c>
      <c r="E33" s="4" t="str">
        <f>IF(AND((Data[[#This Row],[Min Notif Date]]&gt;$G$1),Data[[#This Row],[Min Notif Date]]&lt;$F$1),"Last Week","No")</f>
        <v>No</v>
      </c>
      <c r="F33" s="4" t="str">
        <f>VLOOKUP(MONTH(Data[[#This Row],[Min Notif Date]]),Lookup!$G$1:$H$12,2,0)</f>
        <v>5. May</v>
      </c>
      <c r="G33" s="4" t="str">
        <f t="shared" ref="G33:G64" si="1">IF(AB33&lt;0,"Negative","")</f>
        <v/>
      </c>
      <c r="H33" s="4" t="str">
        <f>IF(AND(Data[[#This Row],[Min Notif Time]]&gt;6,Data[[#This Row],[Min Notif Time]]&lt;17),"Business Hours","Non-Business Hours")</f>
        <v>Business Hours</v>
      </c>
      <c r="I33" s="4" t="str" cm="1">
        <f t="array" ref="I33">IFERROR(VLOOKUP(Data[[#This Row],[Min Notif Date]],Lookup!$N$1:$P$11,2,0),_xlfn.IFS(VLOOKUP(WEEKDAY(Data[[#This Row],[Min Notif Date]],2),Lookup!$J$1:$L$7,3,0)="Weekend","Weekend",VLOOKUP(WEEKDAY(Data[[#This Row],[Min Notif Date]],2),Lookup!$J$1:$L$7,3,0)="Weekday","Weekday"))</f>
        <v>Weekday</v>
      </c>
      <c r="J33" s="4" t="str">
        <f>VLOOKUP(WEEKDAY(Data[[#This Row],[Min Notif Date]],2),Lookup!$J$1:$K$7,2,0)</f>
        <v>5. Fri</v>
      </c>
      <c r="K33" s="41">
        <f>ROUNDDOWN(Data[[#This Row],[PGE Notified Time]],0)</f>
        <v>45807</v>
      </c>
      <c r="L33" s="4">
        <f>HOUR(Data[[#This Row],[PGE Notified Time]])</f>
        <v>9</v>
      </c>
      <c r="M33" s="60">
        <v>121555</v>
      </c>
      <c r="N33" t="s">
        <v>136</v>
      </c>
      <c r="O33" t="s">
        <v>111</v>
      </c>
      <c r="P33" t="s">
        <v>134</v>
      </c>
      <c r="Q33" s="46" t="s">
        <v>111</v>
      </c>
      <c r="R33" t="s">
        <v>137</v>
      </c>
      <c r="S33" s="1">
        <v>45807.374513888892</v>
      </c>
      <c r="T33" s="1">
        <v>45807.409178240741</v>
      </c>
      <c r="U33" s="1">
        <v>45807.881944444445</v>
      </c>
      <c r="V33" t="s">
        <v>114</v>
      </c>
      <c r="W33" t="s">
        <v>115</v>
      </c>
      <c r="X33" t="s">
        <v>116</v>
      </c>
      <c r="Z33" s="52"/>
      <c r="AA33" t="s">
        <v>117</v>
      </c>
      <c r="AB33" s="53">
        <v>730.7</v>
      </c>
      <c r="AC33"/>
      <c r="AE33"/>
    </row>
    <row r="34" spans="1:31">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North Coast</v>
      </c>
      <c r="C34" s="4" t="str">
        <f>VLOOKUP(P34,Lookup!$A$1:$E$19,5,0)</f>
        <v>Region 1</v>
      </c>
      <c r="D34" s="4" t="str">
        <f>VLOOKUP(P34,Lookup!$A$1:$B$19,2,0)</f>
        <v>SO</v>
      </c>
      <c r="E34" s="4" t="str">
        <f>IF(AND((Data[[#This Row],[Min Notif Date]]&gt;$G$1),Data[[#This Row],[Min Notif Date]]&lt;$F$1),"Last Week","No")</f>
        <v>No</v>
      </c>
      <c r="F34" s="4" t="str">
        <f>VLOOKUP(MONTH(Data[[#This Row],[Min Notif Date]]),Lookup!$G$1:$H$12,2,0)</f>
        <v>1. Jan</v>
      </c>
      <c r="G34" s="4" t="str">
        <f t="shared" si="1"/>
        <v/>
      </c>
      <c r="H34" s="4" t="str">
        <f>IF(AND(Data[[#This Row],[Min Notif Time]]&gt;6,Data[[#This Row],[Min Notif Time]]&lt;17),"Business Hours","Non-Business Hours")</f>
        <v>Business Hours</v>
      </c>
      <c r="I34" s="4" t="str" cm="1">
        <f t="array" ref="I34">IFERROR(VLOOKUP(Data[[#This Row],[Min Notif Date]],Lookup!$N$1:$P$11,2,0),_xlfn.IFS(VLOOKUP(WEEKDAY(Data[[#This Row],[Min Notif Date]],2),Lookup!$J$1:$L$7,3,0)="Weekend","Weekend",VLOOKUP(WEEKDAY(Data[[#This Row],[Min Notif Date]],2),Lookup!$J$1:$L$7,3,0)="Weekday","Weekday"))</f>
        <v>Weekday</v>
      </c>
      <c r="J34" s="4" t="str">
        <f>VLOOKUP(WEEKDAY(Data[[#This Row],[Min Notif Date]],2),Lookup!$J$1:$K$7,2,0)</f>
        <v>1. Mon</v>
      </c>
      <c r="K34" s="41">
        <f>ROUNDDOWN(Data[[#This Row],[PGE Notified Time]],0)</f>
        <v>45670</v>
      </c>
      <c r="L34" s="4">
        <f>HOUR(Data[[#This Row],[PGE Notified Time]])</f>
        <v>11</v>
      </c>
      <c r="M34" s="60">
        <v>116656</v>
      </c>
      <c r="O34" t="s">
        <v>111</v>
      </c>
      <c r="P34" t="s">
        <v>127</v>
      </c>
      <c r="Q34" s="46" t="s">
        <v>111</v>
      </c>
      <c r="R34" t="s">
        <v>118</v>
      </c>
      <c r="S34" s="1" t="s">
        <v>6</v>
      </c>
      <c r="T34" s="1">
        <v>45670.479884259257</v>
      </c>
      <c r="U34" s="1">
        <v>45670.979675925926</v>
      </c>
      <c r="V34" t="s">
        <v>114</v>
      </c>
      <c r="W34" t="s">
        <v>115</v>
      </c>
      <c r="X34" t="s">
        <v>116</v>
      </c>
      <c r="Z34" s="52"/>
      <c r="AA34" t="s">
        <v>117</v>
      </c>
      <c r="AB34" s="53">
        <v>719.7</v>
      </c>
      <c r="AC34"/>
      <c r="AE34"/>
    </row>
    <row r="35" spans="1:31">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Bay Area</v>
      </c>
      <c r="C35" s="4" t="str">
        <f>VLOOKUP(P35,Lookup!$A$1:$E$19,5,0)</f>
        <v>Region 3</v>
      </c>
      <c r="D35" s="4" t="str">
        <f>VLOOKUP(P35,Lookup!$A$1:$B$19,2,0)</f>
        <v>EB</v>
      </c>
      <c r="E35" s="4" t="str">
        <f>IF(AND((Data[[#This Row],[Min Notif Date]]&gt;$G$1),Data[[#This Row],[Min Notif Date]]&lt;$F$1),"Last Week","No")</f>
        <v>No</v>
      </c>
      <c r="F35" s="4" t="str">
        <f>VLOOKUP(MONTH(Data[[#This Row],[Min Notif Date]]),Lookup!$G$1:$H$12,2,0)</f>
        <v>3. Mar</v>
      </c>
      <c r="G35" s="4" t="str">
        <f t="shared" si="1"/>
        <v/>
      </c>
      <c r="H35" s="4" t="str">
        <f>IF(AND(Data[[#This Row],[Min Notif Time]]&gt;6,Data[[#This Row],[Min Notif Time]]&lt;17),"Business Hours","Non-Business Hours")</f>
        <v>Business Hours</v>
      </c>
      <c r="I35" s="4" t="str" cm="1">
        <f t="array" ref="I35">IFERROR(VLOOKUP(Data[[#This Row],[Min Notif Date]],Lookup!$N$1:$P$11,2,0),_xlfn.IFS(VLOOKUP(WEEKDAY(Data[[#This Row],[Min Notif Date]],2),Lookup!$J$1:$L$7,3,0)="Weekend","Weekend",VLOOKUP(WEEKDAY(Data[[#This Row],[Min Notif Date]],2),Lookup!$J$1:$L$7,3,0)="Weekday","Weekday"))</f>
        <v>Weekday</v>
      </c>
      <c r="J35" s="4" t="str">
        <f>VLOOKUP(WEEKDAY(Data[[#This Row],[Min Notif Date]],2),Lookup!$J$1:$K$7,2,0)</f>
        <v>3. Wed</v>
      </c>
      <c r="K35" s="41">
        <f>ROUNDDOWN(Data[[#This Row],[PGE Notified Time]],0)</f>
        <v>45735</v>
      </c>
      <c r="L35" s="4">
        <f>HOUR(Data[[#This Row],[PGE Notified Time]])</f>
        <v>9</v>
      </c>
      <c r="M35" s="60">
        <v>118698</v>
      </c>
      <c r="O35" t="s">
        <v>111</v>
      </c>
      <c r="P35" t="s">
        <v>126</v>
      </c>
      <c r="Q35" s="46" t="s">
        <v>111</v>
      </c>
      <c r="R35" t="s">
        <v>118</v>
      </c>
      <c r="S35" s="1" t="s">
        <v>6</v>
      </c>
      <c r="T35" s="1">
        <v>45735.376539351855</v>
      </c>
      <c r="U35" s="1">
        <v>45735.872916666667</v>
      </c>
      <c r="V35" t="s">
        <v>114</v>
      </c>
      <c r="W35" t="s">
        <v>115</v>
      </c>
      <c r="X35" t="s">
        <v>116</v>
      </c>
      <c r="Z35" s="52"/>
      <c r="AA35" t="s">
        <v>117</v>
      </c>
      <c r="AB35" s="53">
        <v>714.78333333299997</v>
      </c>
      <c r="AC35"/>
      <c r="AE35"/>
    </row>
    <row r="36" spans="1:31">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SJ</v>
      </c>
      <c r="E36" s="4" t="str">
        <f>IF(AND((Data[[#This Row],[Min Notif Date]]&gt;$G$1),Data[[#This Row],[Min Notif Date]]&lt;$F$1),"Last Week","No")</f>
        <v>No</v>
      </c>
      <c r="F36" s="4" t="str">
        <f>VLOOKUP(MONTH(Data[[#This Row],[Min Notif Date]]),Lookup!$G$1:$H$12,2,0)</f>
        <v>4. Apr</v>
      </c>
      <c r="G36" s="4" t="str">
        <f t="shared" si="1"/>
        <v/>
      </c>
      <c r="H36" s="4" t="str">
        <f>IF(AND(Data[[#This Row],[Min Notif Time]]&gt;6,Data[[#This Row],[Min Notif Time]]&lt;17),"Business Hours","Non-Business Hours")</f>
        <v>Business Hours</v>
      </c>
      <c r="I36" s="4" t="str" cm="1">
        <f t="array" ref="I36">IFERROR(VLOOKUP(Data[[#This Row],[Min Notif Date]],Lookup!$N$1:$P$11,2,0),_xlfn.IFS(VLOOKUP(WEEKDAY(Data[[#This Row],[Min Notif Date]],2),Lookup!$J$1:$L$7,3,0)="Weekend","Weekend",VLOOKUP(WEEKDAY(Data[[#This Row],[Min Notif Date]],2),Lookup!$J$1:$L$7,3,0)="Weekday","Weekday"))</f>
        <v>Weekday</v>
      </c>
      <c r="J36" s="4" t="str">
        <f>VLOOKUP(WEEKDAY(Data[[#This Row],[Min Notif Date]],2),Lookup!$J$1:$K$7,2,0)</f>
        <v>3. Wed</v>
      </c>
      <c r="K36" s="41">
        <f>ROUNDDOWN(Data[[#This Row],[PGE Notified Time]],0)</f>
        <v>45777</v>
      </c>
      <c r="L36" s="4">
        <f>HOUR(Data[[#This Row],[PGE Notified Time]])</f>
        <v>9</v>
      </c>
      <c r="M36" s="60">
        <v>120318</v>
      </c>
      <c r="O36" t="s">
        <v>111</v>
      </c>
      <c r="P36" t="s">
        <v>120</v>
      </c>
      <c r="Q36" s="46" t="s">
        <v>111</v>
      </c>
      <c r="R36" t="s">
        <v>113</v>
      </c>
      <c r="S36" s="1" t="s">
        <v>6</v>
      </c>
      <c r="T36" s="1">
        <v>45777.399756944447</v>
      </c>
      <c r="U36" s="1">
        <v>45777.896006944444</v>
      </c>
      <c r="V36" t="s">
        <v>114</v>
      </c>
      <c r="W36" t="s">
        <v>115</v>
      </c>
      <c r="X36" t="s">
        <v>116</v>
      </c>
      <c r="Z36" s="52"/>
      <c r="AA36" t="s">
        <v>117</v>
      </c>
      <c r="AB36" s="53">
        <v>714.6</v>
      </c>
      <c r="AC36"/>
      <c r="AE36"/>
    </row>
    <row r="37" spans="1:31">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SO</v>
      </c>
      <c r="E37" s="4" t="str">
        <f>IF(AND((Data[[#This Row],[Min Notif Date]]&gt;$G$1),Data[[#This Row],[Min Notif Date]]&lt;$F$1),"Last Week","No")</f>
        <v>No</v>
      </c>
      <c r="F37" s="4" t="str">
        <f>VLOOKUP(MONTH(Data[[#This Row],[Min Notif Date]]),Lookup!$G$1:$H$12,2,0)</f>
        <v>2. Feb</v>
      </c>
      <c r="G37" s="4" t="str">
        <f t="shared" si="1"/>
        <v/>
      </c>
      <c r="H37" s="4" t="str">
        <f>IF(AND(Data[[#This Row],[Min Notif Time]]&gt;6,Data[[#This Row],[Min Notif Time]]&lt;17),"Business Hours","Non-Business Hours")</f>
        <v>Business Hours</v>
      </c>
      <c r="I37" s="4" t="str" cm="1">
        <f t="array" ref="I37">IFERROR(VLOOKUP(Data[[#This Row],[Min Notif Date]],Lookup!$N$1:$P$11,2,0),_xlfn.IFS(VLOOKUP(WEEKDAY(Data[[#This Row],[Min Notif Date]],2),Lookup!$J$1:$L$7,3,0)="Weekend","Weekend",VLOOKUP(WEEKDAY(Data[[#This Row],[Min Notif Date]],2),Lookup!$J$1:$L$7,3,0)="Weekday","Weekday"))</f>
        <v>Holiday</v>
      </c>
      <c r="J37" s="4" t="str">
        <f>VLOOKUP(WEEKDAY(Data[[#This Row],[Min Notif Date]],2),Lookup!$J$1:$K$7,2,0)</f>
        <v>1. Mon</v>
      </c>
      <c r="K37" s="41">
        <f>ROUNDDOWN(Data[[#This Row],[PGE Notified Time]],0)</f>
        <v>45705</v>
      </c>
      <c r="L37" s="4">
        <f>HOUR(Data[[#This Row],[PGE Notified Time]])</f>
        <v>8</v>
      </c>
      <c r="M37" s="60">
        <v>117719</v>
      </c>
      <c r="N37">
        <v>4507310522</v>
      </c>
      <c r="O37" t="s">
        <v>111</v>
      </c>
      <c r="P37" t="s">
        <v>127</v>
      </c>
      <c r="Q37" s="46" t="s">
        <v>111</v>
      </c>
      <c r="R37" t="s">
        <v>118</v>
      </c>
      <c r="S37" s="1">
        <v>45705.313217592593</v>
      </c>
      <c r="T37" s="1">
        <v>45705.35224537037</v>
      </c>
      <c r="U37" s="1">
        <v>45705.805555555555</v>
      </c>
      <c r="V37" t="s">
        <v>114</v>
      </c>
      <c r="W37" t="s">
        <v>115</v>
      </c>
      <c r="X37" t="s">
        <v>116</v>
      </c>
      <c r="Z37" s="52"/>
      <c r="AA37" t="s">
        <v>117</v>
      </c>
      <c r="AB37" s="53">
        <v>708.96666666700003</v>
      </c>
      <c r="AC37"/>
      <c r="AE37"/>
    </row>
    <row r="38" spans="1:31">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Bay Area</v>
      </c>
      <c r="C38" s="4" t="str">
        <f>VLOOKUP(P38,Lookup!$A$1:$E$19,5,0)</f>
        <v>Region 3</v>
      </c>
      <c r="D38" s="4" t="str">
        <f>VLOOKUP(P38,Lookup!$A$1:$B$19,2,0)</f>
        <v>PN</v>
      </c>
      <c r="E38" s="4" t="str">
        <f>IF(AND((Data[[#This Row],[Min Notif Date]]&gt;$G$1),Data[[#This Row],[Min Notif Date]]&lt;$F$1),"Last Week","No")</f>
        <v>No</v>
      </c>
      <c r="F38" s="4" t="str">
        <f>VLOOKUP(MONTH(Data[[#This Row],[Min Notif Date]]),Lookup!$G$1:$H$12,2,0)</f>
        <v>6. Jun</v>
      </c>
      <c r="G38" s="4" t="str">
        <f t="shared" si="1"/>
        <v/>
      </c>
      <c r="H38" s="4" t="str">
        <f>IF(AND(Data[[#This Row],[Min Notif Time]]&gt;6,Data[[#This Row],[Min Notif Time]]&lt;17),"Business Hours","Non-Business Hours")</f>
        <v>Business Hours</v>
      </c>
      <c r="I38" s="4" t="str" cm="1">
        <f t="array" ref="I38">IFERROR(VLOOKUP(Data[[#This Row],[Min Notif Date]],Lookup!$N$1:$P$11,2,0),_xlfn.IFS(VLOOKUP(WEEKDAY(Data[[#This Row],[Min Notif Date]],2),Lookup!$J$1:$L$7,3,0)="Weekend","Weekend",VLOOKUP(WEEKDAY(Data[[#This Row],[Min Notif Date]],2),Lookup!$J$1:$L$7,3,0)="Weekday","Weekday"))</f>
        <v>Weekday</v>
      </c>
      <c r="J38" s="4" t="str">
        <f>VLOOKUP(WEEKDAY(Data[[#This Row],[Min Notif Date]],2),Lookup!$J$1:$K$7,2,0)</f>
        <v>3. Wed</v>
      </c>
      <c r="K38" s="41">
        <f>ROUNDDOWN(Data[[#This Row],[PGE Notified Time]],0)</f>
        <v>45812</v>
      </c>
      <c r="L38" s="4">
        <f>HOUR(Data[[#This Row],[PGE Notified Time]])</f>
        <v>14</v>
      </c>
      <c r="M38" s="60">
        <v>121777</v>
      </c>
      <c r="O38" t="s">
        <v>111</v>
      </c>
      <c r="P38" t="s">
        <v>112</v>
      </c>
      <c r="Q38" s="46" t="s">
        <v>111</v>
      </c>
      <c r="R38" t="s">
        <v>118</v>
      </c>
      <c r="S38" s="1" t="s">
        <v>6</v>
      </c>
      <c r="T38" s="1">
        <v>45812.585740740738</v>
      </c>
      <c r="U38" s="1">
        <v>45813.067361111112</v>
      </c>
      <c r="V38" t="s">
        <v>114</v>
      </c>
      <c r="W38" t="s">
        <v>115</v>
      </c>
      <c r="X38" t="s">
        <v>116</v>
      </c>
      <c r="Z38" s="52"/>
      <c r="AA38" t="s">
        <v>117</v>
      </c>
      <c r="AB38" s="53">
        <v>693.53333333299997</v>
      </c>
      <c r="AC38"/>
      <c r="AE38"/>
    </row>
    <row r="39" spans="1:31">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EB</v>
      </c>
      <c r="E39" s="4" t="str">
        <f>IF(AND((Data[[#This Row],[Min Notif Date]]&gt;$G$1),Data[[#This Row],[Min Notif Date]]&lt;$F$1),"Last Week","No")</f>
        <v>No</v>
      </c>
      <c r="F39" s="4" t="str">
        <f>VLOOKUP(MONTH(Data[[#This Row],[Min Notif Date]]),Lookup!$G$1:$H$12,2,0)</f>
        <v>2. Feb</v>
      </c>
      <c r="G39" s="4" t="str">
        <f t="shared" si="1"/>
        <v/>
      </c>
      <c r="H39" s="4" t="str">
        <f>IF(AND(Data[[#This Row],[Min Notif Time]]&gt;6,Data[[#This Row],[Min Notif Time]]&lt;17),"Business Hours","Non-Business Hours")</f>
        <v>Non-Business Hours</v>
      </c>
      <c r="I39" s="4" t="str" cm="1">
        <f t="array" ref="I39">IFERROR(VLOOKUP(Data[[#This Row],[Min Notif Date]],Lookup!$N$1:$P$11,2,0),_xlfn.IFS(VLOOKUP(WEEKDAY(Data[[#This Row],[Min Notif Date]],2),Lookup!$J$1:$L$7,3,0)="Weekend","Weekend",VLOOKUP(WEEKDAY(Data[[#This Row],[Min Notif Date]],2),Lookup!$J$1:$L$7,3,0)="Weekday","Weekday"))</f>
        <v>Weekend</v>
      </c>
      <c r="J39" s="4" t="str">
        <f>VLOOKUP(WEEKDAY(Data[[#This Row],[Min Notif Date]],2),Lookup!$J$1:$K$7,2,0)</f>
        <v>6. Sat</v>
      </c>
      <c r="K39" s="41">
        <f>ROUNDDOWN(Data[[#This Row],[PGE Notified Time]],0)</f>
        <v>45703</v>
      </c>
      <c r="L39" s="4">
        <f>HOUR(Data[[#This Row],[PGE Notified Time]])</f>
        <v>19</v>
      </c>
      <c r="M39" s="60">
        <v>117696</v>
      </c>
      <c r="N39">
        <v>2894372098</v>
      </c>
      <c r="O39" t="s">
        <v>111</v>
      </c>
      <c r="P39" t="s">
        <v>126</v>
      </c>
      <c r="Q39" s="46" t="s">
        <v>111</v>
      </c>
      <c r="R39" t="s">
        <v>132</v>
      </c>
      <c r="S39" s="1">
        <v>45703.623703703706</v>
      </c>
      <c r="T39" s="1">
        <v>45703.819201388891</v>
      </c>
      <c r="U39" s="1">
        <v>45704.098611111112</v>
      </c>
      <c r="V39" t="s">
        <v>114</v>
      </c>
      <c r="W39" t="s">
        <v>115</v>
      </c>
      <c r="X39" t="s">
        <v>116</v>
      </c>
      <c r="Z39" s="52"/>
      <c r="AA39" t="s">
        <v>117</v>
      </c>
      <c r="AB39" s="53">
        <v>683.866666667</v>
      </c>
      <c r="AC39"/>
      <c r="AE39"/>
    </row>
    <row r="40" spans="1:31">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 s="4" t="str">
        <f>VLOOKUP(P40,Lookup!$A$1:$D$19,4,0)</f>
        <v>Bay Area</v>
      </c>
      <c r="C40" s="4" t="str">
        <f>VLOOKUP(P40,Lookup!$A$1:$E$19,5,0)</f>
        <v>Region 3</v>
      </c>
      <c r="D40" s="4" t="str">
        <f>VLOOKUP(P40,Lookup!$A$1:$B$19,2,0)</f>
        <v>EB</v>
      </c>
      <c r="E40" s="4" t="str">
        <f>IF(AND((Data[[#This Row],[Min Notif Date]]&gt;$G$1),Data[[#This Row],[Min Notif Date]]&lt;$F$1),"Last Week","No")</f>
        <v>No</v>
      </c>
      <c r="F40" s="4" t="str">
        <f>VLOOKUP(MONTH(Data[[#This Row],[Min Notif Date]]),Lookup!$G$1:$H$12,2,0)</f>
        <v>4. Apr</v>
      </c>
      <c r="G40" s="4" t="str">
        <f t="shared" si="1"/>
        <v/>
      </c>
      <c r="H40" s="4" t="str">
        <f>IF(AND(Data[[#This Row],[Min Notif Time]]&gt;6,Data[[#This Row],[Min Notif Time]]&lt;17),"Business Hours","Non-Business Hours")</f>
        <v>Business Hours</v>
      </c>
      <c r="I40" s="4" t="str" cm="1">
        <f t="array" ref="I40">IFERROR(VLOOKUP(Data[[#This Row],[Min Notif Date]],Lookup!$N$1:$P$11,2,0),_xlfn.IFS(VLOOKUP(WEEKDAY(Data[[#This Row],[Min Notif Date]],2),Lookup!$J$1:$L$7,3,0)="Weekend","Weekend",VLOOKUP(WEEKDAY(Data[[#This Row],[Min Notif Date]],2),Lookup!$J$1:$L$7,3,0)="Weekday","Weekday"))</f>
        <v>Weekday</v>
      </c>
      <c r="J40" s="4" t="str">
        <f>VLOOKUP(WEEKDAY(Data[[#This Row],[Min Notif Date]],2),Lookup!$J$1:$K$7,2,0)</f>
        <v>3. Wed</v>
      </c>
      <c r="K40" s="41">
        <f>ROUNDDOWN(Data[[#This Row],[PGE Notified Time]],0)</f>
        <v>45770</v>
      </c>
      <c r="L40" s="4">
        <f>HOUR(Data[[#This Row],[PGE Notified Time]])</f>
        <v>11</v>
      </c>
      <c r="M40" s="60">
        <v>120070</v>
      </c>
      <c r="O40" t="s">
        <v>111</v>
      </c>
      <c r="P40" t="s">
        <v>126</v>
      </c>
      <c r="Q40" s="46" t="s">
        <v>111</v>
      </c>
      <c r="R40" t="s">
        <v>118</v>
      </c>
      <c r="S40" s="1" t="s">
        <v>6</v>
      </c>
      <c r="T40" s="1">
        <v>45770.47210648148</v>
      </c>
      <c r="U40" s="1">
        <v>45770.9375</v>
      </c>
      <c r="V40" t="s">
        <v>114</v>
      </c>
      <c r="W40" t="s">
        <v>115</v>
      </c>
      <c r="X40" t="s">
        <v>116</v>
      </c>
      <c r="Z40" s="52"/>
      <c r="AA40" t="s">
        <v>117</v>
      </c>
      <c r="AB40" s="53">
        <v>670.16666666699996</v>
      </c>
      <c r="AC40"/>
      <c r="AE40"/>
    </row>
    <row r="41" spans="1:31">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 s="4" t="str">
        <f>VLOOKUP(P41,Lookup!$A$1:$D$19,4,0)</f>
        <v>South Bay</v>
      </c>
      <c r="C41" s="4" t="str">
        <f>VLOOKUP(P41,Lookup!$A$1:$E$19,5,0)</f>
        <v>Region 4</v>
      </c>
      <c r="D41" s="4" t="str">
        <f>VLOOKUP(P41,Lookup!$A$1:$B$19,2,0)</f>
        <v>SJ</v>
      </c>
      <c r="E41" s="4" t="str">
        <f>IF(AND((Data[[#This Row],[Min Notif Date]]&gt;$G$1),Data[[#This Row],[Min Notif Date]]&lt;$F$1),"Last Week","No")</f>
        <v>No</v>
      </c>
      <c r="F41" s="4" t="str">
        <f>VLOOKUP(MONTH(Data[[#This Row],[Min Notif Date]]),Lookup!$G$1:$H$12,2,0)</f>
        <v>3. Mar</v>
      </c>
      <c r="G41" s="4" t="str">
        <f t="shared" si="1"/>
        <v/>
      </c>
      <c r="H41" s="4" t="str">
        <f>IF(AND(Data[[#This Row],[Min Notif Time]]&gt;6,Data[[#This Row],[Min Notif Time]]&lt;17),"Business Hours","Non-Business Hours")</f>
        <v>Business Hours</v>
      </c>
      <c r="I41" s="4" t="str" cm="1">
        <f t="array" ref="I41">IFERROR(VLOOKUP(Data[[#This Row],[Min Notif Date]],Lookup!$N$1:$P$11,2,0),_xlfn.IFS(VLOOKUP(WEEKDAY(Data[[#This Row],[Min Notif Date]],2),Lookup!$J$1:$L$7,3,0)="Weekend","Weekend",VLOOKUP(WEEKDAY(Data[[#This Row],[Min Notif Date]],2),Lookup!$J$1:$L$7,3,0)="Weekday","Weekday"))</f>
        <v>Weekday</v>
      </c>
      <c r="J41" s="4" t="str">
        <f>VLOOKUP(WEEKDAY(Data[[#This Row],[Min Notif Date]],2),Lookup!$J$1:$K$7,2,0)</f>
        <v>2. Tue</v>
      </c>
      <c r="K41" s="41">
        <f>ROUNDDOWN(Data[[#This Row],[PGE Notified Time]],0)</f>
        <v>45734</v>
      </c>
      <c r="L41" s="4">
        <f>HOUR(Data[[#This Row],[PGE Notified Time]])</f>
        <v>10</v>
      </c>
      <c r="M41" s="60">
        <v>118659</v>
      </c>
      <c r="O41" t="s">
        <v>111</v>
      </c>
      <c r="P41" t="s">
        <v>120</v>
      </c>
      <c r="Q41" s="46" t="s">
        <v>111</v>
      </c>
      <c r="R41" t="s">
        <v>118</v>
      </c>
      <c r="S41" s="1" t="s">
        <v>6</v>
      </c>
      <c r="T41" s="1">
        <v>45734.421597222223</v>
      </c>
      <c r="U41" s="1">
        <v>45734.885416666664</v>
      </c>
      <c r="V41" t="s">
        <v>114</v>
      </c>
      <c r="W41" t="s">
        <v>115</v>
      </c>
      <c r="X41" t="s">
        <v>116</v>
      </c>
      <c r="Z41" s="52"/>
      <c r="AA41" t="s">
        <v>117</v>
      </c>
      <c r="AB41" s="53">
        <v>667.9</v>
      </c>
      <c r="AC41"/>
      <c r="AE41"/>
    </row>
    <row r="42" spans="1:31">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 s="4" t="str">
        <f>VLOOKUP(P42,Lookup!$A$1:$D$19,4,0)</f>
        <v>Bay Area</v>
      </c>
      <c r="C42" s="4" t="str">
        <f>VLOOKUP(P42,Lookup!$A$1:$E$19,5,0)</f>
        <v>Region 3</v>
      </c>
      <c r="D42" s="4" t="str">
        <f>VLOOKUP(P42,Lookup!$A$1:$B$19,2,0)</f>
        <v>EB</v>
      </c>
      <c r="E42" s="4" t="str">
        <f>IF(AND((Data[[#This Row],[Min Notif Date]]&gt;$G$1),Data[[#This Row],[Min Notif Date]]&lt;$F$1),"Last Week","No")</f>
        <v>No</v>
      </c>
      <c r="F42" s="4" t="str">
        <f>VLOOKUP(MONTH(Data[[#This Row],[Min Notif Date]]),Lookup!$G$1:$H$12,2,0)</f>
        <v>3. Mar</v>
      </c>
      <c r="G42" s="4" t="str">
        <f t="shared" si="1"/>
        <v/>
      </c>
      <c r="H42" s="4" t="str">
        <f>IF(AND(Data[[#This Row],[Min Notif Time]]&gt;6,Data[[#This Row],[Min Notif Time]]&lt;17),"Business Hours","Non-Business Hours")</f>
        <v>Business Hours</v>
      </c>
      <c r="I42" s="4" t="str" cm="1">
        <f t="array" ref="I42">IFERROR(VLOOKUP(Data[[#This Row],[Min Notif Date]],Lookup!$N$1:$P$11,2,0),_xlfn.IFS(VLOOKUP(WEEKDAY(Data[[#This Row],[Min Notif Date]],2),Lookup!$J$1:$L$7,3,0)="Weekend","Weekend",VLOOKUP(WEEKDAY(Data[[#This Row],[Min Notif Date]],2),Lookup!$J$1:$L$7,3,0)="Weekday","Weekday"))</f>
        <v>Weekday</v>
      </c>
      <c r="J42" s="4" t="str">
        <f>VLOOKUP(WEEKDAY(Data[[#This Row],[Min Notif Date]],2),Lookup!$J$1:$K$7,2,0)</f>
        <v>5. Fri</v>
      </c>
      <c r="K42" s="41">
        <f>ROUNDDOWN(Data[[#This Row],[PGE Notified Time]],0)</f>
        <v>45744</v>
      </c>
      <c r="L42" s="4">
        <f>HOUR(Data[[#This Row],[PGE Notified Time]])</f>
        <v>10</v>
      </c>
      <c r="M42" s="60">
        <v>119070</v>
      </c>
      <c r="O42" t="s">
        <v>111</v>
      </c>
      <c r="P42" t="s">
        <v>126</v>
      </c>
      <c r="Q42" s="46" t="s">
        <v>111</v>
      </c>
      <c r="R42" t="s">
        <v>118</v>
      </c>
      <c r="S42" s="1" t="s">
        <v>6</v>
      </c>
      <c r="T42" s="1">
        <v>45744.436493055553</v>
      </c>
      <c r="U42" s="1">
        <v>45744.896377314813</v>
      </c>
      <c r="V42" t="s">
        <v>114</v>
      </c>
      <c r="W42" t="s">
        <v>115</v>
      </c>
      <c r="X42" t="s">
        <v>116</v>
      </c>
      <c r="Z42" s="52"/>
      <c r="AA42" t="s">
        <v>117</v>
      </c>
      <c r="AB42" s="53">
        <v>662.23333333300002</v>
      </c>
      <c r="AC42"/>
      <c r="AE42"/>
    </row>
    <row r="43" spans="1:31">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 s="4" t="str">
        <f>VLOOKUP(P43,Lookup!$A$1:$D$19,4,0)</f>
        <v>Bay Area</v>
      </c>
      <c r="C43" s="4" t="str">
        <f>VLOOKUP(P43,Lookup!$A$1:$E$19,5,0)</f>
        <v>Region 3</v>
      </c>
      <c r="D43" s="4" t="str">
        <f>VLOOKUP(P43,Lookup!$A$1:$B$19,2,0)</f>
        <v>EB</v>
      </c>
      <c r="E43" s="4" t="str">
        <f>IF(AND((Data[[#This Row],[Min Notif Date]]&gt;$G$1),Data[[#This Row],[Min Notif Date]]&lt;$F$1),"Last Week","No")</f>
        <v>No</v>
      </c>
      <c r="F43" s="4" t="str">
        <f>VLOOKUP(MONTH(Data[[#This Row],[Min Notif Date]]),Lookup!$G$1:$H$12,2,0)</f>
        <v>4. Apr</v>
      </c>
      <c r="G43" s="4" t="str">
        <f t="shared" si="1"/>
        <v/>
      </c>
      <c r="H43" s="4" t="str">
        <f>IF(AND(Data[[#This Row],[Min Notif Time]]&gt;6,Data[[#This Row],[Min Notif Time]]&lt;17),"Business Hours","Non-Business Hours")</f>
        <v>Business Hours</v>
      </c>
      <c r="I43" s="4" t="str" cm="1">
        <f t="array" ref="I43">IFERROR(VLOOKUP(Data[[#This Row],[Min Notif Date]],Lookup!$N$1:$P$11,2,0),_xlfn.IFS(VLOOKUP(WEEKDAY(Data[[#This Row],[Min Notif Date]],2),Lookup!$J$1:$L$7,3,0)="Weekend","Weekend",VLOOKUP(WEEKDAY(Data[[#This Row],[Min Notif Date]],2),Lookup!$J$1:$L$7,3,0)="Weekday","Weekday"))</f>
        <v>Weekday</v>
      </c>
      <c r="J43" s="4" t="str">
        <f>VLOOKUP(WEEKDAY(Data[[#This Row],[Min Notif Date]],2),Lookup!$J$1:$K$7,2,0)</f>
        <v>2. Tue</v>
      </c>
      <c r="K43" s="41">
        <f>ROUNDDOWN(Data[[#This Row],[PGE Notified Time]],0)</f>
        <v>45762</v>
      </c>
      <c r="L43" s="4">
        <f>HOUR(Data[[#This Row],[PGE Notified Time]])</f>
        <v>13</v>
      </c>
      <c r="M43" s="60">
        <v>119751</v>
      </c>
      <c r="O43" t="s">
        <v>111</v>
      </c>
      <c r="P43" t="s">
        <v>126</v>
      </c>
      <c r="Q43" s="46" t="s">
        <v>111</v>
      </c>
      <c r="R43" t="s">
        <v>118</v>
      </c>
      <c r="S43" s="1" t="s">
        <v>6</v>
      </c>
      <c r="T43" s="1">
        <v>45762.542696759258</v>
      </c>
      <c r="U43" s="1">
        <v>45763.000405092593</v>
      </c>
      <c r="V43" t="s">
        <v>114</v>
      </c>
      <c r="W43" t="s">
        <v>115</v>
      </c>
      <c r="X43" t="s">
        <v>116</v>
      </c>
      <c r="Z43" s="52"/>
      <c r="AA43" t="s">
        <v>117</v>
      </c>
      <c r="AB43" s="53">
        <v>659.1</v>
      </c>
      <c r="AC43"/>
      <c r="AE43"/>
    </row>
    <row r="44" spans="1:31">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 s="4" t="str">
        <f>VLOOKUP(P44,Lookup!$A$1:$D$19,4,0)</f>
        <v>Bay Area</v>
      </c>
      <c r="C44" s="4" t="str">
        <f>VLOOKUP(P44,Lookup!$A$1:$E$19,5,0)</f>
        <v>Region 3</v>
      </c>
      <c r="D44" s="4" t="str">
        <f>VLOOKUP(P44,Lookup!$A$1:$B$19,2,0)</f>
        <v>DI</v>
      </c>
      <c r="E44" s="4" t="str">
        <f>IF(AND((Data[[#This Row],[Min Notif Date]]&gt;$G$1),Data[[#This Row],[Min Notif Date]]&lt;$F$1),"Last Week","No")</f>
        <v>No</v>
      </c>
      <c r="F44" s="4" t="str">
        <f>VLOOKUP(MONTH(Data[[#This Row],[Min Notif Date]]),Lookup!$G$1:$H$12,2,0)</f>
        <v>1. Jan</v>
      </c>
      <c r="G44" s="4" t="str">
        <f t="shared" si="1"/>
        <v/>
      </c>
      <c r="H44" s="4" t="str">
        <f>IF(AND(Data[[#This Row],[Min Notif Time]]&gt;6,Data[[#This Row],[Min Notif Time]]&lt;17),"Business Hours","Non-Business Hours")</f>
        <v>Business Hours</v>
      </c>
      <c r="I44" s="4" t="str" cm="1">
        <f t="array" ref="I44">IFERROR(VLOOKUP(Data[[#This Row],[Min Notif Date]],Lookup!$N$1:$P$11,2,0),_xlfn.IFS(VLOOKUP(WEEKDAY(Data[[#This Row],[Min Notif Date]],2),Lookup!$J$1:$L$7,3,0)="Weekend","Weekend",VLOOKUP(WEEKDAY(Data[[#This Row],[Min Notif Date]],2),Lookup!$J$1:$L$7,3,0)="Weekday","Weekday"))</f>
        <v>Weekend</v>
      </c>
      <c r="J44" s="4" t="str">
        <f>VLOOKUP(WEEKDAY(Data[[#This Row],[Min Notif Date]],2),Lookup!$J$1:$K$7,2,0)</f>
        <v>7. Sun</v>
      </c>
      <c r="K44" s="41">
        <f>ROUNDDOWN(Data[[#This Row],[PGE Notified Time]],0)</f>
        <v>45662</v>
      </c>
      <c r="L44" s="4">
        <f>HOUR(Data[[#This Row],[PGE Notified Time]])</f>
        <v>10</v>
      </c>
      <c r="M44" s="60">
        <v>116412</v>
      </c>
      <c r="N44">
        <v>1735073123</v>
      </c>
      <c r="O44" t="s">
        <v>111</v>
      </c>
      <c r="P44" t="s">
        <v>135</v>
      </c>
      <c r="Q44" s="46" t="s">
        <v>111</v>
      </c>
      <c r="R44" t="s">
        <v>113</v>
      </c>
      <c r="S44" s="1">
        <v>45662.368495370371</v>
      </c>
      <c r="T44" s="1">
        <v>45662.447962962964</v>
      </c>
      <c r="U44" s="1">
        <v>45662.824305555558</v>
      </c>
      <c r="V44" t="s">
        <v>114</v>
      </c>
      <c r="W44" t="s">
        <v>115</v>
      </c>
      <c r="X44" t="s">
        <v>116</v>
      </c>
      <c r="Z44" s="52"/>
      <c r="AA44" t="s">
        <v>117</v>
      </c>
      <c r="AB44" s="53">
        <v>656.366666667</v>
      </c>
      <c r="AC44"/>
      <c r="AE44"/>
    </row>
    <row r="45" spans="1:31">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 s="4" t="str">
        <f>VLOOKUP(P45,Lookup!$A$1:$D$19,4,0)</f>
        <v>South Bay</v>
      </c>
      <c r="C45" s="4" t="str">
        <f>VLOOKUP(P45,Lookup!$A$1:$E$19,5,0)</f>
        <v>Region 4</v>
      </c>
      <c r="D45" s="4" t="str">
        <f>VLOOKUP(P45,Lookup!$A$1:$B$19,2,0)</f>
        <v>SJ</v>
      </c>
      <c r="E45" s="4" t="str">
        <f>IF(AND((Data[[#This Row],[Min Notif Date]]&gt;$G$1),Data[[#This Row],[Min Notif Date]]&lt;$F$1),"Last Week","No")</f>
        <v>No</v>
      </c>
      <c r="F45" s="4" t="str">
        <f>VLOOKUP(MONTH(Data[[#This Row],[Min Notif Date]]),Lookup!$G$1:$H$12,2,0)</f>
        <v>1. Jan</v>
      </c>
      <c r="G45" s="4" t="str">
        <f t="shared" si="1"/>
        <v/>
      </c>
      <c r="H45" s="4" t="str">
        <f>IF(AND(Data[[#This Row],[Min Notif Time]]&gt;6,Data[[#This Row],[Min Notif Time]]&lt;17),"Business Hours","Non-Business Hours")</f>
        <v>Non-Business Hours</v>
      </c>
      <c r="I45" s="4" t="str" cm="1">
        <f t="array" ref="I45">IFERROR(VLOOKUP(Data[[#This Row],[Min Notif Date]],Lookup!$N$1:$P$11,2,0),_xlfn.IFS(VLOOKUP(WEEKDAY(Data[[#This Row],[Min Notif Date]],2),Lookup!$J$1:$L$7,3,0)="Weekend","Weekend",VLOOKUP(WEEKDAY(Data[[#This Row],[Min Notif Date]],2),Lookup!$J$1:$L$7,3,0)="Weekday","Weekday"))</f>
        <v>Holiday</v>
      </c>
      <c r="J45" s="4" t="str">
        <f>VLOOKUP(WEEKDAY(Data[[#This Row],[Min Notif Date]],2),Lookup!$J$1:$K$7,2,0)</f>
        <v>3. Wed</v>
      </c>
      <c r="K45" s="41">
        <f>ROUNDDOWN(Data[[#This Row],[PGE Notified Time]],0)</f>
        <v>45658</v>
      </c>
      <c r="L45" s="4">
        <f>HOUR(Data[[#This Row],[PGE Notified Time]])</f>
        <v>18</v>
      </c>
      <c r="M45" s="60">
        <v>116314</v>
      </c>
      <c r="N45">
        <v>8699239104</v>
      </c>
      <c r="O45" t="s">
        <v>111</v>
      </c>
      <c r="P45" t="s">
        <v>120</v>
      </c>
      <c r="Q45" s="46" t="s">
        <v>111</v>
      </c>
      <c r="R45" t="s">
        <v>118</v>
      </c>
      <c r="S45" s="1">
        <v>45658.716319444444</v>
      </c>
      <c r="T45" s="1">
        <v>45658.75136574074</v>
      </c>
      <c r="U45" s="1">
        <v>45659.158796296295</v>
      </c>
      <c r="V45" t="s">
        <v>114</v>
      </c>
      <c r="W45" t="s">
        <v>115</v>
      </c>
      <c r="X45" t="s">
        <v>116</v>
      </c>
      <c r="Z45" s="52"/>
      <c r="AA45" t="s">
        <v>117</v>
      </c>
      <c r="AB45" s="53">
        <v>637.16666666699996</v>
      </c>
      <c r="AC45"/>
      <c r="AE45"/>
    </row>
    <row r="46" spans="1:31">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 s="4" t="str">
        <f>VLOOKUP(P46,Lookup!$A$1:$D$19,4,0)</f>
        <v>Bay Area</v>
      </c>
      <c r="C46" s="4" t="str">
        <f>VLOOKUP(P46,Lookup!$A$1:$E$19,5,0)</f>
        <v>Region 3</v>
      </c>
      <c r="D46" s="4" t="str">
        <f>VLOOKUP(P46,Lookup!$A$1:$B$19,2,0)</f>
        <v>MI</v>
      </c>
      <c r="E46" s="4" t="str">
        <f>IF(AND((Data[[#This Row],[Min Notif Date]]&gt;$G$1),Data[[#This Row],[Min Notif Date]]&lt;$F$1),"Last Week","No")</f>
        <v>No</v>
      </c>
      <c r="F46" s="4" t="str">
        <f>VLOOKUP(MONTH(Data[[#This Row],[Min Notif Date]]),Lookup!$G$1:$H$12,2,0)</f>
        <v>2. Feb</v>
      </c>
      <c r="G46" s="4" t="str">
        <f t="shared" si="1"/>
        <v/>
      </c>
      <c r="H46" s="4" t="str">
        <f>IF(AND(Data[[#This Row],[Min Notif Time]]&gt;6,Data[[#This Row],[Min Notif Time]]&lt;17),"Business Hours","Non-Business Hours")</f>
        <v>Business Hours</v>
      </c>
      <c r="I46" s="4" t="str" cm="1">
        <f t="array" ref="I46">IFERROR(VLOOKUP(Data[[#This Row],[Min Notif Date]],Lookup!$N$1:$P$11,2,0),_xlfn.IFS(VLOOKUP(WEEKDAY(Data[[#This Row],[Min Notif Date]],2),Lookup!$J$1:$L$7,3,0)="Weekend","Weekend",VLOOKUP(WEEKDAY(Data[[#This Row],[Min Notif Date]],2),Lookup!$J$1:$L$7,3,0)="Weekday","Weekday"))</f>
        <v>Weekend</v>
      </c>
      <c r="J46" s="4" t="str">
        <f>VLOOKUP(WEEKDAY(Data[[#This Row],[Min Notif Date]],2),Lookup!$J$1:$K$7,2,0)</f>
        <v>7. Sun</v>
      </c>
      <c r="K46" s="41">
        <f>ROUNDDOWN(Data[[#This Row],[PGE Notified Time]],0)</f>
        <v>45711</v>
      </c>
      <c r="L46" s="4">
        <f>HOUR(Data[[#This Row],[PGE Notified Time]])</f>
        <v>12</v>
      </c>
      <c r="M46" s="60">
        <v>117934</v>
      </c>
      <c r="N46">
        <v>2064915191</v>
      </c>
      <c r="O46" t="s">
        <v>111</v>
      </c>
      <c r="P46" t="s">
        <v>123</v>
      </c>
      <c r="Q46" s="46" t="s">
        <v>111</v>
      </c>
      <c r="R46" t="s">
        <v>118</v>
      </c>
      <c r="S46" s="1">
        <v>45711.440405092595</v>
      </c>
      <c r="T46" s="1">
        <v>45711.503182870372</v>
      </c>
      <c r="U46" s="1">
        <v>45711.875</v>
      </c>
      <c r="V46" t="s">
        <v>114</v>
      </c>
      <c r="W46" t="s">
        <v>115</v>
      </c>
      <c r="X46" t="s">
        <v>116</v>
      </c>
      <c r="Z46" s="52"/>
      <c r="AA46" t="s">
        <v>117</v>
      </c>
      <c r="AB46" s="53">
        <v>625.81666666700005</v>
      </c>
      <c r="AC46"/>
      <c r="AE46"/>
    </row>
    <row r="47" spans="1:31">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Bay Area</v>
      </c>
      <c r="C47" s="4" t="str">
        <f>VLOOKUP(P47,Lookup!$A$1:$E$19,5,0)</f>
        <v>Region 3</v>
      </c>
      <c r="D47" s="4" t="str">
        <f>VLOOKUP(P47,Lookup!$A$1:$B$19,2,0)</f>
        <v>EB</v>
      </c>
      <c r="E47" s="4" t="str">
        <f>IF(AND((Data[[#This Row],[Min Notif Date]]&gt;$G$1),Data[[#This Row],[Min Notif Date]]&lt;$F$1),"Last Week","No")</f>
        <v>No</v>
      </c>
      <c r="F47" s="4" t="str">
        <f>VLOOKUP(MONTH(Data[[#This Row],[Min Notif Date]]),Lookup!$G$1:$H$12,2,0)</f>
        <v>2. Feb</v>
      </c>
      <c r="G47" s="4" t="str">
        <f t="shared" si="1"/>
        <v/>
      </c>
      <c r="H47" s="4" t="str">
        <f>IF(AND(Data[[#This Row],[Min Notif Time]]&gt;6,Data[[#This Row],[Min Notif Time]]&lt;17),"Business Hours","Non-Business Hours")</f>
        <v>Business Hours</v>
      </c>
      <c r="I47" s="4" t="str" cm="1">
        <f t="array" ref="I47">IFERROR(VLOOKUP(Data[[#This Row],[Min Notif Date]],Lookup!$N$1:$P$11,2,0),_xlfn.IFS(VLOOKUP(WEEKDAY(Data[[#This Row],[Min Notif Date]],2),Lookup!$J$1:$L$7,3,0)="Weekend","Weekend",VLOOKUP(WEEKDAY(Data[[#This Row],[Min Notif Date]],2),Lookup!$J$1:$L$7,3,0)="Weekday","Weekday"))</f>
        <v>Weekday</v>
      </c>
      <c r="J47" s="4" t="str">
        <f>VLOOKUP(WEEKDAY(Data[[#This Row],[Min Notif Date]],2),Lookup!$J$1:$K$7,2,0)</f>
        <v>5. Fri</v>
      </c>
      <c r="K47" s="41">
        <f>ROUNDDOWN(Data[[#This Row],[PGE Notified Time]],0)</f>
        <v>45695</v>
      </c>
      <c r="L47" s="4">
        <f>HOUR(Data[[#This Row],[PGE Notified Time]])</f>
        <v>12</v>
      </c>
      <c r="M47" s="60">
        <v>117435</v>
      </c>
      <c r="O47" t="s">
        <v>111</v>
      </c>
      <c r="P47" t="s">
        <v>126</v>
      </c>
      <c r="Q47" s="46" t="s">
        <v>111</v>
      </c>
      <c r="R47" t="s">
        <v>118</v>
      </c>
      <c r="S47" s="1" t="s">
        <v>6</v>
      </c>
      <c r="T47" s="1">
        <v>45695.527766203704</v>
      </c>
      <c r="U47" s="1">
        <v>45695.958333333336</v>
      </c>
      <c r="V47" t="s">
        <v>114</v>
      </c>
      <c r="W47" t="s">
        <v>115</v>
      </c>
      <c r="X47" t="s">
        <v>116</v>
      </c>
      <c r="Z47" s="52"/>
      <c r="AA47" t="s">
        <v>117</v>
      </c>
      <c r="AB47" s="53">
        <v>620.01666666699998</v>
      </c>
      <c r="AC47"/>
      <c r="AE47"/>
    </row>
    <row r="48" spans="1:31">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SF</v>
      </c>
      <c r="E48" s="4" t="str">
        <f>IF(AND((Data[[#This Row],[Min Notif Date]]&gt;$G$1),Data[[#This Row],[Min Notif Date]]&lt;$F$1),"Last Week","No")</f>
        <v>No</v>
      </c>
      <c r="F48" s="4" t="str">
        <f>VLOOKUP(MONTH(Data[[#This Row],[Min Notif Date]]),Lookup!$G$1:$H$12,2,0)</f>
        <v>6. Jun</v>
      </c>
      <c r="G48" s="4" t="str">
        <f t="shared" si="1"/>
        <v/>
      </c>
      <c r="H48" s="4" t="str">
        <f>IF(AND(Data[[#This Row],[Min Notif Time]]&gt;6,Data[[#This Row],[Min Notif Time]]&lt;17),"Business Hours","Non-Business Hours")</f>
        <v>Business Hours</v>
      </c>
      <c r="I48" s="4" t="str" cm="1">
        <f t="array" ref="I48">IFERROR(VLOOKUP(Data[[#This Row],[Min Notif Date]],Lookup!$N$1:$P$11,2,0),_xlfn.IFS(VLOOKUP(WEEKDAY(Data[[#This Row],[Min Notif Date]],2),Lookup!$J$1:$L$7,3,0)="Weekend","Weekend",VLOOKUP(WEEKDAY(Data[[#This Row],[Min Notif Date]],2),Lookup!$J$1:$L$7,3,0)="Weekday","Weekday"))</f>
        <v>Weekday</v>
      </c>
      <c r="J48" s="4" t="str">
        <f>VLOOKUP(WEEKDAY(Data[[#This Row],[Min Notif Date]],2),Lookup!$J$1:$K$7,2,0)</f>
        <v>4. Thu</v>
      </c>
      <c r="K48" s="41">
        <f>ROUNDDOWN(Data[[#This Row],[PGE Notified Time]],0)</f>
        <v>45820</v>
      </c>
      <c r="L48" s="4">
        <f>HOUR(Data[[#This Row],[PGE Notified Time]])</f>
        <v>11</v>
      </c>
      <c r="M48" s="60">
        <v>122125</v>
      </c>
      <c r="O48" t="s">
        <v>111</v>
      </c>
      <c r="P48" t="s">
        <v>124</v>
      </c>
      <c r="Q48" s="46" t="s">
        <v>111</v>
      </c>
      <c r="R48" t="s">
        <v>113</v>
      </c>
      <c r="S48" s="1" t="s">
        <v>6</v>
      </c>
      <c r="T48" s="1">
        <v>45820.489027777781</v>
      </c>
      <c r="U48" s="1">
        <v>45820.916666666664</v>
      </c>
      <c r="V48" t="s">
        <v>114</v>
      </c>
      <c r="W48" t="s">
        <v>115</v>
      </c>
      <c r="X48" t="s">
        <v>116</v>
      </c>
      <c r="Z48" s="52"/>
      <c r="AA48" t="s">
        <v>117</v>
      </c>
      <c r="AB48" s="53">
        <v>615.79999999999995</v>
      </c>
      <c r="AC48"/>
      <c r="AE48"/>
    </row>
    <row r="49" spans="1:31">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South Bay</v>
      </c>
      <c r="C49" s="4" t="str">
        <f>VLOOKUP(P49,Lookup!$A$1:$E$19,5,0)</f>
        <v>Region 4</v>
      </c>
      <c r="D49" s="4" t="str">
        <f>VLOOKUP(P49,Lookup!$A$1:$B$19,2,0)</f>
        <v>SJ</v>
      </c>
      <c r="E49" s="4" t="str">
        <f>IF(AND((Data[[#This Row],[Min Notif Date]]&gt;$G$1),Data[[#This Row],[Min Notif Date]]&lt;$F$1),"Last Week","No")</f>
        <v>No</v>
      </c>
      <c r="F49" s="4" t="str">
        <f>VLOOKUP(MONTH(Data[[#This Row],[Min Notif Date]]),Lookup!$G$1:$H$12,2,0)</f>
        <v>5. May</v>
      </c>
      <c r="G49" s="4" t="str">
        <f t="shared" si="1"/>
        <v/>
      </c>
      <c r="H49" s="4" t="str">
        <f>IF(AND(Data[[#This Row],[Min Notif Time]]&gt;6,Data[[#This Row],[Min Notif Time]]&lt;17),"Business Hours","Non-Business Hours")</f>
        <v>Business Hours</v>
      </c>
      <c r="I49" s="4" t="str" cm="1">
        <f t="array" ref="I49">IFERROR(VLOOKUP(Data[[#This Row],[Min Notif Date]],Lookup!$N$1:$P$11,2,0),_xlfn.IFS(VLOOKUP(WEEKDAY(Data[[#This Row],[Min Notif Date]],2),Lookup!$J$1:$L$7,3,0)="Weekend","Weekend",VLOOKUP(WEEKDAY(Data[[#This Row],[Min Notif Date]],2),Lookup!$J$1:$L$7,3,0)="Weekday","Weekday"))</f>
        <v>Weekday</v>
      </c>
      <c r="J49" s="4" t="str">
        <f>VLOOKUP(WEEKDAY(Data[[#This Row],[Min Notif Date]],2),Lookup!$J$1:$K$7,2,0)</f>
        <v>4. Thu</v>
      </c>
      <c r="K49" s="41">
        <f>ROUNDDOWN(Data[[#This Row],[PGE Notified Time]],0)</f>
        <v>45799</v>
      </c>
      <c r="L49" s="4">
        <f>HOUR(Data[[#This Row],[PGE Notified Time]])</f>
        <v>15</v>
      </c>
      <c r="M49" s="60">
        <v>121286</v>
      </c>
      <c r="O49" t="s">
        <v>111</v>
      </c>
      <c r="P49" t="s">
        <v>120</v>
      </c>
      <c r="Q49" s="46" t="s">
        <v>111</v>
      </c>
      <c r="R49" t="s">
        <v>113</v>
      </c>
      <c r="S49" s="1" t="s">
        <v>6</v>
      </c>
      <c r="T49" s="1">
        <v>45799.634953703702</v>
      </c>
      <c r="U49" s="1">
        <v>45800.059664351851</v>
      </c>
      <c r="V49" t="s">
        <v>114</v>
      </c>
      <c r="W49" t="s">
        <v>115</v>
      </c>
      <c r="X49" t="s">
        <v>116</v>
      </c>
      <c r="Z49" s="52"/>
      <c r="AA49" t="s">
        <v>117</v>
      </c>
      <c r="AB49" s="53">
        <v>611.58333333300004</v>
      </c>
      <c r="AC49"/>
      <c r="AE49"/>
    </row>
    <row r="50" spans="1:31">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Bay Area</v>
      </c>
      <c r="C50" s="4" t="str">
        <f>VLOOKUP(P50,Lookup!$A$1:$E$19,5,0)</f>
        <v>Region 3</v>
      </c>
      <c r="D50" s="4" t="str">
        <f>VLOOKUP(P50,Lookup!$A$1:$B$19,2,0)</f>
        <v>PN</v>
      </c>
      <c r="E50" s="4" t="str">
        <f>IF(AND((Data[[#This Row],[Min Notif Date]]&gt;$G$1),Data[[#This Row],[Min Notif Date]]&lt;$F$1),"Last Week","No")</f>
        <v>No</v>
      </c>
      <c r="F50" s="4" t="str">
        <f>VLOOKUP(MONTH(Data[[#This Row],[Min Notif Date]]),Lookup!$G$1:$H$12,2,0)</f>
        <v>4. Apr</v>
      </c>
      <c r="G50" s="4" t="str">
        <f t="shared" si="1"/>
        <v/>
      </c>
      <c r="H50" s="4" t="str">
        <f>IF(AND(Data[[#This Row],[Min Notif Time]]&gt;6,Data[[#This Row],[Min Notif Time]]&lt;17),"Business Hours","Non-Business Hours")</f>
        <v>Business Hours</v>
      </c>
      <c r="I50" s="4" t="str" cm="1">
        <f t="array" ref="I50">IFERROR(VLOOKUP(Data[[#This Row],[Min Notif Date]],Lookup!$N$1:$P$11,2,0),_xlfn.IFS(VLOOKUP(WEEKDAY(Data[[#This Row],[Min Notif Date]],2),Lookup!$J$1:$L$7,3,0)="Weekend","Weekend",VLOOKUP(WEEKDAY(Data[[#This Row],[Min Notif Date]],2),Lookup!$J$1:$L$7,3,0)="Weekday","Weekday"))</f>
        <v>Weekday</v>
      </c>
      <c r="J50" s="4" t="str">
        <f>VLOOKUP(WEEKDAY(Data[[#This Row],[Min Notif Date]],2),Lookup!$J$1:$K$7,2,0)</f>
        <v>2. Tue</v>
      </c>
      <c r="K50" s="41">
        <f>ROUNDDOWN(Data[[#This Row],[PGE Notified Time]],0)</f>
        <v>45762</v>
      </c>
      <c r="L50" s="4">
        <f>HOUR(Data[[#This Row],[PGE Notified Time]])</f>
        <v>11</v>
      </c>
      <c r="M50" s="60">
        <v>119742</v>
      </c>
      <c r="O50" t="s">
        <v>111</v>
      </c>
      <c r="P50" t="s">
        <v>112</v>
      </c>
      <c r="Q50" s="46" t="s">
        <v>111</v>
      </c>
      <c r="R50" t="s">
        <v>118</v>
      </c>
      <c r="S50" s="1" t="s">
        <v>6</v>
      </c>
      <c r="T50" s="1">
        <v>45762.484363425923</v>
      </c>
      <c r="U50" s="1">
        <v>45762.908831018518</v>
      </c>
      <c r="V50" t="s">
        <v>114</v>
      </c>
      <c r="W50" t="s">
        <v>115</v>
      </c>
      <c r="X50" t="s">
        <v>116</v>
      </c>
      <c r="Z50" s="52"/>
      <c r="AA50" t="s">
        <v>117</v>
      </c>
      <c r="AB50" s="53">
        <v>611.23333333300002</v>
      </c>
      <c r="AC50"/>
      <c r="AE50"/>
    </row>
    <row r="51" spans="1:31">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Central Valley</v>
      </c>
      <c r="C51" s="4" t="str">
        <f>VLOOKUP(P51,Lookup!$A$1:$E$19,5,0)</f>
        <v>Region 5</v>
      </c>
      <c r="D51" s="4" t="str">
        <f>VLOOKUP(P51,Lookup!$A$1:$B$19,2,0)</f>
        <v>FR</v>
      </c>
      <c r="E51" s="4" t="str">
        <f>IF(AND((Data[[#This Row],[Min Notif Date]]&gt;$G$1),Data[[#This Row],[Min Notif Date]]&lt;$F$1),"Last Week","No")</f>
        <v>No</v>
      </c>
      <c r="F51" s="4" t="str">
        <f>VLOOKUP(MONTH(Data[[#This Row],[Min Notif Date]]),Lookup!$G$1:$H$12,2,0)</f>
        <v>5. May</v>
      </c>
      <c r="G51" s="4" t="str">
        <f t="shared" si="1"/>
        <v/>
      </c>
      <c r="H51" s="4" t="str">
        <f>IF(AND(Data[[#This Row],[Min Notif Time]]&gt;6,Data[[#This Row],[Min Notif Time]]&lt;17),"Business Hours","Non-Business Hours")</f>
        <v>Business Hours</v>
      </c>
      <c r="I51" s="4" t="str" cm="1">
        <f t="array" ref="I51">IFERROR(VLOOKUP(Data[[#This Row],[Min Notif Date]],Lookup!$N$1:$P$11,2,0),_xlfn.IFS(VLOOKUP(WEEKDAY(Data[[#This Row],[Min Notif Date]],2),Lookup!$J$1:$L$7,3,0)="Weekend","Weekend",VLOOKUP(WEEKDAY(Data[[#This Row],[Min Notif Date]],2),Lookup!$J$1:$L$7,3,0)="Weekday","Weekday"))</f>
        <v>Weekday</v>
      </c>
      <c r="J51" s="4" t="str">
        <f>VLOOKUP(WEEKDAY(Data[[#This Row],[Min Notif Date]],2),Lookup!$J$1:$K$7,2,0)</f>
        <v>2. Tue</v>
      </c>
      <c r="K51" s="41">
        <f>ROUNDDOWN(Data[[#This Row],[PGE Notified Time]],0)</f>
        <v>45804</v>
      </c>
      <c r="L51" s="4">
        <f>HOUR(Data[[#This Row],[PGE Notified Time]])</f>
        <v>8</v>
      </c>
      <c r="M51" s="60">
        <v>121400</v>
      </c>
      <c r="O51" t="s">
        <v>111</v>
      </c>
      <c r="P51" t="s">
        <v>131</v>
      </c>
      <c r="Q51" s="46" t="s">
        <v>111</v>
      </c>
      <c r="R51" t="s">
        <v>113</v>
      </c>
      <c r="S51" s="1" t="s">
        <v>6</v>
      </c>
      <c r="T51" s="1">
        <v>45804.350462962961</v>
      </c>
      <c r="U51" s="1">
        <v>45804.772789351853</v>
      </c>
      <c r="V51" t="s">
        <v>114</v>
      </c>
      <c r="W51" t="s">
        <v>115</v>
      </c>
      <c r="X51" t="s">
        <v>116</v>
      </c>
      <c r="Z51" s="52"/>
      <c r="AA51" t="s">
        <v>117</v>
      </c>
      <c r="AB51" s="53">
        <v>608.15</v>
      </c>
      <c r="AC51"/>
      <c r="AE51"/>
    </row>
    <row r="52" spans="1:31">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South Bay</v>
      </c>
      <c r="C52" s="4" t="str">
        <f>VLOOKUP(P52,Lookup!$A$1:$E$19,5,0)</f>
        <v>Region 4</v>
      </c>
      <c r="D52" s="4" t="str">
        <f>VLOOKUP(P52,Lookup!$A$1:$B$19,2,0)</f>
        <v>DA</v>
      </c>
      <c r="E52" s="4" t="str">
        <f>IF(AND((Data[[#This Row],[Min Notif Date]]&gt;$G$1),Data[[#This Row],[Min Notif Date]]&lt;$F$1),"Last Week","No")</f>
        <v>No</v>
      </c>
      <c r="F52" s="4" t="str">
        <f>VLOOKUP(MONTH(Data[[#This Row],[Min Notif Date]]),Lookup!$G$1:$H$12,2,0)</f>
        <v>3. Mar</v>
      </c>
      <c r="G52" s="4" t="str">
        <f t="shared" si="1"/>
        <v/>
      </c>
      <c r="H52" s="4" t="str">
        <f>IF(AND(Data[[#This Row],[Min Notif Time]]&gt;6,Data[[#This Row],[Min Notif Time]]&lt;17),"Business Hours","Non-Business Hours")</f>
        <v>Business Hours</v>
      </c>
      <c r="I52" s="4" t="str" cm="1">
        <f t="array" ref="I52">IFERROR(VLOOKUP(Data[[#This Row],[Min Notif Date]],Lookup!$N$1:$P$11,2,0),_xlfn.IFS(VLOOKUP(WEEKDAY(Data[[#This Row],[Min Notif Date]],2),Lookup!$J$1:$L$7,3,0)="Weekend","Weekend",VLOOKUP(WEEKDAY(Data[[#This Row],[Min Notif Date]],2),Lookup!$J$1:$L$7,3,0)="Weekday","Weekday"))</f>
        <v>Weekend</v>
      </c>
      <c r="J52" s="4" t="str">
        <f>VLOOKUP(WEEKDAY(Data[[#This Row],[Min Notif Date]],2),Lookup!$J$1:$K$7,2,0)</f>
        <v>7. Sun</v>
      </c>
      <c r="K52" s="41">
        <f>ROUNDDOWN(Data[[#This Row],[PGE Notified Time]],0)</f>
        <v>45732</v>
      </c>
      <c r="L52" s="4">
        <f>HOUR(Data[[#This Row],[PGE Notified Time]])</f>
        <v>16</v>
      </c>
      <c r="M52" s="60">
        <v>118604</v>
      </c>
      <c r="N52" t="s">
        <v>138</v>
      </c>
      <c r="O52" t="s">
        <v>111</v>
      </c>
      <c r="P52" t="s">
        <v>130</v>
      </c>
      <c r="Q52" s="46" t="s">
        <v>111</v>
      </c>
      <c r="R52" t="s">
        <v>132</v>
      </c>
      <c r="S52" s="1">
        <v>45732.631956018522</v>
      </c>
      <c r="T52" s="1">
        <v>45732.669699074075</v>
      </c>
      <c r="U52" s="1">
        <v>45733.052754629629</v>
      </c>
      <c r="V52" t="s">
        <v>114</v>
      </c>
      <c r="W52" t="s">
        <v>115</v>
      </c>
      <c r="X52" t="s">
        <v>116</v>
      </c>
      <c r="Z52" s="52"/>
      <c r="AA52" t="s">
        <v>117</v>
      </c>
      <c r="AB52" s="53">
        <v>605.95000000000005</v>
      </c>
      <c r="AC52"/>
      <c r="AE52"/>
    </row>
    <row r="53" spans="1:31">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Coast</v>
      </c>
      <c r="C53" s="4" t="str">
        <f>VLOOKUP(P53,Lookup!$A$1:$E$19,5,0)</f>
        <v>Region 1</v>
      </c>
      <c r="D53" s="4" t="str">
        <f>VLOOKUP(P53,Lookup!$A$1:$B$19,2,0)</f>
        <v>NB</v>
      </c>
      <c r="E53" s="4" t="str">
        <f>IF(AND((Data[[#This Row],[Min Notif Date]]&gt;$G$1),Data[[#This Row],[Min Notif Date]]&lt;$F$1),"Last Week","No")</f>
        <v>No</v>
      </c>
      <c r="F53" s="4" t="str">
        <f>VLOOKUP(MONTH(Data[[#This Row],[Min Notif Date]]),Lookup!$G$1:$H$12,2,0)</f>
        <v>6. Jun</v>
      </c>
      <c r="G53" s="4" t="str">
        <f t="shared" si="1"/>
        <v/>
      </c>
      <c r="H53" s="4" t="str">
        <f>IF(AND(Data[[#This Row],[Min Notif Time]]&gt;6,Data[[#This Row],[Min Notif Time]]&lt;17),"Business Hours","Non-Business Hours")</f>
        <v>Business Hours</v>
      </c>
      <c r="I53" s="4" t="str" cm="1">
        <f t="array" ref="I53">IFERROR(VLOOKUP(Data[[#This Row],[Min Notif Date]],Lookup!$N$1:$P$11,2,0),_xlfn.IFS(VLOOKUP(WEEKDAY(Data[[#This Row],[Min Notif Date]],2),Lookup!$J$1:$L$7,3,0)="Weekend","Weekend",VLOOKUP(WEEKDAY(Data[[#This Row],[Min Notif Date]],2),Lookup!$J$1:$L$7,3,0)="Weekday","Weekday"))</f>
        <v>Weekday</v>
      </c>
      <c r="J53" s="4" t="str">
        <f>VLOOKUP(WEEKDAY(Data[[#This Row],[Min Notif Date]],2),Lookup!$J$1:$K$7,2,0)</f>
        <v>3. Wed</v>
      </c>
      <c r="K53" s="41">
        <f>ROUNDDOWN(Data[[#This Row],[PGE Notified Time]],0)</f>
        <v>45819</v>
      </c>
      <c r="L53" s="4">
        <f>HOUR(Data[[#This Row],[PGE Notified Time]])</f>
        <v>13</v>
      </c>
      <c r="M53" s="60">
        <v>122077</v>
      </c>
      <c r="O53" t="s">
        <v>111</v>
      </c>
      <c r="P53" t="s">
        <v>133</v>
      </c>
      <c r="Q53" s="46" t="s">
        <v>111</v>
      </c>
      <c r="R53" t="s">
        <v>113</v>
      </c>
      <c r="S53" s="1" t="s">
        <v>6</v>
      </c>
      <c r="T53" s="1">
        <v>45819.573912037034</v>
      </c>
      <c r="U53" s="1">
        <v>45819.993055555555</v>
      </c>
      <c r="V53" t="s">
        <v>114</v>
      </c>
      <c r="W53" t="s">
        <v>115</v>
      </c>
      <c r="X53" t="s">
        <v>116</v>
      </c>
      <c r="Z53" s="52"/>
      <c r="AA53" t="s">
        <v>117</v>
      </c>
      <c r="AB53" s="53">
        <v>603.56666666700005</v>
      </c>
      <c r="AC53"/>
      <c r="AE53"/>
    </row>
    <row r="54" spans="1:31">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North Valley</v>
      </c>
      <c r="C54" s="4" t="str">
        <f>VLOOKUP(P54,Lookup!$A$1:$E$19,5,0)</f>
        <v>Region 2</v>
      </c>
      <c r="D54" s="4" t="str">
        <f>VLOOKUP(P54,Lookup!$A$1:$B$19,2,0)</f>
        <v>SA</v>
      </c>
      <c r="E54" s="4" t="str">
        <f>IF(AND((Data[[#This Row],[Min Notif Date]]&gt;$G$1),Data[[#This Row],[Min Notif Date]]&lt;$F$1),"Last Week","No")</f>
        <v>No</v>
      </c>
      <c r="F54" s="4" t="str">
        <f>VLOOKUP(MONTH(Data[[#This Row],[Min Notif Date]]),Lookup!$G$1:$H$12,2,0)</f>
        <v>5. May</v>
      </c>
      <c r="G54" s="4" t="str">
        <f t="shared" si="1"/>
        <v/>
      </c>
      <c r="H54" s="4" t="str">
        <f>IF(AND(Data[[#This Row],[Min Notif Time]]&gt;6,Data[[#This Row],[Min Notif Time]]&lt;17),"Business Hours","Non-Business Hours")</f>
        <v>Non-Business Hours</v>
      </c>
      <c r="I54" s="4" t="str" cm="1">
        <f t="array" ref="I54">IFERROR(VLOOKUP(Data[[#This Row],[Min Notif Date]],Lookup!$N$1:$P$11,2,0),_xlfn.IFS(VLOOKUP(WEEKDAY(Data[[#This Row],[Min Notif Date]],2),Lookup!$J$1:$L$7,3,0)="Weekend","Weekend",VLOOKUP(WEEKDAY(Data[[#This Row],[Min Notif Date]],2),Lookup!$J$1:$L$7,3,0)="Weekday","Weekday"))</f>
        <v>Weekday</v>
      </c>
      <c r="J54" s="4" t="str">
        <f>VLOOKUP(WEEKDAY(Data[[#This Row],[Min Notif Date]],2),Lookup!$J$1:$K$7,2,0)</f>
        <v>2. Tue</v>
      </c>
      <c r="K54" s="41">
        <f>ROUNDDOWN(Data[[#This Row],[PGE Notified Time]],0)</f>
        <v>45790</v>
      </c>
      <c r="L54" s="4">
        <f>HOUR(Data[[#This Row],[PGE Notified Time]])</f>
        <v>19</v>
      </c>
      <c r="M54" s="60">
        <v>120876</v>
      </c>
      <c r="N54">
        <v>4881253454</v>
      </c>
      <c r="O54" t="s">
        <v>111</v>
      </c>
      <c r="P54" t="s">
        <v>119</v>
      </c>
      <c r="Q54" s="46" t="s">
        <v>111</v>
      </c>
      <c r="R54" t="s">
        <v>118</v>
      </c>
      <c r="S54" s="1">
        <v>45790.741875</v>
      </c>
      <c r="T54" s="1">
        <v>45790.794074074074</v>
      </c>
      <c r="U54" s="1">
        <v>45791.143449074072</v>
      </c>
      <c r="V54" t="s">
        <v>114</v>
      </c>
      <c r="W54" t="s">
        <v>115</v>
      </c>
      <c r="X54" t="s">
        <v>116</v>
      </c>
      <c r="Z54" s="52"/>
      <c r="AA54" t="s">
        <v>117</v>
      </c>
      <c r="AB54" s="53">
        <v>578.26666666699998</v>
      </c>
      <c r="AC54"/>
      <c r="AE54"/>
    </row>
    <row r="55" spans="1:31">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South Bay</v>
      </c>
      <c r="C55" s="4" t="str">
        <f>VLOOKUP(P55,Lookup!$A$1:$E$19,5,0)</f>
        <v>Region 4</v>
      </c>
      <c r="D55" s="4" t="str">
        <f>VLOOKUP(P55,Lookup!$A$1:$B$19,2,0)</f>
        <v>SJ</v>
      </c>
      <c r="E55" s="4" t="str">
        <f>IF(AND((Data[[#This Row],[Min Notif Date]]&gt;$G$1),Data[[#This Row],[Min Notif Date]]&lt;$F$1),"Last Week","No")</f>
        <v>No</v>
      </c>
      <c r="F55" s="4" t="str">
        <f>VLOOKUP(MONTH(Data[[#This Row],[Min Notif Date]]),Lookup!$G$1:$H$12,2,0)</f>
        <v>1. Jan</v>
      </c>
      <c r="G55" s="4" t="str">
        <f t="shared" si="1"/>
        <v/>
      </c>
      <c r="H55" s="4" t="str">
        <f>IF(AND(Data[[#This Row],[Min Notif Time]]&gt;6,Data[[#This Row],[Min Notif Time]]&lt;17),"Business Hours","Non-Business Hours")</f>
        <v>Business Hours</v>
      </c>
      <c r="I55" s="4" t="str" cm="1">
        <f t="array" ref="I55">IFERROR(VLOOKUP(Data[[#This Row],[Min Notif Date]],Lookup!$N$1:$P$11,2,0),_xlfn.IFS(VLOOKUP(WEEKDAY(Data[[#This Row],[Min Notif Date]],2),Lookup!$J$1:$L$7,3,0)="Weekend","Weekend",VLOOKUP(WEEKDAY(Data[[#This Row],[Min Notif Date]],2),Lookup!$J$1:$L$7,3,0)="Weekday","Weekday"))</f>
        <v>Weekday</v>
      </c>
      <c r="J55" s="4" t="str">
        <f>VLOOKUP(WEEKDAY(Data[[#This Row],[Min Notif Date]],2),Lookup!$J$1:$K$7,2,0)</f>
        <v>5. Fri</v>
      </c>
      <c r="K55" s="41">
        <f>ROUNDDOWN(Data[[#This Row],[PGE Notified Time]],0)</f>
        <v>45674</v>
      </c>
      <c r="L55" s="4">
        <f>HOUR(Data[[#This Row],[PGE Notified Time]])</f>
        <v>13</v>
      </c>
      <c r="M55" s="60">
        <v>116795</v>
      </c>
      <c r="N55">
        <v>8553404796</v>
      </c>
      <c r="O55" t="s">
        <v>111</v>
      </c>
      <c r="P55" t="s">
        <v>120</v>
      </c>
      <c r="Q55" s="46" t="s">
        <v>111</v>
      </c>
      <c r="R55" t="s">
        <v>118</v>
      </c>
      <c r="S55" s="1">
        <v>45674.516400462962</v>
      </c>
      <c r="T55" s="1">
        <v>45674.578333333331</v>
      </c>
      <c r="U55" s="1">
        <v>45674.916909722226</v>
      </c>
      <c r="V55" t="s">
        <v>114</v>
      </c>
      <c r="W55" t="s">
        <v>115</v>
      </c>
      <c r="X55" t="s">
        <v>116</v>
      </c>
      <c r="Z55" s="52"/>
      <c r="AA55" t="s">
        <v>117</v>
      </c>
      <c r="AB55" s="53">
        <v>576.73333333300002</v>
      </c>
      <c r="AC55"/>
      <c r="AE55"/>
    </row>
    <row r="56" spans="1:31">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PN</v>
      </c>
      <c r="E56" s="4" t="str">
        <f>IF(AND((Data[[#This Row],[Min Notif Date]]&gt;$G$1),Data[[#This Row],[Min Notif Date]]&lt;$F$1),"Last Week","No")</f>
        <v>No</v>
      </c>
      <c r="F56" s="4" t="str">
        <f>VLOOKUP(MONTH(Data[[#This Row],[Min Notif Date]]),Lookup!$G$1:$H$12,2,0)</f>
        <v>4. Apr</v>
      </c>
      <c r="G56" s="4" t="str">
        <f t="shared" si="1"/>
        <v/>
      </c>
      <c r="H56" s="4" t="str">
        <f>IF(AND(Data[[#This Row],[Min Notif Time]]&gt;6,Data[[#This Row],[Min Notif Time]]&lt;17),"Business Hours","Non-Business Hours")</f>
        <v>Non-Business Hours</v>
      </c>
      <c r="I56" s="4" t="str" cm="1">
        <f t="array" ref="I56">IFERROR(VLOOKUP(Data[[#This Row],[Min Notif Date]],Lookup!$N$1:$P$11,2,0),_xlfn.IFS(VLOOKUP(WEEKDAY(Data[[#This Row],[Min Notif Date]],2),Lookup!$J$1:$L$7,3,0)="Weekend","Weekend",VLOOKUP(WEEKDAY(Data[[#This Row],[Min Notif Date]],2),Lookup!$J$1:$L$7,3,0)="Weekday","Weekday"))</f>
        <v>Weekend</v>
      </c>
      <c r="J56" s="4" t="str">
        <f>VLOOKUP(WEEKDAY(Data[[#This Row],[Min Notif Date]],2),Lookup!$J$1:$K$7,2,0)</f>
        <v>6. Sat</v>
      </c>
      <c r="K56" s="41">
        <f>ROUNDDOWN(Data[[#This Row],[PGE Notified Time]],0)</f>
        <v>45752</v>
      </c>
      <c r="L56" s="4">
        <f>HOUR(Data[[#This Row],[PGE Notified Time]])</f>
        <v>18</v>
      </c>
      <c r="M56" s="60">
        <v>119361</v>
      </c>
      <c r="N56" t="s">
        <v>139</v>
      </c>
      <c r="O56" t="s">
        <v>111</v>
      </c>
      <c r="P56" t="s">
        <v>112</v>
      </c>
      <c r="Q56" s="46" t="s">
        <v>111</v>
      </c>
      <c r="R56" t="s">
        <v>118</v>
      </c>
      <c r="S56" s="1">
        <v>45752.756840277776</v>
      </c>
      <c r="T56" s="1">
        <v>45752.780266203707</v>
      </c>
      <c r="U56" s="1">
        <v>45753.153009259258</v>
      </c>
      <c r="V56" t="s">
        <v>114</v>
      </c>
      <c r="W56" t="s">
        <v>115</v>
      </c>
      <c r="X56" t="s">
        <v>116</v>
      </c>
      <c r="Z56" s="52"/>
      <c r="AA56" t="s">
        <v>117</v>
      </c>
      <c r="AB56" s="53">
        <v>570.48333333300002</v>
      </c>
      <c r="AC56"/>
      <c r="AE56"/>
    </row>
    <row r="57" spans="1:31">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Bay Area</v>
      </c>
      <c r="C57" s="4" t="str">
        <f>VLOOKUP(P57,Lookup!$A$1:$E$19,5,0)</f>
        <v>Region 3</v>
      </c>
      <c r="D57" s="4" t="str">
        <f>VLOOKUP(P57,Lookup!$A$1:$B$19,2,0)</f>
        <v>MI</v>
      </c>
      <c r="E57" s="4" t="str">
        <f>IF(AND((Data[[#This Row],[Min Notif Date]]&gt;$G$1),Data[[#This Row],[Min Notif Date]]&lt;$F$1),"Last Week","No")</f>
        <v>No</v>
      </c>
      <c r="F57" s="4" t="str">
        <f>VLOOKUP(MONTH(Data[[#This Row],[Min Notif Date]]),Lookup!$G$1:$H$12,2,0)</f>
        <v>2. Feb</v>
      </c>
      <c r="G57" s="4" t="str">
        <f t="shared" si="1"/>
        <v/>
      </c>
      <c r="H57" s="4" t="str">
        <f>IF(AND(Data[[#This Row],[Min Notif Time]]&gt;6,Data[[#This Row],[Min Notif Time]]&lt;17),"Business Hours","Non-Business Hours")</f>
        <v>Business Hours</v>
      </c>
      <c r="I57" s="4" t="str" cm="1">
        <f t="array" ref="I57">IFERROR(VLOOKUP(Data[[#This Row],[Min Notif Date]],Lookup!$N$1:$P$11,2,0),_xlfn.IFS(VLOOKUP(WEEKDAY(Data[[#This Row],[Min Notif Date]],2),Lookup!$J$1:$L$7,3,0)="Weekend","Weekend",VLOOKUP(WEEKDAY(Data[[#This Row],[Min Notif Date]],2),Lookup!$J$1:$L$7,3,0)="Weekday","Weekday"))</f>
        <v>Weekend</v>
      </c>
      <c r="J57" s="4" t="str">
        <f>VLOOKUP(WEEKDAY(Data[[#This Row],[Min Notif Date]],2),Lookup!$J$1:$K$7,2,0)</f>
        <v>6. Sat</v>
      </c>
      <c r="K57" s="41">
        <f>ROUNDDOWN(Data[[#This Row],[PGE Notified Time]],0)</f>
        <v>45696</v>
      </c>
      <c r="L57" s="4">
        <f>HOUR(Data[[#This Row],[PGE Notified Time]])</f>
        <v>12</v>
      </c>
      <c r="M57" s="60">
        <v>117467</v>
      </c>
      <c r="O57" t="s">
        <v>111</v>
      </c>
      <c r="P57" t="s">
        <v>123</v>
      </c>
      <c r="Q57" s="46" t="s">
        <v>111</v>
      </c>
      <c r="R57" t="s">
        <v>118</v>
      </c>
      <c r="S57" s="1" t="s">
        <v>6</v>
      </c>
      <c r="T57" s="1">
        <v>45696.541331018518</v>
      </c>
      <c r="U57" s="1">
        <v>45696.9375</v>
      </c>
      <c r="V57" t="s">
        <v>114</v>
      </c>
      <c r="W57" t="s">
        <v>115</v>
      </c>
      <c r="X57" t="s">
        <v>116</v>
      </c>
      <c r="Z57" s="52"/>
      <c r="AA57" t="s">
        <v>117</v>
      </c>
      <c r="AB57" s="53">
        <v>570.48333333300002</v>
      </c>
      <c r="AC57"/>
      <c r="AE57"/>
    </row>
    <row r="58" spans="1:31">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SA</v>
      </c>
      <c r="E58" s="4" t="str">
        <f>IF(AND((Data[[#This Row],[Min Notif Date]]&gt;$G$1),Data[[#This Row],[Min Notif Date]]&lt;$F$1),"Last Week","No")</f>
        <v>No</v>
      </c>
      <c r="F58" s="4" t="str">
        <f>VLOOKUP(MONTH(Data[[#This Row],[Min Notif Date]]),Lookup!$G$1:$H$12,2,0)</f>
        <v>5. May</v>
      </c>
      <c r="G58" s="4" t="str">
        <f t="shared" si="1"/>
        <v/>
      </c>
      <c r="H58" s="4" t="str">
        <f>IF(AND(Data[[#This Row],[Min Notif Time]]&gt;6,Data[[#This Row],[Min Notif Time]]&lt;17),"Business Hours","Non-Business Hours")</f>
        <v>Business Hours</v>
      </c>
      <c r="I58" s="4" t="str" cm="1">
        <f t="array" ref="I58">IFERROR(VLOOKUP(Data[[#This Row],[Min Notif Date]],Lookup!$N$1:$P$11,2,0),_xlfn.IFS(VLOOKUP(WEEKDAY(Data[[#This Row],[Min Notif Date]],2),Lookup!$J$1:$L$7,3,0)="Weekend","Weekend",VLOOKUP(WEEKDAY(Data[[#This Row],[Min Notif Date]],2),Lookup!$J$1:$L$7,3,0)="Weekday","Weekday"))</f>
        <v>Weekday</v>
      </c>
      <c r="J58" s="4" t="str">
        <f>VLOOKUP(WEEKDAY(Data[[#This Row],[Min Notif Date]],2),Lookup!$J$1:$K$7,2,0)</f>
        <v>2. Tue</v>
      </c>
      <c r="K58" s="41">
        <f>ROUNDDOWN(Data[[#This Row],[PGE Notified Time]],0)</f>
        <v>45783</v>
      </c>
      <c r="L58" s="4">
        <f>HOUR(Data[[#This Row],[PGE Notified Time]])</f>
        <v>11</v>
      </c>
      <c r="M58" s="60">
        <v>120568</v>
      </c>
      <c r="O58" t="s">
        <v>111</v>
      </c>
      <c r="P58" t="s">
        <v>119</v>
      </c>
      <c r="Q58" s="46" t="s">
        <v>111</v>
      </c>
      <c r="R58" t="s">
        <v>113</v>
      </c>
      <c r="S58" s="1" t="s">
        <v>6</v>
      </c>
      <c r="T58" s="1">
        <v>45783.490057870367</v>
      </c>
      <c r="U58" s="1">
        <v>45783.885960648149</v>
      </c>
      <c r="V58" t="s">
        <v>114</v>
      </c>
      <c r="W58" t="s">
        <v>115</v>
      </c>
      <c r="X58" t="s">
        <v>116</v>
      </c>
      <c r="Z58" s="52"/>
      <c r="AA58" t="s">
        <v>117</v>
      </c>
      <c r="AB58" s="53">
        <v>570.1</v>
      </c>
      <c r="AC58"/>
      <c r="AE58"/>
    </row>
    <row r="59" spans="1:31">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 s="4" t="str">
        <f>VLOOKUP(P59,Lookup!$A$1:$D$19,4,0)</f>
        <v>Bay Area</v>
      </c>
      <c r="C59" s="4" t="str">
        <f>VLOOKUP(P59,Lookup!$A$1:$E$19,5,0)</f>
        <v>Region 3</v>
      </c>
      <c r="D59" s="4" t="str">
        <f>VLOOKUP(P59,Lookup!$A$1:$B$19,2,0)</f>
        <v>EB</v>
      </c>
      <c r="E59" s="4" t="str">
        <f>IF(AND((Data[[#This Row],[Min Notif Date]]&gt;$G$1),Data[[#This Row],[Min Notif Date]]&lt;$F$1),"Last Week","No")</f>
        <v>No</v>
      </c>
      <c r="F59" s="4" t="str">
        <f>VLOOKUP(MONTH(Data[[#This Row],[Min Notif Date]]),Lookup!$G$1:$H$12,2,0)</f>
        <v>2. Feb</v>
      </c>
      <c r="G59" s="4" t="str">
        <f t="shared" si="1"/>
        <v/>
      </c>
      <c r="H59" s="4" t="str">
        <f>IF(AND(Data[[#This Row],[Min Notif Time]]&gt;6,Data[[#This Row],[Min Notif Time]]&lt;17),"Business Hours","Non-Business Hours")</f>
        <v>Business Hours</v>
      </c>
      <c r="I59" s="4" t="str" cm="1">
        <f t="array" ref="I59">IFERROR(VLOOKUP(Data[[#This Row],[Min Notif Date]],Lookup!$N$1:$P$11,2,0),_xlfn.IFS(VLOOKUP(WEEKDAY(Data[[#This Row],[Min Notif Date]],2),Lookup!$J$1:$L$7,3,0)="Weekend","Weekend",VLOOKUP(WEEKDAY(Data[[#This Row],[Min Notif Date]],2),Lookup!$J$1:$L$7,3,0)="Weekday","Weekday"))</f>
        <v>Weekday</v>
      </c>
      <c r="J59" s="4" t="str">
        <f>VLOOKUP(WEEKDAY(Data[[#This Row],[Min Notif Date]],2),Lookup!$J$1:$K$7,2,0)</f>
        <v>5. Fri</v>
      </c>
      <c r="K59" s="41">
        <f>ROUNDDOWN(Data[[#This Row],[PGE Notified Time]],0)</f>
        <v>45716</v>
      </c>
      <c r="L59" s="4">
        <f>HOUR(Data[[#This Row],[PGE Notified Time]])</f>
        <v>12</v>
      </c>
      <c r="M59" s="60">
        <v>118093</v>
      </c>
      <c r="N59">
        <v>2937457615</v>
      </c>
      <c r="O59" t="s">
        <v>111</v>
      </c>
      <c r="P59" t="s">
        <v>126</v>
      </c>
      <c r="Q59" s="46" t="s">
        <v>111</v>
      </c>
      <c r="R59" t="s">
        <v>118</v>
      </c>
      <c r="S59" s="1">
        <v>45716.491886574076</v>
      </c>
      <c r="T59" s="1">
        <v>45716.524143518516</v>
      </c>
      <c r="U59" s="1">
        <v>45716.885729166665</v>
      </c>
      <c r="V59" t="s">
        <v>114</v>
      </c>
      <c r="W59" t="s">
        <v>115</v>
      </c>
      <c r="X59" t="s">
        <v>116</v>
      </c>
      <c r="Z59" s="52"/>
      <c r="AA59" t="s">
        <v>117</v>
      </c>
      <c r="AB59" s="53">
        <v>567.133333333</v>
      </c>
      <c r="AC59"/>
      <c r="AE59"/>
    </row>
    <row r="60" spans="1:31">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 s="4" t="str">
        <f>VLOOKUP(P60,Lookup!$A$1:$D$19,4,0)</f>
        <v>Bay Area</v>
      </c>
      <c r="C60" s="4" t="str">
        <f>VLOOKUP(P60,Lookup!$A$1:$E$19,5,0)</f>
        <v>Region 3</v>
      </c>
      <c r="D60" s="4" t="str">
        <f>VLOOKUP(P60,Lookup!$A$1:$B$19,2,0)</f>
        <v>DI</v>
      </c>
      <c r="E60" s="4" t="str">
        <f>IF(AND((Data[[#This Row],[Min Notif Date]]&gt;$G$1),Data[[#This Row],[Min Notif Date]]&lt;$F$1),"Last Week","No")</f>
        <v>No</v>
      </c>
      <c r="F60" s="4" t="str">
        <f>VLOOKUP(MONTH(Data[[#This Row],[Min Notif Date]]),Lookup!$G$1:$H$12,2,0)</f>
        <v>1. Jan</v>
      </c>
      <c r="G60" s="4" t="str">
        <f t="shared" si="1"/>
        <v/>
      </c>
      <c r="H60" s="4" t="str">
        <f>IF(AND(Data[[#This Row],[Min Notif Time]]&gt;6,Data[[#This Row],[Min Notif Time]]&lt;17),"Business Hours","Non-Business Hours")</f>
        <v>Non-Business Hours</v>
      </c>
      <c r="I60" s="4" t="str" cm="1">
        <f t="array" ref="I60">IFERROR(VLOOKUP(Data[[#This Row],[Min Notif Date]],Lookup!$N$1:$P$11,2,0),_xlfn.IFS(VLOOKUP(WEEKDAY(Data[[#This Row],[Min Notif Date]],2),Lookup!$J$1:$L$7,3,0)="Weekend","Weekend",VLOOKUP(WEEKDAY(Data[[#This Row],[Min Notif Date]],2),Lookup!$J$1:$L$7,3,0)="Weekday","Weekday"))</f>
        <v>Weekday</v>
      </c>
      <c r="J60" s="4" t="str">
        <f>VLOOKUP(WEEKDAY(Data[[#This Row],[Min Notif Date]],2),Lookup!$J$1:$K$7,2,0)</f>
        <v>4. Thu</v>
      </c>
      <c r="K60" s="41">
        <f>ROUNDDOWN(Data[[#This Row],[PGE Notified Time]],0)</f>
        <v>45680</v>
      </c>
      <c r="L60" s="4">
        <f>HOUR(Data[[#This Row],[PGE Notified Time]])</f>
        <v>17</v>
      </c>
      <c r="M60" s="60">
        <v>117021</v>
      </c>
      <c r="N60">
        <v>2066228563</v>
      </c>
      <c r="O60" t="s">
        <v>111</v>
      </c>
      <c r="P60" t="s">
        <v>135</v>
      </c>
      <c r="Q60" s="46" t="s">
        <v>111</v>
      </c>
      <c r="R60" t="s">
        <v>118</v>
      </c>
      <c r="S60" s="1">
        <v>45680.689525462964</v>
      </c>
      <c r="T60" s="1">
        <v>45680.7184837963</v>
      </c>
      <c r="U60" s="1">
        <v>45681.083333333336</v>
      </c>
      <c r="V60" t="s">
        <v>114</v>
      </c>
      <c r="W60" t="s">
        <v>115</v>
      </c>
      <c r="X60" t="s">
        <v>116</v>
      </c>
      <c r="Z60" s="52"/>
      <c r="AA60" t="s">
        <v>117</v>
      </c>
      <c r="AB60" s="53">
        <v>567.08333333300004</v>
      </c>
      <c r="AC60"/>
      <c r="AE60"/>
    </row>
    <row r="61" spans="1:31">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 s="4" t="str">
        <f>VLOOKUP(P61,Lookup!$A$1:$D$19,4,0)</f>
        <v>Central Valley</v>
      </c>
      <c r="C61" s="4" t="str">
        <f>VLOOKUP(P61,Lookup!$A$1:$E$19,5,0)</f>
        <v>Region 5</v>
      </c>
      <c r="D61" s="4" t="str">
        <f>VLOOKUP(P61,Lookup!$A$1:$B$19,2,0)</f>
        <v>FR</v>
      </c>
      <c r="E61" s="4" t="str">
        <f>IF(AND((Data[[#This Row],[Min Notif Date]]&gt;$G$1),Data[[#This Row],[Min Notif Date]]&lt;$F$1),"Last Week","No")</f>
        <v>No</v>
      </c>
      <c r="F61" s="4" t="str">
        <f>VLOOKUP(MONTH(Data[[#This Row],[Min Notif Date]]),Lookup!$G$1:$H$12,2,0)</f>
        <v>1. Jan</v>
      </c>
      <c r="G61" s="4" t="str">
        <f t="shared" si="1"/>
        <v/>
      </c>
      <c r="H61" s="4" t="str">
        <f>IF(AND(Data[[#This Row],[Min Notif Time]]&gt;6,Data[[#This Row],[Min Notif Time]]&lt;17),"Business Hours","Non-Business Hours")</f>
        <v>Business Hours</v>
      </c>
      <c r="I61" s="4" t="str" cm="1">
        <f t="array" ref="I61">IFERROR(VLOOKUP(Data[[#This Row],[Min Notif Date]],Lookup!$N$1:$P$11,2,0),_xlfn.IFS(VLOOKUP(WEEKDAY(Data[[#This Row],[Min Notif Date]],2),Lookup!$J$1:$L$7,3,0)="Weekend","Weekend",VLOOKUP(WEEKDAY(Data[[#This Row],[Min Notif Date]],2),Lookup!$J$1:$L$7,3,0)="Weekday","Weekday"))</f>
        <v>Weekday</v>
      </c>
      <c r="J61" s="4" t="str">
        <f>VLOOKUP(WEEKDAY(Data[[#This Row],[Min Notif Date]],2),Lookup!$J$1:$K$7,2,0)</f>
        <v>4. Thu</v>
      </c>
      <c r="K61" s="41">
        <f>ROUNDDOWN(Data[[#This Row],[PGE Notified Time]],0)</f>
        <v>45673</v>
      </c>
      <c r="L61" s="4">
        <f>HOUR(Data[[#This Row],[PGE Notified Time]])</f>
        <v>15</v>
      </c>
      <c r="M61" s="60">
        <v>116772</v>
      </c>
      <c r="O61" t="s">
        <v>111</v>
      </c>
      <c r="P61" t="s">
        <v>131</v>
      </c>
      <c r="Q61" s="46" t="s">
        <v>111</v>
      </c>
      <c r="R61" t="s">
        <v>118</v>
      </c>
      <c r="S61" s="1" t="s">
        <v>6</v>
      </c>
      <c r="T61" s="1">
        <v>45673.666203703702</v>
      </c>
      <c r="U61" s="1">
        <v>45674.059687499997</v>
      </c>
      <c r="V61" t="s">
        <v>114</v>
      </c>
      <c r="W61" t="s">
        <v>115</v>
      </c>
      <c r="X61" t="s">
        <v>116</v>
      </c>
      <c r="Z61" s="52"/>
      <c r="AA61" t="s">
        <v>117</v>
      </c>
      <c r="AB61" s="53">
        <v>566.616666667</v>
      </c>
      <c r="AC61"/>
      <c r="AE61"/>
    </row>
    <row r="62" spans="1:31">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 s="4" t="str">
        <f>VLOOKUP(P62,Lookup!$A$1:$D$19,4,0)</f>
        <v>Bay Area</v>
      </c>
      <c r="C62" s="4" t="str">
        <f>VLOOKUP(P62,Lookup!$A$1:$E$19,5,0)</f>
        <v>Region 3</v>
      </c>
      <c r="D62" s="4" t="str">
        <f>VLOOKUP(P62,Lookup!$A$1:$B$19,2,0)</f>
        <v>DI</v>
      </c>
      <c r="E62" s="4" t="str">
        <f>IF(AND((Data[[#This Row],[Min Notif Date]]&gt;$G$1),Data[[#This Row],[Min Notif Date]]&lt;$F$1),"Last Week","No")</f>
        <v>No</v>
      </c>
      <c r="F62" s="4" t="str">
        <f>VLOOKUP(MONTH(Data[[#This Row],[Min Notif Date]]),Lookup!$G$1:$H$12,2,0)</f>
        <v>1. Jan</v>
      </c>
      <c r="G62" s="4" t="str">
        <f t="shared" si="1"/>
        <v/>
      </c>
      <c r="H62" s="4" t="str">
        <f>IF(AND(Data[[#This Row],[Min Notif Time]]&gt;6,Data[[#This Row],[Min Notif Time]]&lt;17),"Business Hours","Non-Business Hours")</f>
        <v>Non-Business Hours</v>
      </c>
      <c r="I62" s="4" t="str" cm="1">
        <f t="array" ref="I62">IFERROR(VLOOKUP(Data[[#This Row],[Min Notif Date]],Lookup!$N$1:$P$11,2,0),_xlfn.IFS(VLOOKUP(WEEKDAY(Data[[#This Row],[Min Notif Date]],2),Lookup!$J$1:$L$7,3,0)="Weekend","Weekend",VLOOKUP(WEEKDAY(Data[[#This Row],[Min Notif Date]],2),Lookup!$J$1:$L$7,3,0)="Weekday","Weekday"))</f>
        <v>Weekday</v>
      </c>
      <c r="J62" s="4" t="str">
        <f>VLOOKUP(WEEKDAY(Data[[#This Row],[Min Notif Date]],2),Lookup!$J$1:$K$7,2,0)</f>
        <v>1. Mon</v>
      </c>
      <c r="K62" s="41">
        <f>ROUNDDOWN(Data[[#This Row],[PGE Notified Time]],0)</f>
        <v>45663</v>
      </c>
      <c r="L62" s="4">
        <f>HOUR(Data[[#This Row],[PGE Notified Time]])</f>
        <v>17</v>
      </c>
      <c r="M62" s="60">
        <v>116459</v>
      </c>
      <c r="N62">
        <v>1782215282</v>
      </c>
      <c r="O62" t="s">
        <v>111</v>
      </c>
      <c r="P62" t="s">
        <v>135</v>
      </c>
      <c r="Q62" s="46" t="s">
        <v>111</v>
      </c>
      <c r="R62" t="s">
        <v>118</v>
      </c>
      <c r="S62" s="1">
        <v>45663.662499999999</v>
      </c>
      <c r="T62" s="1">
        <v>45663.735439814816</v>
      </c>
      <c r="U62" s="1">
        <v>45664.051689814813</v>
      </c>
      <c r="V62" t="s">
        <v>114</v>
      </c>
      <c r="W62" t="s">
        <v>115</v>
      </c>
      <c r="X62" t="s">
        <v>116</v>
      </c>
      <c r="Z62" s="52"/>
      <c r="AA62" t="s">
        <v>117</v>
      </c>
      <c r="AB62" s="53">
        <v>560.43333333299995</v>
      </c>
      <c r="AC62"/>
      <c r="AE62"/>
    </row>
    <row r="63" spans="1:31">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Bay Area</v>
      </c>
      <c r="C63" s="4" t="str">
        <f>VLOOKUP(P63,Lookup!$A$1:$E$19,5,0)</f>
        <v>Region 3</v>
      </c>
      <c r="D63" s="4" t="str">
        <f>VLOOKUP(P63,Lookup!$A$1:$B$19,2,0)</f>
        <v>PN</v>
      </c>
      <c r="E63" s="4" t="str">
        <f>IF(AND((Data[[#This Row],[Min Notif Date]]&gt;$G$1),Data[[#This Row],[Min Notif Date]]&lt;$F$1),"Last Week","No")</f>
        <v>No</v>
      </c>
      <c r="F63" s="4" t="str">
        <f>VLOOKUP(MONTH(Data[[#This Row],[Min Notif Date]]),Lookup!$G$1:$H$12,2,0)</f>
        <v>2. Feb</v>
      </c>
      <c r="G63" s="4" t="str">
        <f t="shared" si="1"/>
        <v/>
      </c>
      <c r="H63" s="4" t="str">
        <f>IF(AND(Data[[#This Row],[Min Notif Time]]&gt;6,Data[[#This Row],[Min Notif Time]]&lt;17),"Business Hours","Non-Business Hours")</f>
        <v>Business Hours</v>
      </c>
      <c r="I63" s="4" t="str" cm="1">
        <f t="array" ref="I63">IFERROR(VLOOKUP(Data[[#This Row],[Min Notif Date]],Lookup!$N$1:$P$11,2,0),_xlfn.IFS(VLOOKUP(WEEKDAY(Data[[#This Row],[Min Notif Date]],2),Lookup!$J$1:$L$7,3,0)="Weekend","Weekend",VLOOKUP(WEEKDAY(Data[[#This Row],[Min Notif Date]],2),Lookup!$J$1:$L$7,3,0)="Weekday","Weekday"))</f>
        <v>Weekday</v>
      </c>
      <c r="J63" s="4" t="str">
        <f>VLOOKUP(WEEKDAY(Data[[#This Row],[Min Notif Date]],2),Lookup!$J$1:$K$7,2,0)</f>
        <v>2. Tue</v>
      </c>
      <c r="K63" s="41">
        <f>ROUNDDOWN(Data[[#This Row],[PGE Notified Time]],0)</f>
        <v>45699</v>
      </c>
      <c r="L63" s="4">
        <f>HOUR(Data[[#This Row],[PGE Notified Time]])</f>
        <v>8</v>
      </c>
      <c r="M63" s="60">
        <v>117545</v>
      </c>
      <c r="O63" t="s">
        <v>111</v>
      </c>
      <c r="P63" t="s">
        <v>112</v>
      </c>
      <c r="Q63" s="46" t="s">
        <v>111</v>
      </c>
      <c r="R63" t="s">
        <v>118</v>
      </c>
      <c r="S63" s="1" t="s">
        <v>6</v>
      </c>
      <c r="T63" s="1">
        <v>45699.333993055552</v>
      </c>
      <c r="U63" s="1">
        <v>45699.720833333333</v>
      </c>
      <c r="V63" t="s">
        <v>114</v>
      </c>
      <c r="W63" t="s">
        <v>115</v>
      </c>
      <c r="X63" t="s">
        <v>116</v>
      </c>
      <c r="Z63" s="52"/>
      <c r="AA63" t="s">
        <v>117</v>
      </c>
      <c r="AB63" s="53">
        <v>557.04999999999995</v>
      </c>
      <c r="AC63"/>
      <c r="AE63"/>
    </row>
    <row r="64" spans="1:31">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Date]]&gt;$G$1),Data[[#This Row],[Min Notif Date]]&lt;$F$1),"Last Week","No")</f>
        <v>No</v>
      </c>
      <c r="F64" s="4" t="str">
        <f>VLOOKUP(MONTH(Data[[#This Row],[Min Notif Date]]),Lookup!$G$1:$H$12,2,0)</f>
        <v>1. Jan</v>
      </c>
      <c r="G64" s="4" t="str">
        <f t="shared" si="1"/>
        <v/>
      </c>
      <c r="H64" s="4" t="str">
        <f>IF(AND(Data[[#This Row],[Min Notif Time]]&gt;6,Data[[#This Row],[Min Notif Time]]&lt;17),"Business Hours","Non-Business Hours")</f>
        <v>Business Hours</v>
      </c>
      <c r="I64" s="4" t="str" cm="1">
        <f t="array" ref="I64">IFERROR(VLOOKUP(Data[[#This Row],[Min Notif Date]],Lookup!$N$1:$P$11,2,0),_xlfn.IFS(VLOOKUP(WEEKDAY(Data[[#This Row],[Min Notif Date]],2),Lookup!$J$1:$L$7,3,0)="Weekend","Weekend",VLOOKUP(WEEKDAY(Data[[#This Row],[Min Notif Date]],2),Lookup!$J$1:$L$7,3,0)="Weekday","Weekday"))</f>
        <v>Weekday</v>
      </c>
      <c r="J64" s="4" t="str">
        <f>VLOOKUP(WEEKDAY(Data[[#This Row],[Min Notif Date]],2),Lookup!$J$1:$K$7,2,0)</f>
        <v>2. Tue</v>
      </c>
      <c r="K64" s="41">
        <f>ROUNDDOWN(Data[[#This Row],[PGE Notified Time]],0)</f>
        <v>45671</v>
      </c>
      <c r="L64" s="4">
        <f>HOUR(Data[[#This Row],[PGE Notified Time]])</f>
        <v>14</v>
      </c>
      <c r="M64" s="60">
        <v>116695</v>
      </c>
      <c r="O64" t="s">
        <v>111</v>
      </c>
      <c r="P64" t="s">
        <v>126</v>
      </c>
      <c r="Q64" s="46" t="s">
        <v>111</v>
      </c>
      <c r="R64" t="s">
        <v>118</v>
      </c>
      <c r="S64" s="1" t="s">
        <v>6</v>
      </c>
      <c r="T64" s="1">
        <v>45671.618321759262</v>
      </c>
      <c r="U64" s="1">
        <v>45672.000011574077</v>
      </c>
      <c r="V64" t="s">
        <v>114</v>
      </c>
      <c r="W64" t="s">
        <v>115</v>
      </c>
      <c r="X64" t="s">
        <v>116</v>
      </c>
      <c r="Z64" s="52"/>
      <c r="AA64" t="s">
        <v>117</v>
      </c>
      <c r="AB64" s="53">
        <v>549.633333333</v>
      </c>
      <c r="AC64"/>
      <c r="AE64"/>
    </row>
    <row r="65" spans="1:31">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EB</v>
      </c>
      <c r="E65" s="4" t="str">
        <f>IF(AND((Data[[#This Row],[Min Notif Date]]&gt;$G$1),Data[[#This Row],[Min Notif Date]]&lt;$F$1),"Last Week","No")</f>
        <v>No</v>
      </c>
      <c r="F65" s="4" t="str">
        <f>VLOOKUP(MONTH(Data[[#This Row],[Min Notif Date]]),Lookup!$G$1:$H$12,2,0)</f>
        <v>1. Jan</v>
      </c>
      <c r="G65" s="4" t="str">
        <f t="shared" ref="G65:G94" si="2">IF(AB65&lt;0,"Negative","")</f>
        <v/>
      </c>
      <c r="H65" s="4" t="str">
        <f>IF(AND(Data[[#This Row],[Min Notif Time]]&gt;6,Data[[#This Row],[Min Notif Time]]&lt;17),"Business Hours","Non-Business Hours")</f>
        <v>Non-Business Hours</v>
      </c>
      <c r="I65" s="4" t="str" cm="1">
        <f t="array" ref="I65">IFERROR(VLOOKUP(Data[[#This Row],[Min Notif Date]],Lookup!$N$1:$P$11,2,0),_xlfn.IFS(VLOOKUP(WEEKDAY(Data[[#This Row],[Min Notif Date]],2),Lookup!$J$1:$L$7,3,0)="Weekend","Weekend",VLOOKUP(WEEKDAY(Data[[#This Row],[Min Notif Date]],2),Lookup!$J$1:$L$7,3,0)="Weekday","Weekday"))</f>
        <v>Weekday</v>
      </c>
      <c r="J65" s="4" t="str">
        <f>VLOOKUP(WEEKDAY(Data[[#This Row],[Min Notif Date]],2),Lookup!$J$1:$K$7,2,0)</f>
        <v>5. Fri</v>
      </c>
      <c r="K65" s="41">
        <f>ROUNDDOWN(Data[[#This Row],[PGE Notified Time]],0)</f>
        <v>45660</v>
      </c>
      <c r="L65" s="4">
        <f>HOUR(Data[[#This Row],[PGE Notified Time]])</f>
        <v>17</v>
      </c>
      <c r="M65" s="60">
        <v>116367</v>
      </c>
      <c r="N65">
        <v>3166169789</v>
      </c>
      <c r="O65" t="s">
        <v>111</v>
      </c>
      <c r="P65" t="s">
        <v>126</v>
      </c>
      <c r="Q65" s="46" t="s">
        <v>111</v>
      </c>
      <c r="R65" t="s">
        <v>113</v>
      </c>
      <c r="S65" s="1">
        <v>45660.682824074072</v>
      </c>
      <c r="T65" s="1">
        <v>45660.731458333335</v>
      </c>
      <c r="U65" s="1">
        <v>45661.0625</v>
      </c>
      <c r="V65" t="s">
        <v>114</v>
      </c>
      <c r="W65" t="s">
        <v>115</v>
      </c>
      <c r="X65" t="s">
        <v>116</v>
      </c>
      <c r="Z65" s="52"/>
      <c r="AA65" t="s">
        <v>117</v>
      </c>
      <c r="AB65" s="53">
        <v>546.73333333300002</v>
      </c>
      <c r="AC65"/>
      <c r="AE65"/>
    </row>
    <row r="66" spans="1:31">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Bay Area</v>
      </c>
      <c r="C66" s="4" t="str">
        <f>VLOOKUP(P66,Lookup!$A$1:$E$19,5,0)</f>
        <v>Region 3</v>
      </c>
      <c r="D66" s="4" t="str">
        <f>VLOOKUP(P66,Lookup!$A$1:$B$19,2,0)</f>
        <v>DI</v>
      </c>
      <c r="E66" s="4" t="str">
        <f>IF(AND((Data[[#This Row],[Min Notif Date]]&gt;$G$1),Data[[#This Row],[Min Notif Date]]&lt;$F$1),"Last Week","No")</f>
        <v>No</v>
      </c>
      <c r="F66" s="4" t="str">
        <f>VLOOKUP(MONTH(Data[[#This Row],[Min Notif Date]]),Lookup!$G$1:$H$12,2,0)</f>
        <v>4. Apr</v>
      </c>
      <c r="G66" s="4" t="str">
        <f t="shared" si="2"/>
        <v/>
      </c>
      <c r="H66" s="4" t="str">
        <f>IF(AND(Data[[#This Row],[Min Notif Time]]&gt;6,Data[[#This Row],[Min Notif Time]]&lt;17),"Business Hours","Non-Business Hours")</f>
        <v>Business Hours</v>
      </c>
      <c r="I66" s="4" t="str" cm="1">
        <f t="array" ref="I66">IFERROR(VLOOKUP(Data[[#This Row],[Min Notif Date]],Lookup!$N$1:$P$11,2,0),_xlfn.IFS(VLOOKUP(WEEKDAY(Data[[#This Row],[Min Notif Date]],2),Lookup!$J$1:$L$7,3,0)="Weekend","Weekend",VLOOKUP(WEEKDAY(Data[[#This Row],[Min Notif Date]],2),Lookup!$J$1:$L$7,3,0)="Weekday","Weekday"))</f>
        <v>Weekday</v>
      </c>
      <c r="J66" s="4" t="str">
        <f>VLOOKUP(WEEKDAY(Data[[#This Row],[Min Notif Date]],2),Lookup!$J$1:$K$7,2,0)</f>
        <v>2. Tue</v>
      </c>
      <c r="K66" s="41">
        <f>ROUNDDOWN(Data[[#This Row],[PGE Notified Time]],0)</f>
        <v>45755</v>
      </c>
      <c r="L66" s="4">
        <f>HOUR(Data[[#This Row],[PGE Notified Time]])</f>
        <v>8</v>
      </c>
      <c r="M66" s="60">
        <v>119446</v>
      </c>
      <c r="O66" t="s">
        <v>111</v>
      </c>
      <c r="P66" t="s">
        <v>135</v>
      </c>
      <c r="Q66" s="46" t="s">
        <v>111</v>
      </c>
      <c r="R66" t="s">
        <v>118</v>
      </c>
      <c r="S66" s="1" t="s">
        <v>6</v>
      </c>
      <c r="T66" s="1">
        <v>45755.359432870369</v>
      </c>
      <c r="U66" s="1">
        <v>45755.736111111109</v>
      </c>
      <c r="V66" t="s">
        <v>114</v>
      </c>
      <c r="W66" t="s">
        <v>115</v>
      </c>
      <c r="X66" t="s">
        <v>116</v>
      </c>
      <c r="Z66" s="52"/>
      <c r="AA66" t="s">
        <v>117</v>
      </c>
      <c r="AB66" s="53">
        <v>542.41666666699996</v>
      </c>
      <c r="AC66"/>
      <c r="AE66"/>
    </row>
    <row r="67" spans="1:31">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South Bay</v>
      </c>
      <c r="C67" s="4" t="str">
        <f>VLOOKUP(P67,Lookup!$A$1:$E$19,5,0)</f>
        <v>Region 4</v>
      </c>
      <c r="D67" s="4" t="str">
        <f>VLOOKUP(P67,Lookup!$A$1:$B$19,2,0)</f>
        <v>DA</v>
      </c>
      <c r="E67" s="4" t="str">
        <f>IF(AND((Data[[#This Row],[Min Notif Date]]&gt;$G$1),Data[[#This Row],[Min Notif Date]]&lt;$F$1),"Last Week","No")</f>
        <v>No</v>
      </c>
      <c r="F67" s="4" t="str">
        <f>VLOOKUP(MONTH(Data[[#This Row],[Min Notif Date]]),Lookup!$G$1:$H$12,2,0)</f>
        <v>2. Feb</v>
      </c>
      <c r="G67" s="4" t="str">
        <f t="shared" si="2"/>
        <v/>
      </c>
      <c r="H67" s="4" t="str">
        <f>IF(AND(Data[[#This Row],[Min Notif Time]]&gt;6,Data[[#This Row],[Min Notif Time]]&lt;17),"Business Hours","Non-Business Hours")</f>
        <v>Business Hours</v>
      </c>
      <c r="I67" s="4" t="str" cm="1">
        <f t="array" ref="I67">IFERROR(VLOOKUP(Data[[#This Row],[Min Notif Date]],Lookup!$N$1:$P$11,2,0),_xlfn.IFS(VLOOKUP(WEEKDAY(Data[[#This Row],[Min Notif Date]],2),Lookup!$J$1:$L$7,3,0)="Weekend","Weekend",VLOOKUP(WEEKDAY(Data[[#This Row],[Min Notif Date]],2),Lookup!$J$1:$L$7,3,0)="Weekday","Weekday"))</f>
        <v>Weekend</v>
      </c>
      <c r="J67" s="4" t="str">
        <f>VLOOKUP(WEEKDAY(Data[[#This Row],[Min Notif Date]],2),Lookup!$J$1:$K$7,2,0)</f>
        <v>7. Sun</v>
      </c>
      <c r="K67" s="41">
        <f>ROUNDDOWN(Data[[#This Row],[PGE Notified Time]],0)</f>
        <v>45697</v>
      </c>
      <c r="L67" s="4">
        <f>HOUR(Data[[#This Row],[PGE Notified Time]])</f>
        <v>11</v>
      </c>
      <c r="M67" s="60">
        <v>117484</v>
      </c>
      <c r="N67">
        <v>9151650477</v>
      </c>
      <c r="O67" t="s">
        <v>111</v>
      </c>
      <c r="P67" t="s">
        <v>130</v>
      </c>
      <c r="Q67" s="46" t="s">
        <v>111</v>
      </c>
      <c r="R67" t="s">
        <v>118</v>
      </c>
      <c r="S67" s="1">
        <v>45697.41946759259</v>
      </c>
      <c r="T67" s="1">
        <v>45697.460960648146</v>
      </c>
      <c r="U67" s="1">
        <v>45697.79515046296</v>
      </c>
      <c r="V67" t="s">
        <v>114</v>
      </c>
      <c r="W67" t="s">
        <v>115</v>
      </c>
      <c r="X67" t="s">
        <v>116</v>
      </c>
      <c r="Z67" s="52"/>
      <c r="AA67" t="s">
        <v>117</v>
      </c>
      <c r="AB67" s="53">
        <v>540.98333333300002</v>
      </c>
      <c r="AC67"/>
      <c r="AE67"/>
    </row>
    <row r="68" spans="1:31">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South Bay</v>
      </c>
      <c r="C68" s="4" t="str">
        <f>VLOOKUP(P68,Lookup!$A$1:$E$19,5,0)</f>
        <v>Region 4</v>
      </c>
      <c r="D68" s="4" t="str">
        <f>VLOOKUP(P68,Lookup!$A$1:$B$19,2,0)</f>
        <v>SJ</v>
      </c>
      <c r="E68" s="4" t="str">
        <f>IF(AND((Data[[#This Row],[Min Notif Date]]&gt;$G$1),Data[[#This Row],[Min Notif Date]]&lt;$F$1),"Last Week","No")</f>
        <v>No</v>
      </c>
      <c r="F68" s="4" t="str">
        <f>VLOOKUP(MONTH(Data[[#This Row],[Min Notif Date]]),Lookup!$G$1:$H$12,2,0)</f>
        <v>2. Feb</v>
      </c>
      <c r="G68" s="4" t="str">
        <f t="shared" si="2"/>
        <v/>
      </c>
      <c r="H68" s="4" t="str">
        <f>IF(AND(Data[[#This Row],[Min Notif Time]]&gt;6,Data[[#This Row],[Min Notif Time]]&lt;17),"Business Hours","Non-Business Hours")</f>
        <v>Business Hours</v>
      </c>
      <c r="I68" s="4" t="str" cm="1">
        <f t="array" ref="I68">IFERROR(VLOOKUP(Data[[#This Row],[Min Notif Date]],Lookup!$N$1:$P$11,2,0),_xlfn.IFS(VLOOKUP(WEEKDAY(Data[[#This Row],[Min Notif Date]],2),Lookup!$J$1:$L$7,3,0)="Weekend","Weekend",VLOOKUP(WEEKDAY(Data[[#This Row],[Min Notif Date]],2),Lookup!$J$1:$L$7,3,0)="Weekday","Weekday"))</f>
        <v>Weekday</v>
      </c>
      <c r="J68" s="4" t="str">
        <f>VLOOKUP(WEEKDAY(Data[[#This Row],[Min Notif Date]],2),Lookup!$J$1:$K$7,2,0)</f>
        <v>1. Mon</v>
      </c>
      <c r="K68" s="41">
        <f>ROUNDDOWN(Data[[#This Row],[PGE Notified Time]],0)</f>
        <v>45712</v>
      </c>
      <c r="L68" s="4">
        <f>HOUR(Data[[#This Row],[PGE Notified Time]])</f>
        <v>13</v>
      </c>
      <c r="M68" s="60">
        <v>117965</v>
      </c>
      <c r="O68" t="s">
        <v>111</v>
      </c>
      <c r="P68" t="s">
        <v>120</v>
      </c>
      <c r="Q68" s="46" t="s">
        <v>111</v>
      </c>
      <c r="R68" t="s">
        <v>118</v>
      </c>
      <c r="S68" s="1" t="s">
        <v>6</v>
      </c>
      <c r="T68" s="1">
        <v>45712.543055555558</v>
      </c>
      <c r="U68" s="1">
        <v>45712.918240740742</v>
      </c>
      <c r="V68" t="s">
        <v>114</v>
      </c>
      <c r="W68" t="s">
        <v>115</v>
      </c>
      <c r="X68" t="s">
        <v>116</v>
      </c>
      <c r="Z68" s="52"/>
      <c r="AA68" t="s">
        <v>117</v>
      </c>
      <c r="AB68" s="53">
        <v>540.26666666699998</v>
      </c>
      <c r="AC68"/>
      <c r="AE68"/>
    </row>
    <row r="69" spans="1:31">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North Coast</v>
      </c>
      <c r="C69" s="4" t="str">
        <f>VLOOKUP(P69,Lookup!$A$1:$E$19,5,0)</f>
        <v>Region 1</v>
      </c>
      <c r="D69" s="4" t="str">
        <f>VLOOKUP(P69,Lookup!$A$1:$B$19,2,0)</f>
        <v>HB</v>
      </c>
      <c r="E69" s="4" t="str">
        <f>IF(AND((Data[[#This Row],[Min Notif Date]]&gt;$G$1),Data[[#This Row],[Min Notif Date]]&lt;$F$1),"Last Week","No")</f>
        <v>No</v>
      </c>
      <c r="F69" s="4" t="str">
        <f>VLOOKUP(MONTH(Data[[#This Row],[Min Notif Date]]),Lookup!$G$1:$H$12,2,0)</f>
        <v>5. May</v>
      </c>
      <c r="G69" s="4" t="str">
        <f t="shared" si="2"/>
        <v/>
      </c>
      <c r="H69" s="4" t="str">
        <f>IF(AND(Data[[#This Row],[Min Notif Time]]&gt;6,Data[[#This Row],[Min Notif Time]]&lt;17),"Business Hours","Non-Business Hours")</f>
        <v>Business Hours</v>
      </c>
      <c r="I69" s="4" t="str" cm="1">
        <f t="array" ref="I69">IFERROR(VLOOKUP(Data[[#This Row],[Min Notif Date]],Lookup!$N$1:$P$11,2,0),_xlfn.IFS(VLOOKUP(WEEKDAY(Data[[#This Row],[Min Notif Date]],2),Lookup!$J$1:$L$7,3,0)="Weekend","Weekend",VLOOKUP(WEEKDAY(Data[[#This Row],[Min Notif Date]],2),Lookup!$J$1:$L$7,3,0)="Weekday","Weekday"))</f>
        <v>Weekday</v>
      </c>
      <c r="J69" s="4" t="str">
        <f>VLOOKUP(WEEKDAY(Data[[#This Row],[Min Notif Date]],2),Lookup!$J$1:$K$7,2,0)</f>
        <v>1. Mon</v>
      </c>
      <c r="K69" s="41">
        <f>ROUNDDOWN(Data[[#This Row],[PGE Notified Time]],0)</f>
        <v>45796</v>
      </c>
      <c r="L69" s="4">
        <f>HOUR(Data[[#This Row],[PGE Notified Time]])</f>
        <v>10</v>
      </c>
      <c r="M69" s="60">
        <v>121070</v>
      </c>
      <c r="O69" t="s">
        <v>111</v>
      </c>
      <c r="P69" t="s">
        <v>140</v>
      </c>
      <c r="Q69" s="46" t="s">
        <v>111</v>
      </c>
      <c r="R69" t="s">
        <v>113</v>
      </c>
      <c r="S69" s="1" t="s">
        <v>6</v>
      </c>
      <c r="T69" s="1">
        <v>45796.417094907411</v>
      </c>
      <c r="U69" s="1">
        <v>45796.792118055557</v>
      </c>
      <c r="V69" t="s">
        <v>114</v>
      </c>
      <c r="W69" t="s">
        <v>115</v>
      </c>
      <c r="X69" t="s">
        <v>116</v>
      </c>
      <c r="Z69" s="52"/>
      <c r="AA69" t="s">
        <v>117</v>
      </c>
      <c r="AB69" s="53">
        <v>540.03333333299997</v>
      </c>
      <c r="AC69"/>
      <c r="AE69"/>
    </row>
    <row r="70" spans="1:31">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Bay Area</v>
      </c>
      <c r="C70" s="4" t="str">
        <f>VLOOKUP(P70,Lookup!$A$1:$E$19,5,0)</f>
        <v>Region 3</v>
      </c>
      <c r="D70" s="4" t="str">
        <f>VLOOKUP(P70,Lookup!$A$1:$B$19,2,0)</f>
        <v>SF</v>
      </c>
      <c r="E70" s="4" t="str">
        <f>IF(AND((Data[[#This Row],[Min Notif Date]]&gt;$G$1),Data[[#This Row],[Min Notif Date]]&lt;$F$1),"Last Week","No")</f>
        <v>No</v>
      </c>
      <c r="F70" s="4" t="str">
        <f>VLOOKUP(MONTH(Data[[#This Row],[Min Notif Date]]),Lookup!$G$1:$H$12,2,0)</f>
        <v>6. Jun</v>
      </c>
      <c r="G70" s="4" t="str">
        <f t="shared" si="2"/>
        <v/>
      </c>
      <c r="H70" s="4" t="str">
        <f>IF(AND(Data[[#This Row],[Min Notif Time]]&gt;6,Data[[#This Row],[Min Notif Time]]&lt;17),"Business Hours","Non-Business Hours")</f>
        <v>Business Hours</v>
      </c>
      <c r="I70" s="4" t="str" cm="1">
        <f t="array" ref="I70">IFERROR(VLOOKUP(Data[[#This Row],[Min Notif Date]],Lookup!$N$1:$P$11,2,0),_xlfn.IFS(VLOOKUP(WEEKDAY(Data[[#This Row],[Min Notif Date]],2),Lookup!$J$1:$L$7,3,0)="Weekend","Weekend",VLOOKUP(WEEKDAY(Data[[#This Row],[Min Notif Date]],2),Lookup!$J$1:$L$7,3,0)="Weekday","Weekday"))</f>
        <v>Weekday</v>
      </c>
      <c r="J70" s="4" t="str">
        <f>VLOOKUP(WEEKDAY(Data[[#This Row],[Min Notif Date]],2),Lookup!$J$1:$K$7,2,0)</f>
        <v>4. Thu</v>
      </c>
      <c r="K70" s="41">
        <f>ROUNDDOWN(Data[[#This Row],[PGE Notified Time]],0)</f>
        <v>45813</v>
      </c>
      <c r="L70" s="4">
        <f>HOUR(Data[[#This Row],[PGE Notified Time]])</f>
        <v>11</v>
      </c>
      <c r="M70" s="60">
        <v>121827</v>
      </c>
      <c r="N70" t="s">
        <v>141</v>
      </c>
      <c r="O70" t="s">
        <v>111</v>
      </c>
      <c r="P70" t="s">
        <v>124</v>
      </c>
      <c r="Q70" s="46" t="s">
        <v>111</v>
      </c>
      <c r="R70" t="s">
        <v>132</v>
      </c>
      <c r="S70" s="1">
        <v>45813.463206018518</v>
      </c>
      <c r="T70" s="1">
        <v>45813.465509259258</v>
      </c>
      <c r="U70" s="1">
        <v>45813.83699074074</v>
      </c>
      <c r="V70" t="s">
        <v>114</v>
      </c>
      <c r="W70" t="s">
        <v>115</v>
      </c>
      <c r="X70" t="s">
        <v>116</v>
      </c>
      <c r="Z70" s="52"/>
      <c r="AA70" t="s">
        <v>117</v>
      </c>
      <c r="AB70" s="53">
        <v>538.25</v>
      </c>
      <c r="AC70"/>
      <c r="AE70"/>
    </row>
    <row r="71" spans="1:31">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Bay Area</v>
      </c>
      <c r="C71" s="4" t="str">
        <f>VLOOKUP(P71,Lookup!$A$1:$E$19,5,0)</f>
        <v>Region 3</v>
      </c>
      <c r="D71" s="4" t="str">
        <f>VLOOKUP(P71,Lookup!$A$1:$B$19,2,0)</f>
        <v>EB</v>
      </c>
      <c r="E71" s="4" t="str">
        <f>IF(AND((Data[[#This Row],[Min Notif Date]]&gt;$G$1),Data[[#This Row],[Min Notif Date]]&lt;$F$1),"Last Week","No")</f>
        <v>No</v>
      </c>
      <c r="F71" s="4" t="str">
        <f>VLOOKUP(MONTH(Data[[#This Row],[Min Notif Date]]),Lookup!$G$1:$H$12,2,0)</f>
        <v>2. Feb</v>
      </c>
      <c r="G71" s="4" t="str">
        <f t="shared" si="2"/>
        <v/>
      </c>
      <c r="H71" s="4" t="str">
        <f>IF(AND(Data[[#This Row],[Min Notif Time]]&gt;6,Data[[#This Row],[Min Notif Time]]&lt;17),"Business Hours","Non-Business Hours")</f>
        <v>Business Hours</v>
      </c>
      <c r="I71" s="4" t="str" cm="1">
        <f t="array" ref="I71">IFERROR(VLOOKUP(Data[[#This Row],[Min Notif Date]],Lookup!$N$1:$P$11,2,0),_xlfn.IFS(VLOOKUP(WEEKDAY(Data[[#This Row],[Min Notif Date]],2),Lookup!$J$1:$L$7,3,0)="Weekend","Weekend",VLOOKUP(WEEKDAY(Data[[#This Row],[Min Notif Date]],2),Lookup!$J$1:$L$7,3,0)="Weekday","Weekday"))</f>
        <v>Weekend</v>
      </c>
      <c r="J71" s="4" t="str">
        <f>VLOOKUP(WEEKDAY(Data[[#This Row],[Min Notif Date]],2),Lookup!$J$1:$K$7,2,0)</f>
        <v>7. Sun</v>
      </c>
      <c r="K71" s="41">
        <f>ROUNDDOWN(Data[[#This Row],[PGE Notified Time]],0)</f>
        <v>45697</v>
      </c>
      <c r="L71" s="4">
        <f>HOUR(Data[[#This Row],[PGE Notified Time]])</f>
        <v>15</v>
      </c>
      <c r="M71" s="60">
        <v>117490</v>
      </c>
      <c r="N71">
        <v>3129077702</v>
      </c>
      <c r="O71" t="s">
        <v>111</v>
      </c>
      <c r="P71" t="s">
        <v>126</v>
      </c>
      <c r="Q71" s="46" t="s">
        <v>111</v>
      </c>
      <c r="R71" t="s">
        <v>113</v>
      </c>
      <c r="S71" s="1">
        <v>45697.586481481485</v>
      </c>
      <c r="T71" s="1">
        <v>45697.654756944445</v>
      </c>
      <c r="U71" s="1">
        <v>45697.954861111109</v>
      </c>
      <c r="V71" t="s">
        <v>114</v>
      </c>
      <c r="W71" t="s">
        <v>115</v>
      </c>
      <c r="X71" t="s">
        <v>116</v>
      </c>
      <c r="Z71" s="52"/>
      <c r="AA71" t="s">
        <v>117</v>
      </c>
      <c r="AB71" s="53">
        <v>530.46666666700003</v>
      </c>
      <c r="AC71"/>
      <c r="AE71"/>
    </row>
    <row r="72" spans="1:31">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North Coast</v>
      </c>
      <c r="C72" s="4" t="str">
        <f>VLOOKUP(P72,Lookup!$A$1:$E$19,5,0)</f>
        <v>Region 1</v>
      </c>
      <c r="D72" s="4" t="str">
        <f>VLOOKUP(P72,Lookup!$A$1:$B$19,2,0)</f>
        <v>SO</v>
      </c>
      <c r="E72" s="4" t="str">
        <f>IF(AND((Data[[#This Row],[Min Notif Date]]&gt;$G$1),Data[[#This Row],[Min Notif Date]]&lt;$F$1),"Last Week","No")</f>
        <v>No</v>
      </c>
      <c r="F72" s="4" t="str">
        <f>VLOOKUP(MONTH(Data[[#This Row],[Min Notif Date]]),Lookup!$G$1:$H$12,2,0)</f>
        <v>2. Feb</v>
      </c>
      <c r="G72" s="4" t="str">
        <f t="shared" si="2"/>
        <v/>
      </c>
      <c r="H72" s="4" t="str">
        <f>IF(AND(Data[[#This Row],[Min Notif Time]]&gt;6,Data[[#This Row],[Min Notif Time]]&lt;17),"Business Hours","Non-Business Hours")</f>
        <v>Business Hours</v>
      </c>
      <c r="I72" s="4" t="str" cm="1">
        <f t="array" ref="I72">IFERROR(VLOOKUP(Data[[#This Row],[Min Notif Date]],Lookup!$N$1:$P$11,2,0),_xlfn.IFS(VLOOKUP(WEEKDAY(Data[[#This Row],[Min Notif Date]],2),Lookup!$J$1:$L$7,3,0)="Weekend","Weekend",VLOOKUP(WEEKDAY(Data[[#This Row],[Min Notif Date]],2),Lookup!$J$1:$L$7,3,0)="Weekday","Weekday"))</f>
        <v>Weekday</v>
      </c>
      <c r="J72" s="4" t="str">
        <f>VLOOKUP(WEEKDAY(Data[[#This Row],[Min Notif Date]],2),Lookup!$J$1:$K$7,2,0)</f>
        <v>4. Thu</v>
      </c>
      <c r="K72" s="41">
        <f>ROUNDDOWN(Data[[#This Row],[PGE Notified Time]],0)</f>
        <v>45694</v>
      </c>
      <c r="L72" s="4">
        <f>HOUR(Data[[#This Row],[PGE Notified Time]])</f>
        <v>7</v>
      </c>
      <c r="M72" s="60">
        <v>117394</v>
      </c>
      <c r="N72">
        <v>3438882621</v>
      </c>
      <c r="O72" t="s">
        <v>111</v>
      </c>
      <c r="P72" t="s">
        <v>127</v>
      </c>
      <c r="Q72" s="46" t="s">
        <v>111</v>
      </c>
      <c r="R72" t="s">
        <v>113</v>
      </c>
      <c r="S72" s="1">
        <v>45694.268067129633</v>
      </c>
      <c r="T72" s="1">
        <v>45694.304594907408</v>
      </c>
      <c r="U72" s="1">
        <v>45694.635416666664</v>
      </c>
      <c r="V72" t="s">
        <v>114</v>
      </c>
      <c r="W72" t="s">
        <v>115</v>
      </c>
      <c r="X72" t="s">
        <v>116</v>
      </c>
      <c r="Z72" s="52"/>
      <c r="AA72" t="s">
        <v>117</v>
      </c>
      <c r="AB72" s="53">
        <v>528.98333333300002</v>
      </c>
      <c r="AC72"/>
      <c r="AE72"/>
    </row>
    <row r="73" spans="1:31">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Bay Area</v>
      </c>
      <c r="C73" s="4" t="str">
        <f>VLOOKUP(P73,Lookup!$A$1:$E$19,5,0)</f>
        <v>Region 3</v>
      </c>
      <c r="D73" s="4" t="str">
        <f>VLOOKUP(P73,Lookup!$A$1:$B$19,2,0)</f>
        <v>PN</v>
      </c>
      <c r="E73" s="4" t="str">
        <f>IF(AND((Data[[#This Row],[Min Notif Date]]&gt;$G$1),Data[[#This Row],[Min Notif Date]]&lt;$F$1),"Last Week","No")</f>
        <v>No</v>
      </c>
      <c r="F73" s="4" t="str">
        <f>VLOOKUP(MONTH(Data[[#This Row],[Min Notif Date]]),Lookup!$G$1:$H$12,2,0)</f>
        <v>4. Apr</v>
      </c>
      <c r="G73" s="4" t="str">
        <f t="shared" si="2"/>
        <v/>
      </c>
      <c r="H73" s="4" t="str">
        <f>IF(AND(Data[[#This Row],[Min Notif Time]]&gt;6,Data[[#This Row],[Min Notif Time]]&lt;17),"Business Hours","Non-Business Hours")</f>
        <v>Non-Business Hours</v>
      </c>
      <c r="I73" s="4" t="str" cm="1">
        <f t="array" ref="I73">IFERROR(VLOOKUP(Data[[#This Row],[Min Notif Date]],Lookup!$N$1:$P$11,2,0),_xlfn.IFS(VLOOKUP(WEEKDAY(Data[[#This Row],[Min Notif Date]],2),Lookup!$J$1:$L$7,3,0)="Weekend","Weekend",VLOOKUP(WEEKDAY(Data[[#This Row],[Min Notif Date]],2),Lookup!$J$1:$L$7,3,0)="Weekday","Weekday"))</f>
        <v>Weekday</v>
      </c>
      <c r="J73" s="4" t="str">
        <f>VLOOKUP(WEEKDAY(Data[[#This Row],[Min Notif Date]],2),Lookup!$J$1:$K$7,2,0)</f>
        <v>5. Fri</v>
      </c>
      <c r="K73" s="41">
        <f>ROUNDDOWN(Data[[#This Row],[PGE Notified Time]],0)</f>
        <v>45765</v>
      </c>
      <c r="L73" s="4">
        <f>HOUR(Data[[#This Row],[PGE Notified Time]])</f>
        <v>18</v>
      </c>
      <c r="M73" s="60">
        <v>119899</v>
      </c>
      <c r="O73" t="s">
        <v>111</v>
      </c>
      <c r="P73" t="s">
        <v>112</v>
      </c>
      <c r="Q73" s="46" t="s">
        <v>111</v>
      </c>
      <c r="R73" t="s">
        <v>118</v>
      </c>
      <c r="S73" s="1" t="s">
        <v>6</v>
      </c>
      <c r="T73" s="1">
        <v>45765.750451388885</v>
      </c>
      <c r="U73" s="1">
        <v>45766.114675925928</v>
      </c>
      <c r="V73" t="s">
        <v>114</v>
      </c>
      <c r="W73" t="s">
        <v>115</v>
      </c>
      <c r="X73" t="s">
        <v>116</v>
      </c>
      <c r="Z73" s="52"/>
      <c r="AA73" t="s">
        <v>117</v>
      </c>
      <c r="AB73" s="53">
        <v>524.48333333300002</v>
      </c>
      <c r="AC73"/>
      <c r="AE73"/>
    </row>
    <row r="74" spans="1:31">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Bay Area</v>
      </c>
      <c r="C74" s="4" t="str">
        <f>VLOOKUP(P74,Lookup!$A$1:$E$19,5,0)</f>
        <v>Region 3</v>
      </c>
      <c r="D74" s="4" t="str">
        <f>VLOOKUP(P74,Lookup!$A$1:$B$19,2,0)</f>
        <v>DI</v>
      </c>
      <c r="E74" s="4" t="str">
        <f>IF(AND((Data[[#This Row],[Min Notif Date]]&gt;$G$1),Data[[#This Row],[Min Notif Date]]&lt;$F$1),"Last Week","No")</f>
        <v>No</v>
      </c>
      <c r="F74" s="4" t="str">
        <f>VLOOKUP(MONTH(Data[[#This Row],[Min Notif Date]]),Lookup!$G$1:$H$12,2,0)</f>
        <v>4. Apr</v>
      </c>
      <c r="G74" s="4" t="str">
        <f t="shared" si="2"/>
        <v/>
      </c>
      <c r="H74" s="4" t="str">
        <f>IF(AND(Data[[#This Row],[Min Notif Time]]&gt;6,Data[[#This Row],[Min Notif Time]]&lt;17),"Business Hours","Non-Business Hours")</f>
        <v>Business Hours</v>
      </c>
      <c r="I74" s="4" t="str" cm="1">
        <f t="array" ref="I74">IFERROR(VLOOKUP(Data[[#This Row],[Min Notif Date]],Lookup!$N$1:$P$11,2,0),_xlfn.IFS(VLOOKUP(WEEKDAY(Data[[#This Row],[Min Notif Date]],2),Lookup!$J$1:$L$7,3,0)="Weekend","Weekend",VLOOKUP(WEEKDAY(Data[[#This Row],[Min Notif Date]],2),Lookup!$J$1:$L$7,3,0)="Weekday","Weekday"))</f>
        <v>Weekday</v>
      </c>
      <c r="J74" s="4" t="str">
        <f>VLOOKUP(WEEKDAY(Data[[#This Row],[Min Notif Date]],2),Lookup!$J$1:$K$7,2,0)</f>
        <v>5. Fri</v>
      </c>
      <c r="K74" s="41">
        <f>ROUNDDOWN(Data[[#This Row],[PGE Notified Time]],0)</f>
        <v>45751</v>
      </c>
      <c r="L74" s="4">
        <f>HOUR(Data[[#This Row],[PGE Notified Time]])</f>
        <v>10</v>
      </c>
      <c r="M74" s="60">
        <v>119305</v>
      </c>
      <c r="O74" t="s">
        <v>111</v>
      </c>
      <c r="P74" t="s">
        <v>135</v>
      </c>
      <c r="Q74" s="46" t="s">
        <v>111</v>
      </c>
      <c r="R74" t="s">
        <v>118</v>
      </c>
      <c r="S74" s="1" t="s">
        <v>6</v>
      </c>
      <c r="T74" s="1">
        <v>45751.428472222222</v>
      </c>
      <c r="U74" s="1">
        <v>45751.791666666664</v>
      </c>
      <c r="V74" t="s">
        <v>114</v>
      </c>
      <c r="W74" t="s">
        <v>115</v>
      </c>
      <c r="X74" t="s">
        <v>116</v>
      </c>
      <c r="Z74" s="52"/>
      <c r="AA74" t="s">
        <v>117</v>
      </c>
      <c r="AB74" s="53">
        <v>523</v>
      </c>
      <c r="AC74"/>
      <c r="AE74"/>
    </row>
    <row r="75" spans="1:31">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 s="4" t="str">
        <f>VLOOKUP(P75,Lookup!$A$1:$D$19,4,0)</f>
        <v>Bay Area</v>
      </c>
      <c r="C75" s="4" t="str">
        <f>VLOOKUP(P75,Lookup!$A$1:$E$19,5,0)</f>
        <v>Region 3</v>
      </c>
      <c r="D75" s="4" t="str">
        <f>VLOOKUP(P75,Lookup!$A$1:$B$19,2,0)</f>
        <v>PN</v>
      </c>
      <c r="E75" s="4" t="str">
        <f>IF(AND((Data[[#This Row],[Min Notif Date]]&gt;$G$1),Data[[#This Row],[Min Notif Date]]&lt;$F$1),"Last Week","No")</f>
        <v>No</v>
      </c>
      <c r="F75" s="4" t="str">
        <f>VLOOKUP(MONTH(Data[[#This Row],[Min Notif Date]]),Lookup!$G$1:$H$12,2,0)</f>
        <v>2. Feb</v>
      </c>
      <c r="G75" s="4" t="str">
        <f t="shared" si="2"/>
        <v/>
      </c>
      <c r="H75" s="4" t="str">
        <f>IF(AND(Data[[#This Row],[Min Notif Time]]&gt;6,Data[[#This Row],[Min Notif Time]]&lt;17),"Business Hours","Non-Business Hours")</f>
        <v>Business Hours</v>
      </c>
      <c r="I75" s="4" t="str" cm="1">
        <f t="array" ref="I75">IFERROR(VLOOKUP(Data[[#This Row],[Min Notif Date]],Lookup!$N$1:$P$11,2,0),_xlfn.IFS(VLOOKUP(WEEKDAY(Data[[#This Row],[Min Notif Date]],2),Lookup!$J$1:$L$7,3,0)="Weekend","Weekend",VLOOKUP(WEEKDAY(Data[[#This Row],[Min Notif Date]],2),Lookup!$J$1:$L$7,3,0)="Weekday","Weekday"))</f>
        <v>Weekday</v>
      </c>
      <c r="J75" s="4" t="str">
        <f>VLOOKUP(WEEKDAY(Data[[#This Row],[Min Notif Date]],2),Lookup!$J$1:$K$7,2,0)</f>
        <v>5. Fri</v>
      </c>
      <c r="K75" s="41">
        <f>ROUNDDOWN(Data[[#This Row],[PGE Notified Time]],0)</f>
        <v>45709</v>
      </c>
      <c r="L75" s="4">
        <f>HOUR(Data[[#This Row],[PGE Notified Time]])</f>
        <v>12</v>
      </c>
      <c r="M75" s="60">
        <v>117889</v>
      </c>
      <c r="N75" t="s">
        <v>142</v>
      </c>
      <c r="O75" t="s">
        <v>111</v>
      </c>
      <c r="P75" t="s">
        <v>112</v>
      </c>
      <c r="Q75" s="46" t="s">
        <v>111</v>
      </c>
      <c r="R75" t="s">
        <v>113</v>
      </c>
      <c r="S75" s="1">
        <v>45709.51222222222</v>
      </c>
      <c r="T75" s="1">
        <v>45709.51903935185</v>
      </c>
      <c r="U75" s="1">
        <v>45709.875</v>
      </c>
      <c r="V75" t="s">
        <v>114</v>
      </c>
      <c r="W75" t="s">
        <v>115</v>
      </c>
      <c r="X75" t="s">
        <v>116</v>
      </c>
      <c r="Z75" s="52"/>
      <c r="AA75" t="s">
        <v>117</v>
      </c>
      <c r="AB75" s="53">
        <v>522.4</v>
      </c>
      <c r="AC75"/>
      <c r="AE75"/>
    </row>
    <row r="76" spans="1:31">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 s="4" t="str">
        <f>VLOOKUP(P76,Lookup!$A$1:$D$19,4,0)</f>
        <v>Bay Area</v>
      </c>
      <c r="C76" s="4" t="str">
        <f>VLOOKUP(P76,Lookup!$A$1:$E$19,5,0)</f>
        <v>Region 3</v>
      </c>
      <c r="D76" s="4" t="str">
        <f>VLOOKUP(P76,Lookup!$A$1:$B$19,2,0)</f>
        <v>EB</v>
      </c>
      <c r="E76" s="4" t="str">
        <f>IF(AND((Data[[#This Row],[Min Notif Date]]&gt;$G$1),Data[[#This Row],[Min Notif Date]]&lt;$F$1),"Last Week","No")</f>
        <v>No</v>
      </c>
      <c r="F76" s="4" t="str">
        <f>VLOOKUP(MONTH(Data[[#This Row],[Min Notif Date]]),Lookup!$G$1:$H$12,2,0)</f>
        <v>2. Feb</v>
      </c>
      <c r="G76" s="4" t="str">
        <f t="shared" si="2"/>
        <v/>
      </c>
      <c r="H76" s="4" t="str">
        <f>IF(AND(Data[[#This Row],[Min Notif Time]]&gt;6,Data[[#This Row],[Min Notif Time]]&lt;17),"Business Hours","Non-Business Hours")</f>
        <v>Non-Business Hours</v>
      </c>
      <c r="I76" s="4" t="str" cm="1">
        <f t="array" ref="I76">IFERROR(VLOOKUP(Data[[#This Row],[Min Notif Date]],Lookup!$N$1:$P$11,2,0),_xlfn.IFS(VLOOKUP(WEEKDAY(Data[[#This Row],[Min Notif Date]],2),Lookup!$J$1:$L$7,3,0)="Weekend","Weekend",VLOOKUP(WEEKDAY(Data[[#This Row],[Min Notif Date]],2),Lookup!$J$1:$L$7,3,0)="Weekday","Weekday"))</f>
        <v>Weekend</v>
      </c>
      <c r="J76" s="4" t="str">
        <f>VLOOKUP(WEEKDAY(Data[[#This Row],[Min Notif Date]],2),Lookup!$J$1:$K$7,2,0)</f>
        <v>7. Sun</v>
      </c>
      <c r="K76" s="41">
        <f>ROUNDDOWN(Data[[#This Row],[PGE Notified Time]],0)</f>
        <v>45690</v>
      </c>
      <c r="L76" s="4">
        <f>HOUR(Data[[#This Row],[PGE Notified Time]])</f>
        <v>17</v>
      </c>
      <c r="M76" s="60">
        <v>117289</v>
      </c>
      <c r="N76" t="s">
        <v>143</v>
      </c>
      <c r="O76" t="s">
        <v>111</v>
      </c>
      <c r="P76" t="s">
        <v>126</v>
      </c>
      <c r="Q76" s="46" t="s">
        <v>111</v>
      </c>
      <c r="R76" t="s">
        <v>118</v>
      </c>
      <c r="S76" s="1">
        <v>45690.660624999997</v>
      </c>
      <c r="T76" s="1">
        <v>45690.709699074076</v>
      </c>
      <c r="U76" s="1">
        <v>45691.023032407407</v>
      </c>
      <c r="V76" t="s">
        <v>114</v>
      </c>
      <c r="W76" t="s">
        <v>115</v>
      </c>
      <c r="X76" t="s">
        <v>116</v>
      </c>
      <c r="Z76" s="52"/>
      <c r="AA76" t="s">
        <v>117</v>
      </c>
      <c r="AB76" s="53">
        <v>521.866666667</v>
      </c>
      <c r="AC76"/>
      <c r="AE76"/>
    </row>
    <row r="77" spans="1:31">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 s="4" t="str">
        <f>VLOOKUP(P77,Lookup!$A$1:$D$19,4,0)</f>
        <v>North Coast</v>
      </c>
      <c r="C77" s="4" t="str">
        <f>VLOOKUP(P77,Lookup!$A$1:$E$19,5,0)</f>
        <v>Region 1</v>
      </c>
      <c r="D77" s="4" t="str">
        <f>VLOOKUP(P77,Lookup!$A$1:$B$19,2,0)</f>
        <v>SO</v>
      </c>
      <c r="E77" s="4" t="str">
        <f>IF(AND((Data[[#This Row],[Min Notif Date]]&gt;$G$1),Data[[#This Row],[Min Notif Date]]&lt;$F$1),"Last Week","No")</f>
        <v>No</v>
      </c>
      <c r="F77" s="4" t="str">
        <f>VLOOKUP(MONTH(Data[[#This Row],[Min Notif Date]]),Lookup!$G$1:$H$12,2,0)</f>
        <v>2. Feb</v>
      </c>
      <c r="G77" s="4" t="str">
        <f t="shared" si="2"/>
        <v/>
      </c>
      <c r="H77" s="4" t="str">
        <f>IF(AND(Data[[#This Row],[Min Notif Time]]&gt;6,Data[[#This Row],[Min Notif Time]]&lt;17),"Business Hours","Non-Business Hours")</f>
        <v>Non-Business Hours</v>
      </c>
      <c r="I77" s="4" t="str" cm="1">
        <f t="array" ref="I77">IFERROR(VLOOKUP(Data[[#This Row],[Min Notif Date]],Lookup!$N$1:$P$11,2,0),_xlfn.IFS(VLOOKUP(WEEKDAY(Data[[#This Row],[Min Notif Date]],2),Lookup!$J$1:$L$7,3,0)="Weekend","Weekend",VLOOKUP(WEEKDAY(Data[[#This Row],[Min Notif Date]],2),Lookup!$J$1:$L$7,3,0)="Weekday","Weekday"))</f>
        <v>Weekend</v>
      </c>
      <c r="J77" s="4" t="str">
        <f>VLOOKUP(WEEKDAY(Data[[#This Row],[Min Notif Date]],2),Lookup!$J$1:$K$7,2,0)</f>
        <v>7. Sun</v>
      </c>
      <c r="K77" s="41">
        <f>ROUNDDOWN(Data[[#This Row],[PGE Notified Time]],0)</f>
        <v>45711</v>
      </c>
      <c r="L77" s="4">
        <f>HOUR(Data[[#This Row],[PGE Notified Time]])</f>
        <v>19</v>
      </c>
      <c r="M77" s="60">
        <v>117943</v>
      </c>
      <c r="O77" t="s">
        <v>111</v>
      </c>
      <c r="P77" t="s">
        <v>127</v>
      </c>
      <c r="Q77" s="46" t="s">
        <v>111</v>
      </c>
      <c r="R77" t="s">
        <v>118</v>
      </c>
      <c r="S77" s="1" t="s">
        <v>6</v>
      </c>
      <c r="T77" s="1">
        <v>45711.81521990741</v>
      </c>
      <c r="U77" s="1">
        <v>45712.175000000003</v>
      </c>
      <c r="V77" t="s">
        <v>114</v>
      </c>
      <c r="W77" t="s">
        <v>115</v>
      </c>
      <c r="X77" t="s">
        <v>116</v>
      </c>
      <c r="Z77" s="52"/>
      <c r="AA77" t="s">
        <v>117</v>
      </c>
      <c r="AB77" s="53">
        <v>518.08333333300004</v>
      </c>
      <c r="AC77"/>
      <c r="AE77"/>
    </row>
    <row r="78" spans="1:31">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North Coast</v>
      </c>
      <c r="C78" s="4" t="str">
        <f>VLOOKUP(P78,Lookup!$A$1:$E$19,5,0)</f>
        <v>Region 1</v>
      </c>
      <c r="D78" s="4" t="str">
        <f>VLOOKUP(P78,Lookup!$A$1:$B$19,2,0)</f>
        <v>SO</v>
      </c>
      <c r="E78" s="4" t="str">
        <f>IF(AND((Data[[#This Row],[Min Notif Date]]&gt;$G$1),Data[[#This Row],[Min Notif Date]]&lt;$F$1),"Last Week","No")</f>
        <v>No</v>
      </c>
      <c r="F78" s="4" t="str">
        <f>VLOOKUP(MONTH(Data[[#This Row],[Min Notif Date]]),Lookup!$G$1:$H$12,2,0)</f>
        <v>6. Jun</v>
      </c>
      <c r="G78" s="4" t="str">
        <f t="shared" si="2"/>
        <v/>
      </c>
      <c r="H78" s="4" t="str">
        <f>IF(AND(Data[[#This Row],[Min Notif Time]]&gt;6,Data[[#This Row],[Min Notif Time]]&lt;17),"Business Hours","Non-Business Hours")</f>
        <v>Business Hours</v>
      </c>
      <c r="I78" s="4" t="str" cm="1">
        <f t="array" ref="I78">IFERROR(VLOOKUP(Data[[#This Row],[Min Notif Date]],Lookup!$N$1:$P$11,2,0),_xlfn.IFS(VLOOKUP(WEEKDAY(Data[[#This Row],[Min Notif Date]],2),Lookup!$J$1:$L$7,3,0)="Weekend","Weekend",VLOOKUP(WEEKDAY(Data[[#This Row],[Min Notif Date]],2),Lookup!$J$1:$L$7,3,0)="Weekday","Weekday"))</f>
        <v>Weekday</v>
      </c>
      <c r="J78" s="4" t="str">
        <f>VLOOKUP(WEEKDAY(Data[[#This Row],[Min Notif Date]],2),Lookup!$J$1:$K$7,2,0)</f>
        <v>5. Fri</v>
      </c>
      <c r="K78" s="41">
        <f>ROUNDDOWN(Data[[#This Row],[PGE Notified Time]],0)</f>
        <v>45814</v>
      </c>
      <c r="L78" s="4">
        <f>HOUR(Data[[#This Row],[PGE Notified Time]])</f>
        <v>8</v>
      </c>
      <c r="M78" s="60">
        <v>121865</v>
      </c>
      <c r="O78" t="s">
        <v>111</v>
      </c>
      <c r="P78" t="s">
        <v>134</v>
      </c>
      <c r="Q78" s="46" t="s">
        <v>111</v>
      </c>
      <c r="R78" t="s">
        <v>113</v>
      </c>
      <c r="S78" s="1" t="s">
        <v>6</v>
      </c>
      <c r="T78" s="1">
        <v>45814.366527777776</v>
      </c>
      <c r="U78" s="1">
        <v>45814.722372685188</v>
      </c>
      <c r="V78" t="s">
        <v>114</v>
      </c>
      <c r="W78" t="s">
        <v>115</v>
      </c>
      <c r="X78" t="s">
        <v>116</v>
      </c>
      <c r="Z78" s="52"/>
      <c r="AA78" t="s">
        <v>117</v>
      </c>
      <c r="AB78" s="53">
        <v>512.41666666699996</v>
      </c>
      <c r="AC78"/>
      <c r="AE78"/>
    </row>
    <row r="79" spans="1:31">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 s="4" t="str">
        <f>VLOOKUP(P79,Lookup!$A$1:$D$19,4,0)</f>
        <v>North Valley</v>
      </c>
      <c r="C79" s="4" t="str">
        <f>VLOOKUP(P79,Lookup!$A$1:$E$19,5,0)</f>
        <v>Region 2</v>
      </c>
      <c r="D79" s="4" t="str">
        <f>VLOOKUP(P79,Lookup!$A$1:$B$19,2,0)</f>
        <v>SA</v>
      </c>
      <c r="E79" s="4" t="str">
        <f>IF(AND((Data[[#This Row],[Min Notif Date]]&gt;$G$1),Data[[#This Row],[Min Notif Date]]&lt;$F$1),"Last Week","No")</f>
        <v>No</v>
      </c>
      <c r="F79" s="4" t="str">
        <f>VLOOKUP(MONTH(Data[[#This Row],[Min Notif Date]]),Lookup!$G$1:$H$12,2,0)</f>
        <v>4. Apr</v>
      </c>
      <c r="G79" s="4" t="str">
        <f t="shared" si="2"/>
        <v/>
      </c>
      <c r="H79" s="4" t="str">
        <f>IF(AND(Data[[#This Row],[Min Notif Time]]&gt;6,Data[[#This Row],[Min Notif Time]]&lt;17),"Business Hours","Non-Business Hours")</f>
        <v>Business Hours</v>
      </c>
      <c r="I79" s="4" t="str" cm="1">
        <f t="array" ref="I79">IFERROR(VLOOKUP(Data[[#This Row],[Min Notif Date]],Lookup!$N$1:$P$11,2,0),_xlfn.IFS(VLOOKUP(WEEKDAY(Data[[#This Row],[Min Notif Date]],2),Lookup!$J$1:$L$7,3,0)="Weekend","Weekend",VLOOKUP(WEEKDAY(Data[[#This Row],[Min Notif Date]],2),Lookup!$J$1:$L$7,3,0)="Weekday","Weekday"))</f>
        <v>Weekday</v>
      </c>
      <c r="J79" s="4" t="str">
        <f>VLOOKUP(WEEKDAY(Data[[#This Row],[Min Notif Date]],2),Lookup!$J$1:$K$7,2,0)</f>
        <v>4. Thu</v>
      </c>
      <c r="K79" s="41">
        <f>ROUNDDOWN(Data[[#This Row],[PGE Notified Time]],0)</f>
        <v>45771</v>
      </c>
      <c r="L79" s="4">
        <f>HOUR(Data[[#This Row],[PGE Notified Time]])</f>
        <v>8</v>
      </c>
      <c r="M79" s="60">
        <v>120093</v>
      </c>
      <c r="O79" t="s">
        <v>111</v>
      </c>
      <c r="P79" t="s">
        <v>119</v>
      </c>
      <c r="Q79" s="46" t="s">
        <v>111</v>
      </c>
      <c r="R79" t="s">
        <v>118</v>
      </c>
      <c r="S79" s="1" t="s">
        <v>6</v>
      </c>
      <c r="T79" s="1">
        <v>45771.333379629628</v>
      </c>
      <c r="U79" s="1">
        <v>45771.687685185185</v>
      </c>
      <c r="V79" t="s">
        <v>114</v>
      </c>
      <c r="W79" t="s">
        <v>115</v>
      </c>
      <c r="X79" t="s">
        <v>116</v>
      </c>
      <c r="Z79" s="52"/>
      <c r="AA79" t="s">
        <v>117</v>
      </c>
      <c r="AB79" s="53">
        <v>510.2</v>
      </c>
      <c r="AC79"/>
      <c r="AE79"/>
    </row>
    <row r="80" spans="1:31">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South Bay</v>
      </c>
      <c r="C80" s="4" t="str">
        <f>VLOOKUP(P80,Lookup!$A$1:$E$19,5,0)</f>
        <v>Region 4</v>
      </c>
      <c r="D80" s="4" t="str">
        <f>VLOOKUP(P80,Lookup!$A$1:$B$19,2,0)</f>
        <v>SJ</v>
      </c>
      <c r="E80" s="4" t="str">
        <f>IF(AND((Data[[#This Row],[Min Notif Date]]&gt;$G$1),Data[[#This Row],[Min Notif Date]]&lt;$F$1),"Last Week","No")</f>
        <v>No</v>
      </c>
      <c r="F80" s="4" t="str">
        <f>VLOOKUP(MONTH(Data[[#This Row],[Min Notif Date]]),Lookup!$G$1:$H$12,2,0)</f>
        <v>1. Jan</v>
      </c>
      <c r="G80" s="4" t="str">
        <f t="shared" si="2"/>
        <v/>
      </c>
      <c r="H80" s="4" t="str">
        <f>IF(AND(Data[[#This Row],[Min Notif Time]]&gt;6,Data[[#This Row],[Min Notif Time]]&lt;17),"Business Hours","Non-Business Hours")</f>
        <v>Business Hours</v>
      </c>
      <c r="I80" s="4" t="str" cm="1">
        <f t="array" ref="I80">IFERROR(VLOOKUP(Data[[#This Row],[Min Notif Date]],Lookup!$N$1:$P$11,2,0),_xlfn.IFS(VLOOKUP(WEEKDAY(Data[[#This Row],[Min Notif Date]],2),Lookup!$J$1:$L$7,3,0)="Weekend","Weekend",VLOOKUP(WEEKDAY(Data[[#This Row],[Min Notif Date]],2),Lookup!$J$1:$L$7,3,0)="Weekday","Weekday"))</f>
        <v>Weekend</v>
      </c>
      <c r="J80" s="4" t="str">
        <f>VLOOKUP(WEEKDAY(Data[[#This Row],[Min Notif Date]],2),Lookup!$J$1:$K$7,2,0)</f>
        <v>6. Sat</v>
      </c>
      <c r="K80" s="41">
        <f>ROUNDDOWN(Data[[#This Row],[PGE Notified Time]],0)</f>
        <v>45675</v>
      </c>
      <c r="L80" s="4">
        <f>HOUR(Data[[#This Row],[PGE Notified Time]])</f>
        <v>11</v>
      </c>
      <c r="M80" s="60">
        <v>116817</v>
      </c>
      <c r="N80">
        <v>8555007542</v>
      </c>
      <c r="O80" t="s">
        <v>111</v>
      </c>
      <c r="P80" t="s">
        <v>120</v>
      </c>
      <c r="Q80" s="46" t="s">
        <v>111</v>
      </c>
      <c r="R80" t="s">
        <v>118</v>
      </c>
      <c r="S80" s="1">
        <v>45675.428518518522</v>
      </c>
      <c r="T80" s="1">
        <v>45675.459374999999</v>
      </c>
      <c r="U80" s="1">
        <v>45675.781446759262</v>
      </c>
      <c r="V80" t="s">
        <v>114</v>
      </c>
      <c r="W80" t="s">
        <v>115</v>
      </c>
      <c r="X80" t="s">
        <v>116</v>
      </c>
      <c r="Z80" s="52"/>
      <c r="AA80" t="s">
        <v>117</v>
      </c>
      <c r="AB80" s="53">
        <v>508.21666666700003</v>
      </c>
      <c r="AC80"/>
      <c r="AE80"/>
    </row>
    <row r="81" spans="1:31">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North Coast</v>
      </c>
      <c r="C81" s="4" t="str">
        <f>VLOOKUP(P81,Lookup!$A$1:$E$19,5,0)</f>
        <v>Region 1</v>
      </c>
      <c r="D81" s="4" t="str">
        <f>VLOOKUP(P81,Lookup!$A$1:$B$19,2,0)</f>
        <v>HB</v>
      </c>
      <c r="E81" s="4" t="str">
        <f>IF(AND((Data[[#This Row],[Min Notif Date]]&gt;$G$1),Data[[#This Row],[Min Notif Date]]&lt;$F$1),"Last Week","No")</f>
        <v>No</v>
      </c>
      <c r="F81" s="4" t="str">
        <f>VLOOKUP(MONTH(Data[[#This Row],[Min Notif Date]]),Lookup!$G$1:$H$12,2,0)</f>
        <v>1. Jan</v>
      </c>
      <c r="G81" s="4" t="str">
        <f t="shared" si="2"/>
        <v/>
      </c>
      <c r="H81" s="4" t="str">
        <f>IF(AND(Data[[#This Row],[Min Notif Time]]&gt;6,Data[[#This Row],[Min Notif Time]]&lt;17),"Business Hours","Non-Business Hours")</f>
        <v>Business Hours</v>
      </c>
      <c r="I81" s="4" t="str" cm="1">
        <f t="array" ref="I81">IFERROR(VLOOKUP(Data[[#This Row],[Min Notif Date]],Lookup!$N$1:$P$11,2,0),_xlfn.IFS(VLOOKUP(WEEKDAY(Data[[#This Row],[Min Notif Date]],2),Lookup!$J$1:$L$7,3,0)="Weekend","Weekend",VLOOKUP(WEEKDAY(Data[[#This Row],[Min Notif Date]],2),Lookup!$J$1:$L$7,3,0)="Weekday","Weekday"))</f>
        <v>Weekday</v>
      </c>
      <c r="J81" s="4" t="str">
        <f>VLOOKUP(WEEKDAY(Data[[#This Row],[Min Notif Date]],2),Lookup!$J$1:$K$7,2,0)</f>
        <v>2. Tue</v>
      </c>
      <c r="K81" s="41">
        <f>ROUNDDOWN(Data[[#This Row],[PGE Notified Time]],0)</f>
        <v>45664</v>
      </c>
      <c r="L81" s="4">
        <f>HOUR(Data[[#This Row],[PGE Notified Time]])</f>
        <v>12</v>
      </c>
      <c r="M81" s="60">
        <v>116477</v>
      </c>
      <c r="O81" t="s">
        <v>111</v>
      </c>
      <c r="P81" t="s">
        <v>140</v>
      </c>
      <c r="Q81" s="46" t="s">
        <v>111</v>
      </c>
      <c r="R81" t="s">
        <v>118</v>
      </c>
      <c r="S81" s="1" t="s">
        <v>6</v>
      </c>
      <c r="T81" s="1">
        <v>45664.525625000002</v>
      </c>
      <c r="U81" s="1">
        <v>45664.875208333331</v>
      </c>
      <c r="V81" t="s">
        <v>114</v>
      </c>
      <c r="W81" t="s">
        <v>115</v>
      </c>
      <c r="X81" t="s">
        <v>116</v>
      </c>
      <c r="Z81" s="52"/>
      <c r="AA81" t="s">
        <v>117</v>
      </c>
      <c r="AB81" s="53">
        <v>503.4</v>
      </c>
      <c r="AC81"/>
      <c r="AE81"/>
    </row>
    <row r="82" spans="1:31">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Bay Area</v>
      </c>
      <c r="C82" s="4" t="str">
        <f>VLOOKUP(P82,Lookup!$A$1:$E$19,5,0)</f>
        <v>Region 3</v>
      </c>
      <c r="D82" s="4" t="str">
        <f>VLOOKUP(P82,Lookup!$A$1:$B$19,2,0)</f>
        <v>EB</v>
      </c>
      <c r="E82" s="4" t="str">
        <f>IF(AND((Data[[#This Row],[Min Notif Date]]&gt;$G$1),Data[[#This Row],[Min Notif Date]]&lt;$F$1),"Last Week","No")</f>
        <v>No</v>
      </c>
      <c r="F82" s="4" t="str">
        <f>VLOOKUP(MONTH(Data[[#This Row],[Min Notif Date]]),Lookup!$G$1:$H$12,2,0)</f>
        <v>1. Jan</v>
      </c>
      <c r="G82" s="4" t="str">
        <f t="shared" si="2"/>
        <v/>
      </c>
      <c r="H82" s="4" t="str">
        <f>IF(AND(Data[[#This Row],[Min Notif Time]]&gt;6,Data[[#This Row],[Min Notif Time]]&lt;17),"Business Hours","Non-Business Hours")</f>
        <v>Business Hours</v>
      </c>
      <c r="I82" s="4" t="str" cm="1">
        <f t="array" ref="I82">IFERROR(VLOOKUP(Data[[#This Row],[Min Notif Date]],Lookup!$N$1:$P$11,2,0),_xlfn.IFS(VLOOKUP(WEEKDAY(Data[[#This Row],[Min Notif Date]],2),Lookup!$J$1:$L$7,3,0)="Weekend","Weekend",VLOOKUP(WEEKDAY(Data[[#This Row],[Min Notif Date]],2),Lookup!$J$1:$L$7,3,0)="Weekday","Weekday"))</f>
        <v>Weekday</v>
      </c>
      <c r="J82" s="4" t="str">
        <f>VLOOKUP(WEEKDAY(Data[[#This Row],[Min Notif Date]],2),Lookup!$J$1:$K$7,2,0)</f>
        <v>1. Mon</v>
      </c>
      <c r="K82" s="41">
        <f>ROUNDDOWN(Data[[#This Row],[PGE Notified Time]],0)</f>
        <v>45684</v>
      </c>
      <c r="L82" s="4">
        <f>HOUR(Data[[#This Row],[PGE Notified Time]])</f>
        <v>15</v>
      </c>
      <c r="M82" s="60">
        <v>117129</v>
      </c>
      <c r="O82" t="s">
        <v>111</v>
      </c>
      <c r="P82" t="s">
        <v>126</v>
      </c>
      <c r="Q82" s="46" t="s">
        <v>111</v>
      </c>
      <c r="R82" t="s">
        <v>118</v>
      </c>
      <c r="S82" s="1" t="s">
        <v>6</v>
      </c>
      <c r="T82" s="1">
        <v>45684.630335648151</v>
      </c>
      <c r="U82" s="1">
        <v>45684.979525462964</v>
      </c>
      <c r="V82" t="s">
        <v>114</v>
      </c>
      <c r="W82" t="s">
        <v>115</v>
      </c>
      <c r="X82" t="s">
        <v>116</v>
      </c>
      <c r="Z82" s="52"/>
      <c r="AA82" t="s">
        <v>117</v>
      </c>
      <c r="AB82" s="53">
        <v>502.83333333299998</v>
      </c>
      <c r="AC82"/>
      <c r="AE82"/>
    </row>
    <row r="83" spans="1:31">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Bay Area</v>
      </c>
      <c r="C83" s="4" t="str">
        <f>VLOOKUP(P83,Lookup!$A$1:$E$19,5,0)</f>
        <v>Region 3</v>
      </c>
      <c r="D83" s="4" t="str">
        <f>VLOOKUP(P83,Lookup!$A$1:$B$19,2,0)</f>
        <v>PN</v>
      </c>
      <c r="E83" s="4" t="str">
        <f>IF(AND((Data[[#This Row],[Min Notif Date]]&gt;$G$1),Data[[#This Row],[Min Notif Date]]&lt;$F$1),"Last Week","No")</f>
        <v>No</v>
      </c>
      <c r="F83" s="4" t="str">
        <f>VLOOKUP(MONTH(Data[[#This Row],[Min Notif Date]]),Lookup!$G$1:$H$12,2,0)</f>
        <v>6. Jun</v>
      </c>
      <c r="G83" s="4" t="str">
        <f t="shared" si="2"/>
        <v/>
      </c>
      <c r="H83" s="4" t="str">
        <f>IF(AND(Data[[#This Row],[Min Notif Time]]&gt;6,Data[[#This Row],[Min Notif Time]]&lt;17),"Business Hours","Non-Business Hours")</f>
        <v>Business Hours</v>
      </c>
      <c r="I83" s="4" t="str" cm="1">
        <f t="array" ref="I83">IFERROR(VLOOKUP(Data[[#This Row],[Min Notif Date]],Lookup!$N$1:$P$11,2,0),_xlfn.IFS(VLOOKUP(WEEKDAY(Data[[#This Row],[Min Notif Date]],2),Lookup!$J$1:$L$7,3,0)="Weekend","Weekend",VLOOKUP(WEEKDAY(Data[[#This Row],[Min Notif Date]],2),Lookup!$J$1:$L$7,3,0)="Weekday","Weekday"))</f>
        <v>Weekday</v>
      </c>
      <c r="J83" s="4" t="str">
        <f>VLOOKUP(WEEKDAY(Data[[#This Row],[Min Notif Date]],2),Lookup!$J$1:$K$7,2,0)</f>
        <v>5. Fri</v>
      </c>
      <c r="K83" s="41">
        <f>ROUNDDOWN(Data[[#This Row],[PGE Notified Time]],0)</f>
        <v>45828</v>
      </c>
      <c r="L83" s="4">
        <f>HOUR(Data[[#This Row],[PGE Notified Time]])</f>
        <v>13</v>
      </c>
      <c r="M83" s="60">
        <v>122486</v>
      </c>
      <c r="O83" t="s">
        <v>111</v>
      </c>
      <c r="P83" t="s">
        <v>112</v>
      </c>
      <c r="Q83" s="46" t="s">
        <v>111</v>
      </c>
      <c r="R83" t="s">
        <v>113</v>
      </c>
      <c r="S83" s="1" t="s">
        <v>6</v>
      </c>
      <c r="T83" s="1">
        <v>45828.553657407407</v>
      </c>
      <c r="U83" s="1">
        <v>45828.902777777781</v>
      </c>
      <c r="V83" t="s">
        <v>114</v>
      </c>
      <c r="W83" t="s">
        <v>115</v>
      </c>
      <c r="X83" t="s">
        <v>116</v>
      </c>
      <c r="Z83" s="52"/>
      <c r="AA83" t="s">
        <v>117</v>
      </c>
      <c r="AB83" s="53">
        <v>502.73333333300002</v>
      </c>
      <c r="AC83"/>
      <c r="AE83"/>
    </row>
    <row r="84" spans="1:31">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South Bay</v>
      </c>
      <c r="C84" s="4" t="str">
        <f>VLOOKUP(P84,Lookup!$A$1:$E$19,5,0)</f>
        <v>Region 4</v>
      </c>
      <c r="D84" s="4" t="str">
        <f>VLOOKUP(P84,Lookup!$A$1:$B$19,2,0)</f>
        <v>CC</v>
      </c>
      <c r="E84" s="4" t="str">
        <f>IF(AND((Data[[#This Row],[Min Notif Date]]&gt;$G$1),Data[[#This Row],[Min Notif Date]]&lt;$F$1),"Last Week","No")</f>
        <v>No</v>
      </c>
      <c r="F84" s="4" t="str">
        <f>VLOOKUP(MONTH(Data[[#This Row],[Min Notif Date]]),Lookup!$G$1:$H$12,2,0)</f>
        <v>6. Jun</v>
      </c>
      <c r="G84" s="4" t="str">
        <f t="shared" si="2"/>
        <v/>
      </c>
      <c r="H84" s="4" t="str">
        <f>IF(AND(Data[[#This Row],[Min Notif Time]]&gt;6,Data[[#This Row],[Min Notif Time]]&lt;17),"Business Hours","Non-Business Hours")</f>
        <v>Business Hours</v>
      </c>
      <c r="I84" s="4" t="str" cm="1">
        <f t="array" ref="I84">IFERROR(VLOOKUP(Data[[#This Row],[Min Notif Date]],Lookup!$N$1:$P$11,2,0),_xlfn.IFS(VLOOKUP(WEEKDAY(Data[[#This Row],[Min Notif Date]],2),Lookup!$J$1:$L$7,3,0)="Weekend","Weekend",VLOOKUP(WEEKDAY(Data[[#This Row],[Min Notif Date]],2),Lookup!$J$1:$L$7,3,0)="Weekday","Weekday"))</f>
        <v>Weekday</v>
      </c>
      <c r="J84" s="4" t="str">
        <f>VLOOKUP(WEEKDAY(Data[[#This Row],[Min Notif Date]],2),Lookup!$J$1:$K$7,2,0)</f>
        <v>2. Tue</v>
      </c>
      <c r="K84" s="41">
        <f>ROUNDDOWN(Data[[#This Row],[PGE Notified Time]],0)</f>
        <v>45811</v>
      </c>
      <c r="L84" s="4">
        <f>HOUR(Data[[#This Row],[PGE Notified Time]])</f>
        <v>10</v>
      </c>
      <c r="M84" s="60">
        <v>121689</v>
      </c>
      <c r="O84" t="s">
        <v>111</v>
      </c>
      <c r="P84" t="s">
        <v>129</v>
      </c>
      <c r="Q84" s="46" t="s">
        <v>111</v>
      </c>
      <c r="R84" t="s">
        <v>118</v>
      </c>
      <c r="S84" s="1" t="s">
        <v>6</v>
      </c>
      <c r="T84" s="1">
        <v>45811.450185185182</v>
      </c>
      <c r="U84" s="1">
        <v>45811.799305555556</v>
      </c>
      <c r="V84" t="s">
        <v>114</v>
      </c>
      <c r="W84" t="s">
        <v>115</v>
      </c>
      <c r="X84" t="s">
        <v>116</v>
      </c>
      <c r="Z84" s="52"/>
      <c r="AA84" t="s">
        <v>117</v>
      </c>
      <c r="AB84" s="53">
        <v>502.73333333300002</v>
      </c>
      <c r="AC84"/>
      <c r="AE84"/>
    </row>
    <row r="85" spans="1:31">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EB</v>
      </c>
      <c r="E85" s="4" t="str">
        <f>IF(AND((Data[[#This Row],[Min Notif Date]]&gt;$G$1),Data[[#This Row],[Min Notif Date]]&lt;$F$1),"Last Week","No")</f>
        <v>No</v>
      </c>
      <c r="F85" s="4" t="str">
        <f>VLOOKUP(MONTH(Data[[#This Row],[Min Notif Date]]),Lookup!$G$1:$H$12,2,0)</f>
        <v>4. Apr</v>
      </c>
      <c r="G85" s="4" t="str">
        <f t="shared" si="2"/>
        <v/>
      </c>
      <c r="H85" s="4" t="str">
        <f>IF(AND(Data[[#This Row],[Min Notif Time]]&gt;6,Data[[#This Row],[Min Notif Time]]&lt;17),"Business Hours","Non-Business Hours")</f>
        <v>Business Hours</v>
      </c>
      <c r="I85" s="4" t="str" cm="1">
        <f t="array" ref="I85">IFERROR(VLOOKUP(Data[[#This Row],[Min Notif Date]],Lookup!$N$1:$P$11,2,0),_xlfn.IFS(VLOOKUP(WEEKDAY(Data[[#This Row],[Min Notif Date]],2),Lookup!$J$1:$L$7,3,0)="Weekend","Weekend",VLOOKUP(WEEKDAY(Data[[#This Row],[Min Notif Date]],2),Lookup!$J$1:$L$7,3,0)="Weekday","Weekday"))</f>
        <v>Weekday</v>
      </c>
      <c r="J85" s="4" t="str">
        <f>VLOOKUP(WEEKDAY(Data[[#This Row],[Min Notif Date]],2),Lookup!$J$1:$K$7,2,0)</f>
        <v>3. Wed</v>
      </c>
      <c r="K85" s="41">
        <f>ROUNDDOWN(Data[[#This Row],[PGE Notified Time]],0)</f>
        <v>45756</v>
      </c>
      <c r="L85" s="4">
        <f>HOUR(Data[[#This Row],[PGE Notified Time]])</f>
        <v>9</v>
      </c>
      <c r="M85" s="60">
        <v>119488</v>
      </c>
      <c r="O85" t="s">
        <v>111</v>
      </c>
      <c r="P85" t="s">
        <v>126</v>
      </c>
      <c r="Q85" s="46" t="s">
        <v>111</v>
      </c>
      <c r="R85" t="s">
        <v>118</v>
      </c>
      <c r="S85" s="1" t="s">
        <v>6</v>
      </c>
      <c r="T85" s="1">
        <v>45756.398518518516</v>
      </c>
      <c r="U85" s="1">
        <v>45756.74722222222</v>
      </c>
      <c r="V85" t="s">
        <v>114</v>
      </c>
      <c r="W85" t="s">
        <v>115</v>
      </c>
      <c r="X85" t="s">
        <v>116</v>
      </c>
      <c r="Z85" s="52"/>
      <c r="AA85" t="s">
        <v>117</v>
      </c>
      <c r="AB85" s="53">
        <v>502.133333333</v>
      </c>
      <c r="AC85"/>
      <c r="AE85"/>
    </row>
    <row r="86" spans="1:31">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 s="4" t="str">
        <f>VLOOKUP(P86,Lookup!$A$1:$D$19,4,0)</f>
        <v>Central Valley</v>
      </c>
      <c r="C86" s="4" t="str">
        <f>VLOOKUP(P86,Lookup!$A$1:$E$19,5,0)</f>
        <v>Region 5</v>
      </c>
      <c r="D86" s="4" t="str">
        <f>VLOOKUP(P86,Lookup!$A$1:$B$19,2,0)</f>
        <v>YO</v>
      </c>
      <c r="E86" s="4" t="str">
        <f>IF(AND((Data[[#This Row],[Min Notif Date]]&gt;$G$1),Data[[#This Row],[Min Notif Date]]&lt;$F$1),"Last Week","No")</f>
        <v>No</v>
      </c>
      <c r="F86" s="4" t="str">
        <f>VLOOKUP(MONTH(Data[[#This Row],[Min Notif Date]]),Lookup!$G$1:$H$12,2,0)</f>
        <v>1. Jan</v>
      </c>
      <c r="G86" s="4" t="str">
        <f t="shared" si="2"/>
        <v/>
      </c>
      <c r="H86" s="4" t="str">
        <f>IF(AND(Data[[#This Row],[Min Notif Time]]&gt;6,Data[[#This Row],[Min Notif Time]]&lt;17),"Business Hours","Non-Business Hours")</f>
        <v>Business Hours</v>
      </c>
      <c r="I86" s="4" t="str" cm="1">
        <f t="array" ref="I86">IFERROR(VLOOKUP(Data[[#This Row],[Min Notif Date]],Lookup!$N$1:$P$11,2,0),_xlfn.IFS(VLOOKUP(WEEKDAY(Data[[#This Row],[Min Notif Date]],2),Lookup!$J$1:$L$7,3,0)="Weekend","Weekend",VLOOKUP(WEEKDAY(Data[[#This Row],[Min Notif Date]],2),Lookup!$J$1:$L$7,3,0)="Weekday","Weekday"))</f>
        <v>Weekday</v>
      </c>
      <c r="J86" s="4" t="str">
        <f>VLOOKUP(WEEKDAY(Data[[#This Row],[Min Notif Date]],2),Lookup!$J$1:$K$7,2,0)</f>
        <v>2. Tue</v>
      </c>
      <c r="K86" s="41">
        <f>ROUNDDOWN(Data[[#This Row],[PGE Notified Time]],0)</f>
        <v>45664</v>
      </c>
      <c r="L86" s="4">
        <f>HOUR(Data[[#This Row],[PGE Notified Time]])</f>
        <v>13</v>
      </c>
      <c r="M86" s="60">
        <v>116483</v>
      </c>
      <c r="N86">
        <v>7528482833</v>
      </c>
      <c r="O86" t="s">
        <v>111</v>
      </c>
      <c r="P86" t="s">
        <v>144</v>
      </c>
      <c r="Q86" s="46" t="s">
        <v>111</v>
      </c>
      <c r="R86" t="s">
        <v>113</v>
      </c>
      <c r="S86" s="1">
        <v>45664.491840277777</v>
      </c>
      <c r="T86" s="1">
        <v>45664.553773148145</v>
      </c>
      <c r="U86" s="1">
        <v>45664.840462962966</v>
      </c>
      <c r="V86" t="s">
        <v>114</v>
      </c>
      <c r="W86" t="s">
        <v>115</v>
      </c>
      <c r="X86" t="s">
        <v>116</v>
      </c>
      <c r="Z86" s="52"/>
      <c r="AA86" t="s">
        <v>117</v>
      </c>
      <c r="AB86" s="53">
        <v>502.01666666699998</v>
      </c>
      <c r="AC86"/>
      <c r="AE86"/>
    </row>
    <row r="87" spans="1:31">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 s="4" t="str">
        <f>VLOOKUP(P87,Lookup!$A$1:$D$19,4,0)</f>
        <v>Bay Area</v>
      </c>
      <c r="C87" s="4" t="str">
        <f>VLOOKUP(P87,Lookup!$A$1:$E$19,5,0)</f>
        <v>Region 3</v>
      </c>
      <c r="D87" s="4" t="str">
        <f>VLOOKUP(P87,Lookup!$A$1:$B$19,2,0)</f>
        <v>SF</v>
      </c>
      <c r="E87" s="4" t="str">
        <f>IF(AND((Data[[#This Row],[Min Notif Date]]&gt;$G$1),Data[[#This Row],[Min Notif Date]]&lt;$F$1),"Last Week","No")</f>
        <v>No</v>
      </c>
      <c r="F87" s="4" t="str">
        <f>VLOOKUP(MONTH(Data[[#This Row],[Min Notif Date]]),Lookup!$G$1:$H$12,2,0)</f>
        <v>5. May</v>
      </c>
      <c r="G87" s="4" t="str">
        <f t="shared" si="2"/>
        <v/>
      </c>
      <c r="H87" s="4" t="str">
        <f>IF(AND(Data[[#This Row],[Min Notif Time]]&gt;6,Data[[#This Row],[Min Notif Time]]&lt;17),"Business Hours","Non-Business Hours")</f>
        <v>Business Hours</v>
      </c>
      <c r="I87" s="4" t="str" cm="1">
        <f t="array" ref="I87">IFERROR(VLOOKUP(Data[[#This Row],[Min Notif Date]],Lookup!$N$1:$P$11,2,0),_xlfn.IFS(VLOOKUP(WEEKDAY(Data[[#This Row],[Min Notif Date]],2),Lookup!$J$1:$L$7,3,0)="Weekend","Weekend",VLOOKUP(WEEKDAY(Data[[#This Row],[Min Notif Date]],2),Lookup!$J$1:$L$7,3,0)="Weekday","Weekday"))</f>
        <v>Weekday</v>
      </c>
      <c r="J87" s="4" t="str">
        <f>VLOOKUP(WEEKDAY(Data[[#This Row],[Min Notif Date]],2),Lookup!$J$1:$K$7,2,0)</f>
        <v>3. Wed</v>
      </c>
      <c r="K87" s="41">
        <f>ROUNDDOWN(Data[[#This Row],[PGE Notified Time]],0)</f>
        <v>45791</v>
      </c>
      <c r="L87" s="4">
        <f>HOUR(Data[[#This Row],[PGE Notified Time]])</f>
        <v>10</v>
      </c>
      <c r="M87" s="60">
        <v>120901</v>
      </c>
      <c r="N87" t="s">
        <v>145</v>
      </c>
      <c r="O87" t="s">
        <v>111</v>
      </c>
      <c r="P87" t="s">
        <v>124</v>
      </c>
      <c r="Q87" s="46" t="s">
        <v>111</v>
      </c>
      <c r="R87" t="s">
        <v>137</v>
      </c>
      <c r="S87" s="1">
        <v>45791.453842592593</v>
      </c>
      <c r="T87" s="1">
        <v>45791.457002314812</v>
      </c>
      <c r="U87" s="1">
        <v>45791.798726851855</v>
      </c>
      <c r="V87" t="s">
        <v>114</v>
      </c>
      <c r="W87" t="s">
        <v>115</v>
      </c>
      <c r="X87" t="s">
        <v>116</v>
      </c>
      <c r="Z87" s="52"/>
      <c r="AA87" t="s">
        <v>117</v>
      </c>
      <c r="AB87" s="53">
        <v>496.633333333</v>
      </c>
      <c r="AC87"/>
      <c r="AE87"/>
    </row>
    <row r="88" spans="1:31">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 s="4" t="str">
        <f>VLOOKUP(P88,Lookup!$A$1:$D$19,4,0)</f>
        <v>Central Valley</v>
      </c>
      <c r="C88" s="4" t="str">
        <f>VLOOKUP(P88,Lookup!$A$1:$E$19,5,0)</f>
        <v>Region 5</v>
      </c>
      <c r="D88" s="4" t="str">
        <f>VLOOKUP(P88,Lookup!$A$1:$B$19,2,0)</f>
        <v>YO</v>
      </c>
      <c r="E88" s="4" t="str">
        <f>IF(AND((Data[[#This Row],[Min Notif Date]]&gt;$G$1),Data[[#This Row],[Min Notif Date]]&lt;$F$1),"Last Week","No")</f>
        <v>Last Week</v>
      </c>
      <c r="F88" s="4" t="str">
        <f>VLOOKUP(MONTH(Data[[#This Row],[Min Notif Date]]),Lookup!$G$1:$H$12,2,0)</f>
        <v>6. Jun</v>
      </c>
      <c r="G88" s="4" t="str">
        <f t="shared" si="2"/>
        <v/>
      </c>
      <c r="H88" s="4" t="str">
        <f>IF(AND(Data[[#This Row],[Min Notif Time]]&gt;6,Data[[#This Row],[Min Notif Time]]&lt;17),"Business Hours","Non-Business Hours")</f>
        <v>Business Hours</v>
      </c>
      <c r="I88" s="4" t="str" cm="1">
        <f t="array" ref="I88">IFERROR(VLOOKUP(Data[[#This Row],[Min Notif Date]],Lookup!$N$1:$P$11,2,0),_xlfn.IFS(VLOOKUP(WEEKDAY(Data[[#This Row],[Min Notif Date]],2),Lookup!$J$1:$L$7,3,0)="Weekend","Weekend",VLOOKUP(WEEKDAY(Data[[#This Row],[Min Notif Date]],2),Lookup!$J$1:$L$7,3,0)="Weekday","Weekday"))</f>
        <v>Weekday</v>
      </c>
      <c r="J88" s="4" t="str">
        <f>VLOOKUP(WEEKDAY(Data[[#This Row],[Min Notif Date]],2),Lookup!$J$1:$K$7,2,0)</f>
        <v>3. Wed</v>
      </c>
      <c r="K88" s="41">
        <f>ROUNDDOWN(Data[[#This Row],[PGE Notified Time]],0)</f>
        <v>45833</v>
      </c>
      <c r="L88" s="4">
        <f>HOUR(Data[[#This Row],[PGE Notified Time]])</f>
        <v>13</v>
      </c>
      <c r="M88" s="60">
        <v>122667</v>
      </c>
      <c r="O88" t="s">
        <v>111</v>
      </c>
      <c r="P88" t="s">
        <v>144</v>
      </c>
      <c r="Q88" s="46" t="s">
        <v>111</v>
      </c>
      <c r="R88" t="s">
        <v>113</v>
      </c>
      <c r="S88" s="1" t="s">
        <v>6</v>
      </c>
      <c r="T88" s="1">
        <v>45833.572777777779</v>
      </c>
      <c r="U88" s="1">
        <v>45833.917222222219</v>
      </c>
      <c r="V88" t="s">
        <v>114</v>
      </c>
      <c r="W88" t="s">
        <v>115</v>
      </c>
      <c r="X88" t="s">
        <v>116</v>
      </c>
      <c r="Z88" s="52"/>
      <c r="AA88" t="s">
        <v>117</v>
      </c>
      <c r="AB88" s="53">
        <v>496</v>
      </c>
      <c r="AC88"/>
      <c r="AE88"/>
    </row>
    <row r="89" spans="1:31">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 s="4" t="str">
        <f>VLOOKUP(P89,Lookup!$A$1:$D$19,4,0)</f>
        <v>Bay Area</v>
      </c>
      <c r="C89" s="4" t="str">
        <f>VLOOKUP(P89,Lookup!$A$1:$E$19,5,0)</f>
        <v>Region 3</v>
      </c>
      <c r="D89" s="4" t="str">
        <f>VLOOKUP(P89,Lookup!$A$1:$B$19,2,0)</f>
        <v>PN</v>
      </c>
      <c r="E89" s="4" t="str">
        <f>IF(AND((Data[[#This Row],[Min Notif Date]]&gt;$G$1),Data[[#This Row],[Min Notif Date]]&lt;$F$1),"Last Week","No")</f>
        <v>No</v>
      </c>
      <c r="F89" s="4" t="str">
        <f>VLOOKUP(MONTH(Data[[#This Row],[Min Notif Date]]),Lookup!$G$1:$H$12,2,0)</f>
        <v>4. Apr</v>
      </c>
      <c r="G89" s="4" t="str">
        <f t="shared" si="2"/>
        <v/>
      </c>
      <c r="H89" s="4" t="str">
        <f>IF(AND(Data[[#This Row],[Min Notif Time]]&gt;6,Data[[#This Row],[Min Notif Time]]&lt;17),"Business Hours","Non-Business Hours")</f>
        <v>Business Hours</v>
      </c>
      <c r="I89" s="4" t="str" cm="1">
        <f t="array" ref="I89">IFERROR(VLOOKUP(Data[[#This Row],[Min Notif Date]],Lookup!$N$1:$P$11,2,0),_xlfn.IFS(VLOOKUP(WEEKDAY(Data[[#This Row],[Min Notif Date]],2),Lookup!$J$1:$L$7,3,0)="Weekend","Weekend",VLOOKUP(WEEKDAY(Data[[#This Row],[Min Notif Date]],2),Lookup!$J$1:$L$7,3,0)="Weekday","Weekday"))</f>
        <v>Weekday</v>
      </c>
      <c r="J89" s="4" t="str">
        <f>VLOOKUP(WEEKDAY(Data[[#This Row],[Min Notif Date]],2),Lookup!$J$1:$K$7,2,0)</f>
        <v>2. Tue</v>
      </c>
      <c r="K89" s="41">
        <f>ROUNDDOWN(Data[[#This Row],[PGE Notified Time]],0)</f>
        <v>45776</v>
      </c>
      <c r="L89" s="4">
        <f>HOUR(Data[[#This Row],[PGE Notified Time]])</f>
        <v>11</v>
      </c>
      <c r="M89" s="60">
        <v>120280</v>
      </c>
      <c r="O89" t="s">
        <v>111</v>
      </c>
      <c r="P89" t="s">
        <v>112</v>
      </c>
      <c r="Q89" s="46" t="s">
        <v>111</v>
      </c>
      <c r="R89" t="s">
        <v>137</v>
      </c>
      <c r="S89" s="1" t="s">
        <v>6</v>
      </c>
      <c r="T89" s="1">
        <v>45776.467766203707</v>
      </c>
      <c r="U89" s="1">
        <v>45776.811041666668</v>
      </c>
      <c r="V89" t="s">
        <v>114</v>
      </c>
      <c r="W89" t="s">
        <v>115</v>
      </c>
      <c r="X89" t="s">
        <v>116</v>
      </c>
      <c r="Z89" s="52"/>
      <c r="AA89" t="s">
        <v>117</v>
      </c>
      <c r="AB89" s="53">
        <v>494.31666666699999</v>
      </c>
      <c r="AC89"/>
      <c r="AE89"/>
    </row>
    <row r="90" spans="1:31">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North Coast</v>
      </c>
      <c r="C90" s="4" t="str">
        <f>VLOOKUP(P90,Lookup!$A$1:$E$19,5,0)</f>
        <v>Region 1</v>
      </c>
      <c r="D90" s="4" t="str">
        <f>VLOOKUP(P90,Lookup!$A$1:$B$19,2,0)</f>
        <v>SO</v>
      </c>
      <c r="E90" s="4" t="str">
        <f>IF(AND((Data[[#This Row],[Min Notif Date]]&gt;$G$1),Data[[#This Row],[Min Notif Date]]&lt;$F$1),"Last Week","No")</f>
        <v>No</v>
      </c>
      <c r="F90" s="4" t="str">
        <f>VLOOKUP(MONTH(Data[[#This Row],[Min Notif Date]]),Lookup!$G$1:$H$12,2,0)</f>
        <v>5. May</v>
      </c>
      <c r="G90" s="4" t="str">
        <f t="shared" si="2"/>
        <v/>
      </c>
      <c r="H90" s="4" t="str">
        <f>IF(AND(Data[[#This Row],[Min Notif Time]]&gt;6,Data[[#This Row],[Min Notif Time]]&lt;17),"Business Hours","Non-Business Hours")</f>
        <v>Business Hours</v>
      </c>
      <c r="I90" s="4" t="str" cm="1">
        <f t="array" ref="I90">IFERROR(VLOOKUP(Data[[#This Row],[Min Notif Date]],Lookup!$N$1:$P$11,2,0),_xlfn.IFS(VLOOKUP(WEEKDAY(Data[[#This Row],[Min Notif Date]],2),Lookup!$J$1:$L$7,3,0)="Weekend","Weekend",VLOOKUP(WEEKDAY(Data[[#This Row],[Min Notif Date]],2),Lookup!$J$1:$L$7,3,0)="Weekday","Weekday"))</f>
        <v>Weekday</v>
      </c>
      <c r="J90" s="4" t="str">
        <f>VLOOKUP(WEEKDAY(Data[[#This Row],[Min Notif Date]],2),Lookup!$J$1:$K$7,2,0)</f>
        <v>2. Tue</v>
      </c>
      <c r="K90" s="41">
        <f>ROUNDDOWN(Data[[#This Row],[PGE Notified Time]],0)</f>
        <v>45804</v>
      </c>
      <c r="L90" s="4">
        <f>HOUR(Data[[#This Row],[PGE Notified Time]])</f>
        <v>13</v>
      </c>
      <c r="M90" s="60">
        <v>121430</v>
      </c>
      <c r="O90" t="s">
        <v>111</v>
      </c>
      <c r="P90" t="s">
        <v>134</v>
      </c>
      <c r="Q90" s="46" t="s">
        <v>111</v>
      </c>
      <c r="R90" t="s">
        <v>118</v>
      </c>
      <c r="S90" s="1" t="s">
        <v>6</v>
      </c>
      <c r="T90" s="1">
        <v>45804.556134259263</v>
      </c>
      <c r="U90" s="1">
        <v>45804.895833333336</v>
      </c>
      <c r="V90" t="s">
        <v>114</v>
      </c>
      <c r="W90" t="s">
        <v>115</v>
      </c>
      <c r="X90" t="s">
        <v>116</v>
      </c>
      <c r="Z90" s="52"/>
      <c r="AA90" t="s">
        <v>117</v>
      </c>
      <c r="AB90" s="53">
        <v>489.16666666700002</v>
      </c>
      <c r="AC90"/>
      <c r="AE90"/>
    </row>
    <row r="91" spans="1:31">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 s="4" t="str">
        <f>VLOOKUP(P91,Lookup!$A$1:$D$19,4,0)</f>
        <v>North Coast</v>
      </c>
      <c r="C91" s="4" t="str">
        <f>VLOOKUP(P91,Lookup!$A$1:$E$19,5,0)</f>
        <v>Region 1</v>
      </c>
      <c r="D91" s="4" t="str">
        <f>VLOOKUP(P91,Lookup!$A$1:$B$19,2,0)</f>
        <v>SO</v>
      </c>
      <c r="E91" s="4" t="str">
        <f>IF(AND((Data[[#This Row],[Min Notif Date]]&gt;$G$1),Data[[#This Row],[Min Notif Date]]&lt;$F$1),"Last Week","No")</f>
        <v>No</v>
      </c>
      <c r="F91" s="4" t="str">
        <f>VLOOKUP(MONTH(Data[[#This Row],[Min Notif Date]]),Lookup!$G$1:$H$12,2,0)</f>
        <v>6. Jun</v>
      </c>
      <c r="G91" s="4" t="str">
        <f t="shared" si="2"/>
        <v/>
      </c>
      <c r="H91" s="4" t="str">
        <f>IF(AND(Data[[#This Row],[Min Notif Time]]&gt;6,Data[[#This Row],[Min Notif Time]]&lt;17),"Business Hours","Non-Business Hours")</f>
        <v>Non-Business Hours</v>
      </c>
      <c r="I91" s="4" t="str" cm="1">
        <f t="array" ref="I91">IFERROR(VLOOKUP(Data[[#This Row],[Min Notif Date]],Lookup!$N$1:$P$11,2,0),_xlfn.IFS(VLOOKUP(WEEKDAY(Data[[#This Row],[Min Notif Date]],2),Lookup!$J$1:$L$7,3,0)="Weekend","Weekend",VLOOKUP(WEEKDAY(Data[[#This Row],[Min Notif Date]],2),Lookup!$J$1:$L$7,3,0)="Weekday","Weekday"))</f>
        <v>Weekday</v>
      </c>
      <c r="J91" s="4" t="str">
        <f>VLOOKUP(WEEKDAY(Data[[#This Row],[Min Notif Date]],2),Lookup!$J$1:$K$7,2,0)</f>
        <v>1. Mon</v>
      </c>
      <c r="K91" s="41">
        <f>ROUNDDOWN(Data[[#This Row],[PGE Notified Time]],0)</f>
        <v>45810</v>
      </c>
      <c r="L91" s="4">
        <f>HOUR(Data[[#This Row],[PGE Notified Time]])</f>
        <v>3</v>
      </c>
      <c r="M91" s="60">
        <v>121615</v>
      </c>
      <c r="N91" t="s">
        <v>146</v>
      </c>
      <c r="O91" t="s">
        <v>111</v>
      </c>
      <c r="P91" t="s">
        <v>134</v>
      </c>
      <c r="Q91" s="46" t="s">
        <v>111</v>
      </c>
      <c r="R91" t="s">
        <v>113</v>
      </c>
      <c r="S91" s="1">
        <v>45810.088703703703</v>
      </c>
      <c r="T91" s="1">
        <v>45810.146770833337</v>
      </c>
      <c r="U91" s="1">
        <v>45810.427083333336</v>
      </c>
      <c r="V91" t="s">
        <v>114</v>
      </c>
      <c r="W91" t="s">
        <v>115</v>
      </c>
      <c r="X91" t="s">
        <v>116</v>
      </c>
      <c r="Z91" s="52"/>
      <c r="AA91" t="s">
        <v>117</v>
      </c>
      <c r="AB91" s="53">
        <v>487.26666666699998</v>
      </c>
      <c r="AC91"/>
      <c r="AE91"/>
    </row>
    <row r="92" spans="1:31">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 s="4" t="str">
        <f>VLOOKUP(P92,Lookup!$A$1:$D$19,4,0)</f>
        <v>Bay Area</v>
      </c>
      <c r="C92" s="4" t="str">
        <f>VLOOKUP(P92,Lookup!$A$1:$E$19,5,0)</f>
        <v>Region 3</v>
      </c>
      <c r="D92" s="4" t="str">
        <f>VLOOKUP(P92,Lookup!$A$1:$B$19,2,0)</f>
        <v>EB</v>
      </c>
      <c r="E92" s="4" t="str">
        <f>IF(AND((Data[[#This Row],[Min Notif Date]]&gt;$G$1),Data[[#This Row],[Min Notif Date]]&lt;$F$1),"Last Week","No")</f>
        <v>No</v>
      </c>
      <c r="F92" s="4" t="str">
        <f>VLOOKUP(MONTH(Data[[#This Row],[Min Notif Date]]),Lookup!$G$1:$H$12,2,0)</f>
        <v>4. Apr</v>
      </c>
      <c r="G92" s="4" t="str">
        <f t="shared" si="2"/>
        <v/>
      </c>
      <c r="H92" s="4" t="str">
        <f>IF(AND(Data[[#This Row],[Min Notif Time]]&gt;6,Data[[#This Row],[Min Notif Time]]&lt;17),"Business Hours","Non-Business Hours")</f>
        <v>Business Hours</v>
      </c>
      <c r="I92" s="4" t="str" cm="1">
        <f t="array" ref="I92">IFERROR(VLOOKUP(Data[[#This Row],[Min Notif Date]],Lookup!$N$1:$P$11,2,0),_xlfn.IFS(VLOOKUP(WEEKDAY(Data[[#This Row],[Min Notif Date]],2),Lookup!$J$1:$L$7,3,0)="Weekend","Weekend",VLOOKUP(WEEKDAY(Data[[#This Row],[Min Notif Date]],2),Lookup!$J$1:$L$7,3,0)="Weekday","Weekday"))</f>
        <v>Weekday</v>
      </c>
      <c r="J92" s="4" t="str">
        <f>VLOOKUP(WEEKDAY(Data[[#This Row],[Min Notif Date]],2),Lookup!$J$1:$K$7,2,0)</f>
        <v>3. Wed</v>
      </c>
      <c r="K92" s="41">
        <f>ROUNDDOWN(Data[[#This Row],[PGE Notified Time]],0)</f>
        <v>45749</v>
      </c>
      <c r="L92" s="4">
        <f>HOUR(Data[[#This Row],[PGE Notified Time]])</f>
        <v>10</v>
      </c>
      <c r="M92" s="60">
        <v>119215</v>
      </c>
      <c r="O92" t="s">
        <v>111</v>
      </c>
      <c r="P92" t="s">
        <v>126</v>
      </c>
      <c r="Q92" s="46" t="s">
        <v>111</v>
      </c>
      <c r="R92" t="s">
        <v>113</v>
      </c>
      <c r="S92" s="1" t="s">
        <v>6</v>
      </c>
      <c r="T92" s="1">
        <v>45749.433298611111</v>
      </c>
      <c r="U92" s="1">
        <v>45749.770833333336</v>
      </c>
      <c r="V92" t="s">
        <v>114</v>
      </c>
      <c r="W92" t="s">
        <v>115</v>
      </c>
      <c r="X92" t="s">
        <v>116</v>
      </c>
      <c r="Z92" s="52"/>
      <c r="AA92" t="s">
        <v>117</v>
      </c>
      <c r="AB92" s="53">
        <v>486.05</v>
      </c>
      <c r="AC92"/>
      <c r="AE92"/>
    </row>
    <row r="93" spans="1:31">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PN</v>
      </c>
      <c r="E93" s="4" t="str">
        <f>IF(AND((Data[[#This Row],[Min Notif Date]]&gt;$G$1),Data[[#This Row],[Min Notif Date]]&lt;$F$1),"Last Week","No")</f>
        <v>No</v>
      </c>
      <c r="F93" s="4" t="str">
        <f>VLOOKUP(MONTH(Data[[#This Row],[Min Notif Date]]),Lookup!$G$1:$H$12,2,0)</f>
        <v>1. Jan</v>
      </c>
      <c r="G93" s="4" t="str">
        <f t="shared" si="2"/>
        <v/>
      </c>
      <c r="H93" s="4" t="str">
        <f>IF(AND(Data[[#This Row],[Min Notif Time]]&gt;6,Data[[#This Row],[Min Notif Time]]&lt;17),"Business Hours","Non-Business Hours")</f>
        <v>Business Hours</v>
      </c>
      <c r="I93" s="4" t="str" cm="1">
        <f t="array" ref="I93">IFERROR(VLOOKUP(Data[[#This Row],[Min Notif Date]],Lookup!$N$1:$P$11,2,0),_xlfn.IFS(VLOOKUP(WEEKDAY(Data[[#This Row],[Min Notif Date]],2),Lookup!$J$1:$L$7,3,0)="Weekend","Weekend",VLOOKUP(WEEKDAY(Data[[#This Row],[Min Notif Date]],2),Lookup!$J$1:$L$7,3,0)="Weekday","Weekday"))</f>
        <v>Weekday</v>
      </c>
      <c r="J93" s="4" t="str">
        <f>VLOOKUP(WEEKDAY(Data[[#This Row],[Min Notif Date]],2),Lookup!$J$1:$K$7,2,0)</f>
        <v>2. Tue</v>
      </c>
      <c r="K93" s="41">
        <f>ROUNDDOWN(Data[[#This Row],[PGE Notified Time]],0)</f>
        <v>45678</v>
      </c>
      <c r="L93" s="4">
        <f>HOUR(Data[[#This Row],[PGE Notified Time]])</f>
        <v>13</v>
      </c>
      <c r="M93" s="60">
        <v>116907</v>
      </c>
      <c r="O93" t="s">
        <v>111</v>
      </c>
      <c r="P93" t="s">
        <v>112</v>
      </c>
      <c r="Q93" s="46" t="s">
        <v>111</v>
      </c>
      <c r="R93" t="s">
        <v>113</v>
      </c>
      <c r="S93" s="1" t="s">
        <v>6</v>
      </c>
      <c r="T93" s="1">
        <v>45678.559224537035</v>
      </c>
      <c r="U93" s="1">
        <v>45678.896238425928</v>
      </c>
      <c r="V93" t="s">
        <v>114</v>
      </c>
      <c r="W93" t="s">
        <v>115</v>
      </c>
      <c r="X93" t="s">
        <v>116</v>
      </c>
      <c r="Z93" s="52"/>
      <c r="AA93" t="s">
        <v>117</v>
      </c>
      <c r="AB93" s="53">
        <v>485.3</v>
      </c>
      <c r="AC93"/>
      <c r="AE93"/>
    </row>
    <row r="94" spans="1:31">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Bay Area</v>
      </c>
      <c r="C94" s="4" t="str">
        <f>VLOOKUP(P94,Lookup!$A$1:$E$19,5,0)</f>
        <v>Region 3</v>
      </c>
      <c r="D94" s="4" t="str">
        <f>VLOOKUP(P94,Lookup!$A$1:$B$19,2,0)</f>
        <v>EB</v>
      </c>
      <c r="E94" s="4" t="str">
        <f>IF(AND((Data[[#This Row],[Min Notif Date]]&gt;$G$1),Data[[#This Row],[Min Notif Date]]&lt;$F$1),"Last Week","No")</f>
        <v>No</v>
      </c>
      <c r="F94" s="4" t="str">
        <f>VLOOKUP(MONTH(Data[[#This Row],[Min Notif Date]]),Lookup!$G$1:$H$12,2,0)</f>
        <v>2. Feb</v>
      </c>
      <c r="G94" s="4" t="str">
        <f t="shared" si="2"/>
        <v/>
      </c>
      <c r="H94" s="4" t="str">
        <f>IF(AND(Data[[#This Row],[Min Notif Time]]&gt;6,Data[[#This Row],[Min Notif Time]]&lt;17),"Business Hours","Non-Business Hours")</f>
        <v>Business Hours</v>
      </c>
      <c r="I94" s="4" t="str" cm="1">
        <f t="array" ref="I94">IFERROR(VLOOKUP(Data[[#This Row],[Min Notif Date]],Lookup!$N$1:$P$11,2,0),_xlfn.IFS(VLOOKUP(WEEKDAY(Data[[#This Row],[Min Notif Date]],2),Lookup!$J$1:$L$7,3,0)="Weekend","Weekend",VLOOKUP(WEEKDAY(Data[[#This Row],[Min Notif Date]],2),Lookup!$J$1:$L$7,3,0)="Weekday","Weekday"))</f>
        <v>Weekday</v>
      </c>
      <c r="J94" s="4" t="str">
        <f>VLOOKUP(WEEKDAY(Data[[#This Row],[Min Notif Date]],2),Lookup!$J$1:$K$7,2,0)</f>
        <v>2. Tue</v>
      </c>
      <c r="K94" s="41">
        <f>ROUNDDOWN(Data[[#This Row],[PGE Notified Time]],0)</f>
        <v>45706</v>
      </c>
      <c r="L94" s="4">
        <f>HOUR(Data[[#This Row],[PGE Notified Time]])</f>
        <v>16</v>
      </c>
      <c r="M94" s="60">
        <v>117782</v>
      </c>
      <c r="N94">
        <v>3289736248</v>
      </c>
      <c r="O94" t="s">
        <v>111</v>
      </c>
      <c r="P94" t="s">
        <v>126</v>
      </c>
      <c r="Q94" s="46" t="s">
        <v>111</v>
      </c>
      <c r="R94" t="s">
        <v>113</v>
      </c>
      <c r="S94" s="1">
        <v>45706.581238425926</v>
      </c>
      <c r="T94" s="1">
        <v>45706.670543981483</v>
      </c>
      <c r="U94" s="1">
        <v>45706.917187500003</v>
      </c>
      <c r="V94" t="s">
        <v>114</v>
      </c>
      <c r="W94" t="s">
        <v>115</v>
      </c>
      <c r="X94" t="s">
        <v>116</v>
      </c>
      <c r="Z94" s="52"/>
      <c r="AA94" t="s">
        <v>117</v>
      </c>
      <c r="AB94" s="53">
        <v>483.76666666699998</v>
      </c>
      <c r="AC94"/>
      <c r="AE94"/>
    </row>
    <row r="95" spans="1:31">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EB</v>
      </c>
      <c r="E95" s="4" t="str">
        <f>IF(AND((Data[[#This Row],[Min Notif Date]]&gt;$G$1),Data[[#This Row],[Min Notif Date]]&lt;$F$1),"Last Week","No")</f>
        <v>No</v>
      </c>
      <c r="F95" s="4" t="str">
        <f>VLOOKUP(MONTH(Data[[#This Row],[Min Notif Date]]),Lookup!$G$1:$H$12,2,0)</f>
        <v>2. Feb</v>
      </c>
      <c r="G95" s="4" t="str">
        <f t="shared" ref="G95:G101" si="3">IF(AB95&lt;0,"Negative","")</f>
        <v/>
      </c>
      <c r="H95" s="4" t="str">
        <f>IF(AND(Data[[#This Row],[Min Notif Time]]&gt;6,Data[[#This Row],[Min Notif Time]]&lt;17),"Business Hours","Non-Business Hours")</f>
        <v>Business Hours</v>
      </c>
      <c r="I95" s="4" t="str" cm="1">
        <f t="array" ref="I95">IFERROR(VLOOKUP(Data[[#This Row],[Min Notif Date]],Lookup!$N$1:$P$11,2,0),_xlfn.IFS(VLOOKUP(WEEKDAY(Data[[#This Row],[Min Notif Date]],2),Lookup!$J$1:$L$7,3,0)="Weekend","Weekend",VLOOKUP(WEEKDAY(Data[[#This Row],[Min Notif Date]],2),Lookup!$J$1:$L$7,3,0)="Weekday","Weekday"))</f>
        <v>Weekday</v>
      </c>
      <c r="J95" s="4" t="str">
        <f>VLOOKUP(WEEKDAY(Data[[#This Row],[Min Notif Date]],2),Lookup!$J$1:$K$7,2,0)</f>
        <v>2. Tue</v>
      </c>
      <c r="K95" s="41">
        <f>ROUNDDOWN(Data[[#This Row],[PGE Notified Time]],0)</f>
        <v>45713</v>
      </c>
      <c r="L95" s="4">
        <f>HOUR(Data[[#This Row],[PGE Notified Time]])</f>
        <v>10</v>
      </c>
      <c r="M95" s="60">
        <v>117990</v>
      </c>
      <c r="N95">
        <v>2593780017</v>
      </c>
      <c r="O95" t="s">
        <v>111</v>
      </c>
      <c r="P95" t="s">
        <v>126</v>
      </c>
      <c r="Q95" s="46" t="s">
        <v>111</v>
      </c>
      <c r="R95" t="s">
        <v>113</v>
      </c>
      <c r="S95" s="1">
        <v>45713.352326388886</v>
      </c>
      <c r="T95" s="1">
        <v>45713.422013888892</v>
      </c>
      <c r="U95" s="1">
        <v>45713.6875</v>
      </c>
      <c r="V95" t="s">
        <v>114</v>
      </c>
      <c r="W95" t="s">
        <v>115</v>
      </c>
      <c r="X95" t="s">
        <v>116</v>
      </c>
      <c r="Z95" s="52"/>
      <c r="AA95" t="s">
        <v>117</v>
      </c>
      <c r="AB95" s="53">
        <v>482.65</v>
      </c>
      <c r="AC95"/>
      <c r="AE95"/>
    </row>
    <row r="96" spans="1:31">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 s="4" t="str">
        <f>VLOOKUP(P96,Lookup!$A$1:$D$19,4,0)</f>
        <v>Bay Area</v>
      </c>
      <c r="C96" s="4" t="str">
        <f>VLOOKUP(P96,Lookup!$A$1:$E$19,5,0)</f>
        <v>Region 3</v>
      </c>
      <c r="D96" s="4" t="str">
        <f>VLOOKUP(P96,Lookup!$A$1:$B$19,2,0)</f>
        <v>EB</v>
      </c>
      <c r="E96" s="4" t="str">
        <f>IF(AND((Data[[#This Row],[Min Notif Date]]&gt;$G$1),Data[[#This Row],[Min Notif Date]]&lt;$F$1),"Last Week","No")</f>
        <v>No</v>
      </c>
      <c r="F96" s="4" t="str">
        <f>VLOOKUP(MONTH(Data[[#This Row],[Min Notif Date]]),Lookup!$G$1:$H$12,2,0)</f>
        <v>5. May</v>
      </c>
      <c r="G96" s="4" t="str">
        <f t="shared" si="3"/>
        <v/>
      </c>
      <c r="H96" s="4" t="str">
        <f>IF(AND(Data[[#This Row],[Min Notif Time]]&gt;6,Data[[#This Row],[Min Notif Time]]&lt;17),"Business Hours","Non-Business Hours")</f>
        <v>Business Hours</v>
      </c>
      <c r="I96" s="4" t="str" cm="1">
        <f t="array" ref="I96">IFERROR(VLOOKUP(Data[[#This Row],[Min Notif Date]],Lookup!$N$1:$P$11,2,0),_xlfn.IFS(VLOOKUP(WEEKDAY(Data[[#This Row],[Min Notif Date]],2),Lookup!$J$1:$L$7,3,0)="Weekend","Weekend",VLOOKUP(WEEKDAY(Data[[#This Row],[Min Notif Date]],2),Lookup!$J$1:$L$7,3,0)="Weekday","Weekday"))</f>
        <v>Weekday</v>
      </c>
      <c r="J96" s="4" t="str">
        <f>VLOOKUP(WEEKDAY(Data[[#This Row],[Min Notif Date]],2),Lookup!$J$1:$K$7,2,0)</f>
        <v>3. Wed</v>
      </c>
      <c r="K96" s="41">
        <f>ROUNDDOWN(Data[[#This Row],[PGE Notified Time]],0)</f>
        <v>45798</v>
      </c>
      <c r="L96" s="4">
        <f>HOUR(Data[[#This Row],[PGE Notified Time]])</f>
        <v>14</v>
      </c>
      <c r="M96" s="60">
        <v>121230</v>
      </c>
      <c r="O96" t="s">
        <v>111</v>
      </c>
      <c r="P96" t="s">
        <v>126</v>
      </c>
      <c r="Q96" s="46" t="s">
        <v>111</v>
      </c>
      <c r="R96" t="s">
        <v>113</v>
      </c>
      <c r="S96" s="1" t="s">
        <v>6</v>
      </c>
      <c r="T96" s="1">
        <v>45798.593171296299</v>
      </c>
      <c r="U96" s="1">
        <v>45798.927418981482</v>
      </c>
      <c r="V96" t="s">
        <v>114</v>
      </c>
      <c r="W96" t="s">
        <v>115</v>
      </c>
      <c r="X96" t="s">
        <v>116</v>
      </c>
      <c r="Z96" s="52"/>
      <c r="AA96" t="s">
        <v>117</v>
      </c>
      <c r="AB96" s="53">
        <v>481.31666666699999</v>
      </c>
      <c r="AC96"/>
      <c r="AE96"/>
    </row>
    <row r="97" spans="1:31">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Central Valley</v>
      </c>
      <c r="C97" s="4" t="str">
        <f>VLOOKUP(P97,Lookup!$A$1:$E$19,5,0)</f>
        <v>Region 5</v>
      </c>
      <c r="D97" s="4" t="str">
        <f>VLOOKUP(P97,Lookup!$A$1:$B$19,2,0)</f>
        <v>FR</v>
      </c>
      <c r="E97" s="4" t="str">
        <f>IF(AND((Data[[#This Row],[Min Notif Date]]&gt;$G$1),Data[[#This Row],[Min Notif Date]]&lt;$F$1),"Last Week","No")</f>
        <v>No</v>
      </c>
      <c r="F97" s="4" t="str">
        <f>VLOOKUP(MONTH(Data[[#This Row],[Min Notif Date]]),Lookup!$G$1:$H$12,2,0)</f>
        <v>4. Apr</v>
      </c>
      <c r="G97" s="4" t="str">
        <f t="shared" si="3"/>
        <v/>
      </c>
      <c r="H97" s="4" t="str">
        <f>IF(AND(Data[[#This Row],[Min Notif Time]]&gt;6,Data[[#This Row],[Min Notif Time]]&lt;17),"Business Hours","Non-Business Hours")</f>
        <v>Business Hours</v>
      </c>
      <c r="I97" s="4" t="str" cm="1">
        <f t="array" ref="I97">IFERROR(VLOOKUP(Data[[#This Row],[Min Notif Date]],Lookup!$N$1:$P$11,2,0),_xlfn.IFS(VLOOKUP(WEEKDAY(Data[[#This Row],[Min Notif Date]],2),Lookup!$J$1:$L$7,3,0)="Weekend","Weekend",VLOOKUP(WEEKDAY(Data[[#This Row],[Min Notif Date]],2),Lookup!$J$1:$L$7,3,0)="Weekday","Weekday"))</f>
        <v>Weekday</v>
      </c>
      <c r="J97" s="4" t="str">
        <f>VLOOKUP(WEEKDAY(Data[[#This Row],[Min Notif Date]],2),Lookup!$J$1:$K$7,2,0)</f>
        <v>5. Fri</v>
      </c>
      <c r="K97" s="41">
        <f>ROUNDDOWN(Data[[#This Row],[PGE Notified Time]],0)</f>
        <v>45758</v>
      </c>
      <c r="L97" s="4">
        <f>HOUR(Data[[#This Row],[PGE Notified Time]])</f>
        <v>7</v>
      </c>
      <c r="M97" s="60">
        <v>119592</v>
      </c>
      <c r="O97" t="s">
        <v>111</v>
      </c>
      <c r="P97" t="s">
        <v>131</v>
      </c>
      <c r="Q97" s="46" t="s">
        <v>111</v>
      </c>
      <c r="R97" t="s">
        <v>118</v>
      </c>
      <c r="S97" s="1" t="s">
        <v>6</v>
      </c>
      <c r="T97" s="1">
        <v>45758.305706018517</v>
      </c>
      <c r="U97" s="1">
        <v>45758.638888888891</v>
      </c>
      <c r="V97" t="s">
        <v>114</v>
      </c>
      <c r="W97" t="s">
        <v>115</v>
      </c>
      <c r="X97" t="s">
        <v>116</v>
      </c>
      <c r="Z97" s="52"/>
      <c r="AA97" t="s">
        <v>117</v>
      </c>
      <c r="AB97" s="53">
        <v>479.78333333299997</v>
      </c>
      <c r="AC97"/>
      <c r="AE97"/>
    </row>
    <row r="98" spans="1:31">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 s="4" t="str">
        <f>VLOOKUP(P98,Lookup!$A$1:$D$19,4,0)</f>
        <v>South Bay</v>
      </c>
      <c r="C98" s="4" t="str">
        <f>VLOOKUP(P98,Lookup!$A$1:$E$19,5,0)</f>
        <v>Region 4</v>
      </c>
      <c r="D98" s="4" t="str">
        <f>VLOOKUP(P98,Lookup!$A$1:$B$19,2,0)</f>
        <v>SJ</v>
      </c>
      <c r="E98" s="4" t="str">
        <f>IF(AND((Data[[#This Row],[Min Notif Date]]&gt;$G$1),Data[[#This Row],[Min Notif Date]]&lt;$F$1),"Last Week","No")</f>
        <v>No</v>
      </c>
      <c r="F98" s="4" t="str">
        <f>VLOOKUP(MONTH(Data[[#This Row],[Min Notif Date]]),Lookup!$G$1:$H$12,2,0)</f>
        <v>5. May</v>
      </c>
      <c r="G98" s="4" t="str">
        <f t="shared" si="3"/>
        <v/>
      </c>
      <c r="H98" s="4" t="str">
        <f>IF(AND(Data[[#This Row],[Min Notif Time]]&gt;6,Data[[#This Row],[Min Notif Time]]&lt;17),"Business Hours","Non-Business Hours")</f>
        <v>Business Hours</v>
      </c>
      <c r="I98" s="4" t="str" cm="1">
        <f t="array" ref="I98">IFERROR(VLOOKUP(Data[[#This Row],[Min Notif Date]],Lookup!$N$1:$P$11,2,0),_xlfn.IFS(VLOOKUP(WEEKDAY(Data[[#This Row],[Min Notif Date]],2),Lookup!$J$1:$L$7,3,0)="Weekend","Weekend",VLOOKUP(WEEKDAY(Data[[#This Row],[Min Notif Date]],2),Lookup!$J$1:$L$7,3,0)="Weekday","Weekday"))</f>
        <v>Weekend</v>
      </c>
      <c r="J98" s="4" t="str">
        <f>VLOOKUP(WEEKDAY(Data[[#This Row],[Min Notif Date]],2),Lookup!$J$1:$K$7,2,0)</f>
        <v>7. Sun</v>
      </c>
      <c r="K98" s="41">
        <f>ROUNDDOWN(Data[[#This Row],[PGE Notified Time]],0)</f>
        <v>45781</v>
      </c>
      <c r="L98" s="4">
        <f>HOUR(Data[[#This Row],[PGE Notified Time]])</f>
        <v>13</v>
      </c>
      <c r="M98" s="60">
        <v>120487</v>
      </c>
      <c r="N98">
        <v>8577642295</v>
      </c>
      <c r="O98" t="s">
        <v>111</v>
      </c>
      <c r="P98" t="s">
        <v>120</v>
      </c>
      <c r="Q98" s="46" t="s">
        <v>111</v>
      </c>
      <c r="R98" t="s">
        <v>113</v>
      </c>
      <c r="S98" s="1">
        <v>45781.531631944446</v>
      </c>
      <c r="T98" s="1">
        <v>45781.581238425926</v>
      </c>
      <c r="U98" s="1">
        <v>45781.861643518518</v>
      </c>
      <c r="V98" t="s">
        <v>114</v>
      </c>
      <c r="W98" t="s">
        <v>115</v>
      </c>
      <c r="X98" t="s">
        <v>116</v>
      </c>
      <c r="Z98" s="52"/>
      <c r="AA98" t="s">
        <v>117</v>
      </c>
      <c r="AB98" s="53">
        <v>475.21666666700003</v>
      </c>
      <c r="AC98"/>
      <c r="AE98"/>
    </row>
    <row r="99" spans="1:31">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PN</v>
      </c>
      <c r="E99" s="4" t="str">
        <f>IF(AND((Data[[#This Row],[Min Notif Date]]&gt;$G$1),Data[[#This Row],[Min Notif Date]]&lt;$F$1),"Last Week","No")</f>
        <v>No</v>
      </c>
      <c r="F99" s="4" t="str">
        <f>VLOOKUP(MONTH(Data[[#This Row],[Min Notif Date]]),Lookup!$G$1:$H$12,2,0)</f>
        <v>1. Jan</v>
      </c>
      <c r="G99" s="4" t="str">
        <f t="shared" si="3"/>
        <v/>
      </c>
      <c r="H99" s="4" t="str">
        <f>IF(AND(Data[[#This Row],[Min Notif Time]]&gt;6,Data[[#This Row],[Min Notif Time]]&lt;17),"Business Hours","Non-Business Hours")</f>
        <v>Business Hours</v>
      </c>
      <c r="I99" s="4" t="str" cm="1">
        <f t="array" ref="I99">IFERROR(VLOOKUP(Data[[#This Row],[Min Notif Date]],Lookup!$N$1:$P$11,2,0),_xlfn.IFS(VLOOKUP(WEEKDAY(Data[[#This Row],[Min Notif Date]],2),Lookup!$J$1:$L$7,3,0)="Weekend","Weekend",VLOOKUP(WEEKDAY(Data[[#This Row],[Min Notif Date]],2),Lookup!$J$1:$L$7,3,0)="Weekday","Weekday"))</f>
        <v>Weekday</v>
      </c>
      <c r="J99" s="4" t="str">
        <f>VLOOKUP(WEEKDAY(Data[[#This Row],[Min Notif Date]],2),Lookup!$J$1:$K$7,2,0)</f>
        <v>3. Wed</v>
      </c>
      <c r="K99" s="41">
        <f>ROUNDDOWN(Data[[#This Row],[PGE Notified Time]],0)</f>
        <v>45672</v>
      </c>
      <c r="L99" s="4">
        <f>HOUR(Data[[#This Row],[PGE Notified Time]])</f>
        <v>11</v>
      </c>
      <c r="M99" s="60">
        <v>116731</v>
      </c>
      <c r="O99" t="s">
        <v>111</v>
      </c>
      <c r="P99" t="s">
        <v>112</v>
      </c>
      <c r="Q99" s="46" t="s">
        <v>111</v>
      </c>
      <c r="R99" t="s">
        <v>137</v>
      </c>
      <c r="S99" s="1" t="s">
        <v>6</v>
      </c>
      <c r="T99" s="1">
        <v>45672.487905092596</v>
      </c>
      <c r="U99" s="1">
        <v>45672.812743055554</v>
      </c>
      <c r="V99" t="s">
        <v>114</v>
      </c>
      <c r="W99" t="s">
        <v>115</v>
      </c>
      <c r="X99" t="s">
        <v>116</v>
      </c>
      <c r="Z99" s="52"/>
      <c r="AA99" t="s">
        <v>117</v>
      </c>
      <c r="AB99" s="53">
        <v>467.76666666699998</v>
      </c>
      <c r="AC99"/>
      <c r="AE99"/>
    </row>
    <row r="100" spans="1:31">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Date]]&gt;$G$1),Data[[#This Row],[Min Notif Date]]&lt;$F$1),"Last Week","No")</f>
        <v>No</v>
      </c>
      <c r="F100" s="4" t="str">
        <f>VLOOKUP(MONTH(Data[[#This Row],[Min Notif Date]]),Lookup!$G$1:$H$12,2,0)</f>
        <v>3. Mar</v>
      </c>
      <c r="G100" s="4" t="str">
        <f t="shared" si="3"/>
        <v/>
      </c>
      <c r="H100" s="4" t="str">
        <f>IF(AND(Data[[#This Row],[Min Notif Time]]&gt;6,Data[[#This Row],[Min Notif Time]]&lt;17),"Business Hours","Non-Business Hours")</f>
        <v>Business Hours</v>
      </c>
      <c r="I100" s="4" t="str" cm="1">
        <f t="array" ref="I100">IFERROR(VLOOKUP(Data[[#This Row],[Min Notif Date]],Lookup!$N$1:$P$11,2,0),_xlfn.IFS(VLOOKUP(WEEKDAY(Data[[#This Row],[Min Notif Date]],2),Lookup!$J$1:$L$7,3,0)="Weekend","Weekend",VLOOKUP(WEEKDAY(Data[[#This Row],[Min Notif Date]],2),Lookup!$J$1:$L$7,3,0)="Weekday","Weekday"))</f>
        <v>Weekday</v>
      </c>
      <c r="J100" s="4" t="str">
        <f>VLOOKUP(WEEKDAY(Data[[#This Row],[Min Notif Date]],2),Lookup!$J$1:$K$7,2,0)</f>
        <v>3. Wed</v>
      </c>
      <c r="K100" s="41">
        <f>ROUNDDOWN(Data[[#This Row],[PGE Notified Time]],0)</f>
        <v>45735</v>
      </c>
      <c r="L100" s="4">
        <f>HOUR(Data[[#This Row],[PGE Notified Time]])</f>
        <v>13</v>
      </c>
      <c r="M100" s="60">
        <v>118723</v>
      </c>
      <c r="O100" t="s">
        <v>111</v>
      </c>
      <c r="P100" t="s">
        <v>135</v>
      </c>
      <c r="Q100" s="46" t="s">
        <v>111</v>
      </c>
      <c r="R100" t="s">
        <v>113</v>
      </c>
      <c r="S100" s="1" t="s">
        <v>6</v>
      </c>
      <c r="T100" s="1">
        <v>45735.562094907407</v>
      </c>
      <c r="U100" s="1">
        <v>45735.886805555558</v>
      </c>
      <c r="V100" t="s">
        <v>114</v>
      </c>
      <c r="W100" t="s">
        <v>115</v>
      </c>
      <c r="X100" t="s">
        <v>116</v>
      </c>
      <c r="Z100" s="52"/>
      <c r="AA100" t="s">
        <v>117</v>
      </c>
      <c r="AB100" s="53">
        <v>467.58333333299998</v>
      </c>
      <c r="AC100"/>
      <c r="AE100"/>
    </row>
    <row r="101" spans="1:31">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Central Valley</v>
      </c>
      <c r="C101" s="4" t="str">
        <f>VLOOKUP(P101,Lookup!$A$1:$E$19,5,0)</f>
        <v>Region 5</v>
      </c>
      <c r="D101" s="4" t="str">
        <f>VLOOKUP(P101,Lookup!$A$1:$B$19,2,0)</f>
        <v>YO</v>
      </c>
      <c r="E101" s="4" t="str">
        <f>IF(AND((Data[[#This Row],[Min Notif Date]]&gt;$G$1),Data[[#This Row],[Min Notif Date]]&lt;$F$1),"Last Week","No")</f>
        <v>No</v>
      </c>
      <c r="F101" s="4" t="str">
        <f>VLOOKUP(MONTH(Data[[#This Row],[Min Notif Date]]),Lookup!$G$1:$H$12,2,0)</f>
        <v>5. May</v>
      </c>
      <c r="G101" s="4" t="str">
        <f t="shared" si="3"/>
        <v/>
      </c>
      <c r="H101" s="4" t="str">
        <f>IF(AND(Data[[#This Row],[Min Notif Time]]&gt;6,Data[[#This Row],[Min Notif Time]]&lt;17),"Business Hours","Non-Business Hours")</f>
        <v>Non-Business Hours</v>
      </c>
      <c r="I101" s="4" t="str" cm="1">
        <f t="array" ref="I101">IFERROR(VLOOKUP(Data[[#This Row],[Min Notif Date]],Lookup!$N$1:$P$11,2,0),_xlfn.IFS(VLOOKUP(WEEKDAY(Data[[#This Row],[Min Notif Date]],2),Lookup!$J$1:$L$7,3,0)="Weekend","Weekend",VLOOKUP(WEEKDAY(Data[[#This Row],[Min Notif Date]],2),Lookup!$J$1:$L$7,3,0)="Weekday","Weekday"))</f>
        <v>Weekday</v>
      </c>
      <c r="J101" s="4" t="str">
        <f>VLOOKUP(WEEKDAY(Data[[#This Row],[Min Notif Date]],2),Lookup!$J$1:$K$7,2,0)</f>
        <v>4. Thu</v>
      </c>
      <c r="K101" s="41">
        <f>ROUNDDOWN(Data[[#This Row],[PGE Notified Time]],0)</f>
        <v>45806</v>
      </c>
      <c r="L101" s="4">
        <f>HOUR(Data[[#This Row],[PGE Notified Time]])</f>
        <v>19</v>
      </c>
      <c r="M101" s="60">
        <v>121537</v>
      </c>
      <c r="O101" t="s">
        <v>111</v>
      </c>
      <c r="P101" t="s">
        <v>144</v>
      </c>
      <c r="Q101" s="46" t="s">
        <v>111</v>
      </c>
      <c r="R101" t="s">
        <v>118</v>
      </c>
      <c r="S101" s="1" t="s">
        <v>6</v>
      </c>
      <c r="T101" s="1">
        <v>45806.83116898148</v>
      </c>
      <c r="U101" s="1">
        <v>45807.152777777781</v>
      </c>
      <c r="V101" t="s">
        <v>114</v>
      </c>
      <c r="W101" t="s">
        <v>115</v>
      </c>
      <c r="X101" t="s">
        <v>116</v>
      </c>
      <c r="Z101" s="52"/>
      <c r="AA101" t="s">
        <v>117</v>
      </c>
      <c r="AB101" s="53">
        <v>463.116666667</v>
      </c>
      <c r="AC101"/>
      <c r="AE101"/>
    </row>
    <row r="102" spans="1:31">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South Bay</v>
      </c>
      <c r="C102" s="4" t="str">
        <f>VLOOKUP(P102,Lookup!$A$1:$E$19,5,0)</f>
        <v>Region 4</v>
      </c>
      <c r="D102" s="4" t="str">
        <f>VLOOKUP(P102,Lookup!$A$1:$B$19,2,0)</f>
        <v>SJ</v>
      </c>
      <c r="E102" s="4" t="str">
        <f>IF(AND((Data[[#This Row],[Min Notif Date]]&gt;$G$1),Data[[#This Row],[Min Notif Date]]&lt;$F$1),"Last Week","No")</f>
        <v>No</v>
      </c>
      <c r="F102" s="4" t="str">
        <f>VLOOKUP(MONTH(Data[[#This Row],[Min Notif Date]]),Lookup!$G$1:$H$12,2,0)</f>
        <v>1. Jan</v>
      </c>
      <c r="G102" s="4" t="str">
        <f t="shared" ref="G102:G132" si="4">IF(AB102&lt;0,"Negative","")</f>
        <v/>
      </c>
      <c r="H102" s="4" t="str">
        <f>IF(AND(Data[[#This Row],[Min Notif Time]]&gt;6,Data[[#This Row],[Min Notif Time]]&lt;17),"Business Hours","Non-Business Hours")</f>
        <v>Business Hours</v>
      </c>
      <c r="I102" s="4" t="str" cm="1">
        <f t="array" ref="I102">IFERROR(VLOOKUP(Data[[#This Row],[Min Notif Date]],Lookup!$N$1:$P$11,2,0),_xlfn.IFS(VLOOKUP(WEEKDAY(Data[[#This Row],[Min Notif Date]],2),Lookup!$J$1:$L$7,3,0)="Weekend","Weekend",VLOOKUP(WEEKDAY(Data[[#This Row],[Min Notif Date]],2),Lookup!$J$1:$L$7,3,0)="Weekday","Weekday"))</f>
        <v>Weekday</v>
      </c>
      <c r="J102" s="4" t="str">
        <f>VLOOKUP(WEEKDAY(Data[[#This Row],[Min Notif Date]],2),Lookup!$J$1:$K$7,2,0)</f>
        <v>1. Mon</v>
      </c>
      <c r="K102" s="41">
        <f>ROUNDDOWN(Data[[#This Row],[PGE Notified Time]],0)</f>
        <v>45684</v>
      </c>
      <c r="L102" s="4">
        <f>HOUR(Data[[#This Row],[PGE Notified Time]])</f>
        <v>9</v>
      </c>
      <c r="M102" s="60">
        <v>117114</v>
      </c>
      <c r="O102" t="s">
        <v>111</v>
      </c>
      <c r="P102" t="s">
        <v>120</v>
      </c>
      <c r="Q102" s="46" t="s">
        <v>111</v>
      </c>
      <c r="R102" t="s">
        <v>113</v>
      </c>
      <c r="S102" s="1" t="s">
        <v>6</v>
      </c>
      <c r="T102" s="1">
        <v>45684.408113425925</v>
      </c>
      <c r="U102" s="1">
        <v>45684.729398148149</v>
      </c>
      <c r="V102" t="s">
        <v>114</v>
      </c>
      <c r="W102" t="s">
        <v>115</v>
      </c>
      <c r="X102" t="s">
        <v>116</v>
      </c>
      <c r="Z102" s="52"/>
      <c r="AA102" t="s">
        <v>117</v>
      </c>
      <c r="AB102" s="53">
        <v>462.65</v>
      </c>
      <c r="AC102"/>
      <c r="AE102"/>
    </row>
    <row r="103" spans="1:31">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Bay Area</v>
      </c>
      <c r="C103" s="4" t="str">
        <f>VLOOKUP(P103,Lookup!$A$1:$E$19,5,0)</f>
        <v>Region 3</v>
      </c>
      <c r="D103" s="4" t="str">
        <f>VLOOKUP(P103,Lookup!$A$1:$B$19,2,0)</f>
        <v>EB</v>
      </c>
      <c r="E103" s="4" t="str">
        <f>IF(AND((Data[[#This Row],[Min Notif Date]]&gt;$G$1),Data[[#This Row],[Min Notif Date]]&lt;$F$1),"Last Week","No")</f>
        <v>No</v>
      </c>
      <c r="F103" s="4" t="str">
        <f>VLOOKUP(MONTH(Data[[#This Row],[Min Notif Date]]),Lookup!$G$1:$H$12,2,0)</f>
        <v>3. Mar</v>
      </c>
      <c r="G103" s="4" t="str">
        <f t="shared" si="4"/>
        <v/>
      </c>
      <c r="H103" s="4" t="str">
        <f>IF(AND(Data[[#This Row],[Min Notif Time]]&gt;6,Data[[#This Row],[Min Notif Time]]&lt;17),"Business Hours","Non-Business Hours")</f>
        <v>Business Hours</v>
      </c>
      <c r="I103" s="4" t="str" cm="1">
        <f t="array" ref="I103">IFERROR(VLOOKUP(Data[[#This Row],[Min Notif Date]],Lookup!$N$1:$P$11,2,0),_xlfn.IFS(VLOOKUP(WEEKDAY(Data[[#This Row],[Min Notif Date]],2),Lookup!$J$1:$L$7,3,0)="Weekend","Weekend",VLOOKUP(WEEKDAY(Data[[#This Row],[Min Notif Date]],2),Lookup!$J$1:$L$7,3,0)="Weekday","Weekday"))</f>
        <v>Weekday</v>
      </c>
      <c r="J103" s="4" t="str">
        <f>VLOOKUP(WEEKDAY(Data[[#This Row],[Min Notif Date]],2),Lookup!$J$1:$K$7,2,0)</f>
        <v>3. Wed</v>
      </c>
      <c r="K103" s="41">
        <f>ROUNDDOWN(Data[[#This Row],[PGE Notified Time]],0)</f>
        <v>45735</v>
      </c>
      <c r="L103" s="4">
        <f>HOUR(Data[[#This Row],[PGE Notified Time]])</f>
        <v>10</v>
      </c>
      <c r="M103" s="60">
        <v>118704</v>
      </c>
      <c r="O103" t="s">
        <v>111</v>
      </c>
      <c r="P103" t="s">
        <v>126</v>
      </c>
      <c r="Q103" s="46" t="s">
        <v>111</v>
      </c>
      <c r="R103" t="s">
        <v>113</v>
      </c>
      <c r="S103" s="1" t="s">
        <v>6</v>
      </c>
      <c r="T103" s="1">
        <v>45735.425891203704</v>
      </c>
      <c r="U103" s="1">
        <v>45735.743055555555</v>
      </c>
      <c r="V103" t="s">
        <v>114</v>
      </c>
      <c r="W103" t="s">
        <v>115</v>
      </c>
      <c r="X103" t="s">
        <v>116</v>
      </c>
      <c r="Z103" s="52"/>
      <c r="AA103" t="s">
        <v>117</v>
      </c>
      <c r="AB103" s="53">
        <v>456.71666666700003</v>
      </c>
      <c r="AC103"/>
      <c r="AE103"/>
    </row>
    <row r="104" spans="1:31">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 s="4" t="str">
        <f>VLOOKUP(P104,Lookup!$A$1:$D$19,4,0)</f>
        <v>Bay Area</v>
      </c>
      <c r="C104" s="4" t="str">
        <f>VLOOKUP(P104,Lookup!$A$1:$E$19,5,0)</f>
        <v>Region 3</v>
      </c>
      <c r="D104" s="4" t="str">
        <f>VLOOKUP(P104,Lookup!$A$1:$B$19,2,0)</f>
        <v>EB</v>
      </c>
      <c r="E104" s="4" t="str">
        <f>IF(AND((Data[[#This Row],[Min Notif Date]]&gt;$G$1),Data[[#This Row],[Min Notif Date]]&lt;$F$1),"Last Week","No")</f>
        <v>No</v>
      </c>
      <c r="F104" s="4" t="str">
        <f>VLOOKUP(MONTH(Data[[#This Row],[Min Notif Date]]),Lookup!$G$1:$H$12,2,0)</f>
        <v>3. Mar</v>
      </c>
      <c r="G104" s="4" t="str">
        <f t="shared" si="4"/>
        <v/>
      </c>
      <c r="H104" s="4" t="str">
        <f>IF(AND(Data[[#This Row],[Min Notif Time]]&gt;6,Data[[#This Row],[Min Notif Time]]&lt;17),"Business Hours","Non-Business Hours")</f>
        <v>Non-Business Hours</v>
      </c>
      <c r="I104" s="4" t="str" cm="1">
        <f t="array" ref="I104">IFERROR(VLOOKUP(Data[[#This Row],[Min Notif Date]],Lookup!$N$1:$P$11,2,0),_xlfn.IFS(VLOOKUP(WEEKDAY(Data[[#This Row],[Min Notif Date]],2),Lookup!$J$1:$L$7,3,0)="Weekend","Weekend",VLOOKUP(WEEKDAY(Data[[#This Row],[Min Notif Date]],2),Lookup!$J$1:$L$7,3,0)="Weekday","Weekday"))</f>
        <v>Weekday</v>
      </c>
      <c r="J104" s="4" t="str">
        <f>VLOOKUP(WEEKDAY(Data[[#This Row],[Min Notif Date]],2),Lookup!$J$1:$K$7,2,0)</f>
        <v>3. Wed</v>
      </c>
      <c r="K104" s="41">
        <f>ROUNDDOWN(Data[[#This Row],[PGE Notified Time]],0)</f>
        <v>45721</v>
      </c>
      <c r="L104" s="4">
        <f>HOUR(Data[[#This Row],[PGE Notified Time]])</f>
        <v>6</v>
      </c>
      <c r="M104" s="60">
        <v>118268</v>
      </c>
      <c r="O104" t="s">
        <v>111</v>
      </c>
      <c r="P104" t="s">
        <v>126</v>
      </c>
      <c r="Q104" s="46" t="s">
        <v>111</v>
      </c>
      <c r="R104" t="s">
        <v>118</v>
      </c>
      <c r="S104" s="1" t="s">
        <v>6</v>
      </c>
      <c r="T104" s="1">
        <v>45721.271261574075</v>
      </c>
      <c r="U104" s="1">
        <v>45721.583668981482</v>
      </c>
      <c r="V104" t="s">
        <v>114</v>
      </c>
      <c r="W104" t="s">
        <v>115</v>
      </c>
      <c r="X104" t="s">
        <v>116</v>
      </c>
      <c r="Z104" s="52"/>
      <c r="AA104" t="s">
        <v>117</v>
      </c>
      <c r="AB104" s="53">
        <v>449.866666667</v>
      </c>
      <c r="AC104"/>
      <c r="AE104"/>
    </row>
    <row r="105" spans="1:31">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 s="4" t="str">
        <f>VLOOKUP(P105,Lookup!$A$1:$D$19,4,0)</f>
        <v>Bay Area</v>
      </c>
      <c r="C105" s="4" t="str">
        <f>VLOOKUP(P105,Lookup!$A$1:$E$19,5,0)</f>
        <v>Region 3</v>
      </c>
      <c r="D105" s="4" t="str">
        <f>VLOOKUP(P105,Lookup!$A$1:$B$19,2,0)</f>
        <v>EB</v>
      </c>
      <c r="E105" s="4" t="str">
        <f>IF(AND((Data[[#This Row],[Min Notif Date]]&gt;$G$1),Data[[#This Row],[Min Notif Date]]&lt;$F$1),"Last Week","No")</f>
        <v>No</v>
      </c>
      <c r="F105" s="4" t="str">
        <f>VLOOKUP(MONTH(Data[[#This Row],[Min Notif Date]]),Lookup!$G$1:$H$12,2,0)</f>
        <v>4. Apr</v>
      </c>
      <c r="G105" s="4" t="str">
        <f t="shared" si="4"/>
        <v/>
      </c>
      <c r="H105" s="4" t="str">
        <f>IF(AND(Data[[#This Row],[Min Notif Time]]&gt;6,Data[[#This Row],[Min Notif Time]]&lt;17),"Business Hours","Non-Business Hours")</f>
        <v>Business Hours</v>
      </c>
      <c r="I105" s="4" t="str" cm="1">
        <f t="array" ref="I105">IFERROR(VLOOKUP(Data[[#This Row],[Min Notif Date]],Lookup!$N$1:$P$11,2,0),_xlfn.IFS(VLOOKUP(WEEKDAY(Data[[#This Row],[Min Notif Date]],2),Lookup!$J$1:$L$7,3,0)="Weekend","Weekend",VLOOKUP(WEEKDAY(Data[[#This Row],[Min Notif Date]],2),Lookup!$J$1:$L$7,3,0)="Weekday","Weekday"))</f>
        <v>Weekday</v>
      </c>
      <c r="J105" s="4" t="str">
        <f>VLOOKUP(WEEKDAY(Data[[#This Row],[Min Notif Date]],2),Lookup!$J$1:$K$7,2,0)</f>
        <v>4. Thu</v>
      </c>
      <c r="K105" s="41">
        <f>ROUNDDOWN(Data[[#This Row],[PGE Notified Time]],0)</f>
        <v>45750</v>
      </c>
      <c r="L105" s="4">
        <f>HOUR(Data[[#This Row],[PGE Notified Time]])</f>
        <v>14</v>
      </c>
      <c r="M105" s="60">
        <v>119285</v>
      </c>
      <c r="O105" t="s">
        <v>111</v>
      </c>
      <c r="P105" t="s">
        <v>126</v>
      </c>
      <c r="Q105" s="46" t="s">
        <v>111</v>
      </c>
      <c r="R105" t="s">
        <v>118</v>
      </c>
      <c r="S105" s="1" t="s">
        <v>6</v>
      </c>
      <c r="T105" s="1">
        <v>45750.606157407405</v>
      </c>
      <c r="U105" s="1">
        <v>45750.916666666664</v>
      </c>
      <c r="V105" t="s">
        <v>114</v>
      </c>
      <c r="W105" t="s">
        <v>115</v>
      </c>
      <c r="X105" t="s">
        <v>116</v>
      </c>
      <c r="Z105" s="52"/>
      <c r="AA105" t="s">
        <v>117</v>
      </c>
      <c r="AB105" s="53">
        <v>447.133333333</v>
      </c>
      <c r="AC105"/>
      <c r="AE105"/>
    </row>
    <row r="106" spans="1:31">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EB</v>
      </c>
      <c r="E106" s="4" t="str">
        <f>IF(AND((Data[[#This Row],[Min Notif Date]]&gt;$G$1),Data[[#This Row],[Min Notif Date]]&lt;$F$1),"Last Week","No")</f>
        <v>No</v>
      </c>
      <c r="F106" s="4" t="str">
        <f>VLOOKUP(MONTH(Data[[#This Row],[Min Notif Date]]),Lookup!$G$1:$H$12,2,0)</f>
        <v>2. Feb</v>
      </c>
      <c r="G106" s="4" t="str">
        <f t="shared" si="4"/>
        <v/>
      </c>
      <c r="H106" s="4" t="str">
        <f>IF(AND(Data[[#This Row],[Min Notif Time]]&gt;6,Data[[#This Row],[Min Notif Time]]&lt;17),"Business Hours","Non-Business Hours")</f>
        <v>Non-Business Hours</v>
      </c>
      <c r="I106" s="4" t="str" cm="1">
        <f t="array" ref="I106">IFERROR(VLOOKUP(Data[[#This Row],[Min Notif Date]],Lookup!$N$1:$P$11,2,0),_xlfn.IFS(VLOOKUP(WEEKDAY(Data[[#This Row],[Min Notif Date]],2),Lookup!$J$1:$L$7,3,0)="Weekend","Weekend",VLOOKUP(WEEKDAY(Data[[#This Row],[Min Notif Date]],2),Lookup!$J$1:$L$7,3,0)="Weekday","Weekday"))</f>
        <v>Weekday</v>
      </c>
      <c r="J106" s="4" t="str">
        <f>VLOOKUP(WEEKDAY(Data[[#This Row],[Min Notif Date]],2),Lookup!$J$1:$K$7,2,0)</f>
        <v>4. Thu</v>
      </c>
      <c r="K106" s="41">
        <f>ROUNDDOWN(Data[[#This Row],[PGE Notified Time]],0)</f>
        <v>45715</v>
      </c>
      <c r="L106" s="4">
        <f>HOUR(Data[[#This Row],[PGE Notified Time]])</f>
        <v>22</v>
      </c>
      <c r="M106" s="60">
        <v>118076</v>
      </c>
      <c r="O106" t="s">
        <v>111</v>
      </c>
      <c r="P106" t="s">
        <v>126</v>
      </c>
      <c r="Q106" s="46" t="s">
        <v>111</v>
      </c>
      <c r="R106" t="s">
        <v>118</v>
      </c>
      <c r="S106" s="1" t="s">
        <v>6</v>
      </c>
      <c r="T106" s="1">
        <v>45715.938009259262</v>
      </c>
      <c r="U106" s="1">
        <v>45716.244444444441</v>
      </c>
      <c r="V106" t="s">
        <v>114</v>
      </c>
      <c r="W106" t="s">
        <v>115</v>
      </c>
      <c r="X106" t="s">
        <v>116</v>
      </c>
      <c r="Z106" s="52"/>
      <c r="AA106" t="s">
        <v>117</v>
      </c>
      <c r="AB106" s="53">
        <v>441.26666666699998</v>
      </c>
      <c r="AC106"/>
      <c r="AE106"/>
    </row>
    <row r="107" spans="1:31">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 s="4" t="str">
        <f>VLOOKUP(P107,Lookup!$A$1:$D$19,4,0)</f>
        <v>Bay Area</v>
      </c>
      <c r="C107" s="4" t="str">
        <f>VLOOKUP(P107,Lookup!$A$1:$E$19,5,0)</f>
        <v>Region 3</v>
      </c>
      <c r="D107" s="4" t="str">
        <f>VLOOKUP(P107,Lookup!$A$1:$B$19,2,0)</f>
        <v>PN</v>
      </c>
      <c r="E107" s="4" t="str">
        <f>IF(AND((Data[[#This Row],[Min Notif Date]]&gt;$G$1),Data[[#This Row],[Min Notif Date]]&lt;$F$1),"Last Week","No")</f>
        <v>Last Week</v>
      </c>
      <c r="F107" s="4" t="str">
        <f>VLOOKUP(MONTH(Data[[#This Row],[Min Notif Date]]),Lookup!$G$1:$H$12,2,0)</f>
        <v>6. Jun</v>
      </c>
      <c r="G107" s="4" t="str">
        <f t="shared" si="4"/>
        <v/>
      </c>
      <c r="H107" s="4" t="str">
        <f>IF(AND(Data[[#This Row],[Min Notif Time]]&gt;6,Data[[#This Row],[Min Notif Time]]&lt;17),"Business Hours","Non-Business Hours")</f>
        <v>Business Hours</v>
      </c>
      <c r="I107" s="4" t="str" cm="1">
        <f t="array" ref="I107">IFERROR(VLOOKUP(Data[[#This Row],[Min Notif Date]],Lookup!$N$1:$P$11,2,0),_xlfn.IFS(VLOOKUP(WEEKDAY(Data[[#This Row],[Min Notif Date]],2),Lookup!$J$1:$L$7,3,0)="Weekend","Weekend",VLOOKUP(WEEKDAY(Data[[#This Row],[Min Notif Date]],2),Lookup!$J$1:$L$7,3,0)="Weekday","Weekday"))</f>
        <v>Weekday</v>
      </c>
      <c r="J107" s="4" t="str">
        <f>VLOOKUP(WEEKDAY(Data[[#This Row],[Min Notif Date]],2),Lookup!$J$1:$K$7,2,0)</f>
        <v>3. Wed</v>
      </c>
      <c r="K107" s="41">
        <f>ROUNDDOWN(Data[[#This Row],[PGE Notified Time]],0)</f>
        <v>45833</v>
      </c>
      <c r="L107" s="4">
        <f>HOUR(Data[[#This Row],[PGE Notified Time]])</f>
        <v>10</v>
      </c>
      <c r="M107" s="60">
        <v>122645</v>
      </c>
      <c r="O107" t="s">
        <v>111</v>
      </c>
      <c r="P107" t="s">
        <v>112</v>
      </c>
      <c r="Q107" s="46" t="s">
        <v>111</v>
      </c>
      <c r="R107" t="s">
        <v>113</v>
      </c>
      <c r="S107" s="1" t="s">
        <v>6</v>
      </c>
      <c r="T107" s="1">
        <v>45833.445694444446</v>
      </c>
      <c r="U107" s="1">
        <v>45833.750069444446</v>
      </c>
      <c r="V107" t="s">
        <v>114</v>
      </c>
      <c r="W107" t="s">
        <v>115</v>
      </c>
      <c r="X107" t="s">
        <v>116</v>
      </c>
      <c r="Z107" s="52"/>
      <c r="AA107" t="s">
        <v>117</v>
      </c>
      <c r="AB107" s="53">
        <v>438.3</v>
      </c>
      <c r="AC107"/>
      <c r="AE107"/>
    </row>
    <row r="108" spans="1:31">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 s="4" t="str">
        <f>VLOOKUP(P108,Lookup!$A$1:$D$19,4,0)</f>
        <v>Bay Area</v>
      </c>
      <c r="C108" s="4" t="str">
        <f>VLOOKUP(P108,Lookup!$A$1:$E$19,5,0)</f>
        <v>Region 3</v>
      </c>
      <c r="D108" s="4" t="str">
        <f>VLOOKUP(P108,Lookup!$A$1:$B$19,2,0)</f>
        <v>PN</v>
      </c>
      <c r="E108" s="4" t="str">
        <f>IF(AND((Data[[#This Row],[Min Notif Date]]&gt;$G$1),Data[[#This Row],[Min Notif Date]]&lt;$F$1),"Last Week","No")</f>
        <v>No</v>
      </c>
      <c r="F108" s="4" t="str">
        <f>VLOOKUP(MONTH(Data[[#This Row],[Min Notif Date]]),Lookup!$G$1:$H$12,2,0)</f>
        <v>5. May</v>
      </c>
      <c r="G108" s="4" t="str">
        <f t="shared" si="4"/>
        <v/>
      </c>
      <c r="H108" s="4" t="str">
        <f>IF(AND(Data[[#This Row],[Min Notif Time]]&gt;6,Data[[#This Row],[Min Notif Time]]&lt;17),"Business Hours","Non-Business Hours")</f>
        <v>Business Hours</v>
      </c>
      <c r="I108" s="4" t="str" cm="1">
        <f t="array" ref="I108">IFERROR(VLOOKUP(Data[[#This Row],[Min Notif Date]],Lookup!$N$1:$P$11,2,0),_xlfn.IFS(VLOOKUP(WEEKDAY(Data[[#This Row],[Min Notif Date]],2),Lookup!$J$1:$L$7,3,0)="Weekend","Weekend",VLOOKUP(WEEKDAY(Data[[#This Row],[Min Notif Date]],2),Lookup!$J$1:$L$7,3,0)="Weekday","Weekday"))</f>
        <v>Weekday</v>
      </c>
      <c r="J108" s="4" t="str">
        <f>VLOOKUP(WEEKDAY(Data[[#This Row],[Min Notif Date]],2),Lookup!$J$1:$K$7,2,0)</f>
        <v>3. Wed</v>
      </c>
      <c r="K108" s="41">
        <f>ROUNDDOWN(Data[[#This Row],[PGE Notified Time]],0)</f>
        <v>45805</v>
      </c>
      <c r="L108" s="4">
        <f>HOUR(Data[[#This Row],[PGE Notified Time]])</f>
        <v>9</v>
      </c>
      <c r="M108" s="60">
        <v>121454</v>
      </c>
      <c r="O108" t="s">
        <v>111</v>
      </c>
      <c r="P108" t="s">
        <v>112</v>
      </c>
      <c r="Q108" s="46" t="s">
        <v>111</v>
      </c>
      <c r="R108" t="s">
        <v>118</v>
      </c>
      <c r="S108" s="1" t="s">
        <v>6</v>
      </c>
      <c r="T108" s="1">
        <v>45805.393611111111</v>
      </c>
      <c r="U108" s="1">
        <v>45805.697916666664</v>
      </c>
      <c r="V108" t="s">
        <v>114</v>
      </c>
      <c r="W108" t="s">
        <v>115</v>
      </c>
      <c r="X108" t="s">
        <v>116</v>
      </c>
      <c r="Z108" s="52"/>
      <c r="AA108" t="s">
        <v>117</v>
      </c>
      <c r="AB108" s="53">
        <v>438.2</v>
      </c>
      <c r="AC108"/>
      <c r="AE108"/>
    </row>
    <row r="109" spans="1:31">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 s="4" t="str">
        <f>VLOOKUP(P109,Lookup!$A$1:$D$19,4,0)</f>
        <v>Bay Area</v>
      </c>
      <c r="C109" s="4" t="str">
        <f>VLOOKUP(P109,Lookup!$A$1:$E$19,5,0)</f>
        <v>Region 3</v>
      </c>
      <c r="D109" s="4" t="str">
        <f>VLOOKUP(P109,Lookup!$A$1:$B$19,2,0)</f>
        <v>PN</v>
      </c>
      <c r="E109" s="4" t="str">
        <f>IF(AND((Data[[#This Row],[Min Notif Date]]&gt;$G$1),Data[[#This Row],[Min Notif Date]]&lt;$F$1),"Last Week","No")</f>
        <v>No</v>
      </c>
      <c r="F109" s="4" t="str">
        <f>VLOOKUP(MONTH(Data[[#This Row],[Min Notif Date]]),Lookup!$G$1:$H$12,2,0)</f>
        <v>2. Feb</v>
      </c>
      <c r="G109" s="4" t="str">
        <f t="shared" si="4"/>
        <v/>
      </c>
      <c r="H109" s="4" t="str">
        <f>IF(AND(Data[[#This Row],[Min Notif Time]]&gt;6,Data[[#This Row],[Min Notif Time]]&lt;17),"Business Hours","Non-Business Hours")</f>
        <v>Business Hours</v>
      </c>
      <c r="I109" s="4" t="str" cm="1">
        <f t="array" ref="I109">IFERROR(VLOOKUP(Data[[#This Row],[Min Notif Date]],Lookup!$N$1:$P$11,2,0),_xlfn.IFS(VLOOKUP(WEEKDAY(Data[[#This Row],[Min Notif Date]],2),Lookup!$J$1:$L$7,3,0)="Weekend","Weekend",VLOOKUP(WEEKDAY(Data[[#This Row],[Min Notif Date]],2),Lookup!$J$1:$L$7,3,0)="Weekday","Weekday"))</f>
        <v>Weekday</v>
      </c>
      <c r="J109" s="4" t="str">
        <f>VLOOKUP(WEEKDAY(Data[[#This Row],[Min Notif Date]],2),Lookup!$J$1:$K$7,2,0)</f>
        <v>1. Mon</v>
      </c>
      <c r="K109" s="41">
        <f>ROUNDDOWN(Data[[#This Row],[PGE Notified Time]],0)</f>
        <v>45712</v>
      </c>
      <c r="L109" s="4">
        <f>HOUR(Data[[#This Row],[PGE Notified Time]])</f>
        <v>15</v>
      </c>
      <c r="M109" s="60">
        <v>117973</v>
      </c>
      <c r="O109" t="s">
        <v>111</v>
      </c>
      <c r="P109" t="s">
        <v>112</v>
      </c>
      <c r="Q109" s="46" t="s">
        <v>111</v>
      </c>
      <c r="R109" t="s">
        <v>137</v>
      </c>
      <c r="S109" s="1" t="s">
        <v>6</v>
      </c>
      <c r="T109" s="1">
        <v>45712.634745370371</v>
      </c>
      <c r="U109" s="1">
        <v>45712.9375</v>
      </c>
      <c r="V109" t="s">
        <v>114</v>
      </c>
      <c r="W109" t="s">
        <v>115</v>
      </c>
      <c r="X109" t="s">
        <v>116</v>
      </c>
      <c r="Z109" s="52"/>
      <c r="AA109" t="s">
        <v>117</v>
      </c>
      <c r="AB109" s="53">
        <v>435.96666666700003</v>
      </c>
      <c r="AC109"/>
      <c r="AE109"/>
    </row>
    <row r="110" spans="1:31">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 s="4" t="str">
        <f>VLOOKUP(P110,Lookup!$A$1:$D$19,4,0)</f>
        <v>Bay Area</v>
      </c>
      <c r="C110" s="4" t="str">
        <f>VLOOKUP(P110,Lookup!$A$1:$E$19,5,0)</f>
        <v>Region 3</v>
      </c>
      <c r="D110" s="4" t="str">
        <f>VLOOKUP(P110,Lookup!$A$1:$B$19,2,0)</f>
        <v>PN</v>
      </c>
      <c r="E110" s="4" t="str">
        <f>IF(AND((Data[[#This Row],[Min Notif Date]]&gt;$G$1),Data[[#This Row],[Min Notif Date]]&lt;$F$1),"Last Week","No")</f>
        <v>No</v>
      </c>
      <c r="F110" s="4" t="str">
        <f>VLOOKUP(MONTH(Data[[#This Row],[Min Notif Date]]),Lookup!$G$1:$H$12,2,0)</f>
        <v>4. Apr</v>
      </c>
      <c r="G110" s="4" t="str">
        <f t="shared" si="4"/>
        <v/>
      </c>
      <c r="H110" s="4" t="str">
        <f>IF(AND(Data[[#This Row],[Min Notif Time]]&gt;6,Data[[#This Row],[Min Notif Time]]&lt;17),"Business Hours","Non-Business Hours")</f>
        <v>Business Hours</v>
      </c>
      <c r="I110" s="4" t="str" cm="1">
        <f t="array" ref="I110">IFERROR(VLOOKUP(Data[[#This Row],[Min Notif Date]],Lookup!$N$1:$P$11,2,0),_xlfn.IFS(VLOOKUP(WEEKDAY(Data[[#This Row],[Min Notif Date]],2),Lookup!$J$1:$L$7,3,0)="Weekend","Weekend",VLOOKUP(WEEKDAY(Data[[#This Row],[Min Notif Date]],2),Lookup!$J$1:$L$7,3,0)="Weekday","Weekday"))</f>
        <v>Weekday</v>
      </c>
      <c r="J110" s="4" t="str">
        <f>VLOOKUP(WEEKDAY(Data[[#This Row],[Min Notif Date]],2),Lookup!$J$1:$K$7,2,0)</f>
        <v>2. Tue</v>
      </c>
      <c r="K110" s="41">
        <f>ROUNDDOWN(Data[[#This Row],[PGE Notified Time]],0)</f>
        <v>45762</v>
      </c>
      <c r="L110" s="4">
        <f>HOUR(Data[[#This Row],[PGE Notified Time]])</f>
        <v>14</v>
      </c>
      <c r="M110" s="60">
        <v>119755</v>
      </c>
      <c r="O110" t="s">
        <v>111</v>
      </c>
      <c r="P110" t="s">
        <v>112</v>
      </c>
      <c r="Q110" s="46" t="s">
        <v>111</v>
      </c>
      <c r="R110" t="s">
        <v>113</v>
      </c>
      <c r="S110" s="1" t="s">
        <v>6</v>
      </c>
      <c r="T110" s="1">
        <v>45762.604895833334</v>
      </c>
      <c r="U110" s="1">
        <v>45762.906539351854</v>
      </c>
      <c r="V110" t="s">
        <v>114</v>
      </c>
      <c r="W110" t="s">
        <v>115</v>
      </c>
      <c r="X110" t="s">
        <v>116</v>
      </c>
      <c r="Z110" s="52"/>
      <c r="AA110" t="s">
        <v>117</v>
      </c>
      <c r="AB110" s="53">
        <v>434.366666667</v>
      </c>
      <c r="AC110"/>
      <c r="AE110"/>
    </row>
    <row r="111" spans="1:31">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 s="4" t="str">
        <f>VLOOKUP(P111,Lookup!$A$1:$D$19,4,0)</f>
        <v>Bay Area</v>
      </c>
      <c r="C111" s="4" t="str">
        <f>VLOOKUP(P111,Lookup!$A$1:$E$19,5,0)</f>
        <v>Region 3</v>
      </c>
      <c r="D111" s="4" t="str">
        <f>VLOOKUP(P111,Lookup!$A$1:$B$19,2,0)</f>
        <v>EB</v>
      </c>
      <c r="E111" s="4" t="str">
        <f>IF(AND((Data[[#This Row],[Min Notif Date]]&gt;$G$1),Data[[#This Row],[Min Notif Date]]&lt;$F$1),"Last Week","No")</f>
        <v>No</v>
      </c>
      <c r="F111" s="4" t="str">
        <f>VLOOKUP(MONTH(Data[[#This Row],[Min Notif Date]]),Lookup!$G$1:$H$12,2,0)</f>
        <v>1. Jan</v>
      </c>
      <c r="G111" s="4" t="str">
        <f t="shared" si="4"/>
        <v/>
      </c>
      <c r="H111" s="4" t="str">
        <f>IF(AND(Data[[#This Row],[Min Notif Time]]&gt;6,Data[[#This Row],[Min Notif Time]]&lt;17),"Business Hours","Non-Business Hours")</f>
        <v>Business Hours</v>
      </c>
      <c r="I111" s="4" t="str" cm="1">
        <f t="array" ref="I111">IFERROR(VLOOKUP(Data[[#This Row],[Min Notif Date]],Lookup!$N$1:$P$11,2,0),_xlfn.IFS(VLOOKUP(WEEKDAY(Data[[#This Row],[Min Notif Date]],2),Lookup!$J$1:$L$7,3,0)="Weekend","Weekend",VLOOKUP(WEEKDAY(Data[[#This Row],[Min Notif Date]],2),Lookup!$J$1:$L$7,3,0)="Weekday","Weekday"))</f>
        <v>Weekend</v>
      </c>
      <c r="J111" s="4" t="str">
        <f>VLOOKUP(WEEKDAY(Data[[#This Row],[Min Notif Date]],2),Lookup!$J$1:$K$7,2,0)</f>
        <v>7. Sun</v>
      </c>
      <c r="K111" s="41">
        <f>ROUNDDOWN(Data[[#This Row],[PGE Notified Time]],0)</f>
        <v>45662</v>
      </c>
      <c r="L111" s="4">
        <f>HOUR(Data[[#This Row],[PGE Notified Time]])</f>
        <v>15</v>
      </c>
      <c r="M111" s="60">
        <v>116418</v>
      </c>
      <c r="N111">
        <v>3398801454</v>
      </c>
      <c r="O111" t="s">
        <v>111</v>
      </c>
      <c r="P111" t="s">
        <v>126</v>
      </c>
      <c r="Q111" s="46" t="s">
        <v>111</v>
      </c>
      <c r="R111" t="s">
        <v>118</v>
      </c>
      <c r="S111" s="1">
        <v>45662.631435185183</v>
      </c>
      <c r="T111" s="1">
        <v>45662.654108796298</v>
      </c>
      <c r="U111" s="1">
        <v>45662.933055555557</v>
      </c>
      <c r="V111" t="s">
        <v>114</v>
      </c>
      <c r="W111" t="s">
        <v>115</v>
      </c>
      <c r="X111" t="s">
        <v>116</v>
      </c>
      <c r="Z111" s="52"/>
      <c r="AA111" t="s">
        <v>117</v>
      </c>
      <c r="AB111" s="53">
        <v>434.33333333299998</v>
      </c>
      <c r="AC111"/>
      <c r="AE111"/>
    </row>
    <row r="112" spans="1:31">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 s="4" t="str">
        <f>VLOOKUP(P112,Lookup!$A$1:$D$19,4,0)</f>
        <v>Bay Area</v>
      </c>
      <c r="C112" s="4" t="str">
        <f>VLOOKUP(P112,Lookup!$A$1:$E$19,5,0)</f>
        <v>Region 3</v>
      </c>
      <c r="D112" s="4" t="str">
        <f>VLOOKUP(P112,Lookup!$A$1:$B$19,2,0)</f>
        <v>EB</v>
      </c>
      <c r="E112" s="4" t="str">
        <f>IF(AND((Data[[#This Row],[Min Notif Date]]&gt;$G$1),Data[[#This Row],[Min Notif Date]]&lt;$F$1),"Last Week","No")</f>
        <v>No</v>
      </c>
      <c r="F112" s="4" t="str">
        <f>VLOOKUP(MONTH(Data[[#This Row],[Min Notif Date]]),Lookup!$G$1:$H$12,2,0)</f>
        <v>1. Jan</v>
      </c>
      <c r="G112" s="4" t="str">
        <f t="shared" si="4"/>
        <v/>
      </c>
      <c r="H112" s="4" t="str">
        <f>IF(AND(Data[[#This Row],[Min Notif Time]]&gt;6,Data[[#This Row],[Min Notif Time]]&lt;17),"Business Hours","Non-Business Hours")</f>
        <v>Business Hours</v>
      </c>
      <c r="I112" s="4" t="str" cm="1">
        <f t="array" ref="I112">IFERROR(VLOOKUP(Data[[#This Row],[Min Notif Date]],Lookup!$N$1:$P$11,2,0),_xlfn.IFS(VLOOKUP(WEEKDAY(Data[[#This Row],[Min Notif Date]],2),Lookup!$J$1:$L$7,3,0)="Weekend","Weekend",VLOOKUP(WEEKDAY(Data[[#This Row],[Min Notif Date]],2),Lookup!$J$1:$L$7,3,0)="Weekday","Weekday"))</f>
        <v>Weekend</v>
      </c>
      <c r="J112" s="4" t="str">
        <f>VLOOKUP(WEEKDAY(Data[[#This Row],[Min Notif Date]],2),Lookup!$J$1:$K$7,2,0)</f>
        <v>7. Sun</v>
      </c>
      <c r="K112" s="41">
        <f>ROUNDDOWN(Data[[#This Row],[PGE Notified Time]],0)</f>
        <v>45676</v>
      </c>
      <c r="L112" s="4">
        <f>HOUR(Data[[#This Row],[PGE Notified Time]])</f>
        <v>10</v>
      </c>
      <c r="M112" s="60">
        <v>116838</v>
      </c>
      <c r="O112" t="s">
        <v>111</v>
      </c>
      <c r="P112" t="s">
        <v>126</v>
      </c>
      <c r="Q112" s="46" t="s">
        <v>111</v>
      </c>
      <c r="R112" t="s">
        <v>118</v>
      </c>
      <c r="S112" s="1" t="s">
        <v>6</v>
      </c>
      <c r="T112" s="1">
        <v>45676.443796296298</v>
      </c>
      <c r="U112" s="1">
        <v>45676.743518518517</v>
      </c>
      <c r="V112" t="s">
        <v>114</v>
      </c>
      <c r="W112" t="s">
        <v>115</v>
      </c>
      <c r="X112" t="s">
        <v>116</v>
      </c>
      <c r="Z112" s="52"/>
      <c r="AA112" t="s">
        <v>117</v>
      </c>
      <c r="AB112" s="53">
        <v>431.6</v>
      </c>
      <c r="AC112"/>
      <c r="AE112"/>
    </row>
    <row r="113" spans="1:31">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PN</v>
      </c>
      <c r="E113" s="4" t="str">
        <f>IF(AND((Data[[#This Row],[Min Notif Date]]&gt;$G$1),Data[[#This Row],[Min Notif Date]]&lt;$F$1),"Last Week","No")</f>
        <v>No</v>
      </c>
      <c r="F113" s="4" t="str">
        <f>VLOOKUP(MONTH(Data[[#This Row],[Min Notif Date]]),Lookup!$G$1:$H$12,2,0)</f>
        <v>4. Apr</v>
      </c>
      <c r="G113" s="4" t="str">
        <f t="shared" si="4"/>
        <v/>
      </c>
      <c r="H113" s="4" t="str">
        <f>IF(AND(Data[[#This Row],[Min Notif Time]]&gt;6,Data[[#This Row],[Min Notif Time]]&lt;17),"Business Hours","Non-Business Hours")</f>
        <v>Business Hours</v>
      </c>
      <c r="I113" s="4" t="str" cm="1">
        <f t="array" ref="I113">IFERROR(VLOOKUP(Data[[#This Row],[Min Notif Date]],Lookup!$N$1:$P$11,2,0),_xlfn.IFS(VLOOKUP(WEEKDAY(Data[[#This Row],[Min Notif Date]],2),Lookup!$J$1:$L$7,3,0)="Weekend","Weekend",VLOOKUP(WEEKDAY(Data[[#This Row],[Min Notif Date]],2),Lookup!$J$1:$L$7,3,0)="Weekday","Weekday"))</f>
        <v>Weekday</v>
      </c>
      <c r="J113" s="4" t="str">
        <f>VLOOKUP(WEEKDAY(Data[[#This Row],[Min Notif Date]],2),Lookup!$J$1:$K$7,2,0)</f>
        <v>1. Mon</v>
      </c>
      <c r="K113" s="41">
        <f>ROUNDDOWN(Data[[#This Row],[PGE Notified Time]],0)</f>
        <v>45754</v>
      </c>
      <c r="L113" s="4">
        <f>HOUR(Data[[#This Row],[PGE Notified Time]])</f>
        <v>9</v>
      </c>
      <c r="M113" s="60">
        <v>119400</v>
      </c>
      <c r="O113" t="s">
        <v>111</v>
      </c>
      <c r="P113" t="s">
        <v>112</v>
      </c>
      <c r="Q113" s="46" t="s">
        <v>111</v>
      </c>
      <c r="R113" t="s">
        <v>118</v>
      </c>
      <c r="S113" s="1" t="s">
        <v>6</v>
      </c>
      <c r="T113" s="1">
        <v>45754.408761574072</v>
      </c>
      <c r="U113" s="1">
        <v>45754.708356481482</v>
      </c>
      <c r="V113" t="s">
        <v>114</v>
      </c>
      <c r="W113" t="s">
        <v>115</v>
      </c>
      <c r="X113" t="s">
        <v>116</v>
      </c>
      <c r="Z113" s="52"/>
      <c r="AA113" t="s">
        <v>117</v>
      </c>
      <c r="AB113" s="53">
        <v>431.41666666700002</v>
      </c>
      <c r="AC113"/>
      <c r="AE113"/>
    </row>
    <row r="114" spans="1:31">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PN</v>
      </c>
      <c r="E114" s="4" t="str">
        <f>IF(AND((Data[[#This Row],[Min Notif Date]]&gt;$G$1),Data[[#This Row],[Min Notif Date]]&lt;$F$1),"Last Week","No")</f>
        <v>No</v>
      </c>
      <c r="F114" s="4" t="str">
        <f>VLOOKUP(MONTH(Data[[#This Row],[Min Notif Date]]),Lookup!$G$1:$H$12,2,0)</f>
        <v>3. Mar</v>
      </c>
      <c r="G114" s="4" t="str">
        <f t="shared" si="4"/>
        <v/>
      </c>
      <c r="H114" s="4" t="str">
        <f>IF(AND(Data[[#This Row],[Min Notif Time]]&gt;6,Data[[#This Row],[Min Notif Time]]&lt;17),"Business Hours","Non-Business Hours")</f>
        <v>Business Hours</v>
      </c>
      <c r="I114" s="4" t="str" cm="1">
        <f t="array" ref="I114">IFERROR(VLOOKUP(Data[[#This Row],[Min Notif Date]],Lookup!$N$1:$P$11,2,0),_xlfn.IFS(VLOOKUP(WEEKDAY(Data[[#This Row],[Min Notif Date]],2),Lookup!$J$1:$L$7,3,0)="Weekend","Weekend",VLOOKUP(WEEKDAY(Data[[#This Row],[Min Notif Date]],2),Lookup!$J$1:$L$7,3,0)="Weekday","Weekday"))</f>
        <v>Weekday</v>
      </c>
      <c r="J114" s="4" t="str">
        <f>VLOOKUP(WEEKDAY(Data[[#This Row],[Min Notif Date]],2),Lookup!$J$1:$K$7,2,0)</f>
        <v>2. Tue</v>
      </c>
      <c r="K114" s="41">
        <f>ROUNDDOWN(Data[[#This Row],[PGE Notified Time]],0)</f>
        <v>45720</v>
      </c>
      <c r="L114" s="4">
        <f>HOUR(Data[[#This Row],[PGE Notified Time]])</f>
        <v>10</v>
      </c>
      <c r="M114" s="60">
        <v>118193</v>
      </c>
      <c r="N114" t="s">
        <v>147</v>
      </c>
      <c r="O114" t="s">
        <v>111</v>
      </c>
      <c r="P114" t="s">
        <v>112</v>
      </c>
      <c r="Q114" s="46" t="s">
        <v>111</v>
      </c>
      <c r="R114" t="s">
        <v>113</v>
      </c>
      <c r="S114" s="1">
        <v>45720.430196759262</v>
      </c>
      <c r="T114" s="1">
        <v>45720.434340277781</v>
      </c>
      <c r="U114" s="1">
        <v>45720.729166666664</v>
      </c>
      <c r="V114" t="s">
        <v>114</v>
      </c>
      <c r="W114" t="s">
        <v>115</v>
      </c>
      <c r="X114" t="s">
        <v>116</v>
      </c>
      <c r="Z114" s="52"/>
      <c r="AA114" t="s">
        <v>117</v>
      </c>
      <c r="AB114" s="53">
        <v>430.51666666699998</v>
      </c>
      <c r="AC114"/>
      <c r="AE114"/>
    </row>
    <row r="115" spans="1:31">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EB</v>
      </c>
      <c r="E115" s="4" t="str">
        <f>IF(AND((Data[[#This Row],[Min Notif Date]]&gt;$G$1),Data[[#This Row],[Min Notif Date]]&lt;$F$1),"Last Week","No")</f>
        <v>No</v>
      </c>
      <c r="F115" s="4" t="str">
        <f>VLOOKUP(MONTH(Data[[#This Row],[Min Notif Date]]),Lookup!$G$1:$H$12,2,0)</f>
        <v>1. Jan</v>
      </c>
      <c r="G115" s="4" t="str">
        <f t="shared" si="4"/>
        <v/>
      </c>
      <c r="H115" s="4" t="str">
        <f>IF(AND(Data[[#This Row],[Min Notif Time]]&gt;6,Data[[#This Row],[Min Notif Time]]&lt;17),"Business Hours","Non-Business Hours")</f>
        <v>Non-Business Hours</v>
      </c>
      <c r="I115" s="4" t="str" cm="1">
        <f t="array" ref="I115">IFERROR(VLOOKUP(Data[[#This Row],[Min Notif Date]],Lookup!$N$1:$P$11,2,0),_xlfn.IFS(VLOOKUP(WEEKDAY(Data[[#This Row],[Min Notif Date]],2),Lookup!$J$1:$L$7,3,0)="Weekend","Weekend",VLOOKUP(WEEKDAY(Data[[#This Row],[Min Notif Date]],2),Lookup!$J$1:$L$7,3,0)="Weekday","Weekday"))</f>
        <v>Weekend</v>
      </c>
      <c r="J115" s="4" t="str">
        <f>VLOOKUP(WEEKDAY(Data[[#This Row],[Min Notif Date]],2),Lookup!$J$1:$K$7,2,0)</f>
        <v>7. Sun</v>
      </c>
      <c r="K115" s="41">
        <f>ROUNDDOWN(Data[[#This Row],[PGE Notified Time]],0)</f>
        <v>45662</v>
      </c>
      <c r="L115" s="4">
        <f>HOUR(Data[[#This Row],[PGE Notified Time]])</f>
        <v>20</v>
      </c>
      <c r="M115" s="60">
        <v>116426</v>
      </c>
      <c r="N115" t="s">
        <v>148</v>
      </c>
      <c r="O115" t="s">
        <v>111</v>
      </c>
      <c r="P115" t="s">
        <v>126</v>
      </c>
      <c r="Q115" s="46" t="s">
        <v>111</v>
      </c>
      <c r="R115" t="s">
        <v>118</v>
      </c>
      <c r="S115" s="1">
        <v>45662.774953703702</v>
      </c>
      <c r="T115" s="1">
        <v>45662.843506944446</v>
      </c>
      <c r="U115" s="1">
        <v>45663.072916666664</v>
      </c>
      <c r="V115" t="s">
        <v>114</v>
      </c>
      <c r="W115" t="s">
        <v>115</v>
      </c>
      <c r="X115" t="s">
        <v>116</v>
      </c>
      <c r="Z115" s="52"/>
      <c r="AA115" t="s">
        <v>117</v>
      </c>
      <c r="AB115" s="53">
        <v>429.06666666699999</v>
      </c>
      <c r="AC115"/>
      <c r="AE115"/>
    </row>
    <row r="116" spans="1:31">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EB</v>
      </c>
      <c r="E116" s="4" t="str">
        <f>IF(AND((Data[[#This Row],[Min Notif Date]]&gt;$G$1),Data[[#This Row],[Min Notif Date]]&lt;$F$1),"Last Week","No")</f>
        <v>No</v>
      </c>
      <c r="F116" s="4" t="str">
        <f>VLOOKUP(MONTH(Data[[#This Row],[Min Notif Date]]),Lookup!$G$1:$H$12,2,0)</f>
        <v>3. Mar</v>
      </c>
      <c r="G116" s="4" t="str">
        <f t="shared" si="4"/>
        <v/>
      </c>
      <c r="H116" s="4" t="str">
        <f>IF(AND(Data[[#This Row],[Min Notif Time]]&gt;6,Data[[#This Row],[Min Notif Time]]&lt;17),"Business Hours","Non-Business Hours")</f>
        <v>Business Hours</v>
      </c>
      <c r="I116" s="4" t="str" cm="1">
        <f t="array" ref="I116">IFERROR(VLOOKUP(Data[[#This Row],[Min Notif Date]],Lookup!$N$1:$P$11,2,0),_xlfn.IFS(VLOOKUP(WEEKDAY(Data[[#This Row],[Min Notif Date]],2),Lookup!$J$1:$L$7,3,0)="Weekend","Weekend",VLOOKUP(WEEKDAY(Data[[#This Row],[Min Notif Date]],2),Lookup!$J$1:$L$7,3,0)="Weekday","Weekday"))</f>
        <v>Weekday</v>
      </c>
      <c r="J116" s="4" t="str">
        <f>VLOOKUP(WEEKDAY(Data[[#This Row],[Min Notif Date]],2),Lookup!$J$1:$K$7,2,0)</f>
        <v>4. Thu</v>
      </c>
      <c r="K116" s="41">
        <f>ROUNDDOWN(Data[[#This Row],[PGE Notified Time]],0)</f>
        <v>45722</v>
      </c>
      <c r="L116" s="4">
        <f>HOUR(Data[[#This Row],[PGE Notified Time]])</f>
        <v>8</v>
      </c>
      <c r="M116" s="60">
        <v>118283</v>
      </c>
      <c r="O116" t="s">
        <v>111</v>
      </c>
      <c r="P116" t="s">
        <v>126</v>
      </c>
      <c r="Q116" s="46" t="s">
        <v>111</v>
      </c>
      <c r="R116" t="s">
        <v>118</v>
      </c>
      <c r="S116" s="1" t="s">
        <v>6</v>
      </c>
      <c r="T116" s="1">
        <v>45722.358078703706</v>
      </c>
      <c r="U116" s="1">
        <v>45722.654861111114</v>
      </c>
      <c r="V116" t="s">
        <v>114</v>
      </c>
      <c r="W116" t="s">
        <v>115</v>
      </c>
      <c r="X116" t="s">
        <v>116</v>
      </c>
      <c r="Z116" s="52"/>
      <c r="AA116" t="s">
        <v>117</v>
      </c>
      <c r="AB116" s="53">
        <v>427.366666667</v>
      </c>
      <c r="AC116"/>
      <c r="AE116"/>
    </row>
    <row r="117" spans="1:31">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7" s="4" t="str">
        <f>VLOOKUP(P117,Lookup!$A$1:$D$19,4,0)</f>
        <v>Central Valley</v>
      </c>
      <c r="C117" s="4" t="str">
        <f>VLOOKUP(P117,Lookup!$A$1:$E$19,5,0)</f>
        <v>Region 5</v>
      </c>
      <c r="D117" s="4" t="str">
        <f>VLOOKUP(P117,Lookup!$A$1:$B$19,2,0)</f>
        <v>YO</v>
      </c>
      <c r="E117" s="4" t="str">
        <f>IF(AND((Data[[#This Row],[Min Notif Date]]&gt;$G$1),Data[[#This Row],[Min Notif Date]]&lt;$F$1),"Last Week","No")</f>
        <v>No</v>
      </c>
      <c r="F117" s="4" t="str">
        <f>VLOOKUP(MONTH(Data[[#This Row],[Min Notif Date]]),Lookup!$G$1:$H$12,2,0)</f>
        <v>1. Jan</v>
      </c>
      <c r="G117" s="4" t="str">
        <f t="shared" si="4"/>
        <v/>
      </c>
      <c r="H117" s="4" t="str">
        <f>IF(AND(Data[[#This Row],[Min Notif Time]]&gt;6,Data[[#This Row],[Min Notif Time]]&lt;17),"Business Hours","Non-Business Hours")</f>
        <v>Non-Business Hours</v>
      </c>
      <c r="I117" s="4" t="str" cm="1">
        <f t="array" ref="I117">IFERROR(VLOOKUP(Data[[#This Row],[Min Notif Date]],Lookup!$N$1:$P$11,2,0),_xlfn.IFS(VLOOKUP(WEEKDAY(Data[[#This Row],[Min Notif Date]],2),Lookup!$J$1:$L$7,3,0)="Weekend","Weekend",VLOOKUP(WEEKDAY(Data[[#This Row],[Min Notif Date]],2),Lookup!$J$1:$L$7,3,0)="Weekday","Weekday"))</f>
        <v>Weekday</v>
      </c>
      <c r="J117" s="4" t="str">
        <f>VLOOKUP(WEEKDAY(Data[[#This Row],[Min Notif Date]],2),Lookup!$J$1:$K$7,2,0)</f>
        <v>1. Mon</v>
      </c>
      <c r="K117" s="41">
        <f>ROUNDDOWN(Data[[#This Row],[PGE Notified Time]],0)</f>
        <v>45684</v>
      </c>
      <c r="L117" s="4">
        <f>HOUR(Data[[#This Row],[PGE Notified Time]])</f>
        <v>18</v>
      </c>
      <c r="M117" s="60">
        <v>117127</v>
      </c>
      <c r="N117">
        <v>9378119341</v>
      </c>
      <c r="O117" t="s">
        <v>56</v>
      </c>
      <c r="P117" t="s">
        <v>144</v>
      </c>
      <c r="Q117" s="46" t="s">
        <v>149</v>
      </c>
      <c r="R117" t="s">
        <v>118</v>
      </c>
      <c r="S117" s="1">
        <v>45684.510949074072</v>
      </c>
      <c r="T117" s="1">
        <v>45684.783634259256</v>
      </c>
      <c r="U117" s="1">
        <v>45684.807638888888</v>
      </c>
      <c r="V117" t="s">
        <v>114</v>
      </c>
      <c r="W117" t="s">
        <v>115</v>
      </c>
      <c r="X117" t="s">
        <v>116</v>
      </c>
      <c r="Z117" s="52"/>
      <c r="AA117" t="s">
        <v>117</v>
      </c>
      <c r="AB117" s="53">
        <v>427.23333333300002</v>
      </c>
      <c r="AC117"/>
      <c r="AE117"/>
    </row>
    <row r="118" spans="1:31">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South Bay</v>
      </c>
      <c r="C118" s="4" t="str">
        <f>VLOOKUP(P118,Lookup!$A$1:$E$19,5,0)</f>
        <v>Region 4</v>
      </c>
      <c r="D118" s="4" t="str">
        <f>VLOOKUP(P118,Lookup!$A$1:$B$19,2,0)</f>
        <v>SJ</v>
      </c>
      <c r="E118" s="4" t="str">
        <f>IF(AND((Data[[#This Row],[Min Notif Date]]&gt;$G$1),Data[[#This Row],[Min Notif Date]]&lt;$F$1),"Last Week","No")</f>
        <v>No</v>
      </c>
      <c r="F118" s="4" t="str">
        <f>VLOOKUP(MONTH(Data[[#This Row],[Min Notif Date]]),Lookup!$G$1:$H$12,2,0)</f>
        <v>4. Apr</v>
      </c>
      <c r="G118" s="4" t="str">
        <f t="shared" si="4"/>
        <v/>
      </c>
      <c r="H118" s="4" t="str">
        <f>IF(AND(Data[[#This Row],[Min Notif Time]]&gt;6,Data[[#This Row],[Min Notif Time]]&lt;17),"Business Hours","Non-Business Hours")</f>
        <v>Business Hours</v>
      </c>
      <c r="I118" s="4" t="str" cm="1">
        <f t="array" ref="I118">IFERROR(VLOOKUP(Data[[#This Row],[Min Notif Date]],Lookup!$N$1:$P$11,2,0),_xlfn.IFS(VLOOKUP(WEEKDAY(Data[[#This Row],[Min Notif Date]],2),Lookup!$J$1:$L$7,3,0)="Weekend","Weekend",VLOOKUP(WEEKDAY(Data[[#This Row],[Min Notif Date]],2),Lookup!$J$1:$L$7,3,0)="Weekday","Weekday"))</f>
        <v>Weekday</v>
      </c>
      <c r="J118" s="4" t="str">
        <f>VLOOKUP(WEEKDAY(Data[[#This Row],[Min Notif Date]],2),Lookup!$J$1:$K$7,2,0)</f>
        <v>3. Wed</v>
      </c>
      <c r="K118" s="41">
        <f>ROUNDDOWN(Data[[#This Row],[PGE Notified Time]],0)</f>
        <v>45756</v>
      </c>
      <c r="L118" s="4">
        <f>HOUR(Data[[#This Row],[PGE Notified Time]])</f>
        <v>14</v>
      </c>
      <c r="M118" s="60">
        <v>119515</v>
      </c>
      <c r="O118" t="s">
        <v>111</v>
      </c>
      <c r="P118" t="s">
        <v>120</v>
      </c>
      <c r="Q118" s="46" t="s">
        <v>111</v>
      </c>
      <c r="R118" t="s">
        <v>113</v>
      </c>
      <c r="S118" s="1" t="s">
        <v>6</v>
      </c>
      <c r="T118" s="1">
        <v>45756.585798611108</v>
      </c>
      <c r="U118" s="1">
        <v>45756.881944444445</v>
      </c>
      <c r="V118" t="s">
        <v>114</v>
      </c>
      <c r="W118" t="s">
        <v>115</v>
      </c>
      <c r="X118" t="s">
        <v>116</v>
      </c>
      <c r="Z118" s="52"/>
      <c r="AA118" t="s">
        <v>117</v>
      </c>
      <c r="AB118" s="53">
        <v>426.45</v>
      </c>
      <c r="AC118"/>
      <c r="AE118"/>
    </row>
    <row r="119" spans="1:31">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Bay Area</v>
      </c>
      <c r="C119" s="4" t="str">
        <f>VLOOKUP(P119,Lookup!$A$1:$E$19,5,0)</f>
        <v>Region 3</v>
      </c>
      <c r="D119" s="4" t="str">
        <f>VLOOKUP(P119,Lookup!$A$1:$B$19,2,0)</f>
        <v>EB</v>
      </c>
      <c r="E119" s="4" t="str">
        <f>IF(AND((Data[[#This Row],[Min Notif Date]]&gt;$G$1),Data[[#This Row],[Min Notif Date]]&lt;$F$1),"Last Week","No")</f>
        <v>No</v>
      </c>
      <c r="F119" s="4" t="str">
        <f>VLOOKUP(MONTH(Data[[#This Row],[Min Notif Date]]),Lookup!$G$1:$H$12,2,0)</f>
        <v>5. May</v>
      </c>
      <c r="G119" s="4" t="str">
        <f t="shared" si="4"/>
        <v/>
      </c>
      <c r="H119" s="4" t="str">
        <f>IF(AND(Data[[#This Row],[Min Notif Time]]&gt;6,Data[[#This Row],[Min Notif Time]]&lt;17),"Business Hours","Non-Business Hours")</f>
        <v>Business Hours</v>
      </c>
      <c r="I119" s="4" t="str" cm="1">
        <f t="array" ref="I119">IFERROR(VLOOKUP(Data[[#This Row],[Min Notif Date]],Lookup!$N$1:$P$11,2,0),_xlfn.IFS(VLOOKUP(WEEKDAY(Data[[#This Row],[Min Notif Date]],2),Lookup!$J$1:$L$7,3,0)="Weekend","Weekend",VLOOKUP(WEEKDAY(Data[[#This Row],[Min Notif Date]],2),Lookup!$J$1:$L$7,3,0)="Weekday","Weekday"))</f>
        <v>Weekday</v>
      </c>
      <c r="J119" s="4" t="str">
        <f>VLOOKUP(WEEKDAY(Data[[#This Row],[Min Notif Date]],2),Lookup!$J$1:$K$7,2,0)</f>
        <v>1. Mon</v>
      </c>
      <c r="K119" s="41">
        <f>ROUNDDOWN(Data[[#This Row],[PGE Notified Time]],0)</f>
        <v>45796</v>
      </c>
      <c r="L119" s="4">
        <f>HOUR(Data[[#This Row],[PGE Notified Time]])</f>
        <v>11</v>
      </c>
      <c r="M119" s="60">
        <v>121085</v>
      </c>
      <c r="O119" t="s">
        <v>111</v>
      </c>
      <c r="P119" t="s">
        <v>126</v>
      </c>
      <c r="Q119" s="46" t="s">
        <v>111</v>
      </c>
      <c r="R119" t="s">
        <v>113</v>
      </c>
      <c r="S119" s="1" t="s">
        <v>6</v>
      </c>
      <c r="T119" s="1">
        <v>45796.479351851849</v>
      </c>
      <c r="U119" s="1">
        <v>45796.774305555555</v>
      </c>
      <c r="V119" t="s">
        <v>114</v>
      </c>
      <c r="W119" t="s">
        <v>115</v>
      </c>
      <c r="X119" t="s">
        <v>116</v>
      </c>
      <c r="Z119" s="52"/>
      <c r="AA119" t="s">
        <v>117</v>
      </c>
      <c r="AB119" s="53">
        <v>424.73333333300002</v>
      </c>
      <c r="AC119"/>
      <c r="AE119"/>
    </row>
    <row r="120" spans="1:31">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 s="4" t="str">
        <f>VLOOKUP(P120,Lookup!$A$1:$D$19,4,0)</f>
        <v>Bay Area</v>
      </c>
      <c r="C120" s="4" t="str">
        <f>VLOOKUP(P120,Lookup!$A$1:$E$19,5,0)</f>
        <v>Region 3</v>
      </c>
      <c r="D120" s="4" t="str">
        <f>VLOOKUP(P120,Lookup!$A$1:$B$19,2,0)</f>
        <v>EB</v>
      </c>
      <c r="E120" s="4" t="str">
        <f>IF(AND((Data[[#This Row],[Min Notif Date]]&gt;$G$1),Data[[#This Row],[Min Notif Date]]&lt;$F$1),"Last Week","No")</f>
        <v>No</v>
      </c>
      <c r="F120" s="4" t="str">
        <f>VLOOKUP(MONTH(Data[[#This Row],[Min Notif Date]]),Lookup!$G$1:$H$12,2,0)</f>
        <v>2. Feb</v>
      </c>
      <c r="G120" s="4" t="str">
        <f t="shared" si="4"/>
        <v/>
      </c>
      <c r="H120" s="4" t="str">
        <f>IF(AND(Data[[#This Row],[Min Notif Time]]&gt;6,Data[[#This Row],[Min Notif Time]]&lt;17),"Business Hours","Non-Business Hours")</f>
        <v>Non-Business Hours</v>
      </c>
      <c r="I120" s="4" t="str" cm="1">
        <f t="array" ref="I120">IFERROR(VLOOKUP(Data[[#This Row],[Min Notif Date]],Lookup!$N$1:$P$11,2,0),_xlfn.IFS(VLOOKUP(WEEKDAY(Data[[#This Row],[Min Notif Date]],2),Lookup!$J$1:$L$7,3,0)="Weekend","Weekend",VLOOKUP(WEEKDAY(Data[[#This Row],[Min Notif Date]],2),Lookup!$J$1:$L$7,3,0)="Weekday","Weekday"))</f>
        <v>Holiday</v>
      </c>
      <c r="J120" s="4" t="str">
        <f>VLOOKUP(WEEKDAY(Data[[#This Row],[Min Notif Date]],2),Lookup!$J$1:$K$7,2,0)</f>
        <v>1. Mon</v>
      </c>
      <c r="K120" s="41">
        <f>ROUNDDOWN(Data[[#This Row],[PGE Notified Time]],0)</f>
        <v>45705</v>
      </c>
      <c r="L120" s="4">
        <f>HOUR(Data[[#This Row],[PGE Notified Time]])</f>
        <v>18</v>
      </c>
      <c r="M120" s="60">
        <v>117736</v>
      </c>
      <c r="O120" t="s">
        <v>111</v>
      </c>
      <c r="P120" t="s">
        <v>126</v>
      </c>
      <c r="Q120" s="46" t="s">
        <v>111</v>
      </c>
      <c r="R120" t="s">
        <v>113</v>
      </c>
      <c r="S120" s="1" t="s">
        <v>6</v>
      </c>
      <c r="T120" s="1">
        <v>45705.788217592592</v>
      </c>
      <c r="U120" s="1">
        <v>45706.082048611112</v>
      </c>
      <c r="V120" t="s">
        <v>114</v>
      </c>
      <c r="W120" t="s">
        <v>115</v>
      </c>
      <c r="X120" t="s">
        <v>116</v>
      </c>
      <c r="Z120" s="52"/>
      <c r="AA120" t="s">
        <v>117</v>
      </c>
      <c r="AB120" s="53">
        <v>423.116666667</v>
      </c>
      <c r="AC120"/>
      <c r="AE120"/>
    </row>
    <row r="121" spans="1:31">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Date]]&gt;$G$1),Data[[#This Row],[Min Notif Date]]&lt;$F$1),"Last Week","No")</f>
        <v>No</v>
      </c>
      <c r="F121" s="4" t="str">
        <f>VLOOKUP(MONTH(Data[[#This Row],[Min Notif Date]]),Lookup!$G$1:$H$12,2,0)</f>
        <v>4. Apr</v>
      </c>
      <c r="G121" s="4" t="str">
        <f t="shared" si="4"/>
        <v/>
      </c>
      <c r="H121" s="4" t="str">
        <f>IF(AND(Data[[#This Row],[Min Notif Time]]&gt;6,Data[[#This Row],[Min Notif Time]]&lt;17),"Business Hours","Non-Business Hours")</f>
        <v>Business Hours</v>
      </c>
      <c r="I121" s="4" t="str" cm="1">
        <f t="array" ref="I121">IFERROR(VLOOKUP(Data[[#This Row],[Min Notif Date]],Lookup!$N$1:$P$11,2,0),_xlfn.IFS(VLOOKUP(WEEKDAY(Data[[#This Row],[Min Notif Date]],2),Lookup!$J$1:$L$7,3,0)="Weekend","Weekend",VLOOKUP(WEEKDAY(Data[[#This Row],[Min Notif Date]],2),Lookup!$J$1:$L$7,3,0)="Weekday","Weekday"))</f>
        <v>Weekday</v>
      </c>
      <c r="J121" s="4" t="str">
        <f>VLOOKUP(WEEKDAY(Data[[#This Row],[Min Notif Date]],2),Lookup!$J$1:$K$7,2,0)</f>
        <v>5. Fri</v>
      </c>
      <c r="K121" s="41">
        <f>ROUNDDOWN(Data[[#This Row],[PGE Notified Time]],0)</f>
        <v>45758</v>
      </c>
      <c r="L121" s="4">
        <f>HOUR(Data[[#This Row],[PGE Notified Time]])</f>
        <v>12</v>
      </c>
      <c r="M121" s="60">
        <v>119613</v>
      </c>
      <c r="N121">
        <v>5094139560</v>
      </c>
      <c r="O121" t="s">
        <v>111</v>
      </c>
      <c r="P121" t="s">
        <v>119</v>
      </c>
      <c r="Q121" s="46" t="s">
        <v>111</v>
      </c>
      <c r="R121" t="s">
        <v>118</v>
      </c>
      <c r="S121" s="1">
        <v>45758.520949074074</v>
      </c>
      <c r="T121" s="1">
        <v>45758.538460648146</v>
      </c>
      <c r="U121" s="1">
        <v>45758.813946759263</v>
      </c>
      <c r="V121" t="s">
        <v>114</v>
      </c>
      <c r="W121" t="s">
        <v>115</v>
      </c>
      <c r="X121" t="s">
        <v>116</v>
      </c>
      <c r="Z121" s="52"/>
      <c r="AA121" t="s">
        <v>117</v>
      </c>
      <c r="AB121" s="53">
        <v>421.91666666700002</v>
      </c>
      <c r="AC121"/>
      <c r="AE121"/>
    </row>
    <row r="122" spans="1:31">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MI</v>
      </c>
      <c r="E122" s="4" t="str">
        <f>IF(AND((Data[[#This Row],[Min Notif Date]]&gt;$G$1),Data[[#This Row],[Min Notif Date]]&lt;$F$1),"Last Week","No")</f>
        <v>No</v>
      </c>
      <c r="F122" s="4" t="str">
        <f>VLOOKUP(MONTH(Data[[#This Row],[Min Notif Date]]),Lookup!$G$1:$H$12,2,0)</f>
        <v>5. May</v>
      </c>
      <c r="G122" s="4" t="str">
        <f t="shared" si="4"/>
        <v/>
      </c>
      <c r="H122" s="4" t="str">
        <f>IF(AND(Data[[#This Row],[Min Notif Time]]&gt;6,Data[[#This Row],[Min Notif Time]]&lt;17),"Business Hours","Non-Business Hours")</f>
        <v>Business Hours</v>
      </c>
      <c r="I122" s="4" t="str" cm="1">
        <f t="array" ref="I122">IFERROR(VLOOKUP(Data[[#This Row],[Min Notif Date]],Lookup!$N$1:$P$11,2,0),_xlfn.IFS(VLOOKUP(WEEKDAY(Data[[#This Row],[Min Notif Date]],2),Lookup!$J$1:$L$7,3,0)="Weekend","Weekend",VLOOKUP(WEEKDAY(Data[[#This Row],[Min Notif Date]],2),Lookup!$J$1:$L$7,3,0)="Weekday","Weekday"))</f>
        <v>Weekday</v>
      </c>
      <c r="J122" s="4" t="str">
        <f>VLOOKUP(WEEKDAY(Data[[#This Row],[Min Notif Date]],2),Lookup!$J$1:$K$7,2,0)</f>
        <v>3. Wed</v>
      </c>
      <c r="K122" s="41">
        <f>ROUNDDOWN(Data[[#This Row],[PGE Notified Time]],0)</f>
        <v>45805</v>
      </c>
      <c r="L122" s="4">
        <f>HOUR(Data[[#This Row],[PGE Notified Time]])</f>
        <v>9</v>
      </c>
      <c r="M122" s="60">
        <v>121456</v>
      </c>
      <c r="O122" t="s">
        <v>111</v>
      </c>
      <c r="P122" t="s">
        <v>123</v>
      </c>
      <c r="Q122" s="46" t="s">
        <v>111</v>
      </c>
      <c r="R122" t="s">
        <v>113</v>
      </c>
      <c r="S122" s="1" t="s">
        <v>6</v>
      </c>
      <c r="T122" s="1">
        <v>45805.413055555553</v>
      </c>
      <c r="U122" s="1">
        <v>45805.70579861111</v>
      </c>
      <c r="V122" t="s">
        <v>114</v>
      </c>
      <c r="W122" t="s">
        <v>115</v>
      </c>
      <c r="X122" t="s">
        <v>116</v>
      </c>
      <c r="Z122" s="52"/>
      <c r="AA122" t="s">
        <v>117</v>
      </c>
      <c r="AB122" s="53">
        <v>421.55</v>
      </c>
      <c r="AC122"/>
      <c r="AE122"/>
    </row>
    <row r="123" spans="1:31">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South Bay</v>
      </c>
      <c r="C123" s="4" t="str">
        <f>VLOOKUP(P123,Lookup!$A$1:$E$19,5,0)</f>
        <v>Region 4</v>
      </c>
      <c r="D123" s="4" t="str">
        <f>VLOOKUP(P123,Lookup!$A$1:$B$19,2,0)</f>
        <v>SJ</v>
      </c>
      <c r="E123" s="4" t="str">
        <f>IF(AND((Data[[#This Row],[Min Notif Date]]&gt;$G$1),Data[[#This Row],[Min Notif Date]]&lt;$F$1),"Last Week","No")</f>
        <v>No</v>
      </c>
      <c r="F123" s="4" t="str">
        <f>VLOOKUP(MONTH(Data[[#This Row],[Min Notif Date]]),Lookup!$G$1:$H$12,2,0)</f>
        <v>2. Feb</v>
      </c>
      <c r="G123" s="4" t="str">
        <f t="shared" si="4"/>
        <v/>
      </c>
      <c r="H123" s="4" t="str">
        <f>IF(AND(Data[[#This Row],[Min Notif Time]]&gt;6,Data[[#This Row],[Min Notif Time]]&lt;17),"Business Hours","Non-Business Hours")</f>
        <v>Business Hours</v>
      </c>
      <c r="I123" s="4" t="str" cm="1">
        <f t="array" ref="I123">IFERROR(VLOOKUP(Data[[#This Row],[Min Notif Date]],Lookup!$N$1:$P$11,2,0),_xlfn.IFS(VLOOKUP(WEEKDAY(Data[[#This Row],[Min Notif Date]],2),Lookup!$J$1:$L$7,3,0)="Weekend","Weekend",VLOOKUP(WEEKDAY(Data[[#This Row],[Min Notif Date]],2),Lookup!$J$1:$L$7,3,0)="Weekday","Weekday"))</f>
        <v>Holiday</v>
      </c>
      <c r="J123" s="4" t="str">
        <f>VLOOKUP(WEEKDAY(Data[[#This Row],[Min Notif Date]],2),Lookup!$J$1:$K$7,2,0)</f>
        <v>1. Mon</v>
      </c>
      <c r="K123" s="41">
        <f>ROUNDDOWN(Data[[#This Row],[PGE Notified Time]],0)</f>
        <v>45705</v>
      </c>
      <c r="L123" s="4">
        <f>HOUR(Data[[#This Row],[PGE Notified Time]])</f>
        <v>16</v>
      </c>
      <c r="M123" s="60">
        <v>117733</v>
      </c>
      <c r="O123" t="s">
        <v>111</v>
      </c>
      <c r="P123" t="s">
        <v>120</v>
      </c>
      <c r="Q123" s="46" t="s">
        <v>111</v>
      </c>
      <c r="R123" t="s">
        <v>118</v>
      </c>
      <c r="S123" s="1" t="s">
        <v>6</v>
      </c>
      <c r="T123" s="1">
        <v>45705.686435185184</v>
      </c>
      <c r="U123" s="1">
        <v>45705.979166666664</v>
      </c>
      <c r="V123" t="s">
        <v>114</v>
      </c>
      <c r="W123" t="s">
        <v>115</v>
      </c>
      <c r="X123" t="s">
        <v>116</v>
      </c>
      <c r="Z123" s="52"/>
      <c r="AA123" t="s">
        <v>117</v>
      </c>
      <c r="AB123" s="53">
        <v>421.53333333299997</v>
      </c>
      <c r="AC123"/>
      <c r="AE123"/>
    </row>
    <row r="124" spans="1:31">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 s="4" t="str">
        <f>VLOOKUP(P124,Lookup!$A$1:$D$19,4,0)</f>
        <v>North Coast</v>
      </c>
      <c r="C124" s="4" t="str">
        <f>VLOOKUP(P124,Lookup!$A$1:$E$19,5,0)</f>
        <v>Region 1</v>
      </c>
      <c r="D124" s="4" t="str">
        <f>VLOOKUP(P124,Lookup!$A$1:$B$19,2,0)</f>
        <v>SO</v>
      </c>
      <c r="E124" s="4" t="str">
        <f>IF(AND((Data[[#This Row],[Min Notif Date]]&gt;$G$1),Data[[#This Row],[Min Notif Date]]&lt;$F$1),"Last Week","No")</f>
        <v>No</v>
      </c>
      <c r="F124" s="4" t="str">
        <f>VLOOKUP(MONTH(Data[[#This Row],[Min Notif Date]]),Lookup!$G$1:$H$12,2,0)</f>
        <v>3. Mar</v>
      </c>
      <c r="G124" s="4" t="str">
        <f t="shared" si="4"/>
        <v/>
      </c>
      <c r="H124" s="4" t="str">
        <f>IF(AND(Data[[#This Row],[Min Notif Time]]&gt;6,Data[[#This Row],[Min Notif Time]]&lt;17),"Business Hours","Non-Business Hours")</f>
        <v>Business Hours</v>
      </c>
      <c r="I124" s="4" t="str" cm="1">
        <f t="array" ref="I124">IFERROR(VLOOKUP(Data[[#This Row],[Min Notif Date]],Lookup!$N$1:$P$11,2,0),_xlfn.IFS(VLOOKUP(WEEKDAY(Data[[#This Row],[Min Notif Date]],2),Lookup!$J$1:$L$7,3,0)="Weekend","Weekend",VLOOKUP(WEEKDAY(Data[[#This Row],[Min Notif Date]],2),Lookup!$J$1:$L$7,3,0)="Weekday","Weekday"))</f>
        <v>Weekday</v>
      </c>
      <c r="J124" s="4" t="str">
        <f>VLOOKUP(WEEKDAY(Data[[#This Row],[Min Notif Date]],2),Lookup!$J$1:$K$7,2,0)</f>
        <v>1. Mon</v>
      </c>
      <c r="K124" s="41">
        <f>ROUNDDOWN(Data[[#This Row],[PGE Notified Time]],0)</f>
        <v>45740</v>
      </c>
      <c r="L124" s="4">
        <f>HOUR(Data[[#This Row],[PGE Notified Time]])</f>
        <v>9</v>
      </c>
      <c r="M124" s="60">
        <v>118866</v>
      </c>
      <c r="O124" t="s">
        <v>111</v>
      </c>
      <c r="P124" t="s">
        <v>134</v>
      </c>
      <c r="Q124" s="46" t="s">
        <v>111</v>
      </c>
      <c r="R124" t="s">
        <v>118</v>
      </c>
      <c r="S124" s="1" t="s">
        <v>6</v>
      </c>
      <c r="T124" s="1">
        <v>45740.395567129628</v>
      </c>
      <c r="U124" s="1">
        <v>45740.6875</v>
      </c>
      <c r="V124" t="s">
        <v>114</v>
      </c>
      <c r="W124" t="s">
        <v>115</v>
      </c>
      <c r="X124" t="s">
        <v>116</v>
      </c>
      <c r="Z124" s="52"/>
      <c r="AA124" t="s">
        <v>117</v>
      </c>
      <c r="AB124" s="53">
        <v>420.383333333</v>
      </c>
      <c r="AC124"/>
      <c r="AE124"/>
    </row>
    <row r="125" spans="1:31">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 s="4" t="str">
        <f>VLOOKUP(P125,Lookup!$A$1:$D$19,4,0)</f>
        <v>Bay Area</v>
      </c>
      <c r="C125" s="4" t="str">
        <f>VLOOKUP(P125,Lookup!$A$1:$E$19,5,0)</f>
        <v>Region 3</v>
      </c>
      <c r="D125" s="4" t="str">
        <f>VLOOKUP(P125,Lookup!$A$1:$B$19,2,0)</f>
        <v>EB</v>
      </c>
      <c r="E125" s="4" t="str">
        <f>IF(AND((Data[[#This Row],[Min Notif Date]]&gt;$G$1),Data[[#This Row],[Min Notif Date]]&lt;$F$1),"Last Week","No")</f>
        <v>No</v>
      </c>
      <c r="F125" s="4" t="str">
        <f>VLOOKUP(MONTH(Data[[#This Row],[Min Notif Date]]),Lookup!$G$1:$H$12,2,0)</f>
        <v>5. May</v>
      </c>
      <c r="G125" s="4" t="str">
        <f t="shared" si="4"/>
        <v/>
      </c>
      <c r="H125" s="4" t="str">
        <f>IF(AND(Data[[#This Row],[Min Notif Time]]&gt;6,Data[[#This Row],[Min Notif Time]]&lt;17),"Business Hours","Non-Business Hours")</f>
        <v>Business Hours</v>
      </c>
      <c r="I125" s="4" t="str" cm="1">
        <f t="array" ref="I125">IFERROR(VLOOKUP(Data[[#This Row],[Min Notif Date]],Lookup!$N$1:$P$11,2,0),_xlfn.IFS(VLOOKUP(WEEKDAY(Data[[#This Row],[Min Notif Date]],2),Lookup!$J$1:$L$7,3,0)="Weekend","Weekend",VLOOKUP(WEEKDAY(Data[[#This Row],[Min Notif Date]],2),Lookup!$J$1:$L$7,3,0)="Weekday","Weekday"))</f>
        <v>Weekday</v>
      </c>
      <c r="J125" s="4" t="str">
        <f>VLOOKUP(WEEKDAY(Data[[#This Row],[Min Notif Date]],2),Lookup!$J$1:$K$7,2,0)</f>
        <v>2. Tue</v>
      </c>
      <c r="K125" s="41">
        <f>ROUNDDOWN(Data[[#This Row],[PGE Notified Time]],0)</f>
        <v>45797</v>
      </c>
      <c r="L125" s="4">
        <f>HOUR(Data[[#This Row],[PGE Notified Time]])</f>
        <v>15</v>
      </c>
      <c r="M125" s="60">
        <v>121176</v>
      </c>
      <c r="N125">
        <v>3369683007</v>
      </c>
      <c r="O125" t="s">
        <v>111</v>
      </c>
      <c r="P125" t="s">
        <v>126</v>
      </c>
      <c r="Q125" s="46" t="s">
        <v>111</v>
      </c>
      <c r="R125" t="s">
        <v>113</v>
      </c>
      <c r="S125" s="1">
        <v>45797.563333333332</v>
      </c>
      <c r="T125" s="1">
        <v>45797.635023148148</v>
      </c>
      <c r="U125" s="1">
        <v>45797.854490740741</v>
      </c>
      <c r="V125" t="s">
        <v>114</v>
      </c>
      <c r="W125" t="s">
        <v>115</v>
      </c>
      <c r="X125" t="s">
        <v>116</v>
      </c>
      <c r="Z125" s="52"/>
      <c r="AA125" t="s">
        <v>117</v>
      </c>
      <c r="AB125" s="53">
        <v>419.26666666699998</v>
      </c>
      <c r="AC125"/>
      <c r="AE125"/>
    </row>
    <row r="126" spans="1:31">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DI</v>
      </c>
      <c r="E126" s="4" t="str">
        <f>IF(AND((Data[[#This Row],[Min Notif Date]]&gt;$G$1),Data[[#This Row],[Min Notif Date]]&lt;$F$1),"Last Week","No")</f>
        <v>No</v>
      </c>
      <c r="F126" s="4" t="str">
        <f>VLOOKUP(MONTH(Data[[#This Row],[Min Notif Date]]),Lookup!$G$1:$H$12,2,0)</f>
        <v>1. Jan</v>
      </c>
      <c r="G126" s="4" t="str">
        <f t="shared" si="4"/>
        <v/>
      </c>
      <c r="H126" s="4" t="str">
        <f>IF(AND(Data[[#This Row],[Min Notif Time]]&gt;6,Data[[#This Row],[Min Notif Time]]&lt;17),"Business Hours","Non-Business Hours")</f>
        <v>Non-Business Hours</v>
      </c>
      <c r="I126" s="4" t="str" cm="1">
        <f t="array" ref="I126">IFERROR(VLOOKUP(Data[[#This Row],[Min Notif Date]],Lookup!$N$1:$P$11,2,0),_xlfn.IFS(VLOOKUP(WEEKDAY(Data[[#This Row],[Min Notif Date]],2),Lookup!$J$1:$L$7,3,0)="Weekend","Weekend",VLOOKUP(WEEKDAY(Data[[#This Row],[Min Notif Date]],2),Lookup!$J$1:$L$7,3,0)="Weekday","Weekday"))</f>
        <v>Weekday</v>
      </c>
      <c r="J126" s="4" t="str">
        <f>VLOOKUP(WEEKDAY(Data[[#This Row],[Min Notif Date]],2),Lookup!$J$1:$K$7,2,0)</f>
        <v>3. Wed</v>
      </c>
      <c r="K126" s="41">
        <f>ROUNDDOWN(Data[[#This Row],[PGE Notified Time]],0)</f>
        <v>45665</v>
      </c>
      <c r="L126" s="4">
        <f>HOUR(Data[[#This Row],[PGE Notified Time]])</f>
        <v>18</v>
      </c>
      <c r="M126" s="60">
        <v>116532</v>
      </c>
      <c r="N126">
        <v>1854573126</v>
      </c>
      <c r="O126" t="s">
        <v>111</v>
      </c>
      <c r="P126" t="s">
        <v>135</v>
      </c>
      <c r="Q126" s="46" t="s">
        <v>111</v>
      </c>
      <c r="R126" t="s">
        <v>113</v>
      </c>
      <c r="S126" s="1">
        <v>45665.725115740737</v>
      </c>
      <c r="T126" s="1">
        <v>45665.778668981482</v>
      </c>
      <c r="U126" s="1">
        <v>45666.015300925923</v>
      </c>
      <c r="V126" t="s">
        <v>114</v>
      </c>
      <c r="W126" t="s">
        <v>115</v>
      </c>
      <c r="X126" t="s">
        <v>116</v>
      </c>
      <c r="Z126" s="52"/>
      <c r="AA126" t="s">
        <v>117</v>
      </c>
      <c r="AB126" s="53">
        <v>417.866666667</v>
      </c>
      <c r="AC126"/>
      <c r="AE126"/>
    </row>
    <row r="127" spans="1:31">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Central Valley</v>
      </c>
      <c r="C127" s="4" t="str">
        <f>VLOOKUP(P127,Lookup!$A$1:$E$19,5,0)</f>
        <v>Region 5</v>
      </c>
      <c r="D127" s="4" t="str">
        <f>VLOOKUP(P127,Lookup!$A$1:$B$19,2,0)</f>
        <v>ST</v>
      </c>
      <c r="E127" s="4" t="str">
        <f>IF(AND((Data[[#This Row],[Min Notif Date]]&gt;$G$1),Data[[#This Row],[Min Notif Date]]&lt;$F$1),"Last Week","No")</f>
        <v>No</v>
      </c>
      <c r="F127" s="4" t="str">
        <f>VLOOKUP(MONTH(Data[[#This Row],[Min Notif Date]]),Lookup!$G$1:$H$12,2,0)</f>
        <v>2. Feb</v>
      </c>
      <c r="G127" s="4" t="str">
        <f t="shared" si="4"/>
        <v/>
      </c>
      <c r="H127" s="4" t="str">
        <f>IF(AND(Data[[#This Row],[Min Notif Time]]&gt;6,Data[[#This Row],[Min Notif Time]]&lt;17),"Business Hours","Non-Business Hours")</f>
        <v>Non-Business Hours</v>
      </c>
      <c r="I127" s="4" t="str" cm="1">
        <f t="array" ref="I127">IFERROR(VLOOKUP(Data[[#This Row],[Min Notif Date]],Lookup!$N$1:$P$11,2,0),_xlfn.IFS(VLOOKUP(WEEKDAY(Data[[#This Row],[Min Notif Date]],2),Lookup!$J$1:$L$7,3,0)="Weekend","Weekend",VLOOKUP(WEEKDAY(Data[[#This Row],[Min Notif Date]],2),Lookup!$J$1:$L$7,3,0)="Weekday","Weekday"))</f>
        <v>Weekday</v>
      </c>
      <c r="J127" s="4" t="str">
        <f>VLOOKUP(WEEKDAY(Data[[#This Row],[Min Notif Date]],2),Lookup!$J$1:$K$7,2,0)</f>
        <v>5. Fri</v>
      </c>
      <c r="K127" s="41">
        <f>ROUNDDOWN(Data[[#This Row],[PGE Notified Time]],0)</f>
        <v>45709</v>
      </c>
      <c r="L127" s="4">
        <f>HOUR(Data[[#This Row],[PGE Notified Time]])</f>
        <v>20</v>
      </c>
      <c r="M127" s="60">
        <v>117902</v>
      </c>
      <c r="O127" t="s">
        <v>111</v>
      </c>
      <c r="P127" t="s">
        <v>122</v>
      </c>
      <c r="Q127" s="46" t="s">
        <v>111</v>
      </c>
      <c r="R127" t="s">
        <v>113</v>
      </c>
      <c r="S127" s="1" t="s">
        <v>6</v>
      </c>
      <c r="T127" s="1">
        <v>45709.836030092592</v>
      </c>
      <c r="U127" s="1">
        <v>45710.125555555554</v>
      </c>
      <c r="V127" t="s">
        <v>114</v>
      </c>
      <c r="W127" t="s">
        <v>115</v>
      </c>
      <c r="X127" t="s">
        <v>116</v>
      </c>
      <c r="Z127" s="52"/>
      <c r="AA127" t="s">
        <v>117</v>
      </c>
      <c r="AB127" s="53">
        <v>416.91666666700002</v>
      </c>
      <c r="AC127"/>
      <c r="AE127"/>
    </row>
    <row r="128" spans="1:31">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Coast</v>
      </c>
      <c r="C128" s="4" t="str">
        <f>VLOOKUP(P128,Lookup!$A$1:$E$19,5,0)</f>
        <v>Region 1</v>
      </c>
      <c r="D128" s="4" t="str">
        <f>VLOOKUP(P128,Lookup!$A$1:$B$19,2,0)</f>
        <v>NB</v>
      </c>
      <c r="E128" s="4" t="str">
        <f>IF(AND((Data[[#This Row],[Min Notif Date]]&gt;$G$1),Data[[#This Row],[Min Notif Date]]&lt;$F$1),"Last Week","No")</f>
        <v>No</v>
      </c>
      <c r="F128" s="4" t="str">
        <f>VLOOKUP(MONTH(Data[[#This Row],[Min Notif Date]]),Lookup!$G$1:$H$12,2,0)</f>
        <v>1. Jan</v>
      </c>
      <c r="G128" s="4" t="str">
        <f t="shared" si="4"/>
        <v/>
      </c>
      <c r="H128" s="4" t="str">
        <f>IF(AND(Data[[#This Row],[Min Notif Time]]&gt;6,Data[[#This Row],[Min Notif Time]]&lt;17),"Business Hours","Non-Business Hours")</f>
        <v>Business Hours</v>
      </c>
      <c r="I128" s="4" t="str" cm="1">
        <f t="array" ref="I128">IFERROR(VLOOKUP(Data[[#This Row],[Min Notif Date]],Lookup!$N$1:$P$11,2,0),_xlfn.IFS(VLOOKUP(WEEKDAY(Data[[#This Row],[Min Notif Date]],2),Lookup!$J$1:$L$7,3,0)="Weekend","Weekend",VLOOKUP(WEEKDAY(Data[[#This Row],[Min Notif Date]],2),Lookup!$J$1:$L$7,3,0)="Weekday","Weekday"))</f>
        <v>Weekday</v>
      </c>
      <c r="J128" s="4" t="str">
        <f>VLOOKUP(WEEKDAY(Data[[#This Row],[Min Notif Date]],2),Lookup!$J$1:$K$7,2,0)</f>
        <v>1. Mon</v>
      </c>
      <c r="K128" s="41">
        <f>ROUNDDOWN(Data[[#This Row],[PGE Notified Time]],0)</f>
        <v>45663</v>
      </c>
      <c r="L128" s="4">
        <f>HOUR(Data[[#This Row],[PGE Notified Time]])</f>
        <v>14</v>
      </c>
      <c r="M128" s="60">
        <v>116452</v>
      </c>
      <c r="O128" t="s">
        <v>111</v>
      </c>
      <c r="P128" t="s">
        <v>133</v>
      </c>
      <c r="Q128" s="46" t="s">
        <v>111</v>
      </c>
      <c r="R128" t="s">
        <v>118</v>
      </c>
      <c r="S128" s="1" t="s">
        <v>6</v>
      </c>
      <c r="T128" s="1">
        <v>45663.586192129631</v>
      </c>
      <c r="U128" s="1">
        <v>45663.875</v>
      </c>
      <c r="V128" t="s">
        <v>114</v>
      </c>
      <c r="W128" t="s">
        <v>115</v>
      </c>
      <c r="X128" t="s">
        <v>116</v>
      </c>
      <c r="Z128" s="52"/>
      <c r="AA128" t="s">
        <v>117</v>
      </c>
      <c r="AB128" s="53">
        <v>415.883333333</v>
      </c>
      <c r="AC128"/>
      <c r="AE128"/>
    </row>
    <row r="129" spans="1:31">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Date]]&gt;$G$1),Data[[#This Row],[Min Notif Date]]&lt;$F$1),"Last Week","No")</f>
        <v>Last Week</v>
      </c>
      <c r="F129" s="4" t="str">
        <f>VLOOKUP(MONTH(Data[[#This Row],[Min Notif Date]]),Lookup!$G$1:$H$12,2,0)</f>
        <v>6. Jun</v>
      </c>
      <c r="G129" s="4" t="str">
        <f t="shared" si="4"/>
        <v/>
      </c>
      <c r="H129" s="4" t="str">
        <f>IF(AND(Data[[#This Row],[Min Notif Time]]&gt;6,Data[[#This Row],[Min Notif Time]]&lt;17),"Business Hours","Non-Business Hours")</f>
        <v>Non-Business Hours</v>
      </c>
      <c r="I129" s="4" t="str" cm="1">
        <f t="array" ref="I129">IFERROR(VLOOKUP(Data[[#This Row],[Min Notif Date]],Lookup!$N$1:$P$11,2,0),_xlfn.IFS(VLOOKUP(WEEKDAY(Data[[#This Row],[Min Notif Date]],2),Lookup!$J$1:$L$7,3,0)="Weekend","Weekend",VLOOKUP(WEEKDAY(Data[[#This Row],[Min Notif Date]],2),Lookup!$J$1:$L$7,3,0)="Weekday","Weekday"))</f>
        <v>Weekday</v>
      </c>
      <c r="J129" s="4" t="str">
        <f>VLOOKUP(WEEKDAY(Data[[#This Row],[Min Notif Date]],2),Lookup!$J$1:$K$7,2,0)</f>
        <v>5. Fri</v>
      </c>
      <c r="K129" s="41">
        <f>ROUNDDOWN(Data[[#This Row],[PGE Notified Time]],0)</f>
        <v>45835</v>
      </c>
      <c r="L129" s="4">
        <f>HOUR(Data[[#This Row],[PGE Notified Time]])</f>
        <v>22</v>
      </c>
      <c r="M129" s="60">
        <v>122751</v>
      </c>
      <c r="N129">
        <v>7347219589</v>
      </c>
      <c r="O129" t="s">
        <v>111</v>
      </c>
      <c r="P129" t="s">
        <v>126</v>
      </c>
      <c r="Q129" s="46" t="s">
        <v>111</v>
      </c>
      <c r="R129" t="s">
        <v>113</v>
      </c>
      <c r="S129" s="1">
        <v>45835.892175925925</v>
      </c>
      <c r="T129" s="1">
        <v>45835.939409722225</v>
      </c>
      <c r="U129" s="1">
        <v>45836.180555555555</v>
      </c>
      <c r="V129" t="s">
        <v>114</v>
      </c>
      <c r="W129" t="s">
        <v>115</v>
      </c>
      <c r="X129" t="s">
        <v>116</v>
      </c>
      <c r="Z129" s="52"/>
      <c r="AA129" t="s">
        <v>117</v>
      </c>
      <c r="AB129" s="53">
        <v>415.26666666699998</v>
      </c>
      <c r="AC129"/>
      <c r="AE129"/>
    </row>
    <row r="130" spans="1:31">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SJ</v>
      </c>
      <c r="E130" s="4" t="str">
        <f>IF(AND((Data[[#This Row],[Min Notif Date]]&gt;$G$1),Data[[#This Row],[Min Notif Date]]&lt;$F$1),"Last Week","No")</f>
        <v>No</v>
      </c>
      <c r="F130" s="4" t="str">
        <f>VLOOKUP(MONTH(Data[[#This Row],[Min Notif Date]]),Lookup!$G$1:$H$12,2,0)</f>
        <v>5. May</v>
      </c>
      <c r="G130" s="4" t="str">
        <f t="shared" si="4"/>
        <v/>
      </c>
      <c r="H130" s="4" t="str">
        <f>IF(AND(Data[[#This Row],[Min Notif Time]]&gt;6,Data[[#This Row],[Min Notif Time]]&lt;17),"Business Hours","Non-Business Hours")</f>
        <v>Business Hours</v>
      </c>
      <c r="I130" s="4" t="str" cm="1">
        <f t="array" ref="I130">IFERROR(VLOOKUP(Data[[#This Row],[Min Notif Date]],Lookup!$N$1:$P$11,2,0),_xlfn.IFS(VLOOKUP(WEEKDAY(Data[[#This Row],[Min Notif Date]],2),Lookup!$J$1:$L$7,3,0)="Weekend","Weekend",VLOOKUP(WEEKDAY(Data[[#This Row],[Min Notif Date]],2),Lookup!$J$1:$L$7,3,0)="Weekday","Weekday"))</f>
        <v>Weekday</v>
      </c>
      <c r="J130" s="4" t="str">
        <f>VLOOKUP(WEEKDAY(Data[[#This Row],[Min Notif Date]],2),Lookup!$J$1:$K$7,2,0)</f>
        <v>1. Mon</v>
      </c>
      <c r="K130" s="41">
        <f>ROUNDDOWN(Data[[#This Row],[PGE Notified Time]],0)</f>
        <v>45782</v>
      </c>
      <c r="L130" s="4">
        <f>HOUR(Data[[#This Row],[PGE Notified Time]])</f>
        <v>14</v>
      </c>
      <c r="M130" s="60">
        <v>120531</v>
      </c>
      <c r="O130" t="s">
        <v>111</v>
      </c>
      <c r="P130" t="s">
        <v>120</v>
      </c>
      <c r="Q130" s="46" t="s">
        <v>111</v>
      </c>
      <c r="R130" t="s">
        <v>113</v>
      </c>
      <c r="S130" s="1" t="s">
        <v>6</v>
      </c>
      <c r="T130" s="1">
        <v>45782.619826388887</v>
      </c>
      <c r="U130" s="1">
        <v>45782.906377314815</v>
      </c>
      <c r="V130" t="s">
        <v>114</v>
      </c>
      <c r="W130" t="s">
        <v>115</v>
      </c>
      <c r="X130" t="s">
        <v>116</v>
      </c>
      <c r="Z130" s="52"/>
      <c r="AA130" t="s">
        <v>117</v>
      </c>
      <c r="AB130" s="53">
        <v>412.633333333</v>
      </c>
      <c r="AC130"/>
      <c r="AE130"/>
    </row>
    <row r="131" spans="1:31">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MI</v>
      </c>
      <c r="E131" s="4" t="str">
        <f>IF(AND((Data[[#This Row],[Min Notif Date]]&gt;$G$1),Data[[#This Row],[Min Notif Date]]&lt;$F$1),"Last Week","No")</f>
        <v>No</v>
      </c>
      <c r="F131" s="4" t="str">
        <f>VLOOKUP(MONTH(Data[[#This Row],[Min Notif Date]]),Lookup!$G$1:$H$12,2,0)</f>
        <v>2. Feb</v>
      </c>
      <c r="G131" s="4" t="str">
        <f t="shared" si="4"/>
        <v/>
      </c>
      <c r="H131" s="4" t="str">
        <f>IF(AND(Data[[#This Row],[Min Notif Time]]&gt;6,Data[[#This Row],[Min Notif Time]]&lt;17),"Business Hours","Non-Business Hours")</f>
        <v>Non-Business Hours</v>
      </c>
      <c r="I131" s="4" t="str" cm="1">
        <f t="array" ref="I131">IFERROR(VLOOKUP(Data[[#This Row],[Min Notif Date]],Lookup!$N$1:$P$11,2,0),_xlfn.IFS(VLOOKUP(WEEKDAY(Data[[#This Row],[Min Notif Date]],2),Lookup!$J$1:$L$7,3,0)="Weekend","Weekend",VLOOKUP(WEEKDAY(Data[[#This Row],[Min Notif Date]],2),Lookup!$J$1:$L$7,3,0)="Weekday","Weekday"))</f>
        <v>Weekend</v>
      </c>
      <c r="J131" s="4" t="str">
        <f>VLOOKUP(WEEKDAY(Data[[#This Row],[Min Notif Date]],2),Lookup!$J$1:$K$7,2,0)</f>
        <v>7. Sun</v>
      </c>
      <c r="K131" s="41">
        <f>ROUNDDOWN(Data[[#This Row],[PGE Notified Time]],0)</f>
        <v>45704</v>
      </c>
      <c r="L131" s="4">
        <f>HOUR(Data[[#This Row],[PGE Notified Time]])</f>
        <v>17</v>
      </c>
      <c r="M131" s="60">
        <v>117712</v>
      </c>
      <c r="O131" t="s">
        <v>111</v>
      </c>
      <c r="P131" t="s">
        <v>123</v>
      </c>
      <c r="Q131" s="46" t="s">
        <v>111</v>
      </c>
      <c r="R131" t="s">
        <v>118</v>
      </c>
      <c r="S131" s="1" t="s">
        <v>6</v>
      </c>
      <c r="T131" s="1">
        <v>45704.710324074076</v>
      </c>
      <c r="U131" s="1">
        <v>45704.996527777781</v>
      </c>
      <c r="V131" t="s">
        <v>114</v>
      </c>
      <c r="W131" t="s">
        <v>115</v>
      </c>
      <c r="X131" t="s">
        <v>116</v>
      </c>
      <c r="Z131" s="52"/>
      <c r="AA131" t="s">
        <v>117</v>
      </c>
      <c r="AB131" s="53">
        <v>412.133333333</v>
      </c>
      <c r="AC131"/>
      <c r="AE131"/>
    </row>
    <row r="132" spans="1:31">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South Bay</v>
      </c>
      <c r="C132" s="4" t="str">
        <f>VLOOKUP(P132,Lookup!$A$1:$E$19,5,0)</f>
        <v>Region 4</v>
      </c>
      <c r="D132" s="4" t="str">
        <f>VLOOKUP(P132,Lookup!$A$1:$B$19,2,0)</f>
        <v>SJ</v>
      </c>
      <c r="E132" s="4" t="str">
        <f>IF(AND((Data[[#This Row],[Min Notif Date]]&gt;$G$1),Data[[#This Row],[Min Notif Date]]&lt;$F$1),"Last Week","No")</f>
        <v>No</v>
      </c>
      <c r="F132" s="4" t="str">
        <f>VLOOKUP(MONTH(Data[[#This Row],[Min Notif Date]]),Lookup!$G$1:$H$12,2,0)</f>
        <v>3. Mar</v>
      </c>
      <c r="G132" s="4" t="str">
        <f t="shared" si="4"/>
        <v/>
      </c>
      <c r="H132" s="4" t="str">
        <f>IF(AND(Data[[#This Row],[Min Notif Time]]&gt;6,Data[[#This Row],[Min Notif Time]]&lt;17),"Business Hours","Non-Business Hours")</f>
        <v>Business Hours</v>
      </c>
      <c r="I132" s="4" t="str" cm="1">
        <f t="array" ref="I132">IFERROR(VLOOKUP(Data[[#This Row],[Min Notif Date]],Lookup!$N$1:$P$11,2,0),_xlfn.IFS(VLOOKUP(WEEKDAY(Data[[#This Row],[Min Notif Date]],2),Lookup!$J$1:$L$7,3,0)="Weekend","Weekend",VLOOKUP(WEEKDAY(Data[[#This Row],[Min Notif Date]],2),Lookup!$J$1:$L$7,3,0)="Weekday","Weekday"))</f>
        <v>Weekday</v>
      </c>
      <c r="J132" s="4" t="str">
        <f>VLOOKUP(WEEKDAY(Data[[#This Row],[Min Notif Date]],2),Lookup!$J$1:$K$7,2,0)</f>
        <v>4. Thu</v>
      </c>
      <c r="K132" s="41">
        <f>ROUNDDOWN(Data[[#This Row],[PGE Notified Time]],0)</f>
        <v>45736</v>
      </c>
      <c r="L132" s="4">
        <f>HOUR(Data[[#This Row],[PGE Notified Time]])</f>
        <v>10</v>
      </c>
      <c r="M132" s="60">
        <v>118752</v>
      </c>
      <c r="O132" t="s">
        <v>111</v>
      </c>
      <c r="P132" t="s">
        <v>120</v>
      </c>
      <c r="Q132" s="46" t="s">
        <v>111</v>
      </c>
      <c r="R132" t="s">
        <v>113</v>
      </c>
      <c r="S132" s="1" t="s">
        <v>6</v>
      </c>
      <c r="T132" s="1">
        <v>45736.432881944442</v>
      </c>
      <c r="U132" s="1">
        <v>45736.71875</v>
      </c>
      <c r="V132" t="s">
        <v>114</v>
      </c>
      <c r="W132" t="s">
        <v>115</v>
      </c>
      <c r="X132" t="s">
        <v>116</v>
      </c>
      <c r="Z132" s="52"/>
      <c r="AA132" t="s">
        <v>117</v>
      </c>
      <c r="AB132" s="53">
        <v>411.65</v>
      </c>
      <c r="AC132"/>
      <c r="AE132"/>
    </row>
    <row r="133" spans="1:31">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Bay Area</v>
      </c>
      <c r="C133" s="4" t="str">
        <f>VLOOKUP(P133,Lookup!$A$1:$E$19,5,0)</f>
        <v>Region 3</v>
      </c>
      <c r="D133" s="4" t="str">
        <f>VLOOKUP(P133,Lookup!$A$1:$B$19,2,0)</f>
        <v>EB</v>
      </c>
      <c r="E133" s="4" t="str">
        <f>IF(AND((Data[[#This Row],[Min Notif Date]]&gt;$G$1),Data[[#This Row],[Min Notif Date]]&lt;$F$1),"Last Week","No")</f>
        <v>No</v>
      </c>
      <c r="F133" s="4" t="str">
        <f>VLOOKUP(MONTH(Data[[#This Row],[Min Notif Date]]),Lookup!$G$1:$H$12,2,0)</f>
        <v>2. Feb</v>
      </c>
      <c r="G133" s="4" t="str">
        <f t="shared" ref="G133:G163" si="5">IF(AB133&lt;0,"Negative","")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Date]],2),Lookup!$J$1:$L$7,3,0)="Weekend","Weekend",VLOOKUP(WEEKDAY(Data[[#This Row],[Min Notif Date]],2),Lookup!$J$1:$L$7,3,0)="Weekday","Weekday"))</f>
        <v>Weekday</v>
      </c>
      <c r="J133" s="4" t="str">
        <f>VLOOKUP(WEEKDAY(Data[[#This Row],[Min Notif Date]],2),Lookup!$J$1:$K$7,2,0)</f>
        <v>3. Wed</v>
      </c>
      <c r="K133" s="41">
        <f>ROUNDDOWN(Data[[#This Row],[PGE Notified Time]],0)</f>
        <v>45707</v>
      </c>
      <c r="L133" s="4">
        <f>HOUR(Data[[#This Row],[PGE Notified Time]])</f>
        <v>14</v>
      </c>
      <c r="M133" s="60">
        <v>117818</v>
      </c>
      <c r="N133">
        <v>2928080653</v>
      </c>
      <c r="O133" t="s">
        <v>111</v>
      </c>
      <c r="P133" t="s">
        <v>126</v>
      </c>
      <c r="Q133" s="46" t="s">
        <v>111</v>
      </c>
      <c r="R133" t="s">
        <v>113</v>
      </c>
      <c r="S133" s="1">
        <v>45707.569062499999</v>
      </c>
      <c r="T133" s="1">
        <v>45707.601909722223</v>
      </c>
      <c r="U133" s="1">
        <v>45707.854618055557</v>
      </c>
      <c r="V133" t="s">
        <v>114</v>
      </c>
      <c r="W133" t="s">
        <v>115</v>
      </c>
      <c r="X133" t="s">
        <v>116</v>
      </c>
      <c r="Z133" s="52"/>
      <c r="AA133" t="s">
        <v>117</v>
      </c>
      <c r="AB133" s="53">
        <v>411.2</v>
      </c>
      <c r="AC133"/>
      <c r="AE133"/>
    </row>
    <row r="134" spans="1:31">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 s="4" t="str">
        <f>VLOOKUP(P134,Lookup!$A$1:$D$19,4,0)</f>
        <v>South Bay</v>
      </c>
      <c r="C134" s="4" t="str">
        <f>VLOOKUP(P134,Lookup!$A$1:$E$19,5,0)</f>
        <v>Region 4</v>
      </c>
      <c r="D134" s="4" t="str">
        <f>VLOOKUP(P134,Lookup!$A$1:$B$19,2,0)</f>
        <v>CC</v>
      </c>
      <c r="E134" s="4" t="str">
        <f>IF(AND((Data[[#This Row],[Min Notif Date]]&gt;$G$1),Data[[#This Row],[Min Notif Date]]&lt;$F$1),"Last Week","No")</f>
        <v>No</v>
      </c>
      <c r="F134" s="4" t="str">
        <f>VLOOKUP(MONTH(Data[[#This Row],[Min Notif Date]]),Lookup!$G$1:$H$12,2,0)</f>
        <v>6. Jun</v>
      </c>
      <c r="G134" s="4" t="str">
        <f t="shared" si="5"/>
        <v/>
      </c>
      <c r="H134" s="4" t="str">
        <f>IF(AND(Data[[#This Row],[Min Notif Time]]&gt;6,Data[[#This Row],[Min Notif Time]]&lt;17),"Business Hours","Non-Business Hours")</f>
        <v>Business Hours</v>
      </c>
      <c r="I134" s="4" t="str" cm="1">
        <f t="array" ref="I134">IFERROR(VLOOKUP(Data[[#This Row],[Min Notif Date]],Lookup!$N$1:$P$11,2,0),_xlfn.IFS(VLOOKUP(WEEKDAY(Data[[#This Row],[Min Notif Date]],2),Lookup!$J$1:$L$7,3,0)="Weekend","Weekend",VLOOKUP(WEEKDAY(Data[[#This Row],[Min Notif Date]],2),Lookup!$J$1:$L$7,3,0)="Weekday","Weekday"))</f>
        <v>Weekday</v>
      </c>
      <c r="J134" s="4" t="str">
        <f>VLOOKUP(WEEKDAY(Data[[#This Row],[Min Notif Date]],2),Lookup!$J$1:$K$7,2,0)</f>
        <v>1. Mon</v>
      </c>
      <c r="K134" s="41">
        <f>ROUNDDOWN(Data[[#This Row],[PGE Notified Time]],0)</f>
        <v>45838</v>
      </c>
      <c r="L134" s="4">
        <f>HOUR(Data[[#This Row],[PGE Notified Time]])</f>
        <v>13</v>
      </c>
      <c r="M134" s="60">
        <v>122835</v>
      </c>
      <c r="O134" t="s">
        <v>111</v>
      </c>
      <c r="P134" t="s">
        <v>129</v>
      </c>
      <c r="Q134" s="46" t="s">
        <v>111</v>
      </c>
      <c r="R134" t="s">
        <v>113</v>
      </c>
      <c r="S134" s="1" t="s">
        <v>6</v>
      </c>
      <c r="T134" s="1">
        <v>45838.554803240739</v>
      </c>
      <c r="U134" s="1">
        <v>45838.840277777781</v>
      </c>
      <c r="V134" t="s">
        <v>114</v>
      </c>
      <c r="W134" t="s">
        <v>115</v>
      </c>
      <c r="X134" t="s">
        <v>116</v>
      </c>
      <c r="Z134" s="52"/>
      <c r="AA134" t="s">
        <v>117</v>
      </c>
      <c r="AB134" s="53">
        <v>411.08333333299998</v>
      </c>
      <c r="AC134"/>
      <c r="AE134"/>
    </row>
    <row r="135" spans="1:31">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 s="4" t="str">
        <f>VLOOKUP(P135,Lookup!$A$1:$D$19,4,0)</f>
        <v>Bay Area</v>
      </c>
      <c r="C135" s="4" t="str">
        <f>VLOOKUP(P135,Lookup!$A$1:$E$19,5,0)</f>
        <v>Region 3</v>
      </c>
      <c r="D135" s="4" t="str">
        <f>VLOOKUP(P135,Lookup!$A$1:$B$19,2,0)</f>
        <v>PN</v>
      </c>
      <c r="E135" s="4" t="str">
        <f>IF(AND((Data[[#This Row],[Min Notif Date]]&gt;$G$1),Data[[#This Row],[Min Notif Date]]&lt;$F$1),"Last Week","No")</f>
        <v>No</v>
      </c>
      <c r="F135" s="4" t="str">
        <f>VLOOKUP(MONTH(Data[[#This Row],[Min Notif Date]]),Lookup!$G$1:$H$12,2,0)</f>
        <v>3. Mar</v>
      </c>
      <c r="G135" s="4" t="str">
        <f t="shared" si="5"/>
        <v/>
      </c>
      <c r="H135" s="4" t="str">
        <f>IF(AND(Data[[#This Row],[Min Notif Time]]&gt;6,Data[[#This Row],[Min Notif Time]]&lt;17),"Business Hours","Non-Business Hours")</f>
        <v>Business Hours</v>
      </c>
      <c r="I135" s="4" t="str" cm="1">
        <f t="array" ref="I135">IFERROR(VLOOKUP(Data[[#This Row],[Min Notif Date]],Lookup!$N$1:$P$11,2,0),_xlfn.IFS(VLOOKUP(WEEKDAY(Data[[#This Row],[Min Notif Date]],2),Lookup!$J$1:$L$7,3,0)="Weekend","Weekend",VLOOKUP(WEEKDAY(Data[[#This Row],[Min Notif Date]],2),Lookup!$J$1:$L$7,3,0)="Weekday","Weekday"))</f>
        <v>Weekday</v>
      </c>
      <c r="J135" s="4" t="str">
        <f>VLOOKUP(WEEKDAY(Data[[#This Row],[Min Notif Date]],2),Lookup!$J$1:$K$7,2,0)</f>
        <v>2. Tue</v>
      </c>
      <c r="K135" s="41">
        <f>ROUNDDOWN(Data[[#This Row],[PGE Notified Time]],0)</f>
        <v>45741</v>
      </c>
      <c r="L135" s="4">
        <f>HOUR(Data[[#This Row],[PGE Notified Time]])</f>
        <v>12</v>
      </c>
      <c r="M135" s="60">
        <v>118954</v>
      </c>
      <c r="O135" t="s">
        <v>111</v>
      </c>
      <c r="P135" t="s">
        <v>112</v>
      </c>
      <c r="Q135" s="46" t="s">
        <v>111</v>
      </c>
      <c r="R135" t="s">
        <v>113</v>
      </c>
      <c r="S135" s="1" t="s">
        <v>6</v>
      </c>
      <c r="T135" s="1">
        <v>45741.533761574072</v>
      </c>
      <c r="U135" s="1">
        <v>45741.818749999999</v>
      </c>
      <c r="V135" t="s">
        <v>114</v>
      </c>
      <c r="W135" t="s">
        <v>115</v>
      </c>
      <c r="X135" t="s">
        <v>116</v>
      </c>
      <c r="Z135" s="52"/>
      <c r="AA135" t="s">
        <v>117</v>
      </c>
      <c r="AB135" s="53">
        <v>410.383333333</v>
      </c>
      <c r="AC135"/>
      <c r="AE135"/>
    </row>
    <row r="136" spans="1:31">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 s="4" t="str">
        <f>VLOOKUP(P136,Lookup!$A$1:$D$19,4,0)</f>
        <v>North Coast</v>
      </c>
      <c r="C136" s="4" t="str">
        <f>VLOOKUP(P136,Lookup!$A$1:$E$19,5,0)</f>
        <v>Region 1</v>
      </c>
      <c r="D136" s="4" t="str">
        <f>VLOOKUP(P136,Lookup!$A$1:$B$19,2,0)</f>
        <v>SO</v>
      </c>
      <c r="E136" s="4" t="str">
        <f>IF(AND((Data[[#This Row],[Min Notif Date]]&gt;$G$1),Data[[#This Row],[Min Notif Date]]&lt;$F$1),"Last Week","No")</f>
        <v>No</v>
      </c>
      <c r="F136" s="4" t="str">
        <f>VLOOKUP(MONTH(Data[[#This Row],[Min Notif Date]]),Lookup!$G$1:$H$12,2,0)</f>
        <v>3. Mar</v>
      </c>
      <c r="G136" s="4" t="str">
        <f t="shared" si="5"/>
        <v/>
      </c>
      <c r="H136" s="4" t="str">
        <f>IF(AND(Data[[#This Row],[Min Notif Time]]&gt;6,Data[[#This Row],[Min Notif Time]]&lt;17),"Business Hours","Non-Business Hours")</f>
        <v>Business Hours</v>
      </c>
      <c r="I136" s="4" t="str" cm="1">
        <f t="array" ref="I136">IFERROR(VLOOKUP(Data[[#This Row],[Min Notif Date]],Lookup!$N$1:$P$11,2,0),_xlfn.IFS(VLOOKUP(WEEKDAY(Data[[#This Row],[Min Notif Date]],2),Lookup!$J$1:$L$7,3,0)="Weekend","Weekend",VLOOKUP(WEEKDAY(Data[[#This Row],[Min Notif Date]],2),Lookup!$J$1:$L$7,3,0)="Weekday","Weekday"))</f>
        <v>Weekday</v>
      </c>
      <c r="J136" s="4" t="str">
        <f>VLOOKUP(WEEKDAY(Data[[#This Row],[Min Notif Date]],2),Lookup!$J$1:$K$7,2,0)</f>
        <v>2. Tue</v>
      </c>
      <c r="K136" s="41">
        <f>ROUNDDOWN(Data[[#This Row],[PGE Notified Time]],0)</f>
        <v>45720</v>
      </c>
      <c r="L136" s="4">
        <f>HOUR(Data[[#This Row],[PGE Notified Time]])</f>
        <v>13</v>
      </c>
      <c r="M136" s="60">
        <v>118211</v>
      </c>
      <c r="N136" t="s">
        <v>150</v>
      </c>
      <c r="O136" t="s">
        <v>111</v>
      </c>
      <c r="P136" t="s">
        <v>134</v>
      </c>
      <c r="Q136" s="46" t="s">
        <v>111</v>
      </c>
      <c r="R136" t="s">
        <v>118</v>
      </c>
      <c r="S136" s="1">
        <v>45720.549849537034</v>
      </c>
      <c r="T136" s="1">
        <v>45720.554247685184</v>
      </c>
      <c r="U136" s="1">
        <v>45720.833333333336</v>
      </c>
      <c r="V136" t="s">
        <v>114</v>
      </c>
      <c r="W136" t="s">
        <v>115</v>
      </c>
      <c r="X136" t="s">
        <v>116</v>
      </c>
      <c r="Z136" s="52"/>
      <c r="AA136" t="s">
        <v>117</v>
      </c>
      <c r="AB136" s="53">
        <v>408.21666666700003</v>
      </c>
      <c r="AC136"/>
      <c r="AE136"/>
    </row>
    <row r="137" spans="1:31">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 s="4" t="str">
        <f>VLOOKUP(P137,Lookup!$A$1:$D$19,4,0)</f>
        <v>South Bay</v>
      </c>
      <c r="C137" s="4" t="str">
        <f>VLOOKUP(P137,Lookup!$A$1:$E$19,5,0)</f>
        <v>Region 4</v>
      </c>
      <c r="D137" s="4" t="str">
        <f>VLOOKUP(P137,Lookup!$A$1:$B$19,2,0)</f>
        <v>CC</v>
      </c>
      <c r="E137" s="4" t="str">
        <f>IF(AND((Data[[#This Row],[Min Notif Date]]&gt;$G$1),Data[[#This Row],[Min Notif Date]]&lt;$F$1),"Last Week","No")</f>
        <v>Last Week</v>
      </c>
      <c r="F137" s="4" t="str">
        <f>VLOOKUP(MONTH(Data[[#This Row],[Min Notif Date]]),Lookup!$G$1:$H$12,2,0)</f>
        <v>6. Jun</v>
      </c>
      <c r="G137" s="4" t="str">
        <f t="shared" si="5"/>
        <v/>
      </c>
      <c r="H137" s="4" t="str">
        <f>IF(AND(Data[[#This Row],[Min Notif Time]]&gt;6,Data[[#This Row],[Min Notif Time]]&lt;17),"Business Hours","Non-Business Hours")</f>
        <v>Business Hours</v>
      </c>
      <c r="I137" s="4" t="str" cm="1">
        <f t="array" ref="I137">IFERROR(VLOOKUP(Data[[#This Row],[Min Notif Date]],Lookup!$N$1:$P$11,2,0),_xlfn.IFS(VLOOKUP(WEEKDAY(Data[[#This Row],[Min Notif Date]],2),Lookup!$J$1:$L$7,3,0)="Weekend","Weekend",VLOOKUP(WEEKDAY(Data[[#This Row],[Min Notif Date]],2),Lookup!$J$1:$L$7,3,0)="Weekday","Weekday"))</f>
        <v>Weekday</v>
      </c>
      <c r="J137" s="4" t="str">
        <f>VLOOKUP(WEEKDAY(Data[[#This Row],[Min Notif Date]],2),Lookup!$J$1:$K$7,2,0)</f>
        <v>1. Mon</v>
      </c>
      <c r="K137" s="41">
        <f>ROUNDDOWN(Data[[#This Row],[PGE Notified Time]],0)</f>
        <v>45831</v>
      </c>
      <c r="L137" s="4">
        <f>HOUR(Data[[#This Row],[PGE Notified Time]])</f>
        <v>13</v>
      </c>
      <c r="M137" s="60">
        <v>122567</v>
      </c>
      <c r="O137" t="s">
        <v>111</v>
      </c>
      <c r="P137" t="s">
        <v>129</v>
      </c>
      <c r="Q137" s="46" t="s">
        <v>111</v>
      </c>
      <c r="R137" t="s">
        <v>113</v>
      </c>
      <c r="S137" s="1" t="s">
        <v>6</v>
      </c>
      <c r="T137" s="1">
        <v>45831.557222222225</v>
      </c>
      <c r="U137" s="1">
        <v>45831.840277777781</v>
      </c>
      <c r="V137" t="s">
        <v>114</v>
      </c>
      <c r="W137" t="s">
        <v>115</v>
      </c>
      <c r="X137" t="s">
        <v>116</v>
      </c>
      <c r="Z137" s="52"/>
      <c r="AA137" t="s">
        <v>117</v>
      </c>
      <c r="AB137" s="53">
        <v>407.6</v>
      </c>
      <c r="AC137"/>
      <c r="AE137"/>
    </row>
    <row r="138" spans="1:31">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 s="4" t="str">
        <f>VLOOKUP(P138,Lookup!$A$1:$D$19,4,0)</f>
        <v>North Valley</v>
      </c>
      <c r="C138" s="4" t="str">
        <f>VLOOKUP(P138,Lookup!$A$1:$E$19,5,0)</f>
        <v>Region 2</v>
      </c>
      <c r="D138" s="4" t="str">
        <f>VLOOKUP(P138,Lookup!$A$1:$B$19,2,0)</f>
        <v>SA</v>
      </c>
      <c r="E138" s="4" t="str">
        <f>IF(AND((Data[[#This Row],[Min Notif Date]]&gt;$G$1),Data[[#This Row],[Min Notif Date]]&lt;$F$1),"Last Week","No")</f>
        <v>No</v>
      </c>
      <c r="F138" s="4" t="str">
        <f>VLOOKUP(MONTH(Data[[#This Row],[Min Notif Date]]),Lookup!$G$1:$H$12,2,0)</f>
        <v>3. Mar</v>
      </c>
      <c r="G138" s="4" t="str">
        <f t="shared" si="5"/>
        <v/>
      </c>
      <c r="H138" s="4" t="str">
        <f>IF(AND(Data[[#This Row],[Min Notif Time]]&gt;6,Data[[#This Row],[Min Notif Time]]&lt;17),"Business Hours","Non-Business Hours")</f>
        <v>Non-Business Hours</v>
      </c>
      <c r="I138" s="4" t="str" cm="1">
        <f t="array" ref="I138">IFERROR(VLOOKUP(Data[[#This Row],[Min Notif Date]],Lookup!$N$1:$P$11,2,0),_xlfn.IFS(VLOOKUP(WEEKDAY(Data[[#This Row],[Min Notif Date]],2),Lookup!$J$1:$L$7,3,0)="Weekend","Weekend",VLOOKUP(WEEKDAY(Data[[#This Row],[Min Notif Date]],2),Lookup!$J$1:$L$7,3,0)="Weekday","Weekday"))</f>
        <v>Weekday</v>
      </c>
      <c r="J138" s="4" t="str">
        <f>VLOOKUP(WEEKDAY(Data[[#This Row],[Min Notif Date]],2),Lookup!$J$1:$K$7,2,0)</f>
        <v>3. Wed</v>
      </c>
      <c r="K138" s="41">
        <f>ROUNDDOWN(Data[[#This Row],[PGE Notified Time]],0)</f>
        <v>45735</v>
      </c>
      <c r="L138" s="4">
        <f>HOUR(Data[[#This Row],[PGE Notified Time]])</f>
        <v>21</v>
      </c>
      <c r="M138" s="60">
        <v>118743</v>
      </c>
      <c r="N138">
        <v>4824482395</v>
      </c>
      <c r="O138" t="s">
        <v>111</v>
      </c>
      <c r="P138" t="s">
        <v>119</v>
      </c>
      <c r="Q138" s="46" t="s">
        <v>111</v>
      </c>
      <c r="R138" t="s">
        <v>113</v>
      </c>
      <c r="S138" s="1">
        <v>45735.811145833337</v>
      </c>
      <c r="T138" s="1">
        <v>45735.894756944443</v>
      </c>
      <c r="U138" s="1">
        <v>45736.09375</v>
      </c>
      <c r="V138" t="s">
        <v>114</v>
      </c>
      <c r="W138" t="s">
        <v>115</v>
      </c>
      <c r="X138" t="s">
        <v>116</v>
      </c>
      <c r="Z138" s="52"/>
      <c r="AA138" t="s">
        <v>117</v>
      </c>
      <c r="AB138" s="53">
        <v>406.95</v>
      </c>
      <c r="AC138"/>
      <c r="AE138"/>
    </row>
    <row r="139" spans="1:31">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 s="4" t="str">
        <f>VLOOKUP(P139,Lookup!$A$1:$D$19,4,0)</f>
        <v>Central Valley</v>
      </c>
      <c r="C139" s="4" t="str">
        <f>VLOOKUP(P139,Lookup!$A$1:$E$19,5,0)</f>
        <v>Region 5</v>
      </c>
      <c r="D139" s="4" t="str">
        <f>VLOOKUP(P139,Lookup!$A$1:$B$19,2,0)</f>
        <v>FR</v>
      </c>
      <c r="E139" s="4" t="str">
        <f>IF(AND((Data[[#This Row],[Min Notif Date]]&gt;$G$1),Data[[#This Row],[Min Notif Date]]&lt;$F$1),"Last Week","No")</f>
        <v>No</v>
      </c>
      <c r="F139" s="4" t="str">
        <f>VLOOKUP(MONTH(Data[[#This Row],[Min Notif Date]]),Lookup!$G$1:$H$12,2,0)</f>
        <v>3. Mar</v>
      </c>
      <c r="G139" s="4" t="str">
        <f t="shared" si="5"/>
        <v/>
      </c>
      <c r="H139" s="4" t="str">
        <f>IF(AND(Data[[#This Row],[Min Notif Time]]&gt;6,Data[[#This Row],[Min Notif Time]]&lt;17),"Business Hours","Non-Business Hours")</f>
        <v>Business Hours</v>
      </c>
      <c r="I139" s="4" t="str" cm="1">
        <f t="array" ref="I139">IFERROR(VLOOKUP(Data[[#This Row],[Min Notif Date]],Lookup!$N$1:$P$11,2,0),_xlfn.IFS(VLOOKUP(WEEKDAY(Data[[#This Row],[Min Notif Date]],2),Lookup!$J$1:$L$7,3,0)="Weekend","Weekend",VLOOKUP(WEEKDAY(Data[[#This Row],[Min Notif Date]],2),Lookup!$J$1:$L$7,3,0)="Weekday","Weekday"))</f>
        <v>Weekend</v>
      </c>
      <c r="J139" s="4" t="str">
        <f>VLOOKUP(WEEKDAY(Data[[#This Row],[Min Notif Date]],2),Lookup!$J$1:$K$7,2,0)</f>
        <v>6. Sat</v>
      </c>
      <c r="K139" s="41">
        <f>ROUNDDOWN(Data[[#This Row],[PGE Notified Time]],0)</f>
        <v>45745</v>
      </c>
      <c r="L139" s="4">
        <f>HOUR(Data[[#This Row],[PGE Notified Time]])</f>
        <v>9</v>
      </c>
      <c r="M139" s="60">
        <v>119114</v>
      </c>
      <c r="O139" t="s">
        <v>111</v>
      </c>
      <c r="P139" t="s">
        <v>131</v>
      </c>
      <c r="Q139" s="46" t="s">
        <v>111</v>
      </c>
      <c r="R139" t="s">
        <v>118</v>
      </c>
      <c r="S139" s="1" t="s">
        <v>6</v>
      </c>
      <c r="T139" s="1">
        <v>45745.405428240738</v>
      </c>
      <c r="U139" s="1">
        <v>45745.6875</v>
      </c>
      <c r="V139" t="s">
        <v>114</v>
      </c>
      <c r="W139" t="s">
        <v>115</v>
      </c>
      <c r="X139" t="s">
        <v>116</v>
      </c>
      <c r="Z139" s="52"/>
      <c r="AA139" t="s">
        <v>117</v>
      </c>
      <c r="AB139" s="53">
        <v>406.18333333300001</v>
      </c>
      <c r="AC139"/>
      <c r="AE139"/>
    </row>
    <row r="140" spans="1:31">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 s="4" t="str">
        <f>VLOOKUP(P140,Lookup!$A$1:$D$19,4,0)</f>
        <v>Bay Area</v>
      </c>
      <c r="C140" s="4" t="str">
        <f>VLOOKUP(P140,Lookup!$A$1:$E$19,5,0)</f>
        <v>Region 3</v>
      </c>
      <c r="D140" s="4" t="str">
        <f>VLOOKUP(P140,Lookup!$A$1:$B$19,2,0)</f>
        <v>EB</v>
      </c>
      <c r="E140" s="4" t="str">
        <f>IF(AND((Data[[#This Row],[Min Notif Date]]&gt;$G$1),Data[[#This Row],[Min Notif Date]]&lt;$F$1),"Last Week","No")</f>
        <v>No</v>
      </c>
      <c r="F140" s="4" t="str">
        <f>VLOOKUP(MONTH(Data[[#This Row],[Min Notif Date]]),Lookup!$G$1:$H$12,2,0)</f>
        <v>2. Feb</v>
      </c>
      <c r="G140" s="4" t="str">
        <f t="shared" si="5"/>
        <v/>
      </c>
      <c r="H140" s="4" t="str">
        <f>IF(AND(Data[[#This Row],[Min Notif Time]]&gt;6,Data[[#This Row],[Min Notif Time]]&lt;17),"Business Hours","Non-Business Hours")</f>
        <v>Business Hours</v>
      </c>
      <c r="I140" s="4" t="str" cm="1">
        <f t="array" ref="I140">IFERROR(VLOOKUP(Data[[#This Row],[Min Notif Date]],Lookup!$N$1:$P$11,2,0),_xlfn.IFS(VLOOKUP(WEEKDAY(Data[[#This Row],[Min Notif Date]],2),Lookup!$J$1:$L$7,3,0)="Weekend","Weekend",VLOOKUP(WEEKDAY(Data[[#This Row],[Min Notif Date]],2),Lookup!$J$1:$L$7,3,0)="Weekday","Weekday"))</f>
        <v>Weekday</v>
      </c>
      <c r="J140" s="4" t="str">
        <f>VLOOKUP(WEEKDAY(Data[[#This Row],[Min Notif Date]],2),Lookup!$J$1:$K$7,2,0)</f>
        <v>5. Fri</v>
      </c>
      <c r="K140" s="41">
        <f>ROUNDDOWN(Data[[#This Row],[PGE Notified Time]],0)</f>
        <v>45695</v>
      </c>
      <c r="L140" s="4">
        <f>HOUR(Data[[#This Row],[PGE Notified Time]])</f>
        <v>16</v>
      </c>
      <c r="M140" s="60">
        <v>117442</v>
      </c>
      <c r="N140">
        <v>2562434937</v>
      </c>
      <c r="O140" t="s">
        <v>111</v>
      </c>
      <c r="P140" t="s">
        <v>126</v>
      </c>
      <c r="Q140" s="46" t="s">
        <v>111</v>
      </c>
      <c r="R140" t="s">
        <v>113</v>
      </c>
      <c r="S140" s="1">
        <v>45695.635208333333</v>
      </c>
      <c r="T140" s="1">
        <v>45695.7033912037</v>
      </c>
      <c r="U140" s="1">
        <v>45695.916666666664</v>
      </c>
      <c r="V140" t="s">
        <v>114</v>
      </c>
      <c r="W140" t="s">
        <v>115</v>
      </c>
      <c r="X140" t="s">
        <v>116</v>
      </c>
      <c r="Z140" s="52"/>
      <c r="AA140" t="s">
        <v>117</v>
      </c>
      <c r="AB140" s="53">
        <v>405.3</v>
      </c>
      <c r="AC140"/>
      <c r="AE140"/>
    </row>
    <row r="141" spans="1:31">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 s="4" t="str">
        <f>VLOOKUP(P141,Lookup!$A$1:$D$19,4,0)</f>
        <v>South Bay</v>
      </c>
      <c r="C141" s="4" t="str">
        <f>VLOOKUP(P141,Lookup!$A$1:$E$19,5,0)</f>
        <v>Region 4</v>
      </c>
      <c r="D141" s="4" t="str">
        <f>VLOOKUP(P141,Lookup!$A$1:$B$19,2,0)</f>
        <v>SJ</v>
      </c>
      <c r="E141" s="4" t="str">
        <f>IF(AND((Data[[#This Row],[Min Notif Date]]&gt;$G$1),Data[[#This Row],[Min Notif Date]]&lt;$F$1),"Last Week","No")</f>
        <v>No</v>
      </c>
      <c r="F141" s="4" t="str">
        <f>VLOOKUP(MONTH(Data[[#This Row],[Min Notif Date]]),Lookup!$G$1:$H$12,2,0)</f>
        <v>3. Mar</v>
      </c>
      <c r="G141" s="4" t="str">
        <f t="shared" si="5"/>
        <v/>
      </c>
      <c r="H141" s="4" t="str">
        <f>IF(AND(Data[[#This Row],[Min Notif Time]]&gt;6,Data[[#This Row],[Min Notif Time]]&lt;17),"Business Hours","Non-Business Hours")</f>
        <v>Business Hours</v>
      </c>
      <c r="I141" s="4" t="str" cm="1">
        <f t="array" ref="I141">IFERROR(VLOOKUP(Data[[#This Row],[Min Notif Date]],Lookup!$N$1:$P$11,2,0),_xlfn.IFS(VLOOKUP(WEEKDAY(Data[[#This Row],[Min Notif Date]],2),Lookup!$J$1:$L$7,3,0)="Weekend","Weekend",VLOOKUP(WEEKDAY(Data[[#This Row],[Min Notif Date]],2),Lookup!$J$1:$L$7,3,0)="Weekday","Weekday"))</f>
        <v>Weekday</v>
      </c>
      <c r="J141" s="4" t="str">
        <f>VLOOKUP(WEEKDAY(Data[[#This Row],[Min Notif Date]],2),Lookup!$J$1:$K$7,2,0)</f>
        <v>4. Thu</v>
      </c>
      <c r="K141" s="41">
        <f>ROUNDDOWN(Data[[#This Row],[PGE Notified Time]],0)</f>
        <v>45736</v>
      </c>
      <c r="L141" s="4">
        <f>HOUR(Data[[#This Row],[PGE Notified Time]])</f>
        <v>15</v>
      </c>
      <c r="M141" s="60">
        <v>118766</v>
      </c>
      <c r="O141" t="s">
        <v>111</v>
      </c>
      <c r="P141" t="s">
        <v>120</v>
      </c>
      <c r="Q141" s="46" t="s">
        <v>111</v>
      </c>
      <c r="R141" t="s">
        <v>113</v>
      </c>
      <c r="S141" s="1" t="s">
        <v>6</v>
      </c>
      <c r="T141" s="1">
        <v>45736.635636574072</v>
      </c>
      <c r="U141" s="1">
        <v>45736.914594907408</v>
      </c>
      <c r="V141" t="s">
        <v>114</v>
      </c>
      <c r="W141" t="s">
        <v>115</v>
      </c>
      <c r="X141" t="s">
        <v>116</v>
      </c>
      <c r="Z141" s="52"/>
      <c r="AA141" t="s">
        <v>117</v>
      </c>
      <c r="AB141" s="53">
        <v>401.7</v>
      </c>
      <c r="AC141"/>
      <c r="AE141"/>
    </row>
    <row r="142" spans="1:31">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 s="4" t="str">
        <f>VLOOKUP(P142,Lookup!$A$1:$D$19,4,0)</f>
        <v>Bay Area</v>
      </c>
      <c r="C142" s="4" t="str">
        <f>VLOOKUP(P142,Lookup!$A$1:$E$19,5,0)</f>
        <v>Region 3</v>
      </c>
      <c r="D142" s="4" t="str">
        <f>VLOOKUP(P142,Lookup!$A$1:$B$19,2,0)</f>
        <v>EB</v>
      </c>
      <c r="E142" s="4" t="str">
        <f>IF(AND((Data[[#This Row],[Min Notif Date]]&gt;$G$1),Data[[#This Row],[Min Notif Date]]&lt;$F$1),"Last Week","No")</f>
        <v>No</v>
      </c>
      <c r="F142" s="4" t="str">
        <f>VLOOKUP(MONTH(Data[[#This Row],[Min Notif Date]]),Lookup!$G$1:$H$12,2,0)</f>
        <v>2. Feb</v>
      </c>
      <c r="G142" s="4" t="str">
        <f t="shared" si="5"/>
        <v/>
      </c>
      <c r="H142" s="4" t="str">
        <f>IF(AND(Data[[#This Row],[Min Notif Time]]&gt;6,Data[[#This Row],[Min Notif Time]]&lt;17),"Business Hours","Non-Business Hours")</f>
        <v>Non-Business Hours</v>
      </c>
      <c r="I142" s="4" t="str" cm="1">
        <f t="array" ref="I142">IFERROR(VLOOKUP(Data[[#This Row],[Min Notif Date]],Lookup!$N$1:$P$11,2,0),_xlfn.IFS(VLOOKUP(WEEKDAY(Data[[#This Row],[Min Notif Date]],2),Lookup!$J$1:$L$7,3,0)="Weekend","Weekend",VLOOKUP(WEEKDAY(Data[[#This Row],[Min Notif Date]],2),Lookup!$J$1:$L$7,3,0)="Weekday","Weekday"))</f>
        <v>Weekday</v>
      </c>
      <c r="J142" s="4" t="str">
        <f>VLOOKUP(WEEKDAY(Data[[#This Row],[Min Notif Date]],2),Lookup!$J$1:$K$7,2,0)</f>
        <v>3. Wed</v>
      </c>
      <c r="K142" s="41">
        <f>ROUNDDOWN(Data[[#This Row],[PGE Notified Time]],0)</f>
        <v>45707</v>
      </c>
      <c r="L142" s="4">
        <f>HOUR(Data[[#This Row],[PGE Notified Time]])</f>
        <v>19</v>
      </c>
      <c r="M142" s="60">
        <v>117834</v>
      </c>
      <c r="N142">
        <v>3396620774</v>
      </c>
      <c r="O142" t="s">
        <v>111</v>
      </c>
      <c r="P142" t="s">
        <v>126</v>
      </c>
      <c r="Q142" s="46" t="s">
        <v>111</v>
      </c>
      <c r="R142" t="s">
        <v>113</v>
      </c>
      <c r="S142" s="1">
        <v>45707.74113425926</v>
      </c>
      <c r="T142" s="1">
        <v>45707.801678240743</v>
      </c>
      <c r="U142" s="1">
        <v>45708.017361111109</v>
      </c>
      <c r="V142" t="s">
        <v>114</v>
      </c>
      <c r="W142" t="s">
        <v>115</v>
      </c>
      <c r="X142" t="s">
        <v>116</v>
      </c>
      <c r="Z142" s="52"/>
      <c r="AA142" t="s">
        <v>117</v>
      </c>
      <c r="AB142" s="53">
        <v>397.76666666699998</v>
      </c>
      <c r="AC142"/>
      <c r="AE142"/>
    </row>
    <row r="143" spans="1:31">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 s="4" t="str">
        <f>VLOOKUP(P143,Lookup!$A$1:$D$19,4,0)</f>
        <v>Bay Area</v>
      </c>
      <c r="C143" s="4" t="str">
        <f>VLOOKUP(P143,Lookup!$A$1:$E$19,5,0)</f>
        <v>Region 3</v>
      </c>
      <c r="D143" s="4" t="str">
        <f>VLOOKUP(P143,Lookup!$A$1:$B$19,2,0)</f>
        <v>PN</v>
      </c>
      <c r="E143" s="4" t="str">
        <f>IF(AND((Data[[#This Row],[Min Notif Date]]&gt;$G$1),Data[[#This Row],[Min Notif Date]]&lt;$F$1),"Last Week","No")</f>
        <v>No</v>
      </c>
      <c r="F143" s="4" t="str">
        <f>VLOOKUP(MONTH(Data[[#This Row],[Min Notif Date]]),Lookup!$G$1:$H$12,2,0)</f>
        <v>2. Feb</v>
      </c>
      <c r="G143" s="4" t="str">
        <f t="shared" si="5"/>
        <v/>
      </c>
      <c r="H143" s="4" t="str">
        <f>IF(AND(Data[[#This Row],[Min Notif Time]]&gt;6,Data[[#This Row],[Min Notif Time]]&lt;17),"Business Hours","Non-Business Hours")</f>
        <v>Business Hours</v>
      </c>
      <c r="I143" s="4" t="str" cm="1">
        <f t="array" ref="I143">IFERROR(VLOOKUP(Data[[#This Row],[Min Notif Date]],Lookup!$N$1:$P$11,2,0),_xlfn.IFS(VLOOKUP(WEEKDAY(Data[[#This Row],[Min Notif Date]],2),Lookup!$J$1:$L$7,3,0)="Weekend","Weekend",VLOOKUP(WEEKDAY(Data[[#This Row],[Min Notif Date]],2),Lookup!$J$1:$L$7,3,0)="Weekday","Weekday"))</f>
        <v>Weekday</v>
      </c>
      <c r="J143" s="4" t="str">
        <f>VLOOKUP(WEEKDAY(Data[[#This Row],[Min Notif Date]],2),Lookup!$J$1:$K$7,2,0)</f>
        <v>2. Tue</v>
      </c>
      <c r="K143" s="41">
        <f>ROUNDDOWN(Data[[#This Row],[PGE Notified Time]],0)</f>
        <v>45706</v>
      </c>
      <c r="L143" s="4">
        <f>HOUR(Data[[#This Row],[PGE Notified Time]])</f>
        <v>16</v>
      </c>
      <c r="M143" s="60">
        <v>117784</v>
      </c>
      <c r="O143" t="s">
        <v>111</v>
      </c>
      <c r="P143" t="s">
        <v>112</v>
      </c>
      <c r="Q143" s="46" t="s">
        <v>111</v>
      </c>
      <c r="R143" t="s">
        <v>113</v>
      </c>
      <c r="S143" s="1" t="s">
        <v>6</v>
      </c>
      <c r="T143" s="1">
        <v>45706.694641203707</v>
      </c>
      <c r="U143" s="1">
        <v>45706.96875</v>
      </c>
      <c r="V143" t="s">
        <v>114</v>
      </c>
      <c r="W143" t="s">
        <v>115</v>
      </c>
      <c r="X143" t="s">
        <v>116</v>
      </c>
      <c r="Z143" s="52"/>
      <c r="AA143" t="s">
        <v>117</v>
      </c>
      <c r="AB143" s="53">
        <v>394.71666666700003</v>
      </c>
      <c r="AC143"/>
      <c r="AE143"/>
    </row>
    <row r="144" spans="1:31">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HB</v>
      </c>
      <c r="E144" s="4" t="str">
        <f>IF(AND((Data[[#This Row],[Min Notif Date]]&gt;$G$1),Data[[#This Row],[Min Notif Date]]&lt;$F$1),"Last Week","No")</f>
        <v>No</v>
      </c>
      <c r="F144" s="4" t="str">
        <f>VLOOKUP(MONTH(Data[[#This Row],[Min Notif Date]]),Lookup!$G$1:$H$12,2,0)</f>
        <v>5. May</v>
      </c>
      <c r="G144" s="4" t="str">
        <f t="shared" si="5"/>
        <v/>
      </c>
      <c r="H144" s="4" t="str">
        <f>IF(AND(Data[[#This Row],[Min Notif Time]]&gt;6,Data[[#This Row],[Min Notif Time]]&lt;17),"Business Hours","Non-Business Hours")</f>
        <v>Business Hours</v>
      </c>
      <c r="I144" s="4" t="str" cm="1">
        <f t="array" ref="I144">IFERROR(VLOOKUP(Data[[#This Row],[Min Notif Date]],Lookup!$N$1:$P$11,2,0),_xlfn.IFS(VLOOKUP(WEEKDAY(Data[[#This Row],[Min Notif Date]],2),Lookup!$J$1:$L$7,3,0)="Weekend","Weekend",VLOOKUP(WEEKDAY(Data[[#This Row],[Min Notif Date]],2),Lookup!$J$1:$L$7,3,0)="Weekday","Weekday"))</f>
        <v>Weekday</v>
      </c>
      <c r="J144" s="4" t="str">
        <f>VLOOKUP(WEEKDAY(Data[[#This Row],[Min Notif Date]],2),Lookup!$J$1:$K$7,2,0)</f>
        <v>5. Fri</v>
      </c>
      <c r="K144" s="41">
        <f>ROUNDDOWN(Data[[#This Row],[PGE Notified Time]],0)</f>
        <v>45800</v>
      </c>
      <c r="L144" s="4">
        <f>HOUR(Data[[#This Row],[PGE Notified Time]])</f>
        <v>8</v>
      </c>
      <c r="M144" s="60">
        <v>121313</v>
      </c>
      <c r="O144" t="s">
        <v>111</v>
      </c>
      <c r="P144" t="s">
        <v>140</v>
      </c>
      <c r="Q144" s="46" t="s">
        <v>111</v>
      </c>
      <c r="R144" t="s">
        <v>118</v>
      </c>
      <c r="S144" s="1" t="s">
        <v>6</v>
      </c>
      <c r="T144" s="1">
        <v>45800.363796296297</v>
      </c>
      <c r="U144" s="1">
        <v>45800.635416666664</v>
      </c>
      <c r="V144" t="s">
        <v>114</v>
      </c>
      <c r="W144" t="s">
        <v>115</v>
      </c>
      <c r="X144" t="s">
        <v>116</v>
      </c>
      <c r="Z144" s="52"/>
      <c r="AA144" t="s">
        <v>117</v>
      </c>
      <c r="AB144" s="53">
        <v>391.133333333</v>
      </c>
      <c r="AC144"/>
      <c r="AE144"/>
    </row>
    <row r="145" spans="1:31">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Date]]&gt;$G$1),Data[[#This Row],[Min Notif Date]]&lt;$F$1),"Last Week","No")</f>
        <v>No</v>
      </c>
      <c r="F145" s="4" t="str">
        <f>VLOOKUP(MONTH(Data[[#This Row],[Min Notif Date]]),Lookup!$G$1:$H$12,2,0)</f>
        <v>2. Feb</v>
      </c>
      <c r="G145" s="4" t="str">
        <f t="shared" si="5"/>
        <v/>
      </c>
      <c r="H145" s="4" t="str">
        <f>IF(AND(Data[[#This Row],[Min Notif Time]]&gt;6,Data[[#This Row],[Min Notif Time]]&lt;17),"Business Hours","Non-Business Hours")</f>
        <v>Business Hours</v>
      </c>
      <c r="I145" s="4" t="str" cm="1">
        <f t="array" ref="I145">IFERROR(VLOOKUP(Data[[#This Row],[Min Notif Date]],Lookup!$N$1:$P$11,2,0),_xlfn.IFS(VLOOKUP(WEEKDAY(Data[[#This Row],[Min Notif Date]],2),Lookup!$J$1:$L$7,3,0)="Weekend","Weekend",VLOOKUP(WEEKDAY(Data[[#This Row],[Min Notif Date]],2),Lookup!$J$1:$L$7,3,0)="Weekday","Weekday"))</f>
        <v>Weekend</v>
      </c>
      <c r="J145" s="4" t="str">
        <f>VLOOKUP(WEEKDAY(Data[[#This Row],[Min Notif Date]],2),Lookup!$J$1:$K$7,2,0)</f>
        <v>7. Sun</v>
      </c>
      <c r="K145" s="41">
        <f>ROUNDDOWN(Data[[#This Row],[PGE Notified Time]],0)</f>
        <v>45690</v>
      </c>
      <c r="L145" s="4">
        <f>HOUR(Data[[#This Row],[PGE Notified Time]])</f>
        <v>12</v>
      </c>
      <c r="M145" s="60">
        <v>117285</v>
      </c>
      <c r="O145" t="s">
        <v>111</v>
      </c>
      <c r="P145" t="s">
        <v>126</v>
      </c>
      <c r="Q145" s="46" t="s">
        <v>111</v>
      </c>
      <c r="R145" t="s">
        <v>137</v>
      </c>
      <c r="S145" s="1" t="s">
        <v>6</v>
      </c>
      <c r="T145" s="1">
        <v>45690.500497685185</v>
      </c>
      <c r="U145" s="1">
        <v>45690.771053240744</v>
      </c>
      <c r="V145" t="s">
        <v>114</v>
      </c>
      <c r="W145" t="s">
        <v>115</v>
      </c>
      <c r="X145" t="s">
        <v>116</v>
      </c>
      <c r="Z145" s="52"/>
      <c r="AA145" t="s">
        <v>117</v>
      </c>
      <c r="AB145" s="53">
        <v>389.6</v>
      </c>
      <c r="AC145"/>
      <c r="AE145"/>
    </row>
    <row r="146" spans="1:31">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South Bay</v>
      </c>
      <c r="C146" s="4" t="str">
        <f>VLOOKUP(P146,Lookup!$A$1:$E$19,5,0)</f>
        <v>Region 4</v>
      </c>
      <c r="D146" s="4" t="str">
        <f>VLOOKUP(P146,Lookup!$A$1:$B$19,2,0)</f>
        <v>SJ</v>
      </c>
      <c r="E146" s="4" t="str">
        <f>IF(AND((Data[[#This Row],[Min Notif Date]]&gt;$G$1),Data[[#This Row],[Min Notif Date]]&lt;$F$1),"Last Week","No")</f>
        <v>No</v>
      </c>
      <c r="F146" s="4" t="str">
        <f>VLOOKUP(MONTH(Data[[#This Row],[Min Notif Date]]),Lookup!$G$1:$H$12,2,0)</f>
        <v>1. Jan</v>
      </c>
      <c r="G146" s="4" t="str">
        <f t="shared" si="5"/>
        <v/>
      </c>
      <c r="H146" s="4" t="str">
        <f>IF(AND(Data[[#This Row],[Min Notif Time]]&gt;6,Data[[#This Row],[Min Notif Time]]&lt;17),"Business Hours","Non-Business Hours")</f>
        <v>Business Hours</v>
      </c>
      <c r="I146" s="4" t="str" cm="1">
        <f t="array" ref="I146">IFERROR(VLOOKUP(Data[[#This Row],[Min Notif Date]],Lookup!$N$1:$P$11,2,0),_xlfn.IFS(VLOOKUP(WEEKDAY(Data[[#This Row],[Min Notif Date]],2),Lookup!$J$1:$L$7,3,0)="Weekend","Weekend",VLOOKUP(WEEKDAY(Data[[#This Row],[Min Notif Date]],2),Lookup!$J$1:$L$7,3,0)="Weekday","Weekday"))</f>
        <v>Weekday</v>
      </c>
      <c r="J146" s="4" t="str">
        <f>VLOOKUP(WEEKDAY(Data[[#This Row],[Min Notif Date]],2),Lookup!$J$1:$K$7,2,0)</f>
        <v>3. Wed</v>
      </c>
      <c r="K146" s="41">
        <f>ROUNDDOWN(Data[[#This Row],[PGE Notified Time]],0)</f>
        <v>45686</v>
      </c>
      <c r="L146" s="4">
        <f>HOUR(Data[[#This Row],[PGE Notified Time]])</f>
        <v>16</v>
      </c>
      <c r="M146" s="60">
        <v>117204</v>
      </c>
      <c r="N146">
        <v>8483465429</v>
      </c>
      <c r="O146" t="s">
        <v>111</v>
      </c>
      <c r="P146" t="s">
        <v>120</v>
      </c>
      <c r="Q146" s="46" t="s">
        <v>111</v>
      </c>
      <c r="R146" t="s">
        <v>137</v>
      </c>
      <c r="S146" s="1">
        <v>45686.493067129632</v>
      </c>
      <c r="T146" s="1">
        <v>45686.667905092596</v>
      </c>
      <c r="U146" s="1">
        <v>45686.762719907405</v>
      </c>
      <c r="V146" t="s">
        <v>114</v>
      </c>
      <c r="W146" t="s">
        <v>115</v>
      </c>
      <c r="X146" t="s">
        <v>116</v>
      </c>
      <c r="Z146" s="52"/>
      <c r="AA146" t="s">
        <v>117</v>
      </c>
      <c r="AB146" s="53">
        <v>388.3</v>
      </c>
      <c r="AC146"/>
      <c r="AE146"/>
    </row>
    <row r="147" spans="1:31">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Valley</v>
      </c>
      <c r="C147" s="4" t="str">
        <f>VLOOKUP(P147,Lookup!$A$1:$E$19,5,0)</f>
        <v>Region 2</v>
      </c>
      <c r="D147" s="4" t="str">
        <f>VLOOKUP(P147,Lookup!$A$1:$B$19,2,0)</f>
        <v>SI</v>
      </c>
      <c r="E147" s="4" t="str">
        <f>IF(AND((Data[[#This Row],[Min Notif Date]]&gt;$G$1),Data[[#This Row],[Min Notif Date]]&lt;$F$1),"Last Week","No")</f>
        <v>No</v>
      </c>
      <c r="F147" s="4" t="str">
        <f>VLOOKUP(MONTH(Data[[#This Row],[Min Notif Date]]),Lookup!$G$1:$H$12,2,0)</f>
        <v>1. Jan</v>
      </c>
      <c r="G147" s="4" t="str">
        <f t="shared" si="5"/>
        <v/>
      </c>
      <c r="H147" s="4" t="str">
        <f>IF(AND(Data[[#This Row],[Min Notif Time]]&gt;6,Data[[#This Row],[Min Notif Time]]&lt;17),"Business Hours","Non-Business Hours")</f>
        <v>Non-Business Hours</v>
      </c>
      <c r="I147" s="4" t="str" cm="1">
        <f t="array" ref="I147">IFERROR(VLOOKUP(Data[[#This Row],[Min Notif Date]],Lookup!$N$1:$P$11,2,0),_xlfn.IFS(VLOOKUP(WEEKDAY(Data[[#This Row],[Min Notif Date]],2),Lookup!$J$1:$L$7,3,0)="Weekend","Weekend",VLOOKUP(WEEKDAY(Data[[#This Row],[Min Notif Date]],2),Lookup!$J$1:$L$7,3,0)="Weekday","Weekday"))</f>
        <v>Weekday</v>
      </c>
      <c r="J147" s="4" t="str">
        <f>VLOOKUP(WEEKDAY(Data[[#This Row],[Min Notif Date]],2),Lookup!$J$1:$K$7,2,0)</f>
        <v>3. Wed</v>
      </c>
      <c r="K147" s="41">
        <f>ROUNDDOWN(Data[[#This Row],[PGE Notified Time]],0)</f>
        <v>45679</v>
      </c>
      <c r="L147" s="4">
        <f>HOUR(Data[[#This Row],[PGE Notified Time]])</f>
        <v>17</v>
      </c>
      <c r="M147" s="60">
        <v>116972</v>
      </c>
      <c r="N147">
        <v>2277077640</v>
      </c>
      <c r="O147" t="s">
        <v>111</v>
      </c>
      <c r="P147" t="s">
        <v>151</v>
      </c>
      <c r="Q147" s="46" t="s">
        <v>111</v>
      </c>
      <c r="R147" t="s">
        <v>113</v>
      </c>
      <c r="S147" s="1">
        <v>45679.732372685183</v>
      </c>
      <c r="T147" s="1">
        <v>45679.745648148149</v>
      </c>
      <c r="U147" s="1">
        <v>45680.000081018516</v>
      </c>
      <c r="V147" t="s">
        <v>114</v>
      </c>
      <c r="W147" t="s">
        <v>115</v>
      </c>
      <c r="X147" t="s">
        <v>116</v>
      </c>
      <c r="Z147" s="52"/>
      <c r="AA147" t="s">
        <v>117</v>
      </c>
      <c r="AB147" s="53">
        <v>385.5</v>
      </c>
      <c r="AC147"/>
      <c r="AE147"/>
    </row>
    <row r="148" spans="1:31">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Bay Area</v>
      </c>
      <c r="C148" s="4" t="str">
        <f>VLOOKUP(P148,Lookup!$A$1:$E$19,5,0)</f>
        <v>Region 3</v>
      </c>
      <c r="D148" s="4" t="str">
        <f>VLOOKUP(P148,Lookup!$A$1:$B$19,2,0)</f>
        <v>PN</v>
      </c>
      <c r="E148" s="4" t="str">
        <f>IF(AND((Data[[#This Row],[Min Notif Date]]&gt;$G$1),Data[[#This Row],[Min Notif Date]]&lt;$F$1),"Last Week","No")</f>
        <v>No</v>
      </c>
      <c r="F148" s="4" t="str">
        <f>VLOOKUP(MONTH(Data[[#This Row],[Min Notif Date]]),Lookup!$G$1:$H$12,2,0)</f>
        <v>2. Feb</v>
      </c>
      <c r="G148" s="4" t="str">
        <f t="shared" si="5"/>
        <v/>
      </c>
      <c r="H148" s="4" t="str">
        <f>IF(AND(Data[[#This Row],[Min Notif Time]]&gt;6,Data[[#This Row],[Min Notif Time]]&lt;17),"Business Hours","Non-Business Hours")</f>
        <v>Business Hours</v>
      </c>
      <c r="I148" s="4" t="str" cm="1">
        <f t="array" ref="I148">IFERROR(VLOOKUP(Data[[#This Row],[Min Notif Date]],Lookup!$N$1:$P$11,2,0),_xlfn.IFS(VLOOKUP(WEEKDAY(Data[[#This Row],[Min Notif Date]],2),Lookup!$J$1:$L$7,3,0)="Weekend","Weekend",VLOOKUP(WEEKDAY(Data[[#This Row],[Min Notif Date]],2),Lookup!$J$1:$L$7,3,0)="Weekday","Weekday"))</f>
        <v>Weekday</v>
      </c>
      <c r="J148" s="4" t="str">
        <f>VLOOKUP(WEEKDAY(Data[[#This Row],[Min Notif Date]],2),Lookup!$J$1:$K$7,2,0)</f>
        <v>3. Wed</v>
      </c>
      <c r="K148" s="41">
        <f>ROUNDDOWN(Data[[#This Row],[PGE Notified Time]],0)</f>
        <v>45707</v>
      </c>
      <c r="L148" s="4">
        <f>HOUR(Data[[#This Row],[PGE Notified Time]])</f>
        <v>14</v>
      </c>
      <c r="M148" s="60">
        <v>117816</v>
      </c>
      <c r="O148" t="s">
        <v>111</v>
      </c>
      <c r="P148" t="s">
        <v>112</v>
      </c>
      <c r="Q148" s="46" t="s">
        <v>111</v>
      </c>
      <c r="R148" t="s">
        <v>113</v>
      </c>
      <c r="S148" s="1" t="s">
        <v>6</v>
      </c>
      <c r="T148" s="1">
        <v>45707.586759259262</v>
      </c>
      <c r="U148" s="1">
        <v>45707.854166666664</v>
      </c>
      <c r="V148" t="s">
        <v>114</v>
      </c>
      <c r="W148" t="s">
        <v>115</v>
      </c>
      <c r="X148" t="s">
        <v>116</v>
      </c>
      <c r="Z148" s="52"/>
      <c r="AA148" t="s">
        <v>117</v>
      </c>
      <c r="AB148" s="53">
        <v>385.06666666699999</v>
      </c>
      <c r="AC148"/>
      <c r="AE148"/>
    </row>
    <row r="149" spans="1:31">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Date]]&gt;$G$1),Data[[#This Row],[Min Notif Date]]&lt;$F$1),"Last Week","No")</f>
        <v>No</v>
      </c>
      <c r="F149" s="4" t="str">
        <f>VLOOKUP(MONTH(Data[[#This Row],[Min Notif Date]]),Lookup!$G$1:$H$12,2,0)</f>
        <v>2. Feb</v>
      </c>
      <c r="G149" s="4" t="str">
        <f t="shared" si="5"/>
        <v/>
      </c>
      <c r="H149" s="4" t="str">
        <f>IF(AND(Data[[#This Row],[Min Notif Time]]&gt;6,Data[[#This Row],[Min Notif Time]]&lt;17),"Business Hours","Non-Business Hours")</f>
        <v>Business Hours</v>
      </c>
      <c r="I149" s="4" t="str" cm="1">
        <f t="array" ref="I149">IFERROR(VLOOKUP(Data[[#This Row],[Min Notif Date]],Lookup!$N$1:$P$11,2,0),_xlfn.IFS(VLOOKUP(WEEKDAY(Data[[#This Row],[Min Notif Date]],2),Lookup!$J$1:$L$7,3,0)="Weekend","Weekend",VLOOKUP(WEEKDAY(Data[[#This Row],[Min Notif Date]],2),Lookup!$J$1:$L$7,3,0)="Weekday","Weekday"))</f>
        <v>Weekday</v>
      </c>
      <c r="J149" s="4" t="str">
        <f>VLOOKUP(WEEKDAY(Data[[#This Row],[Min Notif Date]],2),Lookup!$J$1:$K$7,2,0)</f>
        <v>2. Tue</v>
      </c>
      <c r="K149" s="41">
        <f>ROUNDDOWN(Data[[#This Row],[PGE Notified Time]],0)</f>
        <v>45706</v>
      </c>
      <c r="L149" s="4">
        <f>HOUR(Data[[#This Row],[PGE Notified Time]])</f>
        <v>15</v>
      </c>
      <c r="M149" s="60">
        <v>117780</v>
      </c>
      <c r="N149" t="s">
        <v>152</v>
      </c>
      <c r="O149" t="s">
        <v>111</v>
      </c>
      <c r="P149" t="s">
        <v>126</v>
      </c>
      <c r="Q149" s="46" t="s">
        <v>111</v>
      </c>
      <c r="R149" t="s">
        <v>137</v>
      </c>
      <c r="S149" s="1">
        <v>45706.629502314812</v>
      </c>
      <c r="T149" s="1">
        <v>45706.629930555559</v>
      </c>
      <c r="U149" s="1">
        <v>45706.895925925928</v>
      </c>
      <c r="V149" t="s">
        <v>114</v>
      </c>
      <c r="W149" t="s">
        <v>115</v>
      </c>
      <c r="X149" t="s">
        <v>116</v>
      </c>
      <c r="Z149" s="52"/>
      <c r="AA149" t="s">
        <v>117</v>
      </c>
      <c r="AB149" s="53">
        <v>383.65</v>
      </c>
      <c r="AC149"/>
      <c r="AE149"/>
    </row>
    <row r="150" spans="1:31">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Bay Area</v>
      </c>
      <c r="C150" s="4" t="str">
        <f>VLOOKUP(P150,Lookup!$A$1:$E$19,5,0)</f>
        <v>Region 3</v>
      </c>
      <c r="D150" s="4" t="str">
        <f>VLOOKUP(P150,Lookup!$A$1:$B$19,2,0)</f>
        <v>PN</v>
      </c>
      <c r="E150" s="4" t="str">
        <f>IF(AND((Data[[#This Row],[Min Notif Date]]&gt;$G$1),Data[[#This Row],[Min Notif Date]]&lt;$F$1),"Last Week","No")</f>
        <v>No</v>
      </c>
      <c r="F150" s="4" t="str">
        <f>VLOOKUP(MONTH(Data[[#This Row],[Min Notif Date]]),Lookup!$G$1:$H$12,2,0)</f>
        <v>1. Jan</v>
      </c>
      <c r="G150" s="4" t="str">
        <f t="shared" si="5"/>
        <v/>
      </c>
      <c r="H150" s="4" t="str">
        <f>IF(AND(Data[[#This Row],[Min Notif Time]]&gt;6,Data[[#This Row],[Min Notif Time]]&lt;17),"Business Hours","Non-Business Hours")</f>
        <v>Business Hours</v>
      </c>
      <c r="I150" s="4" t="str" cm="1">
        <f t="array" ref="I150">IFERROR(VLOOKUP(Data[[#This Row],[Min Notif Date]],Lookup!$N$1:$P$11,2,0),_xlfn.IFS(VLOOKUP(WEEKDAY(Data[[#This Row],[Min Notif Date]],2),Lookup!$J$1:$L$7,3,0)="Weekend","Weekend",VLOOKUP(WEEKDAY(Data[[#This Row],[Min Notif Date]],2),Lookup!$J$1:$L$7,3,0)="Weekday","Weekday"))</f>
        <v>Weekday</v>
      </c>
      <c r="J150" s="4" t="str">
        <f>VLOOKUP(WEEKDAY(Data[[#This Row],[Min Notif Date]],2),Lookup!$J$1:$K$7,2,0)</f>
        <v>2. Tue</v>
      </c>
      <c r="K150" s="41">
        <f>ROUNDDOWN(Data[[#This Row],[PGE Notified Time]],0)</f>
        <v>45678</v>
      </c>
      <c r="L150" s="4">
        <f>HOUR(Data[[#This Row],[PGE Notified Time]])</f>
        <v>15</v>
      </c>
      <c r="M150" s="60">
        <v>116910</v>
      </c>
      <c r="O150" t="s">
        <v>111</v>
      </c>
      <c r="P150" t="s">
        <v>112</v>
      </c>
      <c r="Q150" s="46" t="s">
        <v>111</v>
      </c>
      <c r="R150" t="s">
        <v>113</v>
      </c>
      <c r="S150" s="1" t="s">
        <v>6</v>
      </c>
      <c r="T150" s="1">
        <v>45678.651145833333</v>
      </c>
      <c r="U150" s="1">
        <v>45678.917210648149</v>
      </c>
      <c r="V150" t="s">
        <v>114</v>
      </c>
      <c r="W150" t="s">
        <v>115</v>
      </c>
      <c r="X150" t="s">
        <v>116</v>
      </c>
      <c r="Z150" s="52"/>
      <c r="AA150" t="s">
        <v>117</v>
      </c>
      <c r="AB150" s="53">
        <v>383.133333333</v>
      </c>
      <c r="AC150"/>
      <c r="AE150"/>
    </row>
    <row r="151" spans="1:31">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 s="4" t="str">
        <f>VLOOKUP(P151,Lookup!$A$1:$D$19,4,0)</f>
        <v>Bay Area</v>
      </c>
      <c r="C151" s="4" t="str">
        <f>VLOOKUP(P151,Lookup!$A$1:$E$19,5,0)</f>
        <v>Region 3</v>
      </c>
      <c r="D151" s="4" t="str">
        <f>VLOOKUP(P151,Lookup!$A$1:$B$19,2,0)</f>
        <v>EB</v>
      </c>
      <c r="E151" s="4" t="str">
        <f>IF(AND((Data[[#This Row],[Min Notif Date]]&gt;$G$1),Data[[#This Row],[Min Notif Date]]&lt;$F$1),"Last Week","No")</f>
        <v>No</v>
      </c>
      <c r="F151" s="4" t="str">
        <f>VLOOKUP(MONTH(Data[[#This Row],[Min Notif Date]]),Lookup!$G$1:$H$12,2,0)</f>
        <v>5. May</v>
      </c>
      <c r="G151" s="4" t="str">
        <f t="shared" si="5"/>
        <v/>
      </c>
      <c r="H151" s="4" t="str">
        <f>IF(AND(Data[[#This Row],[Min Notif Time]]&gt;6,Data[[#This Row],[Min Notif Time]]&lt;17),"Business Hours","Non-Business Hours")</f>
        <v>Business Hours</v>
      </c>
      <c r="I151" s="4" t="str" cm="1">
        <f t="array" ref="I151">IFERROR(VLOOKUP(Data[[#This Row],[Min Notif Date]],Lookup!$N$1:$P$11,2,0),_xlfn.IFS(VLOOKUP(WEEKDAY(Data[[#This Row],[Min Notif Date]],2),Lookup!$J$1:$L$7,3,0)="Weekend","Weekend",VLOOKUP(WEEKDAY(Data[[#This Row],[Min Notif Date]],2),Lookup!$J$1:$L$7,3,0)="Weekday","Weekday"))</f>
        <v>Weekday</v>
      </c>
      <c r="J151" s="4" t="str">
        <f>VLOOKUP(WEEKDAY(Data[[#This Row],[Min Notif Date]],2),Lookup!$J$1:$K$7,2,0)</f>
        <v>4. Thu</v>
      </c>
      <c r="K151" s="41">
        <f>ROUNDDOWN(Data[[#This Row],[PGE Notified Time]],0)</f>
        <v>45785</v>
      </c>
      <c r="L151" s="4">
        <f>HOUR(Data[[#This Row],[PGE Notified Time]])</f>
        <v>11</v>
      </c>
      <c r="M151" s="60">
        <v>120670</v>
      </c>
      <c r="O151" t="s">
        <v>111</v>
      </c>
      <c r="P151" t="s">
        <v>126</v>
      </c>
      <c r="Q151" s="46" t="s">
        <v>111</v>
      </c>
      <c r="R151" t="s">
        <v>113</v>
      </c>
      <c r="S151" s="1" t="s">
        <v>6</v>
      </c>
      <c r="T151" s="1">
        <v>45785.463796296295</v>
      </c>
      <c r="U151" s="1">
        <v>45785.729548611111</v>
      </c>
      <c r="V151" t="s">
        <v>114</v>
      </c>
      <c r="W151" t="s">
        <v>115</v>
      </c>
      <c r="X151" t="s">
        <v>116</v>
      </c>
      <c r="Z151" s="52"/>
      <c r="AA151" t="s">
        <v>117</v>
      </c>
      <c r="AB151" s="53">
        <v>382.68333333300001</v>
      </c>
      <c r="AC151"/>
      <c r="AE151"/>
    </row>
    <row r="152" spans="1:31">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Central Valley</v>
      </c>
      <c r="C152" s="4" t="str">
        <f>VLOOKUP(P152,Lookup!$A$1:$E$19,5,0)</f>
        <v>Region 5</v>
      </c>
      <c r="D152" s="4" t="str">
        <f>VLOOKUP(P152,Lookup!$A$1:$B$19,2,0)</f>
        <v>FR</v>
      </c>
      <c r="E152" s="4" t="str">
        <f>IF(AND((Data[[#This Row],[Min Notif Date]]&gt;$G$1),Data[[#This Row],[Min Notif Date]]&lt;$F$1),"Last Week","No")</f>
        <v>No</v>
      </c>
      <c r="F152" s="4" t="str">
        <f>VLOOKUP(MONTH(Data[[#This Row],[Min Notif Date]]),Lookup!$G$1:$H$12,2,0)</f>
        <v>5. May</v>
      </c>
      <c r="G152" s="4" t="str">
        <f t="shared" si="5"/>
        <v/>
      </c>
      <c r="H152" s="4" t="str">
        <f>IF(AND(Data[[#This Row],[Min Notif Time]]&gt;6,Data[[#This Row],[Min Notif Time]]&lt;17),"Business Hours","Non-Business Hours")</f>
        <v>Business Hours</v>
      </c>
      <c r="I152" s="4" t="str" cm="1">
        <f t="array" ref="I152">IFERROR(VLOOKUP(Data[[#This Row],[Min Notif Date]],Lookup!$N$1:$P$11,2,0),_xlfn.IFS(VLOOKUP(WEEKDAY(Data[[#This Row],[Min Notif Date]],2),Lookup!$J$1:$L$7,3,0)="Weekend","Weekend",VLOOKUP(WEEKDAY(Data[[#This Row],[Min Notif Date]],2),Lookup!$J$1:$L$7,3,0)="Weekday","Weekday"))</f>
        <v>Weekday</v>
      </c>
      <c r="J152" s="4" t="str">
        <f>VLOOKUP(WEEKDAY(Data[[#This Row],[Min Notif Date]],2),Lookup!$J$1:$K$7,2,0)</f>
        <v>2. Tue</v>
      </c>
      <c r="K152" s="41">
        <f>ROUNDDOWN(Data[[#This Row],[PGE Notified Time]],0)</f>
        <v>45790</v>
      </c>
      <c r="L152" s="4">
        <f>HOUR(Data[[#This Row],[PGE Notified Time]])</f>
        <v>13</v>
      </c>
      <c r="M152" s="60">
        <v>120863</v>
      </c>
      <c r="O152" t="s">
        <v>111</v>
      </c>
      <c r="P152" t="s">
        <v>131</v>
      </c>
      <c r="Q152" s="46" t="s">
        <v>111</v>
      </c>
      <c r="R152" t="s">
        <v>113</v>
      </c>
      <c r="S152" s="1" t="s">
        <v>6</v>
      </c>
      <c r="T152" s="1">
        <v>45790.561400462961</v>
      </c>
      <c r="U152" s="1">
        <v>45790.826388888891</v>
      </c>
      <c r="V152" t="s">
        <v>114</v>
      </c>
      <c r="W152" t="s">
        <v>115</v>
      </c>
      <c r="X152" t="s">
        <v>116</v>
      </c>
      <c r="Z152" s="52"/>
      <c r="AA152" t="s">
        <v>117</v>
      </c>
      <c r="AB152" s="53">
        <v>381.58333333299998</v>
      </c>
      <c r="AC152"/>
      <c r="AE152"/>
    </row>
    <row r="153" spans="1:31">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North Coast</v>
      </c>
      <c r="C153" s="4" t="str">
        <f>VLOOKUP(P153,Lookup!$A$1:$E$19,5,0)</f>
        <v>Region 1</v>
      </c>
      <c r="D153" s="4" t="str">
        <f>VLOOKUP(P153,Lookup!$A$1:$B$19,2,0)</f>
        <v>SO</v>
      </c>
      <c r="E153" s="4" t="str">
        <f>IF(AND((Data[[#This Row],[Min Notif Date]]&gt;$G$1),Data[[#This Row],[Min Notif Date]]&lt;$F$1),"Last Week","No")</f>
        <v>No</v>
      </c>
      <c r="F153" s="4" t="str">
        <f>VLOOKUP(MONTH(Data[[#This Row],[Min Notif Date]]),Lookup!$G$1:$H$12,2,0)</f>
        <v>2. Feb</v>
      </c>
      <c r="G153" s="4" t="str">
        <f t="shared" si="5"/>
        <v/>
      </c>
      <c r="H153" s="4" t="str">
        <f>IF(AND(Data[[#This Row],[Min Notif Time]]&gt;6,Data[[#This Row],[Min Notif Time]]&lt;17),"Business Hours","Non-Business Hours")</f>
        <v>Non-Business Hours</v>
      </c>
      <c r="I153" s="4" t="str" cm="1">
        <f t="array" ref="I153">IFERROR(VLOOKUP(Data[[#This Row],[Min Notif Date]],Lookup!$N$1:$P$11,2,0),_xlfn.IFS(VLOOKUP(WEEKDAY(Data[[#This Row],[Min Notif Date]],2),Lookup!$J$1:$L$7,3,0)="Weekend","Weekend",VLOOKUP(WEEKDAY(Data[[#This Row],[Min Notif Date]],2),Lookup!$J$1:$L$7,3,0)="Weekday","Weekday"))</f>
        <v>Weekday</v>
      </c>
      <c r="J153" s="4" t="str">
        <f>VLOOKUP(WEEKDAY(Data[[#This Row],[Min Notif Date]],2),Lookup!$J$1:$K$7,2,0)</f>
        <v>2. Tue</v>
      </c>
      <c r="K153" s="41">
        <f>ROUNDDOWN(Data[[#This Row],[PGE Notified Time]],0)</f>
        <v>45713</v>
      </c>
      <c r="L153" s="4">
        <f>HOUR(Data[[#This Row],[PGE Notified Time]])</f>
        <v>23</v>
      </c>
      <c r="M153" s="60">
        <v>118006</v>
      </c>
      <c r="O153" t="s">
        <v>111</v>
      </c>
      <c r="P153" t="s">
        <v>134</v>
      </c>
      <c r="Q153" s="46" t="s">
        <v>111</v>
      </c>
      <c r="R153" t="s">
        <v>118</v>
      </c>
      <c r="S153" s="1" t="s">
        <v>6</v>
      </c>
      <c r="T153" s="1">
        <v>45713.959363425929</v>
      </c>
      <c r="U153" s="1">
        <v>45714.224097222221</v>
      </c>
      <c r="V153" t="s">
        <v>114</v>
      </c>
      <c r="W153" t="s">
        <v>115</v>
      </c>
      <c r="X153" t="s">
        <v>116</v>
      </c>
      <c r="Z153" s="52"/>
      <c r="AA153" t="s">
        <v>117</v>
      </c>
      <c r="AB153" s="53">
        <v>381.21666666700003</v>
      </c>
      <c r="AC153"/>
      <c r="AE153"/>
    </row>
    <row r="154" spans="1:31">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Bay Area</v>
      </c>
      <c r="C154" s="4" t="str">
        <f>VLOOKUP(P154,Lookup!$A$1:$E$19,5,0)</f>
        <v>Region 3</v>
      </c>
      <c r="D154" s="4" t="str">
        <f>VLOOKUP(P154,Lookup!$A$1:$B$19,2,0)</f>
        <v>EB</v>
      </c>
      <c r="E154" s="4" t="str">
        <f>IF(AND((Data[[#This Row],[Min Notif Date]]&gt;$G$1),Data[[#This Row],[Min Notif Date]]&lt;$F$1),"Last Week","No")</f>
        <v>No</v>
      </c>
      <c r="F154" s="4" t="str">
        <f>VLOOKUP(MONTH(Data[[#This Row],[Min Notif Date]]),Lookup!$G$1:$H$12,2,0)</f>
        <v>5. May</v>
      </c>
      <c r="G154" s="4" t="str">
        <f t="shared" si="5"/>
        <v/>
      </c>
      <c r="H154" s="4" t="str">
        <f>IF(AND(Data[[#This Row],[Min Notif Time]]&gt;6,Data[[#This Row],[Min Notif Time]]&lt;17),"Business Hours","Non-Business Hours")</f>
        <v>Business Hours</v>
      </c>
      <c r="I154" s="4" t="str" cm="1">
        <f t="array" ref="I154">IFERROR(VLOOKUP(Data[[#This Row],[Min Notif Date]],Lookup!$N$1:$P$11,2,0),_xlfn.IFS(VLOOKUP(WEEKDAY(Data[[#This Row],[Min Notif Date]],2),Lookup!$J$1:$L$7,3,0)="Weekend","Weekend",VLOOKUP(WEEKDAY(Data[[#This Row],[Min Notif Date]],2),Lookup!$J$1:$L$7,3,0)="Weekday","Weekday"))</f>
        <v>Weekday</v>
      </c>
      <c r="J154" s="4" t="str">
        <f>VLOOKUP(WEEKDAY(Data[[#This Row],[Min Notif Date]],2),Lookup!$J$1:$K$7,2,0)</f>
        <v>3. Wed</v>
      </c>
      <c r="K154" s="41">
        <f>ROUNDDOWN(Data[[#This Row],[PGE Notified Time]],0)</f>
        <v>45805</v>
      </c>
      <c r="L154" s="4">
        <f>HOUR(Data[[#This Row],[PGE Notified Time]])</f>
        <v>12</v>
      </c>
      <c r="M154" s="60">
        <v>121477</v>
      </c>
      <c r="O154" t="s">
        <v>111</v>
      </c>
      <c r="P154" t="s">
        <v>126</v>
      </c>
      <c r="Q154" s="46" t="s">
        <v>111</v>
      </c>
      <c r="R154" t="s">
        <v>113</v>
      </c>
      <c r="S154" s="1" t="s">
        <v>6</v>
      </c>
      <c r="T154" s="1">
        <v>45805.52752314815</v>
      </c>
      <c r="U154" s="1">
        <v>45805.791666666664</v>
      </c>
      <c r="V154" t="s">
        <v>114</v>
      </c>
      <c r="W154" t="s">
        <v>115</v>
      </c>
      <c r="X154" t="s">
        <v>116</v>
      </c>
      <c r="Z154" s="52"/>
      <c r="AA154" t="s">
        <v>117</v>
      </c>
      <c r="AB154" s="53">
        <v>380.366666667</v>
      </c>
      <c r="AC154"/>
      <c r="AE154"/>
    </row>
    <row r="155" spans="1:31">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 s="4" t="str">
        <f>VLOOKUP(P155,Lookup!$A$1:$D$19,4,0)</f>
        <v>Central Valley</v>
      </c>
      <c r="C155" s="4" t="str">
        <f>VLOOKUP(P155,Lookup!$A$1:$E$19,5,0)</f>
        <v>Region 5</v>
      </c>
      <c r="D155" s="4" t="str">
        <f>VLOOKUP(P155,Lookup!$A$1:$B$19,2,0)</f>
        <v>FR</v>
      </c>
      <c r="E155" s="4" t="str">
        <f>IF(AND((Data[[#This Row],[Min Notif Date]]&gt;$G$1),Data[[#This Row],[Min Notif Date]]&lt;$F$1),"Last Week","No")</f>
        <v>Last Week</v>
      </c>
      <c r="F155" s="4" t="str">
        <f>VLOOKUP(MONTH(Data[[#This Row],[Min Notif Date]]),Lookup!$G$1:$H$12,2,0)</f>
        <v>6. Jun</v>
      </c>
      <c r="G155" s="4" t="str">
        <f t="shared" si="5"/>
        <v/>
      </c>
      <c r="H155" s="4" t="str">
        <f>IF(AND(Data[[#This Row],[Min Notif Time]]&gt;6,Data[[#This Row],[Min Notif Time]]&lt;17),"Business Hours","Non-Business Hours")</f>
        <v>Business Hours</v>
      </c>
      <c r="I155" s="4" t="str" cm="1">
        <f t="array" ref="I155">IFERROR(VLOOKUP(Data[[#This Row],[Min Notif Date]],Lookup!$N$1:$P$11,2,0),_xlfn.IFS(VLOOKUP(WEEKDAY(Data[[#This Row],[Min Notif Date]],2),Lookup!$J$1:$L$7,3,0)="Weekend","Weekend",VLOOKUP(WEEKDAY(Data[[#This Row],[Min Notif Date]],2),Lookup!$J$1:$L$7,3,0)="Weekday","Weekday"))</f>
        <v>Weekday</v>
      </c>
      <c r="J155" s="4" t="str">
        <f>VLOOKUP(WEEKDAY(Data[[#This Row],[Min Notif Date]],2),Lookup!$J$1:$K$7,2,0)</f>
        <v>2. Tue</v>
      </c>
      <c r="K155" s="41">
        <f>ROUNDDOWN(Data[[#This Row],[PGE Notified Time]],0)</f>
        <v>45832</v>
      </c>
      <c r="L155" s="4">
        <f>HOUR(Data[[#This Row],[PGE Notified Time]])</f>
        <v>7</v>
      </c>
      <c r="M155" s="60">
        <v>122595</v>
      </c>
      <c r="O155" t="s">
        <v>111</v>
      </c>
      <c r="P155" t="s">
        <v>131</v>
      </c>
      <c r="Q155" s="46" t="s">
        <v>111</v>
      </c>
      <c r="R155" t="s">
        <v>113</v>
      </c>
      <c r="S155" s="1" t="s">
        <v>6</v>
      </c>
      <c r="T155" s="1">
        <v>45832.319571759261</v>
      </c>
      <c r="U155" s="1">
        <v>45832.583402777775</v>
      </c>
      <c r="V155" t="s">
        <v>114</v>
      </c>
      <c r="W155" t="s">
        <v>115</v>
      </c>
      <c r="X155" t="s">
        <v>116</v>
      </c>
      <c r="Z155" s="52"/>
      <c r="AA155" t="s">
        <v>117</v>
      </c>
      <c r="AB155" s="53">
        <v>379.91666666700002</v>
      </c>
      <c r="AC155"/>
      <c r="AE155"/>
    </row>
    <row r="156" spans="1:31">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 s="4" t="str">
        <f>VLOOKUP(P156,Lookup!$A$1:$D$19,4,0)</f>
        <v>South Bay</v>
      </c>
      <c r="C156" s="4" t="str">
        <f>VLOOKUP(P156,Lookup!$A$1:$E$19,5,0)</f>
        <v>Region 4</v>
      </c>
      <c r="D156" s="4" t="str">
        <f>VLOOKUP(P156,Lookup!$A$1:$B$19,2,0)</f>
        <v>SJ</v>
      </c>
      <c r="E156" s="4" t="str">
        <f>IF(AND((Data[[#This Row],[Min Notif Date]]&gt;$G$1),Data[[#This Row],[Min Notif Date]]&lt;$F$1),"Last Week","No")</f>
        <v>No</v>
      </c>
      <c r="F156" s="4" t="str">
        <f>VLOOKUP(MONTH(Data[[#This Row],[Min Notif Date]]),Lookup!$G$1:$H$12,2,0)</f>
        <v>3. Mar</v>
      </c>
      <c r="G156" s="4" t="str">
        <f t="shared" si="5"/>
        <v/>
      </c>
      <c r="H156" s="4" t="str">
        <f>IF(AND(Data[[#This Row],[Min Notif Time]]&gt;6,Data[[#This Row],[Min Notif Time]]&lt;17),"Business Hours","Non-Business Hours")</f>
        <v>Business Hours</v>
      </c>
      <c r="I156" s="4" t="str" cm="1">
        <f t="array" ref="I156">IFERROR(VLOOKUP(Data[[#This Row],[Min Notif Date]],Lookup!$N$1:$P$11,2,0),_xlfn.IFS(VLOOKUP(WEEKDAY(Data[[#This Row],[Min Notif Date]],2),Lookup!$J$1:$L$7,3,0)="Weekend","Weekend",VLOOKUP(WEEKDAY(Data[[#This Row],[Min Notif Date]],2),Lookup!$J$1:$L$7,3,0)="Weekday","Weekday"))</f>
        <v>Weekday</v>
      </c>
      <c r="J156" s="4" t="str">
        <f>VLOOKUP(WEEKDAY(Data[[#This Row],[Min Notif Date]],2),Lookup!$J$1:$K$7,2,0)</f>
        <v>3. Wed</v>
      </c>
      <c r="K156" s="41">
        <f>ROUNDDOWN(Data[[#This Row],[PGE Notified Time]],0)</f>
        <v>45735</v>
      </c>
      <c r="L156" s="4">
        <f>HOUR(Data[[#This Row],[PGE Notified Time]])</f>
        <v>13</v>
      </c>
      <c r="M156" s="60">
        <v>118728</v>
      </c>
      <c r="O156" t="s">
        <v>111</v>
      </c>
      <c r="P156" t="s">
        <v>120</v>
      </c>
      <c r="Q156" s="46" t="s">
        <v>111</v>
      </c>
      <c r="R156" t="s">
        <v>113</v>
      </c>
      <c r="S156" s="1" t="s">
        <v>6</v>
      </c>
      <c r="T156" s="1">
        <v>45735.570208333331</v>
      </c>
      <c r="U156" s="1">
        <v>45735.833958333336</v>
      </c>
      <c r="V156" t="s">
        <v>114</v>
      </c>
      <c r="W156" t="s">
        <v>115</v>
      </c>
      <c r="X156" t="s">
        <v>116</v>
      </c>
      <c r="Z156" s="52"/>
      <c r="AA156" t="s">
        <v>117</v>
      </c>
      <c r="AB156" s="53">
        <v>379.8</v>
      </c>
      <c r="AC156"/>
      <c r="AE156"/>
    </row>
    <row r="157" spans="1:31">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 s="4" t="str">
        <f>VLOOKUP(P157,Lookup!$A$1:$D$19,4,0)</f>
        <v>Bay Area</v>
      </c>
      <c r="C157" s="4" t="str">
        <f>VLOOKUP(P157,Lookup!$A$1:$E$19,5,0)</f>
        <v>Region 3</v>
      </c>
      <c r="D157" s="4" t="str">
        <f>VLOOKUP(P157,Lookup!$A$1:$B$19,2,0)</f>
        <v>EB</v>
      </c>
      <c r="E157" s="4" t="str">
        <f>IF(AND((Data[[#This Row],[Min Notif Date]]&gt;$G$1),Data[[#This Row],[Min Notif Date]]&lt;$F$1),"Last Week","No")</f>
        <v>No</v>
      </c>
      <c r="F157" s="4" t="str">
        <f>VLOOKUP(MONTH(Data[[#This Row],[Min Notif Date]]),Lookup!$G$1:$H$12,2,0)</f>
        <v>2. Feb</v>
      </c>
      <c r="G157" s="4" t="str">
        <f t="shared" si="5"/>
        <v/>
      </c>
      <c r="H157" s="4" t="str">
        <f>IF(AND(Data[[#This Row],[Min Notif Time]]&gt;6,Data[[#This Row],[Min Notif Time]]&lt;17),"Business Hours","Non-Business Hours")</f>
        <v>Non-Business Hours</v>
      </c>
      <c r="I157" s="4" t="str" cm="1">
        <f t="array" ref="I157">IFERROR(VLOOKUP(Data[[#This Row],[Min Notif Date]],Lookup!$N$1:$P$11,2,0),_xlfn.IFS(VLOOKUP(WEEKDAY(Data[[#This Row],[Min Notif Date]],2),Lookup!$J$1:$L$7,3,0)="Weekend","Weekend",VLOOKUP(WEEKDAY(Data[[#This Row],[Min Notif Date]],2),Lookup!$J$1:$L$7,3,0)="Weekday","Weekday"))</f>
        <v>Weekday</v>
      </c>
      <c r="J157" s="4" t="str">
        <f>VLOOKUP(WEEKDAY(Data[[#This Row],[Min Notif Date]],2),Lookup!$J$1:$K$7,2,0)</f>
        <v>2. Tue</v>
      </c>
      <c r="K157" s="41">
        <f>ROUNDDOWN(Data[[#This Row],[PGE Notified Time]],0)</f>
        <v>45699</v>
      </c>
      <c r="L157" s="4">
        <f>HOUR(Data[[#This Row],[PGE Notified Time]])</f>
        <v>18</v>
      </c>
      <c r="M157" s="60">
        <v>117564</v>
      </c>
      <c r="N157">
        <v>3002037197</v>
      </c>
      <c r="O157" t="s">
        <v>111</v>
      </c>
      <c r="P157" t="s">
        <v>126</v>
      </c>
      <c r="Q157" s="46" t="s">
        <v>111</v>
      </c>
      <c r="R157" t="s">
        <v>118</v>
      </c>
      <c r="S157" s="1">
        <v>45699.737222222226</v>
      </c>
      <c r="T157" s="1">
        <v>45699.7890162037</v>
      </c>
      <c r="U157" s="1">
        <v>45700.000196759262</v>
      </c>
      <c r="V157" t="s">
        <v>114</v>
      </c>
      <c r="W157" t="s">
        <v>115</v>
      </c>
      <c r="X157" t="s">
        <v>116</v>
      </c>
      <c r="Z157" s="52"/>
      <c r="AA157" t="s">
        <v>117</v>
      </c>
      <c r="AB157" s="53">
        <v>378.68333333300001</v>
      </c>
      <c r="AC157"/>
      <c r="AE157"/>
    </row>
    <row r="158" spans="1:31">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Bay Area</v>
      </c>
      <c r="C158" s="4" t="str">
        <f>VLOOKUP(P158,Lookup!$A$1:$E$19,5,0)</f>
        <v>Region 3</v>
      </c>
      <c r="D158" s="4" t="str">
        <f>VLOOKUP(P158,Lookup!$A$1:$B$19,2,0)</f>
        <v>EB</v>
      </c>
      <c r="E158" s="4" t="str">
        <f>IF(AND((Data[[#This Row],[Min Notif Date]]&gt;$G$1),Data[[#This Row],[Min Notif Date]]&lt;$F$1),"Last Week","No")</f>
        <v>No</v>
      </c>
      <c r="F158" s="4" t="str">
        <f>VLOOKUP(MONTH(Data[[#This Row],[Min Notif Date]]),Lookup!$G$1:$H$12,2,0)</f>
        <v>3. Mar</v>
      </c>
      <c r="G158" s="4" t="str">
        <f t="shared" si="5"/>
        <v/>
      </c>
      <c r="H158" s="4" t="str">
        <f>IF(AND(Data[[#This Row],[Min Notif Time]]&gt;6,Data[[#This Row],[Min Notif Time]]&lt;17),"Business Hours","Non-Business Hours")</f>
        <v>Business Hours</v>
      </c>
      <c r="I158" s="4" t="str" cm="1">
        <f t="array" ref="I158">IFERROR(VLOOKUP(Data[[#This Row],[Min Notif Date]],Lookup!$N$1:$P$11,2,0),_xlfn.IFS(VLOOKUP(WEEKDAY(Data[[#This Row],[Min Notif Date]],2),Lookup!$J$1:$L$7,3,0)="Weekend","Weekend",VLOOKUP(WEEKDAY(Data[[#This Row],[Min Notif Date]],2),Lookup!$J$1:$L$7,3,0)="Weekday","Weekday"))</f>
        <v>Weekday</v>
      </c>
      <c r="J158" s="4" t="str">
        <f>VLOOKUP(WEEKDAY(Data[[#This Row],[Min Notif Date]],2),Lookup!$J$1:$K$7,2,0)</f>
        <v>5. Fri</v>
      </c>
      <c r="K158" s="41">
        <f>ROUNDDOWN(Data[[#This Row],[PGE Notified Time]],0)</f>
        <v>45737</v>
      </c>
      <c r="L158" s="4">
        <f>HOUR(Data[[#This Row],[PGE Notified Time]])</f>
        <v>9</v>
      </c>
      <c r="M158" s="60">
        <v>118787</v>
      </c>
      <c r="O158" t="s">
        <v>111</v>
      </c>
      <c r="P158" t="s">
        <v>126</v>
      </c>
      <c r="Q158" s="46" t="s">
        <v>111</v>
      </c>
      <c r="R158" t="s">
        <v>118</v>
      </c>
      <c r="S158" s="1" t="s">
        <v>6</v>
      </c>
      <c r="T158" s="1">
        <v>45737.404016203705</v>
      </c>
      <c r="U158" s="1">
        <v>45737.666666666664</v>
      </c>
      <c r="V158" t="s">
        <v>114</v>
      </c>
      <c r="W158" t="s">
        <v>115</v>
      </c>
      <c r="X158" t="s">
        <v>116</v>
      </c>
      <c r="Z158" s="52"/>
      <c r="AA158" t="s">
        <v>117</v>
      </c>
      <c r="AB158" s="53">
        <v>378.21666666700003</v>
      </c>
      <c r="AC158"/>
      <c r="AE158"/>
    </row>
    <row r="159" spans="1:31">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DI</v>
      </c>
      <c r="E159" s="4" t="str">
        <f>IF(AND((Data[[#This Row],[Min Notif Date]]&gt;$G$1),Data[[#This Row],[Min Notif Date]]&lt;$F$1),"Last Week","No")</f>
        <v>No</v>
      </c>
      <c r="F159" s="4" t="str">
        <f>VLOOKUP(MONTH(Data[[#This Row],[Min Notif Date]]),Lookup!$G$1:$H$12,2,0)</f>
        <v>5. May</v>
      </c>
      <c r="G159" s="4" t="str">
        <f t="shared" si="5"/>
        <v/>
      </c>
      <c r="H159" s="4" t="str">
        <f>IF(AND(Data[[#This Row],[Min Notif Time]]&gt;6,Data[[#This Row],[Min Notif Time]]&lt;17),"Business Hours","Non-Business Hours")</f>
        <v>Business Hours</v>
      </c>
      <c r="I159" s="4" t="str" cm="1">
        <f t="array" ref="I159">IFERROR(VLOOKUP(Data[[#This Row],[Min Notif Date]],Lookup!$N$1:$P$11,2,0),_xlfn.IFS(VLOOKUP(WEEKDAY(Data[[#This Row],[Min Notif Date]],2),Lookup!$J$1:$L$7,3,0)="Weekend","Weekend",VLOOKUP(WEEKDAY(Data[[#This Row],[Min Notif Date]],2),Lookup!$J$1:$L$7,3,0)="Weekday","Weekday"))</f>
        <v>Weekday</v>
      </c>
      <c r="J159" s="4" t="str">
        <f>VLOOKUP(WEEKDAY(Data[[#This Row],[Min Notif Date]],2),Lookup!$J$1:$K$7,2,0)</f>
        <v>3. Wed</v>
      </c>
      <c r="K159" s="41">
        <f>ROUNDDOWN(Data[[#This Row],[PGE Notified Time]],0)</f>
        <v>45805</v>
      </c>
      <c r="L159" s="4">
        <f>HOUR(Data[[#This Row],[PGE Notified Time]])</f>
        <v>8</v>
      </c>
      <c r="M159" s="60">
        <v>121449</v>
      </c>
      <c r="O159" t="s">
        <v>111</v>
      </c>
      <c r="P159" t="s">
        <v>135</v>
      </c>
      <c r="Q159" s="46" t="s">
        <v>111</v>
      </c>
      <c r="R159" t="s">
        <v>113</v>
      </c>
      <c r="S159" s="1" t="s">
        <v>6</v>
      </c>
      <c r="T159" s="1">
        <v>45805.360150462962</v>
      </c>
      <c r="U159" s="1">
        <v>45805.622210648151</v>
      </c>
      <c r="V159" t="s">
        <v>114</v>
      </c>
      <c r="W159" t="s">
        <v>115</v>
      </c>
      <c r="X159" t="s">
        <v>116</v>
      </c>
      <c r="Z159" s="52"/>
      <c r="AA159" t="s">
        <v>117</v>
      </c>
      <c r="AB159" s="53">
        <v>377.366666667</v>
      </c>
      <c r="AC159"/>
      <c r="AE159"/>
    </row>
    <row r="160" spans="1:31">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Coast</v>
      </c>
      <c r="C160" s="4" t="str">
        <f>VLOOKUP(P160,Lookup!$A$1:$E$19,5,0)</f>
        <v>Region 1</v>
      </c>
      <c r="D160" s="4" t="str">
        <f>VLOOKUP(P160,Lookup!$A$1:$B$19,2,0)</f>
        <v>SO</v>
      </c>
      <c r="E160" s="4" t="str">
        <f>IF(AND((Data[[#This Row],[Min Notif Date]]&gt;$G$1),Data[[#This Row],[Min Notif Date]]&lt;$F$1),"Last Week","No")</f>
        <v>No</v>
      </c>
      <c r="F160" s="4" t="str">
        <f>VLOOKUP(MONTH(Data[[#This Row],[Min Notif Date]]),Lookup!$G$1:$H$12,2,0)</f>
        <v>6. Jun</v>
      </c>
      <c r="G160" s="4" t="str">
        <f t="shared" si="5"/>
        <v/>
      </c>
      <c r="H160" s="4" t="str">
        <f>IF(AND(Data[[#This Row],[Min Notif Time]]&gt;6,Data[[#This Row],[Min Notif Time]]&lt;17),"Business Hours","Non-Business Hours")</f>
        <v>Business Hours</v>
      </c>
      <c r="I160" s="4" t="str" cm="1">
        <f t="array" ref="I160">IFERROR(VLOOKUP(Data[[#This Row],[Min Notif Date]],Lookup!$N$1:$P$11,2,0),_xlfn.IFS(VLOOKUP(WEEKDAY(Data[[#This Row],[Min Notif Date]],2),Lookup!$J$1:$L$7,3,0)="Weekend","Weekend",VLOOKUP(WEEKDAY(Data[[#This Row],[Min Notif Date]],2),Lookup!$J$1:$L$7,3,0)="Weekday","Weekday"))</f>
        <v>Weekday</v>
      </c>
      <c r="J160" s="4" t="str">
        <f>VLOOKUP(WEEKDAY(Data[[#This Row],[Min Notif Date]],2),Lookup!$J$1:$K$7,2,0)</f>
        <v>3. Wed</v>
      </c>
      <c r="K160" s="41">
        <f>ROUNDDOWN(Data[[#This Row],[PGE Notified Time]],0)</f>
        <v>45819</v>
      </c>
      <c r="L160" s="4">
        <f>HOUR(Data[[#This Row],[PGE Notified Time]])</f>
        <v>16</v>
      </c>
      <c r="M160" s="60">
        <v>122086</v>
      </c>
      <c r="N160">
        <v>3837712982</v>
      </c>
      <c r="O160" t="s">
        <v>111</v>
      </c>
      <c r="P160" t="s">
        <v>134</v>
      </c>
      <c r="Q160" s="46" t="s">
        <v>111</v>
      </c>
      <c r="R160" t="s">
        <v>118</v>
      </c>
      <c r="S160" s="1">
        <v>45819.697812500002</v>
      </c>
      <c r="T160" s="1">
        <v>45819.705127314817</v>
      </c>
      <c r="U160" s="1">
        <v>45819.958333333336</v>
      </c>
      <c r="V160" t="s">
        <v>114</v>
      </c>
      <c r="W160" t="s">
        <v>115</v>
      </c>
      <c r="X160" t="s">
        <v>116</v>
      </c>
      <c r="Z160" s="52"/>
      <c r="AA160" t="s">
        <v>117</v>
      </c>
      <c r="AB160" s="53">
        <v>375.15</v>
      </c>
      <c r="AC160"/>
      <c r="AE160"/>
    </row>
    <row r="161" spans="1:31">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North Valley</v>
      </c>
      <c r="C161" s="4" t="str">
        <f>VLOOKUP(P161,Lookup!$A$1:$E$19,5,0)</f>
        <v>Region 2</v>
      </c>
      <c r="D161" s="4" t="str">
        <f>VLOOKUP(P161,Lookup!$A$1:$B$19,2,0)</f>
        <v>SA</v>
      </c>
      <c r="E161" s="4" t="str">
        <f>IF(AND((Data[[#This Row],[Min Notif Date]]&gt;$G$1),Data[[#This Row],[Min Notif Date]]&lt;$F$1),"Last Week","No")</f>
        <v>No</v>
      </c>
      <c r="F161" s="4" t="str">
        <f>VLOOKUP(MONTH(Data[[#This Row],[Min Notif Date]]),Lookup!$G$1:$H$12,2,0)</f>
        <v>4. Apr</v>
      </c>
      <c r="G161" s="4" t="str">
        <f t="shared" si="5"/>
        <v/>
      </c>
      <c r="H161" s="4" t="str">
        <f>IF(AND(Data[[#This Row],[Min Notif Time]]&gt;6,Data[[#This Row],[Min Notif Time]]&lt;17),"Business Hours","Non-Business Hours")</f>
        <v>Business Hours</v>
      </c>
      <c r="I161" s="4" t="str" cm="1">
        <f t="array" ref="I161">IFERROR(VLOOKUP(Data[[#This Row],[Min Notif Date]],Lookup!$N$1:$P$11,2,0),_xlfn.IFS(VLOOKUP(WEEKDAY(Data[[#This Row],[Min Notif Date]],2),Lookup!$J$1:$L$7,3,0)="Weekend","Weekend",VLOOKUP(WEEKDAY(Data[[#This Row],[Min Notif Date]],2),Lookup!$J$1:$L$7,3,0)="Weekday","Weekday"))</f>
        <v>Weekday</v>
      </c>
      <c r="J161" s="4" t="str">
        <f>VLOOKUP(WEEKDAY(Data[[#This Row],[Min Notif Date]],2),Lookup!$J$1:$K$7,2,0)</f>
        <v>3. Wed</v>
      </c>
      <c r="K161" s="41">
        <f>ROUNDDOWN(Data[[#This Row],[PGE Notified Time]],0)</f>
        <v>45777</v>
      </c>
      <c r="L161" s="4">
        <f>HOUR(Data[[#This Row],[PGE Notified Time]])</f>
        <v>8</v>
      </c>
      <c r="M161" s="60">
        <v>120311</v>
      </c>
      <c r="O161" t="s">
        <v>111</v>
      </c>
      <c r="P161" t="s">
        <v>119</v>
      </c>
      <c r="Q161" s="46" t="s">
        <v>111</v>
      </c>
      <c r="R161" t="s">
        <v>113</v>
      </c>
      <c r="S161" s="1" t="s">
        <v>6</v>
      </c>
      <c r="T161" s="1">
        <v>45777.364976851852</v>
      </c>
      <c r="U161" s="1">
        <v>45777.625</v>
      </c>
      <c r="V161" t="s">
        <v>114</v>
      </c>
      <c r="W161" t="s">
        <v>115</v>
      </c>
      <c r="X161" t="s">
        <v>116</v>
      </c>
      <c r="Z161" s="52"/>
      <c r="AA161" t="s">
        <v>117</v>
      </c>
      <c r="AB161" s="53">
        <v>374.43333333300001</v>
      </c>
      <c r="AC161"/>
      <c r="AE161"/>
    </row>
    <row r="162" spans="1:31">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MI</v>
      </c>
      <c r="E162" s="4" t="str">
        <f>IF(AND((Data[[#This Row],[Min Notif Date]]&gt;$G$1),Data[[#This Row],[Min Notif Date]]&lt;$F$1),"Last Week","No")</f>
        <v>No</v>
      </c>
      <c r="F162" s="4" t="str">
        <f>VLOOKUP(MONTH(Data[[#This Row],[Min Notif Date]]),Lookup!$G$1:$H$12,2,0)</f>
        <v>3. Mar</v>
      </c>
      <c r="G162" s="4" t="str">
        <f t="shared" si="5"/>
        <v/>
      </c>
      <c r="H162" s="4" t="str">
        <f>IF(AND(Data[[#This Row],[Min Notif Time]]&gt;6,Data[[#This Row],[Min Notif Time]]&lt;17),"Business Hours","Non-Business Hours")</f>
        <v>Business Hours</v>
      </c>
      <c r="I162" s="4" t="str" cm="1">
        <f t="array" ref="I162">IFERROR(VLOOKUP(Data[[#This Row],[Min Notif Date]],Lookup!$N$1:$P$11,2,0),_xlfn.IFS(VLOOKUP(WEEKDAY(Data[[#This Row],[Min Notif Date]],2),Lookup!$J$1:$L$7,3,0)="Weekend","Weekend",VLOOKUP(WEEKDAY(Data[[#This Row],[Min Notif Date]],2),Lookup!$J$1:$L$7,3,0)="Weekday","Weekday"))</f>
        <v>Weekday</v>
      </c>
      <c r="J162" s="4" t="str">
        <f>VLOOKUP(WEEKDAY(Data[[#This Row],[Min Notif Date]],2),Lookup!$J$1:$K$7,2,0)</f>
        <v>2. Tue</v>
      </c>
      <c r="K162" s="41">
        <f>ROUNDDOWN(Data[[#This Row],[PGE Notified Time]],0)</f>
        <v>45727</v>
      </c>
      <c r="L162" s="4">
        <f>HOUR(Data[[#This Row],[PGE Notified Time]])</f>
        <v>9</v>
      </c>
      <c r="M162" s="60">
        <v>118453</v>
      </c>
      <c r="O162" t="s">
        <v>111</v>
      </c>
      <c r="P162" t="s">
        <v>123</v>
      </c>
      <c r="Q162" s="46" t="s">
        <v>111</v>
      </c>
      <c r="R162" t="s">
        <v>118</v>
      </c>
      <c r="S162" s="1" t="s">
        <v>6</v>
      </c>
      <c r="T162" s="1">
        <v>45727.406956018516</v>
      </c>
      <c r="U162" s="1">
        <v>45727.666666666664</v>
      </c>
      <c r="V162" t="s">
        <v>114</v>
      </c>
      <c r="W162" t="s">
        <v>115</v>
      </c>
      <c r="X162" t="s">
        <v>116</v>
      </c>
      <c r="Z162" s="52"/>
      <c r="AA162" t="s">
        <v>117</v>
      </c>
      <c r="AB162" s="53">
        <v>373.98333333300002</v>
      </c>
      <c r="AC162"/>
      <c r="AE162"/>
    </row>
    <row r="163" spans="1:31">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PN</v>
      </c>
      <c r="E163" s="4" t="str">
        <f>IF(AND((Data[[#This Row],[Min Notif Date]]&gt;$G$1),Data[[#This Row],[Min Notif Date]]&lt;$F$1),"Last Week","No")</f>
        <v>No</v>
      </c>
      <c r="F163" s="4" t="str">
        <f>VLOOKUP(MONTH(Data[[#This Row],[Min Notif Date]]),Lookup!$G$1:$H$12,2,0)</f>
        <v>5. May</v>
      </c>
      <c r="G163" s="4" t="str">
        <f t="shared" si="5"/>
        <v/>
      </c>
      <c r="H163" s="4" t="str">
        <f>IF(AND(Data[[#This Row],[Min Notif Time]]&gt;6,Data[[#This Row],[Min Notif Time]]&lt;17),"Business Hours","Non-Business Hours")</f>
        <v>Business Hours</v>
      </c>
      <c r="I163" s="4" t="str" cm="1">
        <f t="array" ref="I163">IFERROR(VLOOKUP(Data[[#This Row],[Min Notif Date]],Lookup!$N$1:$P$11,2,0),_xlfn.IFS(VLOOKUP(WEEKDAY(Data[[#This Row],[Min Notif Date]],2),Lookup!$J$1:$L$7,3,0)="Weekend","Weekend",VLOOKUP(WEEKDAY(Data[[#This Row],[Min Notif Date]],2),Lookup!$J$1:$L$7,3,0)="Weekday","Weekday"))</f>
        <v>Weekday</v>
      </c>
      <c r="J163" s="4" t="str">
        <f>VLOOKUP(WEEKDAY(Data[[#This Row],[Min Notif Date]],2),Lookup!$J$1:$K$7,2,0)</f>
        <v>2. Tue</v>
      </c>
      <c r="K163" s="41">
        <f>ROUNDDOWN(Data[[#This Row],[PGE Notified Time]],0)</f>
        <v>45783</v>
      </c>
      <c r="L163" s="4">
        <f>HOUR(Data[[#This Row],[PGE Notified Time]])</f>
        <v>10</v>
      </c>
      <c r="M163" s="60">
        <v>120559</v>
      </c>
      <c r="O163" t="s">
        <v>111</v>
      </c>
      <c r="P163" t="s">
        <v>112</v>
      </c>
      <c r="Q163" s="46" t="s">
        <v>111</v>
      </c>
      <c r="R163" t="s">
        <v>118</v>
      </c>
      <c r="S163" s="1" t="s">
        <v>6</v>
      </c>
      <c r="T163" s="1">
        <v>45783.41747685185</v>
      </c>
      <c r="U163" s="1">
        <v>45783.677083333336</v>
      </c>
      <c r="V163" t="s">
        <v>114</v>
      </c>
      <c r="W163" t="s">
        <v>115</v>
      </c>
      <c r="X163" t="s">
        <v>116</v>
      </c>
      <c r="Z163" s="52"/>
      <c r="AA163" t="s">
        <v>117</v>
      </c>
      <c r="AB163" s="53">
        <v>373.83333333299998</v>
      </c>
      <c r="AC163"/>
      <c r="AE163"/>
    </row>
    <row r="164" spans="1:31">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North Valley</v>
      </c>
      <c r="C164" s="4" t="str">
        <f>VLOOKUP(P164,Lookup!$A$1:$E$19,5,0)</f>
        <v>Region 2</v>
      </c>
      <c r="D164" s="4" t="str">
        <f>VLOOKUP(P164,Lookup!$A$1:$B$19,2,0)</f>
        <v>SA</v>
      </c>
      <c r="E164" s="4" t="str">
        <f>IF(AND((Data[[#This Row],[Min Notif Date]]&gt;$G$1),Data[[#This Row],[Min Notif Date]]&lt;$F$1),"Last Week","No")</f>
        <v>No</v>
      </c>
      <c r="F164" s="4" t="str">
        <f>VLOOKUP(MONTH(Data[[#This Row],[Min Notif Date]]),Lookup!$G$1:$H$12,2,0)</f>
        <v>2. Feb</v>
      </c>
      <c r="G164" s="4" t="str">
        <f t="shared" ref="G164:G174" si="6">IF(AB164&lt;0,"Negative","")</f>
        <v/>
      </c>
      <c r="H164" s="4" t="str">
        <f>IF(AND(Data[[#This Row],[Min Notif Time]]&gt;6,Data[[#This Row],[Min Notif Time]]&lt;17),"Business Hours","Non-Business Hours")</f>
        <v>Business Hours</v>
      </c>
      <c r="I164" s="4" t="str" cm="1">
        <f t="array" ref="I164">IFERROR(VLOOKUP(Data[[#This Row],[Min Notif Date]],Lookup!$N$1:$P$11,2,0),_xlfn.IFS(VLOOKUP(WEEKDAY(Data[[#This Row],[Min Notif Date]],2),Lookup!$J$1:$L$7,3,0)="Weekend","Weekend",VLOOKUP(WEEKDAY(Data[[#This Row],[Min Notif Date]],2),Lookup!$J$1:$L$7,3,0)="Weekday","Weekday"))</f>
        <v>Weekday</v>
      </c>
      <c r="J164" s="4" t="str">
        <f>VLOOKUP(WEEKDAY(Data[[#This Row],[Min Notif Date]],2),Lookup!$J$1:$K$7,2,0)</f>
        <v>2. Tue</v>
      </c>
      <c r="K164" s="41">
        <f>ROUNDDOWN(Data[[#This Row],[PGE Notified Time]],0)</f>
        <v>45699</v>
      </c>
      <c r="L164" s="4">
        <f>HOUR(Data[[#This Row],[PGE Notified Time]])</f>
        <v>11</v>
      </c>
      <c r="M164" s="60">
        <v>117547</v>
      </c>
      <c r="N164">
        <v>4971843849</v>
      </c>
      <c r="O164" t="s">
        <v>111</v>
      </c>
      <c r="P164" t="s">
        <v>119</v>
      </c>
      <c r="Q164" s="46" t="s">
        <v>111</v>
      </c>
      <c r="R164" t="s">
        <v>113</v>
      </c>
      <c r="S164" s="1">
        <v>45699.386782407404</v>
      </c>
      <c r="T164" s="1">
        <v>45699.475972222222</v>
      </c>
      <c r="U164" s="1">
        <v>45699.646354166667</v>
      </c>
      <c r="V164" t="s">
        <v>114</v>
      </c>
      <c r="W164" t="s">
        <v>115</v>
      </c>
      <c r="X164" t="s">
        <v>116</v>
      </c>
      <c r="Z164" s="52"/>
      <c r="AA164" t="s">
        <v>117</v>
      </c>
      <c r="AB164" s="53">
        <v>373.78333333299997</v>
      </c>
      <c r="AC164"/>
      <c r="AE164"/>
    </row>
    <row r="165" spans="1:31">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North Coast</v>
      </c>
      <c r="C165" s="4" t="str">
        <f>VLOOKUP(P165,Lookup!$A$1:$E$19,5,0)</f>
        <v>Region 1</v>
      </c>
      <c r="D165" s="4" t="str">
        <f>VLOOKUP(P165,Lookup!$A$1:$B$19,2,0)</f>
        <v>NB</v>
      </c>
      <c r="E165" s="4" t="str">
        <f>IF(AND((Data[[#This Row],[Min Notif Date]]&gt;$G$1),Data[[#This Row],[Min Notif Date]]&lt;$F$1),"Last Week","No")</f>
        <v>No</v>
      </c>
      <c r="F165" s="4" t="str">
        <f>VLOOKUP(MONTH(Data[[#This Row],[Min Notif Date]]),Lookup!$G$1:$H$12,2,0)</f>
        <v>3. Mar</v>
      </c>
      <c r="G165" s="4" t="str">
        <f t="shared" si="6"/>
        <v/>
      </c>
      <c r="H165" s="4" t="str">
        <f>IF(AND(Data[[#This Row],[Min Notif Time]]&gt;6,Data[[#This Row],[Min Notif Time]]&lt;17),"Business Hours","Non-Business Hours")</f>
        <v>Business Hours</v>
      </c>
      <c r="I165" s="4" t="str" cm="1">
        <f t="array" ref="I165">IFERROR(VLOOKUP(Data[[#This Row],[Min Notif Date]],Lookup!$N$1:$P$11,2,0),_xlfn.IFS(VLOOKUP(WEEKDAY(Data[[#This Row],[Min Notif Date]],2),Lookup!$J$1:$L$7,3,0)="Weekend","Weekend",VLOOKUP(WEEKDAY(Data[[#This Row],[Min Notif Date]],2),Lookup!$J$1:$L$7,3,0)="Weekday","Weekday"))</f>
        <v>Weekday</v>
      </c>
      <c r="J165" s="4" t="str">
        <f>VLOOKUP(WEEKDAY(Data[[#This Row],[Min Notif Date]],2),Lookup!$J$1:$K$7,2,0)</f>
        <v>3. Wed</v>
      </c>
      <c r="K165" s="41">
        <f>ROUNDDOWN(Data[[#This Row],[PGE Notified Time]],0)</f>
        <v>45721</v>
      </c>
      <c r="L165" s="4">
        <f>HOUR(Data[[#This Row],[PGE Notified Time]])</f>
        <v>13</v>
      </c>
      <c r="M165" s="60">
        <v>118264</v>
      </c>
      <c r="N165">
        <v>4172661975</v>
      </c>
      <c r="O165" t="s">
        <v>111</v>
      </c>
      <c r="P165" t="s">
        <v>133</v>
      </c>
      <c r="Q165" s="46" t="s">
        <v>111</v>
      </c>
      <c r="R165" t="s">
        <v>113</v>
      </c>
      <c r="S165" s="1">
        <v>45721.554282407407</v>
      </c>
      <c r="T165" s="1">
        <v>45721.573275462964</v>
      </c>
      <c r="U165" s="1">
        <v>45721.8125</v>
      </c>
      <c r="V165" t="s">
        <v>114</v>
      </c>
      <c r="W165" t="s">
        <v>115</v>
      </c>
      <c r="X165" t="s">
        <v>116</v>
      </c>
      <c r="Z165" s="52"/>
      <c r="AA165" t="s">
        <v>117</v>
      </c>
      <c r="AB165" s="53">
        <v>371.83333333299998</v>
      </c>
      <c r="AC165"/>
      <c r="AE165"/>
    </row>
    <row r="166" spans="1:31">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PN</v>
      </c>
      <c r="E166" s="4" t="str">
        <f>IF(AND((Data[[#This Row],[Min Notif Date]]&gt;$G$1),Data[[#This Row],[Min Notif Date]]&lt;$F$1),"Last Week","No")</f>
        <v>No</v>
      </c>
      <c r="F166" s="4" t="str">
        <f>VLOOKUP(MONTH(Data[[#This Row],[Min Notif Date]]),Lookup!$G$1:$H$12,2,0)</f>
        <v>1. Jan</v>
      </c>
      <c r="G166" s="4" t="str">
        <f t="shared" si="6"/>
        <v/>
      </c>
      <c r="H166" s="4" t="str">
        <f>IF(AND(Data[[#This Row],[Min Notif Time]]&gt;6,Data[[#This Row],[Min Notif Time]]&lt;17),"Business Hours","Non-Business Hours")</f>
        <v>Non-Business Hours</v>
      </c>
      <c r="I166" s="4" t="str" cm="1">
        <f t="array" ref="I166">IFERROR(VLOOKUP(Data[[#This Row],[Min Notif Date]],Lookup!$N$1:$P$11,2,0),_xlfn.IFS(VLOOKUP(WEEKDAY(Data[[#This Row],[Min Notif Date]],2),Lookup!$J$1:$L$7,3,0)="Weekend","Weekend",VLOOKUP(WEEKDAY(Data[[#This Row],[Min Notif Date]],2),Lookup!$J$1:$L$7,3,0)="Weekday","Weekday"))</f>
        <v>Weekend</v>
      </c>
      <c r="J166" s="4" t="str">
        <f>VLOOKUP(WEEKDAY(Data[[#This Row],[Min Notif Date]],2),Lookup!$J$1:$K$7,2,0)</f>
        <v>6. Sat</v>
      </c>
      <c r="K166" s="41">
        <f>ROUNDDOWN(Data[[#This Row],[PGE Notified Time]],0)</f>
        <v>45682</v>
      </c>
      <c r="L166" s="4">
        <f>HOUR(Data[[#This Row],[PGE Notified Time]])</f>
        <v>17</v>
      </c>
      <c r="M166" s="60">
        <v>117080</v>
      </c>
      <c r="O166" t="s">
        <v>111</v>
      </c>
      <c r="P166" t="s">
        <v>112</v>
      </c>
      <c r="Q166" s="46" t="s">
        <v>111</v>
      </c>
      <c r="R166" t="s">
        <v>118</v>
      </c>
      <c r="S166" s="1" t="s">
        <v>6</v>
      </c>
      <c r="T166" s="1">
        <v>45682.729571759257</v>
      </c>
      <c r="U166" s="1">
        <v>45682.987500000003</v>
      </c>
      <c r="V166" t="s">
        <v>114</v>
      </c>
      <c r="W166" t="s">
        <v>115</v>
      </c>
      <c r="X166" t="s">
        <v>116</v>
      </c>
      <c r="Z166" s="52"/>
      <c r="AA166" t="s">
        <v>117</v>
      </c>
      <c r="AB166" s="53">
        <v>371.41666666700002</v>
      </c>
      <c r="AC166"/>
      <c r="AE166"/>
    </row>
    <row r="167" spans="1:31">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 s="4" t="str">
        <f>VLOOKUP(P167,Lookup!$A$1:$D$19,4,0)</f>
        <v>North Coast</v>
      </c>
      <c r="C167" s="4" t="str">
        <f>VLOOKUP(P167,Lookup!$A$1:$E$19,5,0)</f>
        <v>Region 1</v>
      </c>
      <c r="D167" s="4" t="str">
        <f>VLOOKUP(P167,Lookup!$A$1:$B$19,2,0)</f>
        <v>NB</v>
      </c>
      <c r="E167" s="4" t="str">
        <f>IF(AND((Data[[#This Row],[Min Notif Date]]&gt;$G$1),Data[[#This Row],[Min Notif Date]]&lt;$F$1),"Last Week","No")</f>
        <v>No</v>
      </c>
      <c r="F167" s="4" t="str">
        <f>VLOOKUP(MONTH(Data[[#This Row],[Min Notif Date]]),Lookup!$G$1:$H$12,2,0)</f>
        <v>4. Apr</v>
      </c>
      <c r="G167" s="4" t="str">
        <f t="shared" si="6"/>
        <v/>
      </c>
      <c r="H167" s="4" t="str">
        <f>IF(AND(Data[[#This Row],[Min Notif Time]]&gt;6,Data[[#This Row],[Min Notif Time]]&lt;17),"Business Hours","Non-Business Hours")</f>
        <v>Business Hours</v>
      </c>
      <c r="I167" s="4" t="str" cm="1">
        <f t="array" ref="I167">IFERROR(VLOOKUP(Data[[#This Row],[Min Notif Date]],Lookup!$N$1:$P$11,2,0),_xlfn.IFS(VLOOKUP(WEEKDAY(Data[[#This Row],[Min Notif Date]],2),Lookup!$J$1:$L$7,3,0)="Weekend","Weekend",VLOOKUP(WEEKDAY(Data[[#This Row],[Min Notif Date]],2),Lookup!$J$1:$L$7,3,0)="Weekday","Weekday"))</f>
        <v>Weekday</v>
      </c>
      <c r="J167" s="4" t="str">
        <f>VLOOKUP(WEEKDAY(Data[[#This Row],[Min Notif Date]],2),Lookup!$J$1:$K$7,2,0)</f>
        <v>5. Fri</v>
      </c>
      <c r="K167" s="41">
        <f>ROUNDDOWN(Data[[#This Row],[PGE Notified Time]],0)</f>
        <v>45751</v>
      </c>
      <c r="L167" s="4">
        <f>HOUR(Data[[#This Row],[PGE Notified Time]])</f>
        <v>9</v>
      </c>
      <c r="M167" s="60">
        <v>119300</v>
      </c>
      <c r="O167" t="s">
        <v>111</v>
      </c>
      <c r="P167" t="s">
        <v>133</v>
      </c>
      <c r="Q167" s="46" t="s">
        <v>111</v>
      </c>
      <c r="R167" t="s">
        <v>113</v>
      </c>
      <c r="S167" s="1" t="s">
        <v>6</v>
      </c>
      <c r="T167" s="1">
        <v>45751.401030092595</v>
      </c>
      <c r="U167" s="1">
        <v>45751.658784722225</v>
      </c>
      <c r="V167" t="s">
        <v>114</v>
      </c>
      <c r="W167" t="s">
        <v>115</v>
      </c>
      <c r="X167" t="s">
        <v>116</v>
      </c>
      <c r="Z167" s="52"/>
      <c r="AA167" t="s">
        <v>117</v>
      </c>
      <c r="AB167" s="53">
        <v>371.16666666700002</v>
      </c>
      <c r="AC167"/>
      <c r="AE167"/>
    </row>
    <row r="168" spans="1:31">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 s="4" t="str">
        <f>VLOOKUP(P168,Lookup!$A$1:$D$19,4,0)</f>
        <v>Bay Area</v>
      </c>
      <c r="C168" s="4" t="str">
        <f>VLOOKUP(P168,Lookup!$A$1:$E$19,5,0)</f>
        <v>Region 3</v>
      </c>
      <c r="D168" s="4" t="str">
        <f>VLOOKUP(P168,Lookup!$A$1:$B$19,2,0)</f>
        <v>MI</v>
      </c>
      <c r="E168" s="4" t="str">
        <f>IF(AND((Data[[#This Row],[Min Notif Date]]&gt;$G$1),Data[[#This Row],[Min Notif Date]]&lt;$F$1),"Last Week","No")</f>
        <v>No</v>
      </c>
      <c r="F168" s="4" t="str">
        <f>VLOOKUP(MONTH(Data[[#This Row],[Min Notif Date]]),Lookup!$G$1:$H$12,2,0)</f>
        <v>3. Mar</v>
      </c>
      <c r="G168" s="4" t="str">
        <f t="shared" si="6"/>
        <v/>
      </c>
      <c r="H168" s="4" t="str">
        <f>IF(AND(Data[[#This Row],[Min Notif Time]]&gt;6,Data[[#This Row],[Min Notif Time]]&lt;17),"Business Hours","Non-Business Hours")</f>
        <v>Business Hours</v>
      </c>
      <c r="I168" s="4" t="str" cm="1">
        <f t="array" ref="I168">IFERROR(VLOOKUP(Data[[#This Row],[Min Notif Date]],Lookup!$N$1:$P$11,2,0),_xlfn.IFS(VLOOKUP(WEEKDAY(Data[[#This Row],[Min Notif Date]],2),Lookup!$J$1:$L$7,3,0)="Weekend","Weekend",VLOOKUP(WEEKDAY(Data[[#This Row],[Min Notif Date]],2),Lookup!$J$1:$L$7,3,0)="Weekday","Weekday"))</f>
        <v>Weekday</v>
      </c>
      <c r="J168" s="4" t="str">
        <f>VLOOKUP(WEEKDAY(Data[[#This Row],[Min Notif Date]],2),Lookup!$J$1:$K$7,2,0)</f>
        <v>3. Wed</v>
      </c>
      <c r="K168" s="41">
        <f>ROUNDDOWN(Data[[#This Row],[PGE Notified Time]],0)</f>
        <v>45742</v>
      </c>
      <c r="L168" s="4">
        <f>HOUR(Data[[#This Row],[PGE Notified Time]])</f>
        <v>12</v>
      </c>
      <c r="M168" s="60">
        <v>119004</v>
      </c>
      <c r="O168" t="s">
        <v>111</v>
      </c>
      <c r="P168" t="s">
        <v>123</v>
      </c>
      <c r="Q168" s="46" t="s">
        <v>111</v>
      </c>
      <c r="R168" t="s">
        <v>118</v>
      </c>
      <c r="S168" s="1" t="s">
        <v>6</v>
      </c>
      <c r="T168" s="1">
        <v>45742.514108796298</v>
      </c>
      <c r="U168" s="1">
        <v>45742.770833333336</v>
      </c>
      <c r="V168" t="s">
        <v>114</v>
      </c>
      <c r="W168" t="s">
        <v>115</v>
      </c>
      <c r="X168" t="s">
        <v>116</v>
      </c>
      <c r="Z168" s="52"/>
      <c r="AA168" t="s">
        <v>117</v>
      </c>
      <c r="AB168" s="53">
        <v>369.68333333300001</v>
      </c>
      <c r="AC168"/>
      <c r="AE168"/>
    </row>
    <row r="169" spans="1:31">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 s="4" t="str">
        <f>VLOOKUP(P169,Lookup!$A$1:$D$19,4,0)</f>
        <v>Central Valley</v>
      </c>
      <c r="C169" s="4" t="str">
        <f>VLOOKUP(P169,Lookup!$A$1:$E$19,5,0)</f>
        <v>Region 5</v>
      </c>
      <c r="D169" s="4" t="str">
        <f>VLOOKUP(P169,Lookup!$A$1:$B$19,2,0)</f>
        <v>FR</v>
      </c>
      <c r="E169" s="4" t="str">
        <f>IF(AND((Data[[#This Row],[Min Notif Date]]&gt;$G$1),Data[[#This Row],[Min Notif Date]]&lt;$F$1),"Last Week","No")</f>
        <v>No</v>
      </c>
      <c r="F169" s="4" t="str">
        <f>VLOOKUP(MONTH(Data[[#This Row],[Min Notif Date]]),Lookup!$G$1:$H$12,2,0)</f>
        <v>2. Feb</v>
      </c>
      <c r="G169" s="4" t="str">
        <f t="shared" si="6"/>
        <v/>
      </c>
      <c r="H169" s="4" t="str">
        <f>IF(AND(Data[[#This Row],[Min Notif Time]]&gt;6,Data[[#This Row],[Min Notif Time]]&lt;17),"Business Hours","Non-Business Hours")</f>
        <v>Business Hours</v>
      </c>
      <c r="I169" s="4" t="str" cm="1">
        <f t="array" ref="I169">IFERROR(VLOOKUP(Data[[#This Row],[Min Notif Date]],Lookup!$N$1:$P$11,2,0),_xlfn.IFS(VLOOKUP(WEEKDAY(Data[[#This Row],[Min Notif Date]],2),Lookup!$J$1:$L$7,3,0)="Weekend","Weekend",VLOOKUP(WEEKDAY(Data[[#This Row],[Min Notif Date]],2),Lookup!$J$1:$L$7,3,0)="Weekday","Weekday"))</f>
        <v>Weekend</v>
      </c>
      <c r="J169" s="4" t="str">
        <f>VLOOKUP(WEEKDAY(Data[[#This Row],[Min Notif Date]],2),Lookup!$J$1:$K$7,2,0)</f>
        <v>6. Sat</v>
      </c>
      <c r="K169" s="41">
        <f>ROUNDDOWN(Data[[#This Row],[PGE Notified Time]],0)</f>
        <v>45696</v>
      </c>
      <c r="L169" s="4">
        <f>HOUR(Data[[#This Row],[PGE Notified Time]])</f>
        <v>7</v>
      </c>
      <c r="M169" s="60">
        <v>117456</v>
      </c>
      <c r="N169">
        <v>2310296395</v>
      </c>
      <c r="O169" t="s">
        <v>111</v>
      </c>
      <c r="P169" t="s">
        <v>131</v>
      </c>
      <c r="Q169" s="46" t="s">
        <v>111</v>
      </c>
      <c r="R169" t="s">
        <v>113</v>
      </c>
      <c r="S169" s="1">
        <v>45696.27753472222</v>
      </c>
      <c r="T169" s="1">
        <v>45696.328090277777</v>
      </c>
      <c r="U169" s="1">
        <v>45696.533993055556</v>
      </c>
      <c r="V169" t="s">
        <v>114</v>
      </c>
      <c r="W169" t="s">
        <v>115</v>
      </c>
      <c r="X169" t="s">
        <v>116</v>
      </c>
      <c r="Z169" s="52"/>
      <c r="AA169" t="s">
        <v>117</v>
      </c>
      <c r="AB169" s="53">
        <v>369.3</v>
      </c>
      <c r="AC169"/>
      <c r="AE169"/>
    </row>
    <row r="170" spans="1:31">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North Valley</v>
      </c>
      <c r="C170" s="4" t="str">
        <f>VLOOKUP(P170,Lookup!$A$1:$E$19,5,0)</f>
        <v>Region 2</v>
      </c>
      <c r="D170" s="4" t="str">
        <f>VLOOKUP(P170,Lookup!$A$1:$B$19,2,0)</f>
        <v>SA</v>
      </c>
      <c r="E170" s="4" t="str">
        <f>IF(AND((Data[[#This Row],[Min Notif Date]]&gt;$G$1),Data[[#This Row],[Min Notif Date]]&lt;$F$1),"Last Week","No")</f>
        <v>No</v>
      </c>
      <c r="F170" s="4" t="str">
        <f>VLOOKUP(MONTH(Data[[#This Row],[Min Notif Date]]),Lookup!$G$1:$H$12,2,0)</f>
        <v>3. Mar</v>
      </c>
      <c r="G170" s="4" t="str">
        <f t="shared" si="6"/>
        <v/>
      </c>
      <c r="H170" s="4" t="str">
        <f>IF(AND(Data[[#This Row],[Min Notif Time]]&gt;6,Data[[#This Row],[Min Notif Time]]&lt;17),"Business Hours","Non-Business Hours")</f>
        <v>Business Hours</v>
      </c>
      <c r="I170" s="4" t="str" cm="1">
        <f t="array" ref="I170">IFERROR(VLOOKUP(Data[[#This Row],[Min Notif Date]],Lookup!$N$1:$P$11,2,0),_xlfn.IFS(VLOOKUP(WEEKDAY(Data[[#This Row],[Min Notif Date]],2),Lookup!$J$1:$L$7,3,0)="Weekend","Weekend",VLOOKUP(WEEKDAY(Data[[#This Row],[Min Notif Date]],2),Lookup!$J$1:$L$7,3,0)="Weekday","Weekday"))</f>
        <v>Weekday</v>
      </c>
      <c r="J170" s="4" t="str">
        <f>VLOOKUP(WEEKDAY(Data[[#This Row],[Min Notif Date]],2),Lookup!$J$1:$K$7,2,0)</f>
        <v>1. Mon</v>
      </c>
      <c r="K170" s="41">
        <f>ROUNDDOWN(Data[[#This Row],[PGE Notified Time]],0)</f>
        <v>45726</v>
      </c>
      <c r="L170" s="4">
        <f>HOUR(Data[[#This Row],[PGE Notified Time]])</f>
        <v>11</v>
      </c>
      <c r="M170" s="60">
        <v>118444</v>
      </c>
      <c r="O170" t="s">
        <v>111</v>
      </c>
      <c r="P170" t="s">
        <v>119</v>
      </c>
      <c r="Q170" s="46" t="s">
        <v>111</v>
      </c>
      <c r="R170" t="s">
        <v>113</v>
      </c>
      <c r="S170" s="1" t="s">
        <v>6</v>
      </c>
      <c r="T170" s="1">
        <v>45726.477789351855</v>
      </c>
      <c r="U170" s="1">
        <v>45726.733472222222</v>
      </c>
      <c r="V170" t="s">
        <v>114</v>
      </c>
      <c r="W170" t="s">
        <v>115</v>
      </c>
      <c r="X170" t="s">
        <v>116</v>
      </c>
      <c r="Z170" s="52"/>
      <c r="AA170" t="s">
        <v>117</v>
      </c>
      <c r="AB170" s="53">
        <v>368.18333333300001</v>
      </c>
      <c r="AC170"/>
      <c r="AE170"/>
    </row>
    <row r="171" spans="1:31">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Bay Area</v>
      </c>
      <c r="C171" s="4" t="str">
        <f>VLOOKUP(P171,Lookup!$A$1:$E$19,5,0)</f>
        <v>Region 3</v>
      </c>
      <c r="D171" s="4" t="str">
        <f>VLOOKUP(P171,Lookup!$A$1:$B$19,2,0)</f>
        <v>DI</v>
      </c>
      <c r="E171" s="4" t="str">
        <f>IF(AND((Data[[#This Row],[Min Notif Date]]&gt;$G$1),Data[[#This Row],[Min Notif Date]]&lt;$F$1),"Last Week","No")</f>
        <v>No</v>
      </c>
      <c r="F171" s="4" t="str">
        <f>VLOOKUP(MONTH(Data[[#This Row],[Min Notif Date]]),Lookup!$G$1:$H$12,2,0)</f>
        <v>5. May</v>
      </c>
      <c r="G171" s="4" t="str">
        <f t="shared" si="6"/>
        <v/>
      </c>
      <c r="H171" s="4" t="str">
        <f>IF(AND(Data[[#This Row],[Min Notif Time]]&gt;6,Data[[#This Row],[Min Notif Time]]&lt;17),"Business Hours","Non-Business Hours")</f>
        <v>Non-Business Hours</v>
      </c>
      <c r="I171" s="4" t="str" cm="1">
        <f t="array" ref="I171">IFERROR(VLOOKUP(Data[[#This Row],[Min Notif Date]],Lookup!$N$1:$P$11,2,0),_xlfn.IFS(VLOOKUP(WEEKDAY(Data[[#This Row],[Min Notif Date]],2),Lookup!$J$1:$L$7,3,0)="Weekend","Weekend",VLOOKUP(WEEKDAY(Data[[#This Row],[Min Notif Date]],2),Lookup!$J$1:$L$7,3,0)="Weekday","Weekday"))</f>
        <v>Weekday</v>
      </c>
      <c r="J171" s="4" t="str">
        <f>VLOOKUP(WEEKDAY(Data[[#This Row],[Min Notif Date]],2),Lookup!$J$1:$K$7,2,0)</f>
        <v>4. Thu</v>
      </c>
      <c r="K171" s="41">
        <f>ROUNDDOWN(Data[[#This Row],[PGE Notified Time]],0)</f>
        <v>45785</v>
      </c>
      <c r="L171" s="4">
        <f>HOUR(Data[[#This Row],[PGE Notified Time]])</f>
        <v>17</v>
      </c>
      <c r="M171" s="60">
        <v>120694</v>
      </c>
      <c r="O171" t="s">
        <v>111</v>
      </c>
      <c r="P171" t="s">
        <v>135</v>
      </c>
      <c r="Q171" s="46" t="s">
        <v>111</v>
      </c>
      <c r="R171" t="s">
        <v>113</v>
      </c>
      <c r="S171" s="1" t="s">
        <v>6</v>
      </c>
      <c r="T171" s="1">
        <v>45785.716898148145</v>
      </c>
      <c r="U171" s="1">
        <v>45785.972222222219</v>
      </c>
      <c r="V171" t="s">
        <v>114</v>
      </c>
      <c r="W171" t="s">
        <v>115</v>
      </c>
      <c r="X171" t="s">
        <v>116</v>
      </c>
      <c r="Z171" s="52"/>
      <c r="AA171" t="s">
        <v>117</v>
      </c>
      <c r="AB171" s="53">
        <v>367.66666666700002</v>
      </c>
      <c r="AC171"/>
      <c r="AE171"/>
    </row>
    <row r="172" spans="1:31">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 s="4" t="str">
        <f>VLOOKUP(P172,Lookup!$A$1:$D$19,4,0)</f>
        <v>South Bay</v>
      </c>
      <c r="C172" s="4" t="str">
        <f>VLOOKUP(P172,Lookup!$A$1:$E$19,5,0)</f>
        <v>Region 4</v>
      </c>
      <c r="D172" s="4" t="str">
        <f>VLOOKUP(P172,Lookup!$A$1:$B$19,2,0)</f>
        <v>DA</v>
      </c>
      <c r="E172" s="4" t="str">
        <f>IF(AND((Data[[#This Row],[Min Notif Date]]&gt;$G$1),Data[[#This Row],[Min Notif Date]]&lt;$F$1),"Last Week","No")</f>
        <v>Last Week</v>
      </c>
      <c r="F172" s="4" t="str">
        <f>VLOOKUP(MONTH(Data[[#This Row],[Min Notif Date]]),Lookup!$G$1:$H$12,2,0)</f>
        <v>6. Jun</v>
      </c>
      <c r="G172" s="4" t="str">
        <f t="shared" si="6"/>
        <v/>
      </c>
      <c r="H172" s="4" t="str">
        <f>IF(AND(Data[[#This Row],[Min Notif Time]]&gt;6,Data[[#This Row],[Min Notif Time]]&lt;17),"Business Hours","Non-Business Hours")</f>
        <v>Business Hours</v>
      </c>
      <c r="I172" s="4" t="str" cm="1">
        <f t="array" ref="I172">IFERROR(VLOOKUP(Data[[#This Row],[Min Notif Date]],Lookup!$N$1:$P$11,2,0),_xlfn.IFS(VLOOKUP(WEEKDAY(Data[[#This Row],[Min Notif Date]],2),Lookup!$J$1:$L$7,3,0)="Weekend","Weekend",VLOOKUP(WEEKDAY(Data[[#This Row],[Min Notif Date]],2),Lookup!$J$1:$L$7,3,0)="Weekday","Weekday"))</f>
        <v>Weekday</v>
      </c>
      <c r="J172" s="4" t="str">
        <f>VLOOKUP(WEEKDAY(Data[[#This Row],[Min Notif Date]],2),Lookup!$J$1:$K$7,2,0)</f>
        <v>1. Mon</v>
      </c>
      <c r="K172" s="41">
        <f>ROUNDDOWN(Data[[#This Row],[PGE Notified Time]],0)</f>
        <v>45831</v>
      </c>
      <c r="L172" s="4">
        <f>HOUR(Data[[#This Row],[PGE Notified Time]])</f>
        <v>13</v>
      </c>
      <c r="M172" s="60">
        <v>122578</v>
      </c>
      <c r="O172" t="s">
        <v>111</v>
      </c>
      <c r="P172" t="s">
        <v>130</v>
      </c>
      <c r="Q172" s="46" t="s">
        <v>111</v>
      </c>
      <c r="R172" t="s">
        <v>118</v>
      </c>
      <c r="S172" s="1" t="s">
        <v>6</v>
      </c>
      <c r="T172" s="1">
        <v>45831.561423611114</v>
      </c>
      <c r="U172" s="1">
        <v>45831.816296296296</v>
      </c>
      <c r="V172" t="s">
        <v>114</v>
      </c>
      <c r="W172" t="s">
        <v>115</v>
      </c>
      <c r="X172" t="s">
        <v>116</v>
      </c>
      <c r="Z172" s="52"/>
      <c r="AA172" t="s">
        <v>117</v>
      </c>
      <c r="AB172" s="53">
        <v>367.01666666699998</v>
      </c>
      <c r="AC172"/>
      <c r="AE172"/>
    </row>
    <row r="173" spans="1:31">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 s="4" t="str">
        <f>VLOOKUP(P173,Lookup!$A$1:$D$19,4,0)</f>
        <v>South Bay</v>
      </c>
      <c r="C173" s="4" t="str">
        <f>VLOOKUP(P173,Lookup!$A$1:$E$19,5,0)</f>
        <v>Region 4</v>
      </c>
      <c r="D173" s="4" t="str">
        <f>VLOOKUP(P173,Lookup!$A$1:$B$19,2,0)</f>
        <v>SJ</v>
      </c>
      <c r="E173" s="4" t="str">
        <f>IF(AND((Data[[#This Row],[Min Notif Date]]&gt;$G$1),Data[[#This Row],[Min Notif Date]]&lt;$F$1),"Last Week","No")</f>
        <v>No</v>
      </c>
      <c r="F173" s="4" t="str">
        <f>VLOOKUP(MONTH(Data[[#This Row],[Min Notif Date]]),Lookup!$G$1:$H$12,2,0)</f>
        <v>1. Jan</v>
      </c>
      <c r="G173" s="4" t="str">
        <f t="shared" si="6"/>
        <v/>
      </c>
      <c r="H173" s="4" t="str">
        <f>IF(AND(Data[[#This Row],[Min Notif Time]]&gt;6,Data[[#This Row],[Min Notif Time]]&lt;17),"Business Hours","Non-Business Hours")</f>
        <v>Non-Business Hours</v>
      </c>
      <c r="I173" s="4" t="str" cm="1">
        <f t="array" ref="I173">IFERROR(VLOOKUP(Data[[#This Row],[Min Notif Date]],Lookup!$N$1:$P$11,2,0),_xlfn.IFS(VLOOKUP(WEEKDAY(Data[[#This Row],[Min Notif Date]],2),Lookup!$J$1:$L$7,3,0)="Weekend","Weekend",VLOOKUP(WEEKDAY(Data[[#This Row],[Min Notif Date]],2),Lookup!$J$1:$L$7,3,0)="Weekday","Weekday"))</f>
        <v>Weekday</v>
      </c>
      <c r="J173" s="4" t="str">
        <f>VLOOKUP(WEEKDAY(Data[[#This Row],[Min Notif Date]],2),Lookup!$J$1:$K$7,2,0)</f>
        <v>1. Mon</v>
      </c>
      <c r="K173" s="41">
        <f>ROUNDDOWN(Data[[#This Row],[PGE Notified Time]],0)</f>
        <v>45663</v>
      </c>
      <c r="L173" s="4">
        <f>HOUR(Data[[#This Row],[PGE Notified Time]])</f>
        <v>17</v>
      </c>
      <c r="M173" s="60">
        <v>116458</v>
      </c>
      <c r="N173">
        <v>8233354478</v>
      </c>
      <c r="O173" t="s">
        <v>111</v>
      </c>
      <c r="P173" t="s">
        <v>120</v>
      </c>
      <c r="Q173" s="46" t="s">
        <v>111</v>
      </c>
      <c r="R173" t="s">
        <v>113</v>
      </c>
      <c r="S173" s="1">
        <v>45663.635081018518</v>
      </c>
      <c r="T173" s="1">
        <v>45663.709641203706</v>
      </c>
      <c r="U173" s="1">
        <v>45663.889374999999</v>
      </c>
      <c r="V173" t="s">
        <v>114</v>
      </c>
      <c r="W173" t="s">
        <v>115</v>
      </c>
      <c r="X173" t="s">
        <v>116</v>
      </c>
      <c r="Z173" s="52"/>
      <c r="AA173" t="s">
        <v>117</v>
      </c>
      <c r="AB173" s="53">
        <v>366.18333333300001</v>
      </c>
      <c r="AC173"/>
      <c r="AE173"/>
    </row>
    <row r="174" spans="1:31">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 s="4" t="str">
        <f>VLOOKUP(P174,Lookup!$A$1:$D$19,4,0)</f>
        <v>North Valley</v>
      </c>
      <c r="C174" s="4" t="str">
        <f>VLOOKUP(P174,Lookup!$A$1:$E$19,5,0)</f>
        <v>Region 2</v>
      </c>
      <c r="D174" s="4" t="str">
        <f>VLOOKUP(P174,Lookup!$A$1:$B$19,2,0)</f>
        <v>SA</v>
      </c>
      <c r="E174" s="4" t="str">
        <f>IF(AND((Data[[#This Row],[Min Notif Date]]&gt;$G$1),Data[[#This Row],[Min Notif Date]]&lt;$F$1),"Last Week","No")</f>
        <v>No</v>
      </c>
      <c r="F174" s="4" t="str">
        <f>VLOOKUP(MONTH(Data[[#This Row],[Min Notif Date]]),Lookup!$G$1:$H$12,2,0)</f>
        <v>4. Apr</v>
      </c>
      <c r="G174" s="4" t="str">
        <f t="shared" si="6"/>
        <v/>
      </c>
      <c r="H174" s="4" t="str">
        <f>IF(AND(Data[[#This Row],[Min Notif Time]]&gt;6,Data[[#This Row],[Min Notif Time]]&lt;17),"Business Hours","Non-Business Hours")</f>
        <v>Business Hours</v>
      </c>
      <c r="I174" s="4" t="str" cm="1">
        <f t="array" ref="I174">IFERROR(VLOOKUP(Data[[#This Row],[Min Notif Date]],Lookup!$N$1:$P$11,2,0),_xlfn.IFS(VLOOKUP(WEEKDAY(Data[[#This Row],[Min Notif Date]],2),Lookup!$J$1:$L$7,3,0)="Weekend","Weekend",VLOOKUP(WEEKDAY(Data[[#This Row],[Min Notif Date]],2),Lookup!$J$1:$L$7,3,0)="Weekday","Weekday"))</f>
        <v>Weekday</v>
      </c>
      <c r="J174" s="4" t="str">
        <f>VLOOKUP(WEEKDAY(Data[[#This Row],[Min Notif Date]],2),Lookup!$J$1:$K$7,2,0)</f>
        <v>1. Mon</v>
      </c>
      <c r="K174" s="41">
        <f>ROUNDDOWN(Data[[#This Row],[PGE Notified Time]],0)</f>
        <v>45775</v>
      </c>
      <c r="L174" s="4">
        <f>HOUR(Data[[#This Row],[PGE Notified Time]])</f>
        <v>9</v>
      </c>
      <c r="M174" s="60">
        <v>120222</v>
      </c>
      <c r="O174" t="s">
        <v>111</v>
      </c>
      <c r="P174" t="s">
        <v>119</v>
      </c>
      <c r="Q174" s="46" t="s">
        <v>111</v>
      </c>
      <c r="R174" t="s">
        <v>113</v>
      </c>
      <c r="S174" s="1" t="s">
        <v>6</v>
      </c>
      <c r="T174" s="1">
        <v>45775.392418981479</v>
      </c>
      <c r="U174" s="1">
        <v>45775.645833333336</v>
      </c>
      <c r="V174" t="s">
        <v>114</v>
      </c>
      <c r="W174" t="s">
        <v>115</v>
      </c>
      <c r="X174" t="s">
        <v>116</v>
      </c>
      <c r="Z174" s="52"/>
      <c r="AA174" t="s">
        <v>117</v>
      </c>
      <c r="AB174" s="53">
        <v>364.91666666700002</v>
      </c>
      <c r="AC174"/>
      <c r="AE174"/>
    </row>
    <row r="175" spans="1:31">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 s="4" t="str">
        <f>VLOOKUP(P175,Lookup!$A$1:$D$19,4,0)</f>
        <v>Bay Area</v>
      </c>
      <c r="C175" s="4" t="str">
        <f>VLOOKUP(P175,Lookup!$A$1:$E$19,5,0)</f>
        <v>Region 3</v>
      </c>
      <c r="D175" s="4" t="str">
        <f>VLOOKUP(P175,Lookup!$A$1:$B$19,2,0)</f>
        <v>EB</v>
      </c>
      <c r="E175" s="4" t="str">
        <f>IF(AND((Data[[#This Row],[Min Notif Date]]&gt;$G$1),Data[[#This Row],[Min Notif Date]]&lt;$F$1),"Last Week","No")</f>
        <v>No</v>
      </c>
      <c r="F175" s="4" t="str">
        <f>VLOOKUP(MONTH(Data[[#This Row],[Min Notif Date]]),Lookup!$G$1:$H$12,2,0)</f>
        <v>2. Feb</v>
      </c>
      <c r="G175" s="4" t="str">
        <f t="shared" ref="G175:G206" si="7">IF(AB175&lt;0,"Negative","")</f>
        <v/>
      </c>
      <c r="H175" s="4" t="str">
        <f>IF(AND(Data[[#This Row],[Min Notif Time]]&gt;6,Data[[#This Row],[Min Notif Time]]&lt;17),"Business Hours","Non-Business Hours")</f>
        <v>Business Hours</v>
      </c>
      <c r="I175" s="4" t="str" cm="1">
        <f t="array" ref="I175">IFERROR(VLOOKUP(Data[[#This Row],[Min Notif Date]],Lookup!$N$1:$P$11,2,0),_xlfn.IFS(VLOOKUP(WEEKDAY(Data[[#This Row],[Min Notif Date]],2),Lookup!$J$1:$L$7,3,0)="Weekend","Weekend",VLOOKUP(WEEKDAY(Data[[#This Row],[Min Notif Date]],2),Lookup!$J$1:$L$7,3,0)="Weekday","Weekday"))</f>
        <v>Weekday</v>
      </c>
      <c r="J175" s="4" t="str">
        <f>VLOOKUP(WEEKDAY(Data[[#This Row],[Min Notif Date]],2),Lookup!$J$1:$K$7,2,0)</f>
        <v>1. Mon</v>
      </c>
      <c r="K175" s="41">
        <f>ROUNDDOWN(Data[[#This Row],[PGE Notified Time]],0)</f>
        <v>45691</v>
      </c>
      <c r="L175" s="4">
        <f>HOUR(Data[[#This Row],[PGE Notified Time]])</f>
        <v>10</v>
      </c>
      <c r="M175" s="60">
        <v>117298</v>
      </c>
      <c r="O175" t="s">
        <v>111</v>
      </c>
      <c r="P175" t="s">
        <v>126</v>
      </c>
      <c r="Q175" s="46" t="s">
        <v>111</v>
      </c>
      <c r="R175" t="s">
        <v>113</v>
      </c>
      <c r="S175" s="1" t="s">
        <v>6</v>
      </c>
      <c r="T175" s="1">
        <v>45691.455567129633</v>
      </c>
      <c r="U175" s="1">
        <v>45691.708564814813</v>
      </c>
      <c r="V175" t="s">
        <v>114</v>
      </c>
      <c r="W175" t="s">
        <v>115</v>
      </c>
      <c r="X175" t="s">
        <v>116</v>
      </c>
      <c r="Z175" s="52"/>
      <c r="AA175" t="s">
        <v>117</v>
      </c>
      <c r="AB175" s="53">
        <v>364.31666666699999</v>
      </c>
      <c r="AC175"/>
      <c r="AE175"/>
    </row>
    <row r="176" spans="1:31">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North Valley</v>
      </c>
      <c r="C176" s="4" t="str">
        <f>VLOOKUP(P176,Lookup!$A$1:$E$19,5,0)</f>
        <v>Region 2</v>
      </c>
      <c r="D176" s="4" t="str">
        <f>VLOOKUP(P176,Lookup!$A$1:$B$19,2,0)</f>
        <v>SA</v>
      </c>
      <c r="E176" s="4" t="str">
        <f>IF(AND((Data[[#This Row],[Min Notif Date]]&gt;$G$1),Data[[#This Row],[Min Notif Date]]&lt;$F$1),"Last Week","No")</f>
        <v>No</v>
      </c>
      <c r="F176" s="4" t="str">
        <f>VLOOKUP(MONTH(Data[[#This Row],[Min Notif Date]]),Lookup!$G$1:$H$12,2,0)</f>
        <v>5. May</v>
      </c>
      <c r="G176" s="4" t="str">
        <f t="shared" si="7"/>
        <v/>
      </c>
      <c r="H176" s="4" t="str">
        <f>IF(AND(Data[[#This Row],[Min Notif Time]]&gt;6,Data[[#This Row],[Min Notif Time]]&lt;17),"Business Hours","Non-Business Hours")</f>
        <v>Business Hours</v>
      </c>
      <c r="I176" s="4" t="str" cm="1">
        <f t="array" ref="I176">IFERROR(VLOOKUP(Data[[#This Row],[Min Notif Date]],Lookup!$N$1:$P$11,2,0),_xlfn.IFS(VLOOKUP(WEEKDAY(Data[[#This Row],[Min Notif Date]],2),Lookup!$J$1:$L$7,3,0)="Weekend","Weekend",VLOOKUP(WEEKDAY(Data[[#This Row],[Min Notif Date]],2),Lookup!$J$1:$L$7,3,0)="Weekday","Weekday"))</f>
        <v>Weekday</v>
      </c>
      <c r="J176" s="4" t="str">
        <f>VLOOKUP(WEEKDAY(Data[[#This Row],[Min Notif Date]],2),Lookup!$J$1:$K$7,2,0)</f>
        <v>2. Tue</v>
      </c>
      <c r="K176" s="41">
        <f>ROUNDDOWN(Data[[#This Row],[PGE Notified Time]],0)</f>
        <v>45797</v>
      </c>
      <c r="L176" s="4">
        <f>HOUR(Data[[#This Row],[PGE Notified Time]])</f>
        <v>12</v>
      </c>
      <c r="M176" s="60">
        <v>121164</v>
      </c>
      <c r="O176" t="s">
        <v>111</v>
      </c>
      <c r="P176" t="s">
        <v>119</v>
      </c>
      <c r="Q176" s="46" t="s">
        <v>111</v>
      </c>
      <c r="R176" t="s">
        <v>113</v>
      </c>
      <c r="S176" s="1" t="s">
        <v>6</v>
      </c>
      <c r="T176" s="1">
        <v>45797.512048611112</v>
      </c>
      <c r="U176" s="1">
        <v>45797.764421296299</v>
      </c>
      <c r="V176" t="s">
        <v>114</v>
      </c>
      <c r="W176" t="s">
        <v>115</v>
      </c>
      <c r="X176" t="s">
        <v>116</v>
      </c>
      <c r="Z176" s="52"/>
      <c r="AA176" t="s">
        <v>117</v>
      </c>
      <c r="AB176" s="53">
        <v>363.41666666700002</v>
      </c>
      <c r="AC176"/>
      <c r="AE176"/>
    </row>
    <row r="177" spans="1:31">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North Valley</v>
      </c>
      <c r="C177" s="4" t="str">
        <f>VLOOKUP(P177,Lookup!$A$1:$E$19,5,0)</f>
        <v>Region 2</v>
      </c>
      <c r="D177" s="4" t="str">
        <f>VLOOKUP(P177,Lookup!$A$1:$B$19,2,0)</f>
        <v>SA</v>
      </c>
      <c r="E177" s="4" t="str">
        <f>IF(AND((Data[[#This Row],[Min Notif Date]]&gt;$G$1),Data[[#This Row],[Min Notif Date]]&lt;$F$1),"Last Week","No")</f>
        <v>No</v>
      </c>
      <c r="F177" s="4" t="str">
        <f>VLOOKUP(MONTH(Data[[#This Row],[Min Notif Date]]),Lookup!$G$1:$H$12,2,0)</f>
        <v>5. May</v>
      </c>
      <c r="G177" s="4" t="str">
        <f t="shared" si="7"/>
        <v/>
      </c>
      <c r="H177" s="4" t="str">
        <f>IF(AND(Data[[#This Row],[Min Notif Time]]&gt;6,Data[[#This Row],[Min Notif Time]]&lt;17),"Business Hours","Non-Business Hours")</f>
        <v>Business Hours</v>
      </c>
      <c r="I177" s="4" t="str" cm="1">
        <f t="array" ref="I177">IFERROR(VLOOKUP(Data[[#This Row],[Min Notif Date]],Lookup!$N$1:$P$11,2,0),_xlfn.IFS(VLOOKUP(WEEKDAY(Data[[#This Row],[Min Notif Date]],2),Lookup!$J$1:$L$7,3,0)="Weekend","Weekend",VLOOKUP(WEEKDAY(Data[[#This Row],[Min Notif Date]],2),Lookup!$J$1:$L$7,3,0)="Weekday","Weekday"))</f>
        <v>Weekday</v>
      </c>
      <c r="J177" s="4" t="str">
        <f>VLOOKUP(WEEKDAY(Data[[#This Row],[Min Notif Date]],2),Lookup!$J$1:$K$7,2,0)</f>
        <v>3. Wed</v>
      </c>
      <c r="K177" s="41">
        <f>ROUNDDOWN(Data[[#This Row],[PGE Notified Time]],0)</f>
        <v>45798</v>
      </c>
      <c r="L177" s="4">
        <f>HOUR(Data[[#This Row],[PGE Notified Time]])</f>
        <v>10</v>
      </c>
      <c r="M177" s="60">
        <v>121201</v>
      </c>
      <c r="N177">
        <v>5062077656</v>
      </c>
      <c r="O177" t="s">
        <v>111</v>
      </c>
      <c r="P177" t="s">
        <v>119</v>
      </c>
      <c r="Q177" s="46" t="s">
        <v>111</v>
      </c>
      <c r="R177" t="s">
        <v>113</v>
      </c>
      <c r="S177" s="1">
        <v>45798.38208333333</v>
      </c>
      <c r="T177" s="1">
        <v>45798.418495370373</v>
      </c>
      <c r="U177" s="1">
        <v>45798.633969907409</v>
      </c>
      <c r="V177" t="s">
        <v>114</v>
      </c>
      <c r="W177" t="s">
        <v>115</v>
      </c>
      <c r="X177" t="s">
        <v>116</v>
      </c>
      <c r="Z177" s="52"/>
      <c r="AA177" t="s">
        <v>117</v>
      </c>
      <c r="AB177" s="53">
        <v>362.71666666700003</v>
      </c>
      <c r="AC177"/>
      <c r="AE177"/>
    </row>
    <row r="178" spans="1:31">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 s="4" t="str">
        <f>VLOOKUP(P178,Lookup!$A$1:$D$19,4,0)</f>
        <v>Bay Area</v>
      </c>
      <c r="C178" s="4" t="str">
        <f>VLOOKUP(P178,Lookup!$A$1:$E$19,5,0)</f>
        <v>Region 3</v>
      </c>
      <c r="D178" s="4" t="str">
        <f>VLOOKUP(P178,Lookup!$A$1:$B$19,2,0)</f>
        <v>SF</v>
      </c>
      <c r="E178" s="4" t="str">
        <f>IF(AND((Data[[#This Row],[Min Notif Date]]&gt;$G$1),Data[[#This Row],[Min Notif Date]]&lt;$F$1),"Last Week","No")</f>
        <v>No</v>
      </c>
      <c r="F178" s="4" t="str">
        <f>VLOOKUP(MONTH(Data[[#This Row],[Min Notif Date]]),Lookup!$G$1:$H$12,2,0)</f>
        <v>5. May</v>
      </c>
      <c r="G178" s="4" t="str">
        <f t="shared" si="7"/>
        <v/>
      </c>
      <c r="H178" s="4" t="str">
        <f>IF(AND(Data[[#This Row],[Min Notif Time]]&gt;6,Data[[#This Row],[Min Notif Time]]&lt;17),"Business Hours","Non-Business Hours")</f>
        <v>Business Hours</v>
      </c>
      <c r="I178" s="4" t="str" cm="1">
        <f t="array" ref="I178">IFERROR(VLOOKUP(Data[[#This Row],[Min Notif Date]],Lookup!$N$1:$P$11,2,0),_xlfn.IFS(VLOOKUP(WEEKDAY(Data[[#This Row],[Min Notif Date]],2),Lookup!$J$1:$L$7,3,0)="Weekend","Weekend",VLOOKUP(WEEKDAY(Data[[#This Row],[Min Notif Date]],2),Lookup!$J$1:$L$7,3,0)="Weekday","Weekday"))</f>
        <v>Weekday</v>
      </c>
      <c r="J178" s="4" t="str">
        <f>VLOOKUP(WEEKDAY(Data[[#This Row],[Min Notif Date]],2),Lookup!$J$1:$K$7,2,0)</f>
        <v>4. Thu</v>
      </c>
      <c r="K178" s="41">
        <f>ROUNDDOWN(Data[[#This Row],[PGE Notified Time]],0)</f>
        <v>45799</v>
      </c>
      <c r="L178" s="4">
        <f>HOUR(Data[[#This Row],[PGE Notified Time]])</f>
        <v>13</v>
      </c>
      <c r="M178" s="60">
        <v>121279</v>
      </c>
      <c r="O178" t="s">
        <v>111</v>
      </c>
      <c r="P178" t="s">
        <v>124</v>
      </c>
      <c r="Q178" s="46" t="s">
        <v>111</v>
      </c>
      <c r="R178" t="s">
        <v>118</v>
      </c>
      <c r="S178" s="1" t="s">
        <v>6</v>
      </c>
      <c r="T178" s="1">
        <v>45799.582743055558</v>
      </c>
      <c r="U178" s="1">
        <v>45799.83357638889</v>
      </c>
      <c r="V178" t="s">
        <v>114</v>
      </c>
      <c r="W178" t="s">
        <v>115</v>
      </c>
      <c r="X178" t="s">
        <v>116</v>
      </c>
      <c r="Z178" s="52"/>
      <c r="AA178" t="s">
        <v>117</v>
      </c>
      <c r="AB178" s="53">
        <v>361.2</v>
      </c>
      <c r="AC178"/>
      <c r="AE178"/>
    </row>
    <row r="179" spans="1:31">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 s="4" t="str">
        <f>VLOOKUP(P179,Lookup!$A$1:$D$19,4,0)</f>
        <v>North Valley</v>
      </c>
      <c r="C179" s="4" t="str">
        <f>VLOOKUP(P179,Lookup!$A$1:$E$19,5,0)</f>
        <v>Region 2</v>
      </c>
      <c r="D179" s="4" t="str">
        <f>VLOOKUP(P179,Lookup!$A$1:$B$19,2,0)</f>
        <v>NV</v>
      </c>
      <c r="E179" s="4" t="str">
        <f>IF(AND((Data[[#This Row],[Min Notif Date]]&gt;$G$1),Data[[#This Row],[Min Notif Date]]&lt;$F$1),"Last Week","No")</f>
        <v>No</v>
      </c>
      <c r="F179" s="4" t="str">
        <f>VLOOKUP(MONTH(Data[[#This Row],[Min Notif Date]]),Lookup!$G$1:$H$12,2,0)</f>
        <v>5. May</v>
      </c>
      <c r="G179" s="4" t="str">
        <f t="shared" si="7"/>
        <v/>
      </c>
      <c r="H179" s="4" t="str">
        <f>IF(AND(Data[[#This Row],[Min Notif Time]]&gt;6,Data[[#This Row],[Min Notif Time]]&lt;17),"Business Hours","Non-Business Hours")</f>
        <v>Business Hours</v>
      </c>
      <c r="I179" s="4" t="str" cm="1">
        <f t="array" ref="I179">IFERROR(VLOOKUP(Data[[#This Row],[Min Notif Date]],Lookup!$N$1:$P$11,2,0),_xlfn.IFS(VLOOKUP(WEEKDAY(Data[[#This Row],[Min Notif Date]],2),Lookup!$J$1:$L$7,3,0)="Weekend","Weekend",VLOOKUP(WEEKDAY(Data[[#This Row],[Min Notif Date]],2),Lookup!$J$1:$L$7,3,0)="Weekday","Weekday"))</f>
        <v>Weekday</v>
      </c>
      <c r="J179" s="4" t="str">
        <f>VLOOKUP(WEEKDAY(Data[[#This Row],[Min Notif Date]],2),Lookup!$J$1:$K$7,2,0)</f>
        <v>1. Mon</v>
      </c>
      <c r="K179" s="41">
        <f>ROUNDDOWN(Data[[#This Row],[PGE Notified Time]],0)</f>
        <v>45782</v>
      </c>
      <c r="L179" s="4">
        <f>HOUR(Data[[#This Row],[PGE Notified Time]])</f>
        <v>11</v>
      </c>
      <c r="M179" s="60">
        <v>120517</v>
      </c>
      <c r="O179" t="s">
        <v>111</v>
      </c>
      <c r="P179" t="s">
        <v>153</v>
      </c>
      <c r="Q179" s="46" t="s">
        <v>111</v>
      </c>
      <c r="R179" t="s">
        <v>118</v>
      </c>
      <c r="S179" s="1" t="s">
        <v>6</v>
      </c>
      <c r="T179" s="1">
        <v>45782.493587962963</v>
      </c>
      <c r="U179" s="1">
        <v>45782.743252314816</v>
      </c>
      <c r="V179" t="s">
        <v>114</v>
      </c>
      <c r="W179" t="s">
        <v>115</v>
      </c>
      <c r="X179" t="s">
        <v>116</v>
      </c>
      <c r="Z179" s="52"/>
      <c r="AA179" t="s">
        <v>117</v>
      </c>
      <c r="AB179" s="53">
        <v>359.51666666699998</v>
      </c>
      <c r="AC179"/>
      <c r="AE179"/>
    </row>
    <row r="180" spans="1:31">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EB</v>
      </c>
      <c r="E180" s="4" t="str">
        <f>IF(AND((Data[[#This Row],[Min Notif Date]]&gt;$G$1),Data[[#This Row],[Min Notif Date]]&lt;$F$1),"Last Week","No")</f>
        <v>No</v>
      </c>
      <c r="F180" s="4" t="str">
        <f>VLOOKUP(MONTH(Data[[#This Row],[Min Notif Date]]),Lookup!$G$1:$H$12,2,0)</f>
        <v>4. Apr</v>
      </c>
      <c r="G180" s="4" t="str">
        <f t="shared" si="7"/>
        <v/>
      </c>
      <c r="H180" s="4" t="str">
        <f>IF(AND(Data[[#This Row],[Min Notif Time]]&gt;6,Data[[#This Row],[Min Notif Time]]&lt;17),"Business Hours","Non-Business Hours")</f>
        <v>Business Hours</v>
      </c>
      <c r="I180" s="4" t="str" cm="1">
        <f t="array" ref="I180">IFERROR(VLOOKUP(Data[[#This Row],[Min Notif Date]],Lookup!$N$1:$P$11,2,0),_xlfn.IFS(VLOOKUP(WEEKDAY(Data[[#This Row],[Min Notif Date]],2),Lookup!$J$1:$L$7,3,0)="Weekend","Weekend",VLOOKUP(WEEKDAY(Data[[#This Row],[Min Notif Date]],2),Lookup!$J$1:$L$7,3,0)="Weekday","Weekday"))</f>
        <v>Weekday</v>
      </c>
      <c r="J180" s="4" t="str">
        <f>VLOOKUP(WEEKDAY(Data[[#This Row],[Min Notif Date]],2),Lookup!$J$1:$K$7,2,0)</f>
        <v>3. Wed</v>
      </c>
      <c r="K180" s="41">
        <f>ROUNDDOWN(Data[[#This Row],[PGE Notified Time]],0)</f>
        <v>45756</v>
      </c>
      <c r="L180" s="4">
        <f>HOUR(Data[[#This Row],[PGE Notified Time]])</f>
        <v>14</v>
      </c>
      <c r="M180" s="60">
        <v>119518</v>
      </c>
      <c r="N180">
        <v>3328876922</v>
      </c>
      <c r="O180" t="s">
        <v>111</v>
      </c>
      <c r="P180" t="s">
        <v>126</v>
      </c>
      <c r="Q180" s="46" t="s">
        <v>111</v>
      </c>
      <c r="R180" t="s">
        <v>113</v>
      </c>
      <c r="S180" s="1">
        <v>45756.606192129628</v>
      </c>
      <c r="T180" s="1">
        <v>45756.619490740741</v>
      </c>
      <c r="U180" s="1">
        <v>45756.854814814818</v>
      </c>
      <c r="V180" t="s">
        <v>114</v>
      </c>
      <c r="W180" t="s">
        <v>115</v>
      </c>
      <c r="X180" t="s">
        <v>116</v>
      </c>
      <c r="Z180" s="52"/>
      <c r="AA180" t="s">
        <v>117</v>
      </c>
      <c r="AB180" s="53">
        <v>358.01666666699998</v>
      </c>
      <c r="AC180"/>
      <c r="AE180"/>
    </row>
    <row r="181" spans="1:31">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EB</v>
      </c>
      <c r="E181" s="4" t="str">
        <f>IF(AND((Data[[#This Row],[Min Notif Date]]&gt;$G$1),Data[[#This Row],[Min Notif Date]]&lt;$F$1),"Last Week","No")</f>
        <v>No</v>
      </c>
      <c r="F181" s="4" t="str">
        <f>VLOOKUP(MONTH(Data[[#This Row],[Min Notif Date]]),Lookup!$G$1:$H$12,2,0)</f>
        <v>3. Mar</v>
      </c>
      <c r="G181" s="4" t="str">
        <f t="shared" si="7"/>
        <v/>
      </c>
      <c r="H181" s="4" t="str">
        <f>IF(AND(Data[[#This Row],[Min Notif Time]]&gt;6,Data[[#This Row],[Min Notif Time]]&lt;17),"Business Hours","Non-Business Hours")</f>
        <v>Business Hours</v>
      </c>
      <c r="I181" s="4" t="str" cm="1">
        <f t="array" ref="I181">IFERROR(VLOOKUP(Data[[#This Row],[Min Notif Date]],Lookup!$N$1:$P$11,2,0),_xlfn.IFS(VLOOKUP(WEEKDAY(Data[[#This Row],[Min Notif Date]],2),Lookup!$J$1:$L$7,3,0)="Weekend","Weekend",VLOOKUP(WEEKDAY(Data[[#This Row],[Min Notif Date]],2),Lookup!$J$1:$L$7,3,0)="Weekday","Weekday"))</f>
        <v>Weekday</v>
      </c>
      <c r="J181" s="4" t="str">
        <f>VLOOKUP(WEEKDAY(Data[[#This Row],[Min Notif Date]],2),Lookup!$J$1:$K$7,2,0)</f>
        <v>2. Tue</v>
      </c>
      <c r="K181" s="41">
        <f>ROUNDDOWN(Data[[#This Row],[PGE Notified Time]],0)</f>
        <v>45734</v>
      </c>
      <c r="L181" s="4">
        <f>HOUR(Data[[#This Row],[PGE Notified Time]])</f>
        <v>11</v>
      </c>
      <c r="M181" s="60">
        <v>118669</v>
      </c>
      <c r="O181" t="s">
        <v>111</v>
      </c>
      <c r="P181" t="s">
        <v>126</v>
      </c>
      <c r="Q181" s="46" t="s">
        <v>111</v>
      </c>
      <c r="R181" t="s">
        <v>118</v>
      </c>
      <c r="S181" s="1" t="s">
        <v>6</v>
      </c>
      <c r="T181" s="1">
        <v>45734.462280092594</v>
      </c>
      <c r="U181" s="1">
        <v>45734.708333333336</v>
      </c>
      <c r="V181" t="s">
        <v>114</v>
      </c>
      <c r="W181" t="s">
        <v>115</v>
      </c>
      <c r="X181" t="s">
        <v>116</v>
      </c>
      <c r="Z181" s="52"/>
      <c r="AA181" t="s">
        <v>117</v>
      </c>
      <c r="AB181" s="53">
        <v>354.31666666699999</v>
      </c>
      <c r="AC181"/>
      <c r="AE181"/>
    </row>
    <row r="182" spans="1:31">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South Bay</v>
      </c>
      <c r="C182" s="4" t="str">
        <f>VLOOKUP(P182,Lookup!$A$1:$E$19,5,0)</f>
        <v>Region 4</v>
      </c>
      <c r="D182" s="4" t="str">
        <f>VLOOKUP(P182,Lookup!$A$1:$B$19,2,0)</f>
        <v>SJ</v>
      </c>
      <c r="E182" s="4" t="str">
        <f>IF(AND((Data[[#This Row],[Min Notif Date]]&gt;$G$1),Data[[#This Row],[Min Notif Date]]&lt;$F$1),"Last Week","No")</f>
        <v>No</v>
      </c>
      <c r="F182" s="4" t="str">
        <f>VLOOKUP(MONTH(Data[[#This Row],[Min Notif Date]]),Lookup!$G$1:$H$12,2,0)</f>
        <v>3. Mar</v>
      </c>
      <c r="G182" s="4" t="str">
        <f t="shared" si="7"/>
        <v/>
      </c>
      <c r="H182" s="4" t="str">
        <f>IF(AND(Data[[#This Row],[Min Notif Time]]&gt;6,Data[[#This Row],[Min Notif Time]]&lt;17),"Business Hours","Non-Business Hours")</f>
        <v>Business Hours</v>
      </c>
      <c r="I182" s="4" t="str" cm="1">
        <f t="array" ref="I182">IFERROR(VLOOKUP(Data[[#This Row],[Min Notif Date]],Lookup!$N$1:$P$11,2,0),_xlfn.IFS(VLOOKUP(WEEKDAY(Data[[#This Row],[Min Notif Date]],2),Lookup!$J$1:$L$7,3,0)="Weekend","Weekend",VLOOKUP(WEEKDAY(Data[[#This Row],[Min Notif Date]],2),Lookup!$J$1:$L$7,3,0)="Weekday","Weekday"))</f>
        <v>Weekday</v>
      </c>
      <c r="J182" s="4" t="str">
        <f>VLOOKUP(WEEKDAY(Data[[#This Row],[Min Notif Date]],2),Lookup!$J$1:$K$7,2,0)</f>
        <v>3. Wed</v>
      </c>
      <c r="K182" s="41">
        <f>ROUNDDOWN(Data[[#This Row],[PGE Notified Time]],0)</f>
        <v>45735</v>
      </c>
      <c r="L182" s="4">
        <f>HOUR(Data[[#This Row],[PGE Notified Time]])</f>
        <v>11</v>
      </c>
      <c r="M182" s="60">
        <v>118714</v>
      </c>
      <c r="O182" t="s">
        <v>111</v>
      </c>
      <c r="P182" t="s">
        <v>120</v>
      </c>
      <c r="Q182" s="46" t="s">
        <v>111</v>
      </c>
      <c r="R182" t="s">
        <v>113</v>
      </c>
      <c r="S182" s="1" t="s">
        <v>6</v>
      </c>
      <c r="T182" s="1">
        <v>45735.462569444448</v>
      </c>
      <c r="U182" s="1">
        <v>45735.708333333336</v>
      </c>
      <c r="V182" t="s">
        <v>114</v>
      </c>
      <c r="W182" t="s">
        <v>115</v>
      </c>
      <c r="X182" t="s">
        <v>116</v>
      </c>
      <c r="Z182" s="52"/>
      <c r="AA182" t="s">
        <v>117</v>
      </c>
      <c r="AB182" s="53">
        <v>353.9</v>
      </c>
      <c r="AC182"/>
      <c r="AE182"/>
    </row>
    <row r="183" spans="1:31">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Central Valley</v>
      </c>
      <c r="C183" s="4" t="str">
        <f>VLOOKUP(P183,Lookup!$A$1:$E$19,5,0)</f>
        <v>Region 5</v>
      </c>
      <c r="D183" s="4" t="str">
        <f>VLOOKUP(P183,Lookup!$A$1:$B$19,2,0)</f>
        <v>KE</v>
      </c>
      <c r="E183" s="4" t="str">
        <f>IF(AND((Data[[#This Row],[Min Notif Date]]&gt;$G$1),Data[[#This Row],[Min Notif Date]]&lt;$F$1),"Last Week","No")</f>
        <v>No</v>
      </c>
      <c r="F183" s="4" t="str">
        <f>VLOOKUP(MONTH(Data[[#This Row],[Min Notif Date]]),Lookup!$G$1:$H$12,2,0)</f>
        <v>6. Jun</v>
      </c>
      <c r="G183" s="4" t="str">
        <f t="shared" si="7"/>
        <v/>
      </c>
      <c r="H183" s="4" t="str">
        <f>IF(AND(Data[[#This Row],[Min Notif Time]]&gt;6,Data[[#This Row],[Min Notif Time]]&lt;17),"Business Hours","Non-Business Hours")</f>
        <v>Business Hours</v>
      </c>
      <c r="I183" s="4" t="str" cm="1">
        <f t="array" ref="I183">IFERROR(VLOOKUP(Data[[#This Row],[Min Notif Date]],Lookup!$N$1:$P$11,2,0),_xlfn.IFS(VLOOKUP(WEEKDAY(Data[[#This Row],[Min Notif Date]],2),Lookup!$J$1:$L$7,3,0)="Weekend","Weekend",VLOOKUP(WEEKDAY(Data[[#This Row],[Min Notif Date]],2),Lookup!$J$1:$L$7,3,0)="Weekday","Weekday"))</f>
        <v>Weekday</v>
      </c>
      <c r="J183" s="4" t="str">
        <f>VLOOKUP(WEEKDAY(Data[[#This Row],[Min Notif Date]],2),Lookup!$J$1:$K$7,2,0)</f>
        <v>1. Mon</v>
      </c>
      <c r="K183" s="41">
        <f>ROUNDDOWN(Data[[#This Row],[PGE Notified Time]],0)</f>
        <v>45838</v>
      </c>
      <c r="L183" s="4">
        <f>HOUR(Data[[#This Row],[PGE Notified Time]])</f>
        <v>14</v>
      </c>
      <c r="M183" s="60">
        <v>122837</v>
      </c>
      <c r="O183" t="s">
        <v>111</v>
      </c>
      <c r="P183" t="s">
        <v>154</v>
      </c>
      <c r="Q183" s="46" t="s">
        <v>111</v>
      </c>
      <c r="R183" t="s">
        <v>118</v>
      </c>
      <c r="S183" s="1" t="s">
        <v>6</v>
      </c>
      <c r="T183" s="1">
        <v>45838.596504629626</v>
      </c>
      <c r="U183" s="1">
        <v>45838.840277777781</v>
      </c>
      <c r="V183" t="s">
        <v>114</v>
      </c>
      <c r="W183" t="s">
        <v>115</v>
      </c>
      <c r="X183" t="s">
        <v>116</v>
      </c>
      <c r="Z183" s="52"/>
      <c r="AA183" t="s">
        <v>117</v>
      </c>
      <c r="AB183" s="53">
        <v>351.03333333299997</v>
      </c>
      <c r="AC183"/>
      <c r="AE183"/>
    </row>
    <row r="184" spans="1:31">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 s="4" t="str">
        <f>VLOOKUP(P184,Lookup!$A$1:$D$19,4,0)</f>
        <v>Bay Area</v>
      </c>
      <c r="C184" s="4" t="str">
        <f>VLOOKUP(P184,Lookup!$A$1:$E$19,5,0)</f>
        <v>Region 3</v>
      </c>
      <c r="D184" s="4" t="str">
        <f>VLOOKUP(P184,Lookup!$A$1:$B$19,2,0)</f>
        <v>EB</v>
      </c>
      <c r="E184" s="4" t="str">
        <f>IF(AND((Data[[#This Row],[Min Notif Date]]&gt;$G$1),Data[[#This Row],[Min Notif Date]]&lt;$F$1),"Last Week","No")</f>
        <v>No</v>
      </c>
      <c r="F184" s="4" t="str">
        <f>VLOOKUP(MONTH(Data[[#This Row],[Min Notif Date]]),Lookup!$G$1:$H$12,2,0)</f>
        <v>5. May</v>
      </c>
      <c r="G184" s="4" t="str">
        <f t="shared" si="7"/>
        <v/>
      </c>
      <c r="H184" s="4" t="str">
        <f>IF(AND(Data[[#This Row],[Min Notif Time]]&gt;6,Data[[#This Row],[Min Notif Time]]&lt;17),"Business Hours","Non-Business Hours")</f>
        <v>Business Hours</v>
      </c>
      <c r="I184" s="4" t="str" cm="1">
        <f t="array" ref="I184">IFERROR(VLOOKUP(Data[[#This Row],[Min Notif Date]],Lookup!$N$1:$P$11,2,0),_xlfn.IFS(VLOOKUP(WEEKDAY(Data[[#This Row],[Min Notif Date]],2),Lookup!$J$1:$L$7,3,0)="Weekend","Weekend",VLOOKUP(WEEKDAY(Data[[#This Row],[Min Notif Date]],2),Lookup!$J$1:$L$7,3,0)="Weekday","Weekday"))</f>
        <v>Weekday</v>
      </c>
      <c r="J184" s="4" t="str">
        <f>VLOOKUP(WEEKDAY(Data[[#This Row],[Min Notif Date]],2),Lookup!$J$1:$K$7,2,0)</f>
        <v>2. Tue</v>
      </c>
      <c r="K184" s="41">
        <f>ROUNDDOWN(Data[[#This Row],[PGE Notified Time]],0)</f>
        <v>45804</v>
      </c>
      <c r="L184" s="4">
        <f>HOUR(Data[[#This Row],[PGE Notified Time]])</f>
        <v>9</v>
      </c>
      <c r="M184" s="60">
        <v>121409</v>
      </c>
      <c r="O184" t="s">
        <v>111</v>
      </c>
      <c r="P184" t="s">
        <v>126</v>
      </c>
      <c r="Q184" s="46" t="s">
        <v>111</v>
      </c>
      <c r="R184" t="s">
        <v>113</v>
      </c>
      <c r="S184" s="1" t="s">
        <v>6</v>
      </c>
      <c r="T184" s="1">
        <v>45804.386250000003</v>
      </c>
      <c r="U184" s="1">
        <v>45804.629780092589</v>
      </c>
      <c r="V184" t="s">
        <v>114</v>
      </c>
      <c r="W184" t="s">
        <v>115</v>
      </c>
      <c r="X184" t="s">
        <v>116</v>
      </c>
      <c r="Z184" s="52"/>
      <c r="AA184" t="s">
        <v>117</v>
      </c>
      <c r="AB184" s="53">
        <v>350.68333333300001</v>
      </c>
      <c r="AC184"/>
      <c r="AE184"/>
    </row>
    <row r="185" spans="1:31">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Bay Area</v>
      </c>
      <c r="C185" s="4" t="str">
        <f>VLOOKUP(P185,Lookup!$A$1:$E$19,5,0)</f>
        <v>Region 3</v>
      </c>
      <c r="D185" s="4" t="str">
        <f>VLOOKUP(P185,Lookup!$A$1:$B$19,2,0)</f>
        <v>SF</v>
      </c>
      <c r="E185" s="4" t="str">
        <f>IF(AND((Data[[#This Row],[Min Notif Date]]&gt;$G$1),Data[[#This Row],[Min Notif Date]]&lt;$F$1),"Last Week","No")</f>
        <v>No</v>
      </c>
      <c r="F185" s="4" t="str">
        <f>VLOOKUP(MONTH(Data[[#This Row],[Min Notif Date]]),Lookup!$G$1:$H$12,2,0)</f>
        <v>4. Apr</v>
      </c>
      <c r="G185" s="4" t="str">
        <f t="shared" si="7"/>
        <v/>
      </c>
      <c r="H185" s="4" t="str">
        <f>IF(AND(Data[[#This Row],[Min Notif Time]]&gt;6,Data[[#This Row],[Min Notif Time]]&lt;17),"Business Hours","Non-Business Hours")</f>
        <v>Business Hours</v>
      </c>
      <c r="I185" s="4" t="str" cm="1">
        <f t="array" ref="I185">IFERROR(VLOOKUP(Data[[#This Row],[Min Notif Date]],Lookup!$N$1:$P$11,2,0),_xlfn.IFS(VLOOKUP(WEEKDAY(Data[[#This Row],[Min Notif Date]],2),Lookup!$J$1:$L$7,3,0)="Weekend","Weekend",VLOOKUP(WEEKDAY(Data[[#This Row],[Min Notif Date]],2),Lookup!$J$1:$L$7,3,0)="Weekday","Weekday"))</f>
        <v>Weekday</v>
      </c>
      <c r="J185" s="4" t="str">
        <f>VLOOKUP(WEEKDAY(Data[[#This Row],[Min Notif Date]],2),Lookup!$J$1:$K$7,2,0)</f>
        <v>2. Tue</v>
      </c>
      <c r="K185" s="41">
        <f>ROUNDDOWN(Data[[#This Row],[PGE Notified Time]],0)</f>
        <v>45755</v>
      </c>
      <c r="L185" s="4">
        <f>HOUR(Data[[#This Row],[PGE Notified Time]])</f>
        <v>11</v>
      </c>
      <c r="M185" s="60">
        <v>119468</v>
      </c>
      <c r="O185" t="s">
        <v>111</v>
      </c>
      <c r="P185" t="s">
        <v>124</v>
      </c>
      <c r="Q185" s="46" t="s">
        <v>111</v>
      </c>
      <c r="R185" t="s">
        <v>132</v>
      </c>
      <c r="S185" s="1" t="s">
        <v>6</v>
      </c>
      <c r="T185" s="1">
        <v>45755.486354166664</v>
      </c>
      <c r="U185" s="1">
        <v>45755.729166666664</v>
      </c>
      <c r="V185" t="s">
        <v>114</v>
      </c>
      <c r="W185" t="s">
        <v>115</v>
      </c>
      <c r="X185" t="s">
        <v>116</v>
      </c>
      <c r="Z185" s="52"/>
      <c r="AA185" t="s">
        <v>117</v>
      </c>
      <c r="AB185" s="53">
        <v>349.65</v>
      </c>
      <c r="AC185"/>
      <c r="AE185"/>
    </row>
    <row r="186" spans="1:31">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Bay Area</v>
      </c>
      <c r="C186" s="4" t="str">
        <f>VLOOKUP(P186,Lookup!$A$1:$E$19,5,0)</f>
        <v>Region 3</v>
      </c>
      <c r="D186" s="4" t="str">
        <f>VLOOKUP(P186,Lookup!$A$1:$B$19,2,0)</f>
        <v>MI</v>
      </c>
      <c r="E186" s="4" t="str">
        <f>IF(AND((Data[[#This Row],[Min Notif Date]]&gt;$G$1),Data[[#This Row],[Min Notif Date]]&lt;$F$1),"Last Week","No")</f>
        <v>No</v>
      </c>
      <c r="F186" s="4" t="str">
        <f>VLOOKUP(MONTH(Data[[#This Row],[Min Notif Date]]),Lookup!$G$1:$H$12,2,0)</f>
        <v>1. Jan</v>
      </c>
      <c r="G186" s="4" t="str">
        <f t="shared" si="7"/>
        <v/>
      </c>
      <c r="H186" s="4" t="str">
        <f>IF(AND(Data[[#This Row],[Min Notif Time]]&gt;6,Data[[#This Row],[Min Notif Time]]&lt;17),"Business Hours","Non-Business Hours")</f>
        <v>Non-Business Hours</v>
      </c>
      <c r="I186" s="4" t="str" cm="1">
        <f t="array" ref="I186">IFERROR(VLOOKUP(Data[[#This Row],[Min Notif Date]],Lookup!$N$1:$P$11,2,0),_xlfn.IFS(VLOOKUP(WEEKDAY(Data[[#This Row],[Min Notif Date]],2),Lookup!$J$1:$L$7,3,0)="Weekend","Weekend",VLOOKUP(WEEKDAY(Data[[#This Row],[Min Notif Date]],2),Lookup!$J$1:$L$7,3,0)="Weekday","Weekday"))</f>
        <v>Weekday</v>
      </c>
      <c r="J186" s="4" t="str">
        <f>VLOOKUP(WEEKDAY(Data[[#This Row],[Min Notif Date]],2),Lookup!$J$1:$K$7,2,0)</f>
        <v>4. Thu</v>
      </c>
      <c r="K186" s="41">
        <f>ROUNDDOWN(Data[[#This Row],[PGE Notified Time]],0)</f>
        <v>45687</v>
      </c>
      <c r="L186" s="4">
        <f>HOUR(Data[[#This Row],[PGE Notified Time]])</f>
        <v>17</v>
      </c>
      <c r="M186" s="60">
        <v>117238</v>
      </c>
      <c r="N186">
        <v>2179740330</v>
      </c>
      <c r="O186" t="s">
        <v>111</v>
      </c>
      <c r="P186" t="s">
        <v>123</v>
      </c>
      <c r="Q186" s="46" t="s">
        <v>111</v>
      </c>
      <c r="R186" t="s">
        <v>118</v>
      </c>
      <c r="S186" s="1">
        <v>45687.711180555554</v>
      </c>
      <c r="T186" s="1">
        <v>45687.739131944443</v>
      </c>
      <c r="U186" s="1">
        <v>45687.953194444446</v>
      </c>
      <c r="V186" t="s">
        <v>114</v>
      </c>
      <c r="W186" t="s">
        <v>115</v>
      </c>
      <c r="X186" t="s">
        <v>116</v>
      </c>
      <c r="Z186" s="52"/>
      <c r="AA186" t="s">
        <v>117</v>
      </c>
      <c r="AB186" s="53">
        <v>348.5</v>
      </c>
      <c r="AC186"/>
      <c r="AE186"/>
    </row>
    <row r="187" spans="1:31">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Bay Area</v>
      </c>
      <c r="C187" s="4" t="str">
        <f>VLOOKUP(P187,Lookup!$A$1:$E$19,5,0)</f>
        <v>Region 3</v>
      </c>
      <c r="D187" s="4" t="str">
        <f>VLOOKUP(P187,Lookup!$A$1:$B$19,2,0)</f>
        <v>EB</v>
      </c>
      <c r="E187" s="4" t="str">
        <f>IF(AND((Data[[#This Row],[Min Notif Date]]&gt;$G$1),Data[[#This Row],[Min Notif Date]]&lt;$F$1),"Last Week","No")</f>
        <v>No</v>
      </c>
      <c r="F187" s="4" t="str">
        <f>VLOOKUP(MONTH(Data[[#This Row],[Min Notif Date]]),Lookup!$G$1:$H$12,2,0)</f>
        <v>1. Jan</v>
      </c>
      <c r="G187" s="4" t="str">
        <f t="shared" si="7"/>
        <v/>
      </c>
      <c r="H187" s="4" t="str">
        <f>IF(AND(Data[[#This Row],[Min Notif Time]]&gt;6,Data[[#This Row],[Min Notif Time]]&lt;17),"Business Hours","Non-Business Hours")</f>
        <v>Non-Business Hours</v>
      </c>
      <c r="I187" s="4" t="str" cm="1">
        <f t="array" ref="I187">IFERROR(VLOOKUP(Data[[#This Row],[Min Notif Date]],Lookup!$N$1:$P$11,2,0),_xlfn.IFS(VLOOKUP(WEEKDAY(Data[[#This Row],[Min Notif Date]],2),Lookup!$J$1:$L$7,3,0)="Weekend","Weekend",VLOOKUP(WEEKDAY(Data[[#This Row],[Min Notif Date]],2),Lookup!$J$1:$L$7,3,0)="Weekday","Weekday"))</f>
        <v>Weekday</v>
      </c>
      <c r="J187" s="4" t="str">
        <f>VLOOKUP(WEEKDAY(Data[[#This Row],[Min Notif Date]],2),Lookup!$J$1:$K$7,2,0)</f>
        <v>1. Mon</v>
      </c>
      <c r="K187" s="41">
        <f>ROUNDDOWN(Data[[#This Row],[PGE Notified Time]],0)</f>
        <v>45663</v>
      </c>
      <c r="L187" s="4">
        <f>HOUR(Data[[#This Row],[PGE Notified Time]])</f>
        <v>17</v>
      </c>
      <c r="M187" s="60">
        <v>116460</v>
      </c>
      <c r="N187">
        <v>3065777365</v>
      </c>
      <c r="O187" t="s">
        <v>111</v>
      </c>
      <c r="P187" t="s">
        <v>126</v>
      </c>
      <c r="Q187" s="46" t="s">
        <v>111</v>
      </c>
      <c r="R187" t="s">
        <v>118</v>
      </c>
      <c r="S187" s="1">
        <v>45663.716817129629</v>
      </c>
      <c r="T187" s="1">
        <v>45663.738506944443</v>
      </c>
      <c r="U187" s="1">
        <v>45663.958692129629</v>
      </c>
      <c r="V187" t="s">
        <v>114</v>
      </c>
      <c r="W187" t="s">
        <v>115</v>
      </c>
      <c r="X187" t="s">
        <v>116</v>
      </c>
      <c r="Z187" s="52"/>
      <c r="AA187" t="s">
        <v>117</v>
      </c>
      <c r="AB187" s="53">
        <v>348.3</v>
      </c>
      <c r="AC187"/>
      <c r="AE187"/>
    </row>
    <row r="188" spans="1:31">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EB</v>
      </c>
      <c r="E188" s="4" t="str">
        <f>IF(AND((Data[[#This Row],[Min Notif Date]]&gt;$G$1),Data[[#This Row],[Min Notif Date]]&lt;$F$1),"Last Week","No")</f>
        <v>No</v>
      </c>
      <c r="F188" s="4" t="str">
        <f>VLOOKUP(MONTH(Data[[#This Row],[Min Notif Date]]),Lookup!$G$1:$H$12,2,0)</f>
        <v>6. Jun</v>
      </c>
      <c r="G188" s="4" t="str">
        <f t="shared" si="7"/>
        <v/>
      </c>
      <c r="H188" s="4" t="str">
        <f>IF(AND(Data[[#This Row],[Min Notif Time]]&gt;6,Data[[#This Row],[Min Notif Time]]&lt;17),"Business Hours","Non-Business Hours")</f>
        <v>Business Hours</v>
      </c>
      <c r="I188" s="4" t="str" cm="1">
        <f t="array" ref="I188">IFERROR(VLOOKUP(Data[[#This Row],[Min Notif Date]],Lookup!$N$1:$P$11,2,0),_xlfn.IFS(VLOOKUP(WEEKDAY(Data[[#This Row],[Min Notif Date]],2),Lookup!$J$1:$L$7,3,0)="Weekend","Weekend",VLOOKUP(WEEKDAY(Data[[#This Row],[Min Notif Date]],2),Lookup!$J$1:$L$7,3,0)="Weekday","Weekday"))</f>
        <v>Weekday</v>
      </c>
      <c r="J188" s="4" t="str">
        <f>VLOOKUP(WEEKDAY(Data[[#This Row],[Min Notif Date]],2),Lookup!$J$1:$K$7,2,0)</f>
        <v>4. Thu</v>
      </c>
      <c r="K188" s="41">
        <f>ROUNDDOWN(Data[[#This Row],[PGE Notified Time]],0)</f>
        <v>45813</v>
      </c>
      <c r="L188" s="4">
        <f>HOUR(Data[[#This Row],[PGE Notified Time]])</f>
        <v>10</v>
      </c>
      <c r="M188" s="60">
        <v>121818</v>
      </c>
      <c r="N188" t="s">
        <v>155</v>
      </c>
      <c r="O188" t="s">
        <v>111</v>
      </c>
      <c r="P188" t="s">
        <v>126</v>
      </c>
      <c r="Q188" s="46" t="s">
        <v>111</v>
      </c>
      <c r="R188" t="s">
        <v>118</v>
      </c>
      <c r="S188" s="1">
        <v>45813.430254629631</v>
      </c>
      <c r="T188" s="1">
        <v>45813.433206018519</v>
      </c>
      <c r="U188" s="1">
        <v>45813.671793981484</v>
      </c>
      <c r="V188" t="s">
        <v>114</v>
      </c>
      <c r="W188" t="s">
        <v>115</v>
      </c>
      <c r="X188" t="s">
        <v>116</v>
      </c>
      <c r="Z188" s="52"/>
      <c r="AA188" t="s">
        <v>117</v>
      </c>
      <c r="AB188" s="53">
        <v>347.81666666699999</v>
      </c>
      <c r="AC188"/>
      <c r="AE188"/>
    </row>
    <row r="189" spans="1:31">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DI</v>
      </c>
      <c r="E189" s="4" t="str">
        <f>IF(AND((Data[[#This Row],[Min Notif Date]]&gt;$G$1),Data[[#This Row],[Min Notif Date]]&lt;$F$1),"Last Week","No")</f>
        <v>No</v>
      </c>
      <c r="F189" s="4" t="str">
        <f>VLOOKUP(MONTH(Data[[#This Row],[Min Notif Date]]),Lookup!$G$1:$H$12,2,0)</f>
        <v>1. Jan</v>
      </c>
      <c r="G189" s="4" t="str">
        <f t="shared" si="7"/>
        <v/>
      </c>
      <c r="H189" s="4" t="str">
        <f>IF(AND(Data[[#This Row],[Min Notif Time]]&gt;6,Data[[#This Row],[Min Notif Time]]&lt;17),"Business Hours","Non-Business Hours")</f>
        <v>Business Hours</v>
      </c>
      <c r="I189" s="4" t="str" cm="1">
        <f t="array" ref="I189">IFERROR(VLOOKUP(Data[[#This Row],[Min Notif Date]],Lookup!$N$1:$P$11,2,0),_xlfn.IFS(VLOOKUP(WEEKDAY(Data[[#This Row],[Min Notif Date]],2),Lookup!$J$1:$L$7,3,0)="Weekend","Weekend",VLOOKUP(WEEKDAY(Data[[#This Row],[Min Notif Date]],2),Lookup!$J$1:$L$7,3,0)="Weekday","Weekday"))</f>
        <v>Weekday</v>
      </c>
      <c r="J189" s="4" t="str">
        <f>VLOOKUP(WEEKDAY(Data[[#This Row],[Min Notif Date]],2),Lookup!$J$1:$K$7,2,0)</f>
        <v>5. Fri</v>
      </c>
      <c r="K189" s="41">
        <f>ROUNDDOWN(Data[[#This Row],[PGE Notified Time]],0)</f>
        <v>45660</v>
      </c>
      <c r="L189" s="4">
        <f>HOUR(Data[[#This Row],[PGE Notified Time]])</f>
        <v>16</v>
      </c>
      <c r="M189" s="60">
        <v>116365</v>
      </c>
      <c r="N189">
        <v>1847547385</v>
      </c>
      <c r="O189" t="s">
        <v>111</v>
      </c>
      <c r="P189" t="s">
        <v>135</v>
      </c>
      <c r="Q189" s="46" t="s">
        <v>111</v>
      </c>
      <c r="R189" t="s">
        <v>118</v>
      </c>
      <c r="S189" s="1">
        <v>45660.654768518521</v>
      </c>
      <c r="T189" s="1">
        <v>45660.675694444442</v>
      </c>
      <c r="U189" s="1">
        <v>45660.894444444442</v>
      </c>
      <c r="V189" t="s">
        <v>114</v>
      </c>
      <c r="W189" t="s">
        <v>115</v>
      </c>
      <c r="X189" t="s">
        <v>116</v>
      </c>
      <c r="Z189" s="52"/>
      <c r="AA189" t="s">
        <v>117</v>
      </c>
      <c r="AB189" s="53">
        <v>345.133333333</v>
      </c>
      <c r="AC189"/>
      <c r="AE189"/>
    </row>
    <row r="190" spans="1:31">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North Coast</v>
      </c>
      <c r="C190" s="4" t="str">
        <f>VLOOKUP(P190,Lookup!$A$1:$E$19,5,0)</f>
        <v>Region 1</v>
      </c>
      <c r="D190" s="4" t="str">
        <f>VLOOKUP(P190,Lookup!$A$1:$B$19,2,0)</f>
        <v>SO</v>
      </c>
      <c r="E190" s="4" t="str">
        <f>IF(AND((Data[[#This Row],[Min Notif Date]]&gt;$G$1),Data[[#This Row],[Min Notif Date]]&lt;$F$1),"Last Week","No")</f>
        <v>No</v>
      </c>
      <c r="F190" s="4" t="str">
        <f>VLOOKUP(MONTH(Data[[#This Row],[Min Notif Date]]),Lookup!$G$1:$H$12,2,0)</f>
        <v>3. Mar</v>
      </c>
      <c r="G190" s="4" t="str">
        <f t="shared" si="7"/>
        <v/>
      </c>
      <c r="H190" s="4" t="str">
        <f>IF(AND(Data[[#This Row],[Min Notif Time]]&gt;6,Data[[#This Row],[Min Notif Time]]&lt;17),"Business Hours","Non-Business Hours")</f>
        <v>Business Hours</v>
      </c>
      <c r="I190" s="4" t="str" cm="1">
        <f t="array" ref="I190">IFERROR(VLOOKUP(Data[[#This Row],[Min Notif Date]],Lookup!$N$1:$P$11,2,0),_xlfn.IFS(VLOOKUP(WEEKDAY(Data[[#This Row],[Min Notif Date]],2),Lookup!$J$1:$L$7,3,0)="Weekend","Weekend",VLOOKUP(WEEKDAY(Data[[#This Row],[Min Notif Date]],2),Lookup!$J$1:$L$7,3,0)="Weekday","Weekday"))</f>
        <v>Weekday</v>
      </c>
      <c r="J190" s="4" t="str">
        <f>VLOOKUP(WEEKDAY(Data[[#This Row],[Min Notif Date]],2),Lookup!$J$1:$K$7,2,0)</f>
        <v>3. Wed</v>
      </c>
      <c r="K190" s="41">
        <f>ROUNDDOWN(Data[[#This Row],[PGE Notified Time]],0)</f>
        <v>45721</v>
      </c>
      <c r="L190" s="4">
        <f>HOUR(Data[[#This Row],[PGE Notified Time]])</f>
        <v>13</v>
      </c>
      <c r="M190" s="60">
        <v>118262</v>
      </c>
      <c r="O190" t="s">
        <v>111</v>
      </c>
      <c r="P190" t="s">
        <v>127</v>
      </c>
      <c r="Q190" s="46" t="s">
        <v>111</v>
      </c>
      <c r="R190" t="s">
        <v>118</v>
      </c>
      <c r="S190" s="1" t="s">
        <v>6</v>
      </c>
      <c r="T190" s="1">
        <v>45721.548900462964</v>
      </c>
      <c r="U190" s="1">
        <v>45721.788194444445</v>
      </c>
      <c r="V190" t="s">
        <v>114</v>
      </c>
      <c r="W190" t="s">
        <v>115</v>
      </c>
      <c r="X190" t="s">
        <v>116</v>
      </c>
      <c r="Z190" s="52"/>
      <c r="AA190" t="s">
        <v>117</v>
      </c>
      <c r="AB190" s="53">
        <v>344.58333333299998</v>
      </c>
      <c r="AC190"/>
      <c r="AE190"/>
    </row>
    <row r="191" spans="1:31">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Coast</v>
      </c>
      <c r="C191" s="4" t="str">
        <f>VLOOKUP(P191,Lookup!$A$1:$E$19,5,0)</f>
        <v>Region 1</v>
      </c>
      <c r="D191" s="4" t="str">
        <f>VLOOKUP(P191,Lookup!$A$1:$B$19,2,0)</f>
        <v>SO</v>
      </c>
      <c r="E191" s="4" t="str">
        <f>IF(AND((Data[[#This Row],[Min Notif Date]]&gt;$G$1),Data[[#This Row],[Min Notif Date]]&lt;$F$1),"Last Week","No")</f>
        <v>No</v>
      </c>
      <c r="F191" s="4" t="str">
        <f>VLOOKUP(MONTH(Data[[#This Row],[Min Notif Date]]),Lookup!$G$1:$H$12,2,0)</f>
        <v>2. Feb</v>
      </c>
      <c r="G191" s="4" t="str">
        <f t="shared" si="7"/>
        <v/>
      </c>
      <c r="H191" s="4" t="str">
        <f>IF(AND(Data[[#This Row],[Min Notif Time]]&gt;6,Data[[#This Row],[Min Notif Time]]&lt;17),"Business Hours","Non-Business Hours")</f>
        <v>Business Hours</v>
      </c>
      <c r="I191" s="4" t="str" cm="1">
        <f t="array" ref="I191">IFERROR(VLOOKUP(Data[[#This Row],[Min Notif Date]],Lookup!$N$1:$P$11,2,0),_xlfn.IFS(VLOOKUP(WEEKDAY(Data[[#This Row],[Min Notif Date]],2),Lookup!$J$1:$L$7,3,0)="Weekend","Weekend",VLOOKUP(WEEKDAY(Data[[#This Row],[Min Notif Date]],2),Lookup!$J$1:$L$7,3,0)="Weekday","Weekday"))</f>
        <v>Weekday</v>
      </c>
      <c r="J191" s="4" t="str">
        <f>VLOOKUP(WEEKDAY(Data[[#This Row],[Min Notif Date]],2),Lookup!$J$1:$K$7,2,0)</f>
        <v>3. Wed</v>
      </c>
      <c r="K191" s="41">
        <f>ROUNDDOWN(Data[[#This Row],[PGE Notified Time]],0)</f>
        <v>45700</v>
      </c>
      <c r="L191" s="4">
        <f>HOUR(Data[[#This Row],[PGE Notified Time]])</f>
        <v>16</v>
      </c>
      <c r="M191" s="60">
        <v>117594</v>
      </c>
      <c r="N191">
        <v>3813018757</v>
      </c>
      <c r="O191" t="s">
        <v>111</v>
      </c>
      <c r="P191" t="s">
        <v>134</v>
      </c>
      <c r="Q191" s="46" t="s">
        <v>111</v>
      </c>
      <c r="R191" t="s">
        <v>118</v>
      </c>
      <c r="S191" s="1">
        <v>45700.646863425929</v>
      </c>
      <c r="T191" s="1">
        <v>45700.685960648145</v>
      </c>
      <c r="U191" s="1">
        <v>45700.885416666664</v>
      </c>
      <c r="V191" t="s">
        <v>114</v>
      </c>
      <c r="W191" t="s">
        <v>115</v>
      </c>
      <c r="X191" t="s">
        <v>116</v>
      </c>
      <c r="Z191" s="52"/>
      <c r="AA191" t="s">
        <v>117</v>
      </c>
      <c r="AB191" s="53">
        <v>343.51666666699998</v>
      </c>
      <c r="AC191"/>
      <c r="AE191"/>
    </row>
    <row r="192" spans="1:31">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North Coast</v>
      </c>
      <c r="C192" s="4" t="str">
        <f>VLOOKUP(P192,Lookup!$A$1:$E$19,5,0)</f>
        <v>Region 1</v>
      </c>
      <c r="D192" s="4" t="str">
        <f>VLOOKUP(P192,Lookup!$A$1:$B$19,2,0)</f>
        <v>HB</v>
      </c>
      <c r="E192" s="4" t="str">
        <f>IF(AND((Data[[#This Row],[Min Notif Date]]&gt;$G$1),Data[[#This Row],[Min Notif Date]]&lt;$F$1),"Last Week","No")</f>
        <v>No</v>
      </c>
      <c r="F192" s="4" t="str">
        <f>VLOOKUP(MONTH(Data[[#This Row],[Min Notif Date]]),Lookup!$G$1:$H$12,2,0)</f>
        <v>5. May</v>
      </c>
      <c r="G192" s="4" t="str">
        <f t="shared" si="7"/>
        <v/>
      </c>
      <c r="H192" s="4" t="str">
        <f>IF(AND(Data[[#This Row],[Min Notif Time]]&gt;6,Data[[#This Row],[Min Notif Time]]&lt;17),"Business Hours","Non-Business Hours")</f>
        <v>Business Hours</v>
      </c>
      <c r="I192" s="4" t="str" cm="1">
        <f t="array" ref="I192">IFERROR(VLOOKUP(Data[[#This Row],[Min Notif Date]],Lookup!$N$1:$P$11,2,0),_xlfn.IFS(VLOOKUP(WEEKDAY(Data[[#This Row],[Min Notif Date]],2),Lookup!$J$1:$L$7,3,0)="Weekend","Weekend",VLOOKUP(WEEKDAY(Data[[#This Row],[Min Notif Date]],2),Lookup!$J$1:$L$7,3,0)="Weekday","Weekday"))</f>
        <v>Weekday</v>
      </c>
      <c r="J192" s="4" t="str">
        <f>VLOOKUP(WEEKDAY(Data[[#This Row],[Min Notif Date]],2),Lookup!$J$1:$K$7,2,0)</f>
        <v>4. Thu</v>
      </c>
      <c r="K192" s="41">
        <f>ROUNDDOWN(Data[[#This Row],[PGE Notified Time]],0)</f>
        <v>45806</v>
      </c>
      <c r="L192" s="4">
        <f>HOUR(Data[[#This Row],[PGE Notified Time]])</f>
        <v>15</v>
      </c>
      <c r="M192" s="60">
        <v>121530</v>
      </c>
      <c r="O192" t="s">
        <v>111</v>
      </c>
      <c r="P192" t="s">
        <v>140</v>
      </c>
      <c r="Q192" s="46" t="s">
        <v>111</v>
      </c>
      <c r="R192" t="s">
        <v>118</v>
      </c>
      <c r="S192" s="1" t="s">
        <v>6</v>
      </c>
      <c r="T192" s="1">
        <v>45806.637233796297</v>
      </c>
      <c r="U192" s="1">
        <v>45806.873611111114</v>
      </c>
      <c r="V192" t="s">
        <v>114</v>
      </c>
      <c r="W192" t="s">
        <v>115</v>
      </c>
      <c r="X192" t="s">
        <v>116</v>
      </c>
      <c r="Z192" s="52"/>
      <c r="AA192" t="s">
        <v>117</v>
      </c>
      <c r="AB192" s="53">
        <v>340.383333333</v>
      </c>
      <c r="AC192"/>
      <c r="AE192"/>
    </row>
    <row r="193" spans="1:31">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South Bay</v>
      </c>
      <c r="C193" s="4" t="str">
        <f>VLOOKUP(P193,Lookup!$A$1:$E$19,5,0)</f>
        <v>Region 4</v>
      </c>
      <c r="D193" s="4" t="str">
        <f>VLOOKUP(P193,Lookup!$A$1:$B$19,2,0)</f>
        <v>SJ</v>
      </c>
      <c r="E193" s="4" t="str">
        <f>IF(AND((Data[[#This Row],[Min Notif Date]]&gt;$G$1),Data[[#This Row],[Min Notif Date]]&lt;$F$1),"Last Week","No")</f>
        <v>No</v>
      </c>
      <c r="F193" s="4" t="str">
        <f>VLOOKUP(MONTH(Data[[#This Row],[Min Notif Date]]),Lookup!$G$1:$H$12,2,0)</f>
        <v>3. Mar</v>
      </c>
      <c r="G193" s="4" t="str">
        <f t="shared" si="7"/>
        <v/>
      </c>
      <c r="H193" s="4" t="str">
        <f>IF(AND(Data[[#This Row],[Min Notif Time]]&gt;6,Data[[#This Row],[Min Notif Time]]&lt;17),"Business Hours","Non-Business Hours")</f>
        <v>Business Hours</v>
      </c>
      <c r="I193" s="4" t="str" cm="1">
        <f t="array" ref="I193">IFERROR(VLOOKUP(Data[[#This Row],[Min Notif Date]],Lookup!$N$1:$P$11,2,0),_xlfn.IFS(VLOOKUP(WEEKDAY(Data[[#This Row],[Min Notif Date]],2),Lookup!$J$1:$L$7,3,0)="Weekend","Weekend",VLOOKUP(WEEKDAY(Data[[#This Row],[Min Notif Date]],2),Lookup!$J$1:$L$7,3,0)="Weekday","Weekday"))</f>
        <v>Weekday</v>
      </c>
      <c r="J193" s="4" t="str">
        <f>VLOOKUP(WEEKDAY(Data[[#This Row],[Min Notif Date]],2),Lookup!$J$1:$K$7,2,0)</f>
        <v>2. Tue</v>
      </c>
      <c r="K193" s="41">
        <f>ROUNDDOWN(Data[[#This Row],[PGE Notified Time]],0)</f>
        <v>45741</v>
      </c>
      <c r="L193" s="4">
        <f>HOUR(Data[[#This Row],[PGE Notified Time]])</f>
        <v>15</v>
      </c>
      <c r="M193" s="60">
        <v>118969</v>
      </c>
      <c r="O193" t="s">
        <v>111</v>
      </c>
      <c r="P193" t="s">
        <v>120</v>
      </c>
      <c r="Q193" s="46" t="s">
        <v>111</v>
      </c>
      <c r="R193" t="s">
        <v>113</v>
      </c>
      <c r="S193" s="1" t="s">
        <v>6</v>
      </c>
      <c r="T193" s="1">
        <v>45741.6325</v>
      </c>
      <c r="U193" s="1">
        <v>45741.868437500001</v>
      </c>
      <c r="V193" t="s">
        <v>114</v>
      </c>
      <c r="W193" t="s">
        <v>115</v>
      </c>
      <c r="X193" t="s">
        <v>116</v>
      </c>
      <c r="Z193" s="52"/>
      <c r="AA193" t="s">
        <v>117</v>
      </c>
      <c r="AB193" s="53">
        <v>339.75</v>
      </c>
      <c r="AC193"/>
      <c r="AE193"/>
    </row>
    <row r="194" spans="1:31">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Bay Area</v>
      </c>
      <c r="C194" s="4" t="str">
        <f>VLOOKUP(P194,Lookup!$A$1:$E$19,5,0)</f>
        <v>Region 3</v>
      </c>
      <c r="D194" s="4" t="str">
        <f>VLOOKUP(P194,Lookup!$A$1:$B$19,2,0)</f>
        <v>EB</v>
      </c>
      <c r="E194" s="4" t="str">
        <f>IF(AND((Data[[#This Row],[Min Notif Date]]&gt;$G$1),Data[[#This Row],[Min Notif Date]]&lt;$F$1),"Last Week","No")</f>
        <v>No</v>
      </c>
      <c r="F194" s="4" t="str">
        <f>VLOOKUP(MONTH(Data[[#This Row],[Min Notif Date]]),Lookup!$G$1:$H$12,2,0)</f>
        <v>5. May</v>
      </c>
      <c r="G194" s="4" t="str">
        <f t="shared" si="7"/>
        <v/>
      </c>
      <c r="H194" s="4" t="str">
        <f>IF(AND(Data[[#This Row],[Min Notif Time]]&gt;6,Data[[#This Row],[Min Notif Time]]&lt;17),"Business Hours","Non-Business Hours")</f>
        <v>Business Hours</v>
      </c>
      <c r="I194" s="4" t="str" cm="1">
        <f t="array" ref="I194">IFERROR(VLOOKUP(Data[[#This Row],[Min Notif Date]],Lookup!$N$1:$P$11,2,0),_xlfn.IFS(VLOOKUP(WEEKDAY(Data[[#This Row],[Min Notif Date]],2),Lookup!$J$1:$L$7,3,0)="Weekend","Weekend",VLOOKUP(WEEKDAY(Data[[#This Row],[Min Notif Date]],2),Lookup!$J$1:$L$7,3,0)="Weekday","Weekday"))</f>
        <v>Weekday</v>
      </c>
      <c r="J194" s="4" t="str">
        <f>VLOOKUP(WEEKDAY(Data[[#This Row],[Min Notif Date]],2),Lookup!$J$1:$K$7,2,0)</f>
        <v>1. Mon</v>
      </c>
      <c r="K194" s="41">
        <f>ROUNDDOWN(Data[[#This Row],[PGE Notified Time]],0)</f>
        <v>45796</v>
      </c>
      <c r="L194" s="4">
        <f>HOUR(Data[[#This Row],[PGE Notified Time]])</f>
        <v>12</v>
      </c>
      <c r="M194" s="60">
        <v>121094</v>
      </c>
      <c r="N194" t="s">
        <v>156</v>
      </c>
      <c r="O194" t="s">
        <v>111</v>
      </c>
      <c r="P194" t="s">
        <v>126</v>
      </c>
      <c r="Q194" s="46" t="s">
        <v>111</v>
      </c>
      <c r="R194" t="s">
        <v>118</v>
      </c>
      <c r="S194" s="1">
        <v>45796.534988425927</v>
      </c>
      <c r="T194" s="1">
        <v>45796.540937500002</v>
      </c>
      <c r="U194" s="1">
        <v>45796.770833333336</v>
      </c>
      <c r="V194" t="s">
        <v>114</v>
      </c>
      <c r="W194" t="s">
        <v>115</v>
      </c>
      <c r="X194" t="s">
        <v>116</v>
      </c>
      <c r="Z194" s="52"/>
      <c r="AA194" t="s">
        <v>117</v>
      </c>
      <c r="AB194" s="53">
        <v>339.616666667</v>
      </c>
      <c r="AC194"/>
      <c r="AE194"/>
    </row>
    <row r="195" spans="1:31">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Bay Area</v>
      </c>
      <c r="C195" s="4" t="str">
        <f>VLOOKUP(P195,Lookup!$A$1:$E$19,5,0)</f>
        <v>Region 3</v>
      </c>
      <c r="D195" s="4" t="str">
        <f>VLOOKUP(P195,Lookup!$A$1:$B$19,2,0)</f>
        <v>MI</v>
      </c>
      <c r="E195" s="4" t="str">
        <f>IF(AND((Data[[#This Row],[Min Notif Date]]&gt;$G$1),Data[[#This Row],[Min Notif Date]]&lt;$F$1),"Last Week","No")</f>
        <v>No</v>
      </c>
      <c r="F195" s="4" t="str">
        <f>VLOOKUP(MONTH(Data[[#This Row],[Min Notif Date]]),Lookup!$G$1:$H$12,2,0)</f>
        <v>3. Mar</v>
      </c>
      <c r="G195" s="4" t="str">
        <f t="shared" si="7"/>
        <v/>
      </c>
      <c r="H195" s="4" t="str">
        <f>IF(AND(Data[[#This Row],[Min Notif Time]]&gt;6,Data[[#This Row],[Min Notif Time]]&lt;17),"Business Hours","Non-Business Hours")</f>
        <v>Business Hours</v>
      </c>
      <c r="I195" s="4" t="str" cm="1">
        <f t="array" ref="I195">IFERROR(VLOOKUP(Data[[#This Row],[Min Notif Date]],Lookup!$N$1:$P$11,2,0),_xlfn.IFS(VLOOKUP(WEEKDAY(Data[[#This Row],[Min Notif Date]],2),Lookup!$J$1:$L$7,3,0)="Weekend","Weekend",VLOOKUP(WEEKDAY(Data[[#This Row],[Min Notif Date]],2),Lookup!$J$1:$L$7,3,0)="Weekday","Weekday"))</f>
        <v>Weekday</v>
      </c>
      <c r="J195" s="4" t="str">
        <f>VLOOKUP(WEEKDAY(Data[[#This Row],[Min Notif Date]],2),Lookup!$J$1:$K$7,2,0)</f>
        <v>3. Wed</v>
      </c>
      <c r="K195" s="41">
        <f>ROUNDDOWN(Data[[#This Row],[PGE Notified Time]],0)</f>
        <v>45742</v>
      </c>
      <c r="L195" s="4">
        <f>HOUR(Data[[#This Row],[PGE Notified Time]])</f>
        <v>11</v>
      </c>
      <c r="M195" s="60">
        <v>119002</v>
      </c>
      <c r="O195" t="s">
        <v>111</v>
      </c>
      <c r="P195" t="s">
        <v>123</v>
      </c>
      <c r="Q195" s="46" t="s">
        <v>111</v>
      </c>
      <c r="R195" t="s">
        <v>118</v>
      </c>
      <c r="S195" s="1" t="s">
        <v>6</v>
      </c>
      <c r="T195" s="1">
        <v>45742.494131944448</v>
      </c>
      <c r="U195" s="1">
        <v>45742.729166666664</v>
      </c>
      <c r="V195" t="s">
        <v>114</v>
      </c>
      <c r="W195" t="s">
        <v>115</v>
      </c>
      <c r="X195" t="s">
        <v>116</v>
      </c>
      <c r="Z195" s="52"/>
      <c r="AA195" t="s">
        <v>117</v>
      </c>
      <c r="AB195" s="53">
        <v>338.45</v>
      </c>
      <c r="AC195"/>
      <c r="AE195"/>
    </row>
    <row r="196" spans="1:31">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Central Valley</v>
      </c>
      <c r="C196" s="4" t="str">
        <f>VLOOKUP(P196,Lookup!$A$1:$E$19,5,0)</f>
        <v>Region 5</v>
      </c>
      <c r="D196" s="4" t="str">
        <f>VLOOKUP(P196,Lookup!$A$1:$B$19,2,0)</f>
        <v>FR</v>
      </c>
      <c r="E196" s="4" t="str">
        <f>IF(AND((Data[[#This Row],[Min Notif Date]]&gt;$G$1),Data[[#This Row],[Min Notif Date]]&lt;$F$1),"Last Week","No")</f>
        <v>No</v>
      </c>
      <c r="F196" s="4" t="str">
        <f>VLOOKUP(MONTH(Data[[#This Row],[Min Notif Date]]),Lookup!$G$1:$H$12,2,0)</f>
        <v>3. Mar</v>
      </c>
      <c r="G196" s="4" t="str">
        <f t="shared" si="7"/>
        <v/>
      </c>
      <c r="H196" s="4" t="str">
        <f>IF(AND(Data[[#This Row],[Min Notif Time]]&gt;6,Data[[#This Row],[Min Notif Time]]&lt;17),"Business Hours","Non-Business Hours")</f>
        <v>Non-Business Hours</v>
      </c>
      <c r="I196" s="4" t="str" cm="1">
        <f t="array" ref="I196">IFERROR(VLOOKUP(Data[[#This Row],[Min Notif Date]],Lookup!$N$1:$P$11,2,0),_xlfn.IFS(VLOOKUP(WEEKDAY(Data[[#This Row],[Min Notif Date]],2),Lookup!$J$1:$L$7,3,0)="Weekend","Weekend",VLOOKUP(WEEKDAY(Data[[#This Row],[Min Notif Date]],2),Lookup!$J$1:$L$7,3,0)="Weekday","Weekday"))</f>
        <v>Weekday</v>
      </c>
      <c r="J196" s="4" t="str">
        <f>VLOOKUP(WEEKDAY(Data[[#This Row],[Min Notif Date]],2),Lookup!$J$1:$K$7,2,0)</f>
        <v>3. Wed</v>
      </c>
      <c r="K196" s="41">
        <f>ROUNDDOWN(Data[[#This Row],[PGE Notified Time]],0)</f>
        <v>45721</v>
      </c>
      <c r="L196" s="4">
        <f>HOUR(Data[[#This Row],[PGE Notified Time]])</f>
        <v>18</v>
      </c>
      <c r="M196" s="60">
        <v>118272</v>
      </c>
      <c r="O196" t="s">
        <v>111</v>
      </c>
      <c r="P196" t="s">
        <v>131</v>
      </c>
      <c r="Q196" s="46" t="s">
        <v>111</v>
      </c>
      <c r="R196" t="s">
        <v>113</v>
      </c>
      <c r="S196" s="1" t="s">
        <v>6</v>
      </c>
      <c r="T196" s="1">
        <v>45721.765949074077</v>
      </c>
      <c r="U196" s="1">
        <v>45722.000659722224</v>
      </c>
      <c r="V196" t="s">
        <v>114</v>
      </c>
      <c r="W196" t="s">
        <v>115</v>
      </c>
      <c r="X196" t="s">
        <v>116</v>
      </c>
      <c r="Z196" s="52"/>
      <c r="AA196" t="s">
        <v>117</v>
      </c>
      <c r="AB196" s="53">
        <v>337.98333333300002</v>
      </c>
      <c r="AC196"/>
      <c r="AE196"/>
    </row>
    <row r="197" spans="1:31">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Bay Area</v>
      </c>
      <c r="C197" s="4" t="str">
        <f>VLOOKUP(P197,Lookup!$A$1:$E$19,5,0)</f>
        <v>Region 3</v>
      </c>
      <c r="D197" s="4" t="str">
        <f>VLOOKUP(P197,Lookup!$A$1:$B$19,2,0)</f>
        <v>PN</v>
      </c>
      <c r="E197" s="4" t="str">
        <f>IF(AND((Data[[#This Row],[Min Notif Date]]&gt;$G$1),Data[[#This Row],[Min Notif Date]]&lt;$F$1),"Last Week","No")</f>
        <v>No</v>
      </c>
      <c r="F197" s="4" t="str">
        <f>VLOOKUP(MONTH(Data[[#This Row],[Min Notif Date]]),Lookup!$G$1:$H$12,2,0)</f>
        <v>4. Apr</v>
      </c>
      <c r="G197" s="4" t="str">
        <f t="shared" si="7"/>
        <v/>
      </c>
      <c r="H197" s="4" t="str">
        <f>IF(AND(Data[[#This Row],[Min Notif Time]]&gt;6,Data[[#This Row],[Min Notif Time]]&lt;17),"Business Hours","Non-Business Hours")</f>
        <v>Business Hours</v>
      </c>
      <c r="I197" s="4" t="str" cm="1">
        <f t="array" ref="I197">IFERROR(VLOOKUP(Data[[#This Row],[Min Notif Date]],Lookup!$N$1:$P$11,2,0),_xlfn.IFS(VLOOKUP(WEEKDAY(Data[[#This Row],[Min Notif Date]],2),Lookup!$J$1:$L$7,3,0)="Weekend","Weekend",VLOOKUP(WEEKDAY(Data[[#This Row],[Min Notif Date]],2),Lookup!$J$1:$L$7,3,0)="Weekday","Weekday"))</f>
        <v>Weekday</v>
      </c>
      <c r="J197" s="4" t="str">
        <f>VLOOKUP(WEEKDAY(Data[[#This Row],[Min Notif Date]],2),Lookup!$J$1:$K$7,2,0)</f>
        <v>2. Tue</v>
      </c>
      <c r="K197" s="41">
        <f>ROUNDDOWN(Data[[#This Row],[PGE Notified Time]],0)</f>
        <v>45762</v>
      </c>
      <c r="L197" s="4">
        <f>HOUR(Data[[#This Row],[PGE Notified Time]])</f>
        <v>12</v>
      </c>
      <c r="M197" s="60">
        <v>119749</v>
      </c>
      <c r="O197" t="s">
        <v>111</v>
      </c>
      <c r="P197" t="s">
        <v>112</v>
      </c>
      <c r="Q197" s="46" t="s">
        <v>111</v>
      </c>
      <c r="R197" t="s">
        <v>113</v>
      </c>
      <c r="S197" s="1" t="s">
        <v>6</v>
      </c>
      <c r="T197" s="1">
        <v>45762.537060185183</v>
      </c>
      <c r="U197" s="1">
        <v>45762.771296296298</v>
      </c>
      <c r="V197" t="s">
        <v>114</v>
      </c>
      <c r="W197" t="s">
        <v>115</v>
      </c>
      <c r="X197" t="s">
        <v>116</v>
      </c>
      <c r="Z197" s="52"/>
      <c r="AA197" t="s">
        <v>117</v>
      </c>
      <c r="AB197" s="53">
        <v>337.3</v>
      </c>
      <c r="AC197"/>
      <c r="AE197"/>
    </row>
    <row r="198" spans="1:31">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 s="4" t="str">
        <f>VLOOKUP(P198,Lookup!$A$1:$D$19,4,0)</f>
        <v>North Coast</v>
      </c>
      <c r="C198" s="4" t="str">
        <f>VLOOKUP(P198,Lookup!$A$1:$E$19,5,0)</f>
        <v>Region 1</v>
      </c>
      <c r="D198" s="4" t="str">
        <f>VLOOKUP(P198,Lookup!$A$1:$B$19,2,0)</f>
        <v>NB</v>
      </c>
      <c r="E198" s="4" t="str">
        <f>IF(AND((Data[[#This Row],[Min Notif Date]]&gt;$G$1),Data[[#This Row],[Min Notif Date]]&lt;$F$1),"Last Week","No")</f>
        <v>No</v>
      </c>
      <c r="F198" s="4" t="str">
        <f>VLOOKUP(MONTH(Data[[#This Row],[Min Notif Date]]),Lookup!$G$1:$H$12,2,0)</f>
        <v>2. Feb</v>
      </c>
      <c r="G198" s="4" t="str">
        <f t="shared" si="7"/>
        <v/>
      </c>
      <c r="H198" s="4" t="str">
        <f>IF(AND(Data[[#This Row],[Min Notif Time]]&gt;6,Data[[#This Row],[Min Notif Time]]&lt;17),"Business Hours","Non-Business Hours")</f>
        <v>Business Hours</v>
      </c>
      <c r="I198" s="4" t="str" cm="1">
        <f t="array" ref="I198">IFERROR(VLOOKUP(Data[[#This Row],[Min Notif Date]],Lookup!$N$1:$P$11,2,0),_xlfn.IFS(VLOOKUP(WEEKDAY(Data[[#This Row],[Min Notif Date]],2),Lookup!$J$1:$L$7,3,0)="Weekend","Weekend",VLOOKUP(WEEKDAY(Data[[#This Row],[Min Notif Date]],2),Lookup!$J$1:$L$7,3,0)="Weekday","Weekday"))</f>
        <v>Weekend</v>
      </c>
      <c r="J198" s="4" t="str">
        <f>VLOOKUP(WEEKDAY(Data[[#This Row],[Min Notif Date]],2),Lookup!$J$1:$K$7,2,0)</f>
        <v>6. Sat</v>
      </c>
      <c r="K198" s="41">
        <f>ROUNDDOWN(Data[[#This Row],[PGE Notified Time]],0)</f>
        <v>45703</v>
      </c>
      <c r="L198" s="4">
        <f>HOUR(Data[[#This Row],[PGE Notified Time]])</f>
        <v>15</v>
      </c>
      <c r="M198" s="60">
        <v>117692</v>
      </c>
      <c r="N198">
        <v>6808982447</v>
      </c>
      <c r="O198" t="s">
        <v>111</v>
      </c>
      <c r="P198" t="s">
        <v>157</v>
      </c>
      <c r="Q198" s="46" t="s">
        <v>111</v>
      </c>
      <c r="R198" t="s">
        <v>113</v>
      </c>
      <c r="S198" s="1">
        <v>45703.583483796298</v>
      </c>
      <c r="T198" s="1">
        <v>45703.654618055552</v>
      </c>
      <c r="U198" s="1">
        <v>45703.817546296297</v>
      </c>
      <c r="V198" t="s">
        <v>114</v>
      </c>
      <c r="W198" t="s">
        <v>115</v>
      </c>
      <c r="X198" t="s">
        <v>116</v>
      </c>
      <c r="Z198" s="52"/>
      <c r="AA198" t="s">
        <v>117</v>
      </c>
      <c r="AB198" s="53">
        <v>337.05</v>
      </c>
      <c r="AC198"/>
      <c r="AE198"/>
    </row>
    <row r="199" spans="1:31">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 s="4" t="str">
        <f>VLOOKUP(P199,Lookup!$A$1:$D$19,4,0)</f>
        <v>South Bay</v>
      </c>
      <c r="C199" s="4" t="str">
        <f>VLOOKUP(P199,Lookup!$A$1:$E$19,5,0)</f>
        <v>Region 4</v>
      </c>
      <c r="D199" s="4" t="str">
        <f>VLOOKUP(P199,Lookup!$A$1:$B$19,2,0)</f>
        <v>SJ</v>
      </c>
      <c r="E199" s="4" t="str">
        <f>IF(AND((Data[[#This Row],[Min Notif Date]]&gt;$G$1),Data[[#This Row],[Min Notif Date]]&lt;$F$1),"Last Week","No")</f>
        <v>No</v>
      </c>
      <c r="F199" s="4" t="str">
        <f>VLOOKUP(MONTH(Data[[#This Row],[Min Notif Date]]),Lookup!$G$1:$H$12,2,0)</f>
        <v>5. May</v>
      </c>
      <c r="G199" s="4" t="str">
        <f t="shared" si="7"/>
        <v/>
      </c>
      <c r="H199" s="4" t="str">
        <f>IF(AND(Data[[#This Row],[Min Notif Time]]&gt;6,Data[[#This Row],[Min Notif Time]]&lt;17),"Business Hours","Non-Business Hours")</f>
        <v>Business Hours</v>
      </c>
      <c r="I199" s="4" t="str" cm="1">
        <f t="array" ref="I199">IFERROR(VLOOKUP(Data[[#This Row],[Min Notif Date]],Lookup!$N$1:$P$11,2,0),_xlfn.IFS(VLOOKUP(WEEKDAY(Data[[#This Row],[Min Notif Date]],2),Lookup!$J$1:$L$7,3,0)="Weekend","Weekend",VLOOKUP(WEEKDAY(Data[[#This Row],[Min Notif Date]],2),Lookup!$J$1:$L$7,3,0)="Weekday","Weekday"))</f>
        <v>Weekday</v>
      </c>
      <c r="J199" s="4" t="str">
        <f>VLOOKUP(WEEKDAY(Data[[#This Row],[Min Notif Date]],2),Lookup!$J$1:$K$7,2,0)</f>
        <v>3. Wed</v>
      </c>
      <c r="K199" s="41">
        <f>ROUNDDOWN(Data[[#This Row],[PGE Notified Time]],0)</f>
        <v>45791</v>
      </c>
      <c r="L199" s="4">
        <f>HOUR(Data[[#This Row],[PGE Notified Time]])</f>
        <v>12</v>
      </c>
      <c r="M199" s="60">
        <v>120914</v>
      </c>
      <c r="O199" t="s">
        <v>111</v>
      </c>
      <c r="P199" t="s">
        <v>120</v>
      </c>
      <c r="Q199" s="46" t="s">
        <v>111</v>
      </c>
      <c r="R199" t="s">
        <v>118</v>
      </c>
      <c r="S199" s="1" t="s">
        <v>6</v>
      </c>
      <c r="T199" s="1">
        <v>45791.538657407407</v>
      </c>
      <c r="U199" s="1">
        <v>45791.771145833336</v>
      </c>
      <c r="V199" t="s">
        <v>114</v>
      </c>
      <c r="W199" t="s">
        <v>115</v>
      </c>
      <c r="X199" t="s">
        <v>116</v>
      </c>
      <c r="Z199" s="52"/>
      <c r="AA199" t="s">
        <v>117</v>
      </c>
      <c r="AB199" s="53">
        <v>334.78333333299997</v>
      </c>
      <c r="AC199"/>
      <c r="AE199"/>
    </row>
    <row r="200" spans="1:31">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 s="4" t="str">
        <f>VLOOKUP(P200,Lookup!$A$1:$D$19,4,0)</f>
        <v>Bay Area</v>
      </c>
      <c r="C200" s="4" t="str">
        <f>VLOOKUP(P200,Lookup!$A$1:$E$19,5,0)</f>
        <v>Region 3</v>
      </c>
      <c r="D200" s="4" t="str">
        <f>VLOOKUP(P200,Lookup!$A$1:$B$19,2,0)</f>
        <v>DI</v>
      </c>
      <c r="E200" s="4" t="str">
        <f>IF(AND((Data[[#This Row],[Min Notif Date]]&gt;$G$1),Data[[#This Row],[Min Notif Date]]&lt;$F$1),"Last Week","No")</f>
        <v>No</v>
      </c>
      <c r="F200" s="4" t="str">
        <f>VLOOKUP(MONTH(Data[[#This Row],[Min Notif Date]]),Lookup!$G$1:$H$12,2,0)</f>
        <v>6. Jun</v>
      </c>
      <c r="G200" s="4" t="str">
        <f t="shared" si="7"/>
        <v/>
      </c>
      <c r="H200" s="4" t="str">
        <f>IF(AND(Data[[#This Row],[Min Notif Time]]&gt;6,Data[[#This Row],[Min Notif Time]]&lt;17),"Business Hours","Non-Business Hours")</f>
        <v>Business Hours</v>
      </c>
      <c r="I200" s="4" t="str" cm="1">
        <f t="array" ref="I200">IFERROR(VLOOKUP(Data[[#This Row],[Min Notif Date]],Lookup!$N$1:$P$11,2,0),_xlfn.IFS(VLOOKUP(WEEKDAY(Data[[#This Row],[Min Notif Date]],2),Lookup!$J$1:$L$7,3,0)="Weekend","Weekend",VLOOKUP(WEEKDAY(Data[[#This Row],[Min Notif Date]],2),Lookup!$J$1:$L$7,3,0)="Weekday","Weekday"))</f>
        <v>Weekday</v>
      </c>
      <c r="J200" s="4" t="str">
        <f>VLOOKUP(WEEKDAY(Data[[#This Row],[Min Notif Date]],2),Lookup!$J$1:$K$7,2,0)</f>
        <v>1. Mon</v>
      </c>
      <c r="K200" s="41">
        <f>ROUNDDOWN(Data[[#This Row],[PGE Notified Time]],0)</f>
        <v>45838</v>
      </c>
      <c r="L200" s="4">
        <f>HOUR(Data[[#This Row],[PGE Notified Time]])</f>
        <v>10</v>
      </c>
      <c r="M200" s="60">
        <v>122810</v>
      </c>
      <c r="O200" t="s">
        <v>111</v>
      </c>
      <c r="P200" t="s">
        <v>135</v>
      </c>
      <c r="Q200" s="46" t="s">
        <v>111</v>
      </c>
      <c r="R200" t="s">
        <v>113</v>
      </c>
      <c r="S200" s="1" t="s">
        <v>6</v>
      </c>
      <c r="T200" s="1">
        <v>45838.435706018521</v>
      </c>
      <c r="U200" s="1">
        <v>45838.666666666664</v>
      </c>
      <c r="V200" t="s">
        <v>114</v>
      </c>
      <c r="W200" t="s">
        <v>115</v>
      </c>
      <c r="X200" t="s">
        <v>116</v>
      </c>
      <c r="Z200" s="52"/>
      <c r="AA200" t="s">
        <v>117</v>
      </c>
      <c r="AB200" s="53">
        <v>332.58333333299998</v>
      </c>
      <c r="AC200"/>
      <c r="AE200"/>
    </row>
    <row r="201" spans="1:31">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 s="4" t="str">
        <f>VLOOKUP(P201,Lookup!$A$1:$D$19,4,0)</f>
        <v>Bay Area</v>
      </c>
      <c r="C201" s="4" t="str">
        <f>VLOOKUP(P201,Lookup!$A$1:$E$19,5,0)</f>
        <v>Region 3</v>
      </c>
      <c r="D201" s="4" t="str">
        <f>VLOOKUP(P201,Lookup!$A$1:$B$19,2,0)</f>
        <v>PN</v>
      </c>
      <c r="E201" s="4" t="str">
        <f>IF(AND((Data[[#This Row],[Min Notif Date]]&gt;$G$1),Data[[#This Row],[Min Notif Date]]&lt;$F$1),"Last Week","No")</f>
        <v>No</v>
      </c>
      <c r="F201" s="4" t="str">
        <f>VLOOKUP(MONTH(Data[[#This Row],[Min Notif Date]]),Lookup!$G$1:$H$12,2,0)</f>
        <v>1. Jan</v>
      </c>
      <c r="G201" s="4" t="str">
        <f t="shared" si="7"/>
        <v/>
      </c>
      <c r="H201" s="4" t="str">
        <f>IF(AND(Data[[#This Row],[Min Notif Time]]&gt;6,Data[[#This Row],[Min Notif Time]]&lt;17),"Business Hours","Non-Business Hours")</f>
        <v>Business Hours</v>
      </c>
      <c r="I201" s="4" t="str" cm="1">
        <f t="array" ref="I201">IFERROR(VLOOKUP(Data[[#This Row],[Min Notif Date]],Lookup!$N$1:$P$11,2,0),_xlfn.IFS(VLOOKUP(WEEKDAY(Data[[#This Row],[Min Notif Date]],2),Lookup!$J$1:$L$7,3,0)="Weekend","Weekend",VLOOKUP(WEEKDAY(Data[[#This Row],[Min Notif Date]],2),Lookup!$J$1:$L$7,3,0)="Weekday","Weekday"))</f>
        <v>Weekday</v>
      </c>
      <c r="J201" s="4" t="str">
        <f>VLOOKUP(WEEKDAY(Data[[#This Row],[Min Notif Date]],2),Lookup!$J$1:$K$7,2,0)</f>
        <v>4. Thu</v>
      </c>
      <c r="K201" s="41">
        <f>ROUNDDOWN(Data[[#This Row],[PGE Notified Time]],0)</f>
        <v>45673</v>
      </c>
      <c r="L201" s="4">
        <f>HOUR(Data[[#This Row],[PGE Notified Time]])</f>
        <v>15</v>
      </c>
      <c r="M201" s="60">
        <v>116771</v>
      </c>
      <c r="O201" t="s">
        <v>111</v>
      </c>
      <c r="P201" t="s">
        <v>112</v>
      </c>
      <c r="Q201" s="46" t="s">
        <v>111</v>
      </c>
      <c r="R201" t="s">
        <v>118</v>
      </c>
      <c r="S201" s="1" t="s">
        <v>6</v>
      </c>
      <c r="T201" s="1">
        <v>45673.641574074078</v>
      </c>
      <c r="U201" s="1">
        <v>45673.871736111112</v>
      </c>
      <c r="V201" t="s">
        <v>114</v>
      </c>
      <c r="W201" t="s">
        <v>115</v>
      </c>
      <c r="X201" t="s">
        <v>116</v>
      </c>
      <c r="Z201" s="52"/>
      <c r="AA201" t="s">
        <v>117</v>
      </c>
      <c r="AB201" s="53">
        <v>331.43333333300001</v>
      </c>
      <c r="AC201"/>
      <c r="AE201"/>
    </row>
    <row r="202" spans="1:31">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 s="4" t="str">
        <f>VLOOKUP(P202,Lookup!$A$1:$D$19,4,0)</f>
        <v>Bay Area</v>
      </c>
      <c r="C202" s="4" t="str">
        <f>VLOOKUP(P202,Lookup!$A$1:$E$19,5,0)</f>
        <v>Region 3</v>
      </c>
      <c r="D202" s="4" t="str">
        <f>VLOOKUP(P202,Lookup!$A$1:$B$19,2,0)</f>
        <v>EB</v>
      </c>
      <c r="E202" s="4" t="str">
        <f>IF(AND((Data[[#This Row],[Min Notif Date]]&gt;$G$1),Data[[#This Row],[Min Notif Date]]&lt;$F$1),"Last Week","No")</f>
        <v>No</v>
      </c>
      <c r="F202" s="4" t="str">
        <f>VLOOKUP(MONTH(Data[[#This Row],[Min Notif Date]]),Lookup!$G$1:$H$12,2,0)</f>
        <v>3. Mar</v>
      </c>
      <c r="G202" s="4" t="str">
        <f t="shared" si="7"/>
        <v/>
      </c>
      <c r="H202" s="4" t="str">
        <f>IF(AND(Data[[#This Row],[Min Notif Time]]&gt;6,Data[[#This Row],[Min Notif Time]]&lt;17),"Business Hours","Non-Business Hours")</f>
        <v>Non-Business Hours</v>
      </c>
      <c r="I202" s="4" t="str" cm="1">
        <f t="array" ref="I202">IFERROR(VLOOKUP(Data[[#This Row],[Min Notif Date]],Lookup!$N$1:$P$11,2,0),_xlfn.IFS(VLOOKUP(WEEKDAY(Data[[#This Row],[Min Notif Date]],2),Lookup!$J$1:$L$7,3,0)="Weekend","Weekend",VLOOKUP(WEEKDAY(Data[[#This Row],[Min Notif Date]],2),Lookup!$J$1:$L$7,3,0)="Weekday","Weekday"))</f>
        <v>Weekday</v>
      </c>
      <c r="J202" s="4" t="str">
        <f>VLOOKUP(WEEKDAY(Data[[#This Row],[Min Notif Date]],2),Lookup!$J$1:$K$7,2,0)</f>
        <v>4. Thu</v>
      </c>
      <c r="K202" s="41">
        <f>ROUNDDOWN(Data[[#This Row],[PGE Notified Time]],0)</f>
        <v>45736</v>
      </c>
      <c r="L202" s="4">
        <f>HOUR(Data[[#This Row],[PGE Notified Time]])</f>
        <v>17</v>
      </c>
      <c r="M202" s="60">
        <v>118768</v>
      </c>
      <c r="N202">
        <v>2877159822</v>
      </c>
      <c r="O202" t="s">
        <v>111</v>
      </c>
      <c r="P202" t="s">
        <v>126</v>
      </c>
      <c r="Q202" s="46" t="s">
        <v>111</v>
      </c>
      <c r="R202" t="s">
        <v>113</v>
      </c>
      <c r="S202" s="1">
        <v>45736.666527777779</v>
      </c>
      <c r="T202" s="1">
        <v>45736.720717592594</v>
      </c>
      <c r="U202" s="1">
        <v>45736.895833333336</v>
      </c>
      <c r="V202" t="s">
        <v>114</v>
      </c>
      <c r="W202" t="s">
        <v>115</v>
      </c>
      <c r="X202" t="s">
        <v>116</v>
      </c>
      <c r="Z202" s="52"/>
      <c r="AA202" t="s">
        <v>117</v>
      </c>
      <c r="AB202" s="53">
        <v>330.2</v>
      </c>
      <c r="AC202"/>
      <c r="AE202"/>
    </row>
    <row r="203" spans="1:31">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 s="4" t="str">
        <f>VLOOKUP(P203,Lookup!$A$1:$D$19,4,0)</f>
        <v>Bay Area</v>
      </c>
      <c r="C203" s="4" t="str">
        <f>VLOOKUP(P203,Lookup!$A$1:$E$19,5,0)</f>
        <v>Region 3</v>
      </c>
      <c r="D203" s="4" t="str">
        <f>VLOOKUP(P203,Lookup!$A$1:$B$19,2,0)</f>
        <v>EB</v>
      </c>
      <c r="E203" s="4" t="str">
        <f>IF(AND((Data[[#This Row],[Min Notif Date]]&gt;$G$1),Data[[#This Row],[Min Notif Date]]&lt;$F$1),"Last Week","No")</f>
        <v>No</v>
      </c>
      <c r="F203" s="4" t="str">
        <f>VLOOKUP(MONTH(Data[[#This Row],[Min Notif Date]]),Lookup!$G$1:$H$12,2,0)</f>
        <v>5. May</v>
      </c>
      <c r="G203" s="4" t="str">
        <f t="shared" si="7"/>
        <v/>
      </c>
      <c r="H203" s="4" t="str">
        <f>IF(AND(Data[[#This Row],[Min Notif Time]]&gt;6,Data[[#This Row],[Min Notif Time]]&lt;17),"Business Hours","Non-Business Hours")</f>
        <v>Business Hours</v>
      </c>
      <c r="I203" s="4" t="str" cm="1">
        <f t="array" ref="I203">IFERROR(VLOOKUP(Data[[#This Row],[Min Notif Date]],Lookup!$N$1:$P$11,2,0),_xlfn.IFS(VLOOKUP(WEEKDAY(Data[[#This Row],[Min Notif Date]],2),Lookup!$J$1:$L$7,3,0)="Weekend","Weekend",VLOOKUP(WEEKDAY(Data[[#This Row],[Min Notif Date]],2),Lookup!$J$1:$L$7,3,0)="Weekday","Weekday"))</f>
        <v>Weekday</v>
      </c>
      <c r="J203" s="4" t="str">
        <f>VLOOKUP(WEEKDAY(Data[[#This Row],[Min Notif Date]],2),Lookup!$J$1:$K$7,2,0)</f>
        <v>5. Fri</v>
      </c>
      <c r="K203" s="41">
        <f>ROUNDDOWN(Data[[#This Row],[PGE Notified Time]],0)</f>
        <v>45779</v>
      </c>
      <c r="L203" s="4">
        <f>HOUR(Data[[#This Row],[PGE Notified Time]])</f>
        <v>13</v>
      </c>
      <c r="M203" s="60">
        <v>120441</v>
      </c>
      <c r="O203" t="s">
        <v>111</v>
      </c>
      <c r="P203" t="s">
        <v>126</v>
      </c>
      <c r="Q203" s="46" t="s">
        <v>111</v>
      </c>
      <c r="R203" t="s">
        <v>113</v>
      </c>
      <c r="S203" s="1" t="s">
        <v>6</v>
      </c>
      <c r="T203" s="1">
        <v>45779.563530092593</v>
      </c>
      <c r="U203" s="1">
        <v>45779.792314814818</v>
      </c>
      <c r="V203" t="s">
        <v>114</v>
      </c>
      <c r="W203" t="s">
        <v>115</v>
      </c>
      <c r="X203" t="s">
        <v>116</v>
      </c>
      <c r="Z203" s="52"/>
      <c r="AA203" t="s">
        <v>117</v>
      </c>
      <c r="AB203" s="53">
        <v>329.45</v>
      </c>
      <c r="AC203"/>
      <c r="AE203"/>
    </row>
    <row r="204" spans="1:31">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Bay Area</v>
      </c>
      <c r="C204" s="4" t="str">
        <f>VLOOKUP(P204,Lookup!$A$1:$E$19,5,0)</f>
        <v>Region 3</v>
      </c>
      <c r="D204" s="4" t="str">
        <f>VLOOKUP(P204,Lookup!$A$1:$B$19,2,0)</f>
        <v>EB</v>
      </c>
      <c r="E204" s="4" t="str">
        <f>IF(AND((Data[[#This Row],[Min Notif Date]]&gt;$G$1),Data[[#This Row],[Min Notif Date]]&lt;$F$1),"Last Week","No")</f>
        <v>No</v>
      </c>
      <c r="F204" s="4" t="str">
        <f>VLOOKUP(MONTH(Data[[#This Row],[Min Notif Date]]),Lookup!$G$1:$H$12,2,0)</f>
        <v>1. Jan</v>
      </c>
      <c r="G204" s="4" t="str">
        <f t="shared" si="7"/>
        <v/>
      </c>
      <c r="H204" s="4" t="str">
        <f>IF(AND(Data[[#This Row],[Min Notif Time]]&gt;6,Data[[#This Row],[Min Notif Time]]&lt;17),"Business Hours","Non-Business Hours")</f>
        <v>Business Hours</v>
      </c>
      <c r="I204" s="4" t="str" cm="1">
        <f t="array" ref="I204">IFERROR(VLOOKUP(Data[[#This Row],[Min Notif Date]],Lookup!$N$1:$P$11,2,0),_xlfn.IFS(VLOOKUP(WEEKDAY(Data[[#This Row],[Min Notif Date]],2),Lookup!$J$1:$L$7,3,0)="Weekend","Weekend",VLOOKUP(WEEKDAY(Data[[#This Row],[Min Notif Date]],2),Lookup!$J$1:$L$7,3,0)="Weekday","Weekday"))</f>
        <v>Weekday</v>
      </c>
      <c r="J204" s="4" t="str">
        <f>VLOOKUP(WEEKDAY(Data[[#This Row],[Min Notif Date]],2),Lookup!$J$1:$K$7,2,0)</f>
        <v>5. Fri</v>
      </c>
      <c r="K204" s="41">
        <f>ROUNDDOWN(Data[[#This Row],[PGE Notified Time]],0)</f>
        <v>45660</v>
      </c>
      <c r="L204" s="4">
        <f>HOUR(Data[[#This Row],[PGE Notified Time]])</f>
        <v>16</v>
      </c>
      <c r="M204" s="60">
        <v>116364</v>
      </c>
      <c r="N204">
        <v>3376317714</v>
      </c>
      <c r="O204" t="s">
        <v>111</v>
      </c>
      <c r="P204" t="s">
        <v>126</v>
      </c>
      <c r="Q204" s="46" t="s">
        <v>111</v>
      </c>
      <c r="R204" t="s">
        <v>118</v>
      </c>
      <c r="S204" s="1">
        <v>45660.653333333335</v>
      </c>
      <c r="T204" s="1">
        <v>45660.674085648148</v>
      </c>
      <c r="U204" s="1">
        <v>45660.881944444445</v>
      </c>
      <c r="V204" t="s">
        <v>114</v>
      </c>
      <c r="W204" t="s">
        <v>115</v>
      </c>
      <c r="X204" t="s">
        <v>116</v>
      </c>
      <c r="Z204" s="52"/>
      <c r="AA204" t="s">
        <v>117</v>
      </c>
      <c r="AB204" s="53">
        <v>329.2</v>
      </c>
      <c r="AC204"/>
      <c r="AE204"/>
    </row>
    <row r="205" spans="1:31">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Valley</v>
      </c>
      <c r="C205" s="4" t="str">
        <f>VLOOKUP(P205,Lookup!$A$1:$E$19,5,0)</f>
        <v>Region 2</v>
      </c>
      <c r="D205" s="4" t="str">
        <f>VLOOKUP(P205,Lookup!$A$1:$B$19,2,0)</f>
        <v>SA</v>
      </c>
      <c r="E205" s="4" t="str">
        <f>IF(AND((Data[[#This Row],[Min Notif Date]]&gt;$G$1),Data[[#This Row],[Min Notif Date]]&lt;$F$1),"Last Week","No")</f>
        <v>No</v>
      </c>
      <c r="F205" s="4" t="str">
        <f>VLOOKUP(MONTH(Data[[#This Row],[Min Notif Date]]),Lookup!$G$1:$H$12,2,0)</f>
        <v>3. Mar</v>
      </c>
      <c r="G205" s="4" t="str">
        <f t="shared" si="7"/>
        <v/>
      </c>
      <c r="H205" s="4" t="str">
        <f>IF(AND(Data[[#This Row],[Min Notif Time]]&gt;6,Data[[#This Row],[Min Notif Time]]&lt;17),"Business Hours","Non-Business Hours")</f>
        <v>Non-Business Hours</v>
      </c>
      <c r="I205" s="4" t="str" cm="1">
        <f t="array" ref="I205">IFERROR(VLOOKUP(Data[[#This Row],[Min Notif Date]],Lookup!$N$1:$P$11,2,0),_xlfn.IFS(VLOOKUP(WEEKDAY(Data[[#This Row],[Min Notif Date]],2),Lookup!$J$1:$L$7,3,0)="Weekend","Weekend",VLOOKUP(WEEKDAY(Data[[#This Row],[Min Notif Date]],2),Lookup!$J$1:$L$7,3,0)="Weekday","Weekday"))</f>
        <v>Weekday</v>
      </c>
      <c r="J205" s="4" t="str">
        <f>VLOOKUP(WEEKDAY(Data[[#This Row],[Min Notif Date]],2),Lookup!$J$1:$K$7,2,0)</f>
        <v>2. Tue</v>
      </c>
      <c r="K205" s="41">
        <f>ROUNDDOWN(Data[[#This Row],[PGE Notified Time]],0)</f>
        <v>45741</v>
      </c>
      <c r="L205" s="4">
        <f>HOUR(Data[[#This Row],[PGE Notified Time]])</f>
        <v>19</v>
      </c>
      <c r="M205" s="60">
        <v>118978</v>
      </c>
      <c r="N205">
        <v>4824684047</v>
      </c>
      <c r="O205" t="s">
        <v>111</v>
      </c>
      <c r="P205" t="s">
        <v>119</v>
      </c>
      <c r="Q205" s="46" t="s">
        <v>111</v>
      </c>
      <c r="R205" t="s">
        <v>113</v>
      </c>
      <c r="S205" s="1">
        <v>45741.738113425927</v>
      </c>
      <c r="T205" s="1">
        <v>45741.796666666669</v>
      </c>
      <c r="U205" s="1">
        <v>45741.965983796297</v>
      </c>
      <c r="V205" t="s">
        <v>114</v>
      </c>
      <c r="W205" t="s">
        <v>115</v>
      </c>
      <c r="X205" t="s">
        <v>116</v>
      </c>
      <c r="Z205" s="52"/>
      <c r="AA205" t="s">
        <v>117</v>
      </c>
      <c r="AB205" s="53">
        <v>328.133333333</v>
      </c>
      <c r="AC205"/>
      <c r="AE205"/>
    </row>
    <row r="206" spans="1:31">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Bay Area</v>
      </c>
      <c r="C206" s="4" t="str">
        <f>VLOOKUP(P206,Lookup!$A$1:$E$19,5,0)</f>
        <v>Region 3</v>
      </c>
      <c r="D206" s="4" t="str">
        <f>VLOOKUP(P206,Lookup!$A$1:$B$19,2,0)</f>
        <v>SF</v>
      </c>
      <c r="E206" s="4" t="str">
        <f>IF(AND((Data[[#This Row],[Min Notif Date]]&gt;$G$1),Data[[#This Row],[Min Notif Date]]&lt;$F$1),"Last Week","No")</f>
        <v>No</v>
      </c>
      <c r="F206" s="4" t="str">
        <f>VLOOKUP(MONTH(Data[[#This Row],[Min Notif Date]]),Lookup!$G$1:$H$12,2,0)</f>
        <v>4. Apr</v>
      </c>
      <c r="G206" s="4" t="str">
        <f t="shared" si="7"/>
        <v/>
      </c>
      <c r="H206" s="4" t="str">
        <f>IF(AND(Data[[#This Row],[Min Notif Time]]&gt;6,Data[[#This Row],[Min Notif Time]]&lt;17),"Business Hours","Non-Business Hours")</f>
        <v>Business Hours</v>
      </c>
      <c r="I206" s="4" t="str" cm="1">
        <f t="array" ref="I206">IFERROR(VLOOKUP(Data[[#This Row],[Min Notif Date]],Lookup!$N$1:$P$11,2,0),_xlfn.IFS(VLOOKUP(WEEKDAY(Data[[#This Row],[Min Notif Date]],2),Lookup!$J$1:$L$7,3,0)="Weekend","Weekend",VLOOKUP(WEEKDAY(Data[[#This Row],[Min Notif Date]],2),Lookup!$J$1:$L$7,3,0)="Weekday","Weekday"))</f>
        <v>Weekday</v>
      </c>
      <c r="J206" s="4" t="str">
        <f>VLOOKUP(WEEKDAY(Data[[#This Row],[Min Notif Date]],2),Lookup!$J$1:$K$7,2,0)</f>
        <v>3. Wed</v>
      </c>
      <c r="K206" s="41">
        <f>ROUNDDOWN(Data[[#This Row],[PGE Notified Time]],0)</f>
        <v>45756</v>
      </c>
      <c r="L206" s="4">
        <f>HOUR(Data[[#This Row],[PGE Notified Time]])</f>
        <v>12</v>
      </c>
      <c r="M206" s="60">
        <v>119506</v>
      </c>
      <c r="N206" t="s">
        <v>158</v>
      </c>
      <c r="O206" t="s">
        <v>111</v>
      </c>
      <c r="P206" t="s">
        <v>124</v>
      </c>
      <c r="Q206" s="46" t="s">
        <v>111</v>
      </c>
      <c r="R206" t="s">
        <v>113</v>
      </c>
      <c r="S206" s="1">
        <v>45756.522407407407</v>
      </c>
      <c r="T206" s="1">
        <v>45756.52553240741</v>
      </c>
      <c r="U206" s="1">
        <v>45756.75</v>
      </c>
      <c r="V206" t="s">
        <v>114</v>
      </c>
      <c r="W206" t="s">
        <v>115</v>
      </c>
      <c r="X206" t="s">
        <v>116</v>
      </c>
      <c r="Z206" s="52"/>
      <c r="AA206" t="s">
        <v>117</v>
      </c>
      <c r="AB206" s="53">
        <v>327.73333333300002</v>
      </c>
      <c r="AC206"/>
      <c r="AE206"/>
    </row>
    <row r="207" spans="1:31">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Date]]&gt;$G$1),Data[[#This Row],[Min Notif Date]]&lt;$F$1),"Last Week","No")</f>
        <v>No</v>
      </c>
      <c r="F207" s="4" t="str">
        <f>VLOOKUP(MONTH(Data[[#This Row],[Min Notif Date]]),Lookup!$G$1:$H$12,2,0)</f>
        <v>3. Mar</v>
      </c>
      <c r="G207" s="4" t="str">
        <f t="shared" ref="G207:G236" si="8">IF(AB207&lt;0,"Negative","")</f>
        <v/>
      </c>
      <c r="H207" s="4" t="str">
        <f>IF(AND(Data[[#This Row],[Min Notif Time]]&gt;6,Data[[#This Row],[Min Notif Time]]&lt;17),"Business Hours","Non-Business Hours")</f>
        <v>Business Hours</v>
      </c>
      <c r="I207" s="4" t="str" cm="1">
        <f t="array" ref="I207">IFERROR(VLOOKUP(Data[[#This Row],[Min Notif Date]],Lookup!$N$1:$P$11,2,0),_xlfn.IFS(VLOOKUP(WEEKDAY(Data[[#This Row],[Min Notif Date]],2),Lookup!$J$1:$L$7,3,0)="Weekend","Weekend",VLOOKUP(WEEKDAY(Data[[#This Row],[Min Notif Date]],2),Lookup!$J$1:$L$7,3,0)="Weekday","Weekday"))</f>
        <v>Weekday</v>
      </c>
      <c r="J207" s="4" t="str">
        <f>VLOOKUP(WEEKDAY(Data[[#This Row],[Min Notif Date]],2),Lookup!$J$1:$K$7,2,0)</f>
        <v>1. Mon</v>
      </c>
      <c r="K207" s="41">
        <f>ROUNDDOWN(Data[[#This Row],[PGE Notified Time]],0)</f>
        <v>45726</v>
      </c>
      <c r="L207" s="4">
        <f>HOUR(Data[[#This Row],[PGE Notified Time]])</f>
        <v>11</v>
      </c>
      <c r="M207" s="60">
        <v>118411</v>
      </c>
      <c r="N207">
        <v>1664090870</v>
      </c>
      <c r="O207" t="s">
        <v>111</v>
      </c>
      <c r="P207" t="s">
        <v>135</v>
      </c>
      <c r="Q207" s="46" t="s">
        <v>111</v>
      </c>
      <c r="R207" t="s">
        <v>113</v>
      </c>
      <c r="S207" s="1">
        <v>45726.380486111113</v>
      </c>
      <c r="T207" s="1">
        <v>45726.494826388887</v>
      </c>
      <c r="U207" s="1">
        <v>45726.607835648145</v>
      </c>
      <c r="V207" t="s">
        <v>114</v>
      </c>
      <c r="W207" t="s">
        <v>115</v>
      </c>
      <c r="X207" t="s">
        <v>116</v>
      </c>
      <c r="Z207" s="52"/>
      <c r="AA207" t="s">
        <v>117</v>
      </c>
      <c r="AB207" s="53">
        <v>327.383333333</v>
      </c>
      <c r="AC207"/>
      <c r="AE207"/>
    </row>
    <row r="208" spans="1:31">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Bay Area</v>
      </c>
      <c r="C208" s="4" t="str">
        <f>VLOOKUP(P208,Lookup!$A$1:$E$19,5,0)</f>
        <v>Region 3</v>
      </c>
      <c r="D208" s="4" t="str">
        <f>VLOOKUP(P208,Lookup!$A$1:$B$19,2,0)</f>
        <v>PN</v>
      </c>
      <c r="E208" s="4" t="str">
        <f>IF(AND((Data[[#This Row],[Min Notif Date]]&gt;$G$1),Data[[#This Row],[Min Notif Date]]&lt;$F$1),"Last Week","No")</f>
        <v>No</v>
      </c>
      <c r="F208" s="4" t="str">
        <f>VLOOKUP(MONTH(Data[[#This Row],[Min Notif Date]]),Lookup!$G$1:$H$12,2,0)</f>
        <v>1. Jan</v>
      </c>
      <c r="G208" s="4" t="str">
        <f t="shared" si="8"/>
        <v/>
      </c>
      <c r="H208" s="4" t="str">
        <f>IF(AND(Data[[#This Row],[Min Notif Time]]&gt;6,Data[[#This Row],[Min Notif Time]]&lt;17),"Business Hours","Non-Business Hours")</f>
        <v>Non-Business Hours</v>
      </c>
      <c r="I208" s="4" t="str" cm="1">
        <f t="array" ref="I208">IFERROR(VLOOKUP(Data[[#This Row],[Min Notif Date]],Lookup!$N$1:$P$11,2,0),_xlfn.IFS(VLOOKUP(WEEKDAY(Data[[#This Row],[Min Notif Date]],2),Lookup!$J$1:$L$7,3,0)="Weekend","Weekend",VLOOKUP(WEEKDAY(Data[[#This Row],[Min Notif Date]],2),Lookup!$J$1:$L$7,3,0)="Weekday","Weekday"))</f>
        <v>Weekend</v>
      </c>
      <c r="J208" s="4" t="str">
        <f>VLOOKUP(WEEKDAY(Data[[#This Row],[Min Notif Date]],2),Lookup!$J$1:$K$7,2,0)</f>
        <v>7. Sun</v>
      </c>
      <c r="K208" s="41">
        <f>ROUNDDOWN(Data[[#This Row],[PGE Notified Time]],0)</f>
        <v>45683</v>
      </c>
      <c r="L208" s="4">
        <f>HOUR(Data[[#This Row],[PGE Notified Time]])</f>
        <v>18</v>
      </c>
      <c r="M208" s="60">
        <v>117098</v>
      </c>
      <c r="O208" t="s">
        <v>111</v>
      </c>
      <c r="P208" t="s">
        <v>112</v>
      </c>
      <c r="Q208" s="46" t="s">
        <v>111</v>
      </c>
      <c r="R208" t="s">
        <v>113</v>
      </c>
      <c r="S208" s="1" t="s">
        <v>6</v>
      </c>
      <c r="T208" s="1">
        <v>45683.785405092596</v>
      </c>
      <c r="U208" s="1">
        <v>45684.012499999997</v>
      </c>
      <c r="V208" t="s">
        <v>114</v>
      </c>
      <c r="W208" t="s">
        <v>115</v>
      </c>
      <c r="X208" t="s">
        <v>116</v>
      </c>
      <c r="Z208" s="52"/>
      <c r="AA208" t="s">
        <v>117</v>
      </c>
      <c r="AB208" s="53">
        <v>327.01666666699998</v>
      </c>
      <c r="AC208"/>
      <c r="AE208"/>
    </row>
    <row r="209" spans="1:31">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Central Valley</v>
      </c>
      <c r="C209" s="4" t="str">
        <f>VLOOKUP(P209,Lookup!$A$1:$E$19,5,0)</f>
        <v>Region 5</v>
      </c>
      <c r="D209" s="4" t="str">
        <f>VLOOKUP(P209,Lookup!$A$1:$B$19,2,0)</f>
        <v>YO</v>
      </c>
      <c r="E209" s="4" t="str">
        <f>IF(AND((Data[[#This Row],[Min Notif Date]]&gt;$G$1),Data[[#This Row],[Min Notif Date]]&lt;$F$1),"Last Week","No")</f>
        <v>No</v>
      </c>
      <c r="F209" s="4" t="str">
        <f>VLOOKUP(MONTH(Data[[#This Row],[Min Notif Date]]),Lookup!$G$1:$H$12,2,0)</f>
        <v>2. Feb</v>
      </c>
      <c r="G209" s="4" t="str">
        <f t="shared" si="8"/>
        <v/>
      </c>
      <c r="H209" s="4" t="str">
        <f>IF(AND(Data[[#This Row],[Min Notif Time]]&gt;6,Data[[#This Row],[Min Notif Time]]&lt;17),"Business Hours","Non-Business Hours")</f>
        <v>Business Hours</v>
      </c>
      <c r="I209" s="4" t="str" cm="1">
        <f t="array" ref="I209">IFERROR(VLOOKUP(Data[[#This Row],[Min Notif Date]],Lookup!$N$1:$P$11,2,0),_xlfn.IFS(VLOOKUP(WEEKDAY(Data[[#This Row],[Min Notif Date]],2),Lookup!$J$1:$L$7,3,0)="Weekend","Weekend",VLOOKUP(WEEKDAY(Data[[#This Row],[Min Notif Date]],2),Lookup!$J$1:$L$7,3,0)="Weekday","Weekday"))</f>
        <v>Weekday</v>
      </c>
      <c r="J209" s="4" t="str">
        <f>VLOOKUP(WEEKDAY(Data[[#This Row],[Min Notif Date]],2),Lookup!$J$1:$K$7,2,0)</f>
        <v>2. Tue</v>
      </c>
      <c r="K209" s="41">
        <f>ROUNDDOWN(Data[[#This Row],[PGE Notified Time]],0)</f>
        <v>45699</v>
      </c>
      <c r="L209" s="4">
        <f>HOUR(Data[[#This Row],[PGE Notified Time]])</f>
        <v>7</v>
      </c>
      <c r="M209" s="60">
        <v>117536</v>
      </c>
      <c r="N209">
        <v>7684024045</v>
      </c>
      <c r="O209" t="s">
        <v>111</v>
      </c>
      <c r="P209" t="s">
        <v>144</v>
      </c>
      <c r="Q209" s="46" t="s">
        <v>111</v>
      </c>
      <c r="R209" t="s">
        <v>118</v>
      </c>
      <c r="S209" s="1">
        <v>45699.260752314818</v>
      </c>
      <c r="T209" s="1">
        <v>45699.293587962966</v>
      </c>
      <c r="U209" s="1">
        <v>45699.486111111109</v>
      </c>
      <c r="V209" t="s">
        <v>114</v>
      </c>
      <c r="W209" t="s">
        <v>115</v>
      </c>
      <c r="X209" t="s">
        <v>116</v>
      </c>
      <c r="Z209" s="52"/>
      <c r="AA209" t="s">
        <v>117</v>
      </c>
      <c r="AB209" s="53">
        <v>324.51666666699998</v>
      </c>
      <c r="AC209"/>
      <c r="AE209"/>
    </row>
    <row r="210" spans="1:31">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PN</v>
      </c>
      <c r="E210" s="4" t="str">
        <f>IF(AND((Data[[#This Row],[Min Notif Date]]&gt;$G$1),Data[[#This Row],[Min Notif Date]]&lt;$F$1),"Last Week","No")</f>
        <v>No</v>
      </c>
      <c r="F210" s="4" t="str">
        <f>VLOOKUP(MONTH(Data[[#This Row],[Min Notif Date]]),Lookup!$G$1:$H$12,2,0)</f>
        <v>4. Apr</v>
      </c>
      <c r="G210" s="4" t="str">
        <f t="shared" si="8"/>
        <v/>
      </c>
      <c r="H210" s="4" t="str">
        <f>IF(AND(Data[[#This Row],[Min Notif Time]]&gt;6,Data[[#This Row],[Min Notif Time]]&lt;17),"Business Hours","Non-Business Hours")</f>
        <v>Business Hours</v>
      </c>
      <c r="I210" s="4" t="str" cm="1">
        <f t="array" ref="I210">IFERROR(VLOOKUP(Data[[#This Row],[Min Notif Date]],Lookup!$N$1:$P$11,2,0),_xlfn.IFS(VLOOKUP(WEEKDAY(Data[[#This Row],[Min Notif Date]],2),Lookup!$J$1:$L$7,3,0)="Weekend","Weekend",VLOOKUP(WEEKDAY(Data[[#This Row],[Min Notif Date]],2),Lookup!$J$1:$L$7,3,0)="Weekday","Weekday"))</f>
        <v>Weekday</v>
      </c>
      <c r="J210" s="4" t="str">
        <f>VLOOKUP(WEEKDAY(Data[[#This Row],[Min Notif Date]],2),Lookup!$J$1:$K$7,2,0)</f>
        <v>2. Tue</v>
      </c>
      <c r="K210" s="41">
        <f>ROUNDDOWN(Data[[#This Row],[PGE Notified Time]],0)</f>
        <v>45769</v>
      </c>
      <c r="L210" s="4">
        <f>HOUR(Data[[#This Row],[PGE Notified Time]])</f>
        <v>7</v>
      </c>
      <c r="M210" s="60">
        <v>119996</v>
      </c>
      <c r="O210" t="s">
        <v>111</v>
      </c>
      <c r="P210" t="s">
        <v>112</v>
      </c>
      <c r="Q210" s="46" t="s">
        <v>111</v>
      </c>
      <c r="R210" t="s">
        <v>137</v>
      </c>
      <c r="S210" s="1" t="s">
        <v>6</v>
      </c>
      <c r="T210" s="1">
        <v>45769.316504629627</v>
      </c>
      <c r="U210" s="1">
        <v>45769.541666666664</v>
      </c>
      <c r="V210" t="s">
        <v>114</v>
      </c>
      <c r="W210" t="s">
        <v>115</v>
      </c>
      <c r="X210" t="s">
        <v>116</v>
      </c>
      <c r="Z210" s="52"/>
      <c r="AA210" t="s">
        <v>117</v>
      </c>
      <c r="AB210" s="53">
        <v>324.23333333300002</v>
      </c>
      <c r="AC210"/>
      <c r="AE210"/>
    </row>
    <row r="211" spans="1:31">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EB</v>
      </c>
      <c r="E211" s="4" t="str">
        <f>IF(AND((Data[[#This Row],[Min Notif Date]]&gt;$G$1),Data[[#This Row],[Min Notif Date]]&lt;$F$1),"Last Week","No")</f>
        <v>No</v>
      </c>
      <c r="F211" s="4" t="str">
        <f>VLOOKUP(MONTH(Data[[#This Row],[Min Notif Date]]),Lookup!$G$1:$H$12,2,0)</f>
        <v>2. Feb</v>
      </c>
      <c r="G211" s="4" t="str">
        <f t="shared" si="8"/>
        <v/>
      </c>
      <c r="H211" s="4" t="str">
        <f>IF(AND(Data[[#This Row],[Min Notif Time]]&gt;6,Data[[#This Row],[Min Notif Time]]&lt;17),"Business Hours","Non-Business Hours")</f>
        <v>Business Hours</v>
      </c>
      <c r="I211" s="4" t="str" cm="1">
        <f t="array" ref="I211">IFERROR(VLOOKUP(Data[[#This Row],[Min Notif Date]],Lookup!$N$1:$P$11,2,0),_xlfn.IFS(VLOOKUP(WEEKDAY(Data[[#This Row],[Min Notif Date]],2),Lookup!$J$1:$L$7,3,0)="Weekend","Weekend",VLOOKUP(WEEKDAY(Data[[#This Row],[Min Notif Date]],2),Lookup!$J$1:$L$7,3,0)="Weekday","Weekday"))</f>
        <v>Weekday</v>
      </c>
      <c r="J211" s="4" t="str">
        <f>VLOOKUP(WEEKDAY(Data[[#This Row],[Min Notif Date]],2),Lookup!$J$1:$K$7,2,0)</f>
        <v>3. Wed</v>
      </c>
      <c r="K211" s="41">
        <f>ROUNDDOWN(Data[[#This Row],[PGE Notified Time]],0)</f>
        <v>45700</v>
      </c>
      <c r="L211" s="4">
        <f>HOUR(Data[[#This Row],[PGE Notified Time]])</f>
        <v>10</v>
      </c>
      <c r="M211" s="60">
        <v>117576</v>
      </c>
      <c r="O211" t="s">
        <v>111</v>
      </c>
      <c r="P211" t="s">
        <v>126</v>
      </c>
      <c r="Q211" s="46" t="s">
        <v>111</v>
      </c>
      <c r="R211" t="s">
        <v>118</v>
      </c>
      <c r="S211" s="1" t="s">
        <v>6</v>
      </c>
      <c r="T211" s="1">
        <v>45700.431493055556</v>
      </c>
      <c r="U211" s="1">
        <v>45700.656574074077</v>
      </c>
      <c r="V211" t="s">
        <v>114</v>
      </c>
      <c r="W211" t="s">
        <v>115</v>
      </c>
      <c r="X211" t="s">
        <v>116</v>
      </c>
      <c r="Z211" s="52"/>
      <c r="AA211" t="s">
        <v>117</v>
      </c>
      <c r="AB211" s="53">
        <v>324.116666667</v>
      </c>
      <c r="AC211"/>
      <c r="AE211"/>
    </row>
    <row r="212" spans="1:31">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North Coast</v>
      </c>
      <c r="C212" s="4" t="str">
        <f>VLOOKUP(P212,Lookup!$A$1:$E$19,5,0)</f>
        <v>Region 1</v>
      </c>
      <c r="D212" s="4" t="str">
        <f>VLOOKUP(P212,Lookup!$A$1:$B$19,2,0)</f>
        <v>NB</v>
      </c>
      <c r="E212" s="4" t="str">
        <f>IF(AND((Data[[#This Row],[Min Notif Date]]&gt;$G$1),Data[[#This Row],[Min Notif Date]]&lt;$F$1),"Last Week","No")</f>
        <v>No</v>
      </c>
      <c r="F212" s="4" t="str">
        <f>VLOOKUP(MONTH(Data[[#This Row],[Min Notif Date]]),Lookup!$G$1:$H$12,2,0)</f>
        <v>5. May</v>
      </c>
      <c r="G212" s="4" t="str">
        <f t="shared" si="8"/>
        <v/>
      </c>
      <c r="H212" s="4" t="str">
        <f>IF(AND(Data[[#This Row],[Min Notif Time]]&gt;6,Data[[#This Row],[Min Notif Time]]&lt;17),"Business Hours","Non-Business Hours")</f>
        <v>Business Hours</v>
      </c>
      <c r="I212" s="4" t="str" cm="1">
        <f t="array" ref="I212">IFERROR(VLOOKUP(Data[[#This Row],[Min Notif Date]],Lookup!$N$1:$P$11,2,0),_xlfn.IFS(VLOOKUP(WEEKDAY(Data[[#This Row],[Min Notif Date]],2),Lookup!$J$1:$L$7,3,0)="Weekend","Weekend",VLOOKUP(WEEKDAY(Data[[#This Row],[Min Notif Date]],2),Lookup!$J$1:$L$7,3,0)="Weekday","Weekday"))</f>
        <v>Weekend</v>
      </c>
      <c r="J212" s="4" t="str">
        <f>VLOOKUP(WEEKDAY(Data[[#This Row],[Min Notif Date]],2),Lookup!$J$1:$K$7,2,0)</f>
        <v>6. Sat</v>
      </c>
      <c r="K212" s="41">
        <f>ROUNDDOWN(Data[[#This Row],[PGE Notified Time]],0)</f>
        <v>45787</v>
      </c>
      <c r="L212" s="4">
        <f>HOUR(Data[[#This Row],[PGE Notified Time]])</f>
        <v>10</v>
      </c>
      <c r="M212" s="60">
        <v>120747</v>
      </c>
      <c r="O212" t="s">
        <v>111</v>
      </c>
      <c r="P212" t="s">
        <v>133</v>
      </c>
      <c r="Q212" s="46" t="s">
        <v>111</v>
      </c>
      <c r="R212" t="s">
        <v>118</v>
      </c>
      <c r="S212" s="1" t="s">
        <v>6</v>
      </c>
      <c r="T212" s="1">
        <v>45787.44263888889</v>
      </c>
      <c r="U212" s="1">
        <v>45787.667627314811</v>
      </c>
      <c r="V212" t="s">
        <v>114</v>
      </c>
      <c r="W212" t="s">
        <v>115</v>
      </c>
      <c r="X212" t="s">
        <v>116</v>
      </c>
      <c r="Z212" s="52"/>
      <c r="AA212" t="s">
        <v>117</v>
      </c>
      <c r="AB212" s="53">
        <v>323.98333333300002</v>
      </c>
      <c r="AC212"/>
      <c r="AE212"/>
    </row>
    <row r="213" spans="1:31">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Bay Area</v>
      </c>
      <c r="C213" s="4" t="str">
        <f>VLOOKUP(P213,Lookup!$A$1:$E$19,5,0)</f>
        <v>Region 3</v>
      </c>
      <c r="D213" s="4" t="str">
        <f>VLOOKUP(P213,Lookup!$A$1:$B$19,2,0)</f>
        <v>SF</v>
      </c>
      <c r="E213" s="4" t="str">
        <f>IF(AND((Data[[#This Row],[Min Notif Date]]&gt;$G$1),Data[[#This Row],[Min Notif Date]]&lt;$F$1),"Last Week","No")</f>
        <v>No</v>
      </c>
      <c r="F213" s="4" t="str">
        <f>VLOOKUP(MONTH(Data[[#This Row],[Min Notif Date]]),Lookup!$G$1:$H$12,2,0)</f>
        <v>4. Apr</v>
      </c>
      <c r="G213" s="4" t="str">
        <f t="shared" si="8"/>
        <v/>
      </c>
      <c r="H213" s="4" t="str">
        <f>IF(AND(Data[[#This Row],[Min Notif Time]]&gt;6,Data[[#This Row],[Min Notif Time]]&lt;17),"Business Hours","Non-Business Hours")</f>
        <v>Business Hours</v>
      </c>
      <c r="I213" s="4" t="str" cm="1">
        <f t="array" ref="I213">IFERROR(VLOOKUP(Data[[#This Row],[Min Notif Date]],Lookup!$N$1:$P$11,2,0),_xlfn.IFS(VLOOKUP(WEEKDAY(Data[[#This Row],[Min Notif Date]],2),Lookup!$J$1:$L$7,3,0)="Weekend","Weekend",VLOOKUP(WEEKDAY(Data[[#This Row],[Min Notif Date]],2),Lookup!$J$1:$L$7,3,0)="Weekday","Weekday"))</f>
        <v>Weekday</v>
      </c>
      <c r="J213" s="4" t="str">
        <f>VLOOKUP(WEEKDAY(Data[[#This Row],[Min Notif Date]],2),Lookup!$J$1:$K$7,2,0)</f>
        <v>2. Tue</v>
      </c>
      <c r="K213" s="41">
        <f>ROUNDDOWN(Data[[#This Row],[PGE Notified Time]],0)</f>
        <v>45769</v>
      </c>
      <c r="L213" s="4">
        <f>HOUR(Data[[#This Row],[PGE Notified Time]])</f>
        <v>10</v>
      </c>
      <c r="M213" s="60">
        <v>120013</v>
      </c>
      <c r="O213" t="s">
        <v>111</v>
      </c>
      <c r="P213" t="s">
        <v>124</v>
      </c>
      <c r="Q213" s="46" t="s">
        <v>111</v>
      </c>
      <c r="R213" t="s">
        <v>118</v>
      </c>
      <c r="S213" s="1" t="s">
        <v>6</v>
      </c>
      <c r="T213" s="1">
        <v>45769.441747685189</v>
      </c>
      <c r="U213" s="1">
        <v>45769.666712962964</v>
      </c>
      <c r="V213" t="s">
        <v>114</v>
      </c>
      <c r="W213" t="s">
        <v>115</v>
      </c>
      <c r="X213" t="s">
        <v>116</v>
      </c>
      <c r="Z213" s="52"/>
      <c r="AA213" t="s">
        <v>117</v>
      </c>
      <c r="AB213" s="53">
        <v>323.95</v>
      </c>
      <c r="AC213"/>
      <c r="AE213"/>
    </row>
    <row r="214" spans="1:31">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North Coast</v>
      </c>
      <c r="C214" s="4" t="str">
        <f>VLOOKUP(P214,Lookup!$A$1:$E$19,5,0)</f>
        <v>Region 1</v>
      </c>
      <c r="D214" s="4" t="str">
        <f>VLOOKUP(P214,Lookup!$A$1:$B$19,2,0)</f>
        <v>NB</v>
      </c>
      <c r="E214" s="4" t="str">
        <f>IF(AND((Data[[#This Row],[Min Notif Date]]&gt;$G$1),Data[[#This Row],[Min Notif Date]]&lt;$F$1),"Last Week","No")</f>
        <v>No</v>
      </c>
      <c r="F214" s="4" t="str">
        <f>VLOOKUP(MONTH(Data[[#This Row],[Min Notif Date]]),Lookup!$G$1:$H$12,2,0)</f>
        <v>3. Mar</v>
      </c>
      <c r="G214" s="4" t="str">
        <f t="shared" si="8"/>
        <v/>
      </c>
      <c r="H214" s="4" t="str">
        <f>IF(AND(Data[[#This Row],[Min Notif Time]]&gt;6,Data[[#This Row],[Min Notif Time]]&lt;17),"Business Hours","Non-Business Hours")</f>
        <v>Business Hours</v>
      </c>
      <c r="I214" s="4" t="str" cm="1">
        <f t="array" ref="I214">IFERROR(VLOOKUP(Data[[#This Row],[Min Notif Date]],Lookup!$N$1:$P$11,2,0),_xlfn.IFS(VLOOKUP(WEEKDAY(Data[[#This Row],[Min Notif Date]],2),Lookup!$J$1:$L$7,3,0)="Weekend","Weekend",VLOOKUP(WEEKDAY(Data[[#This Row],[Min Notif Date]],2),Lookup!$J$1:$L$7,3,0)="Weekday","Weekday"))</f>
        <v>Weekday</v>
      </c>
      <c r="J214" s="4" t="str">
        <f>VLOOKUP(WEEKDAY(Data[[#This Row],[Min Notif Date]],2),Lookup!$J$1:$K$7,2,0)</f>
        <v>4. Thu</v>
      </c>
      <c r="K214" s="41">
        <f>ROUNDDOWN(Data[[#This Row],[PGE Notified Time]],0)</f>
        <v>45722</v>
      </c>
      <c r="L214" s="4">
        <f>HOUR(Data[[#This Row],[PGE Notified Time]])</f>
        <v>15</v>
      </c>
      <c r="M214" s="60">
        <v>118305</v>
      </c>
      <c r="O214" t="s">
        <v>111</v>
      </c>
      <c r="P214" t="s">
        <v>133</v>
      </c>
      <c r="Q214" s="46" t="s">
        <v>111</v>
      </c>
      <c r="R214" t="s">
        <v>118</v>
      </c>
      <c r="S214" s="1" t="s">
        <v>6</v>
      </c>
      <c r="T214" s="1">
        <v>45722.650752314818</v>
      </c>
      <c r="U214" s="1">
        <v>45722.875416666669</v>
      </c>
      <c r="V214" t="s">
        <v>114</v>
      </c>
      <c r="W214" t="s">
        <v>115</v>
      </c>
      <c r="X214" t="s">
        <v>116</v>
      </c>
      <c r="Z214" s="52"/>
      <c r="AA214" t="s">
        <v>117</v>
      </c>
      <c r="AB214" s="53">
        <v>323.51666666699998</v>
      </c>
      <c r="AC214"/>
      <c r="AE214"/>
    </row>
    <row r="215" spans="1:31">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 s="4" t="str">
        <f>VLOOKUP(P215,Lookup!$A$1:$D$19,4,0)</f>
        <v>South Bay</v>
      </c>
      <c r="C215" s="4" t="str">
        <f>VLOOKUP(P215,Lookup!$A$1:$E$19,5,0)</f>
        <v>Region 4</v>
      </c>
      <c r="D215" s="4" t="str">
        <f>VLOOKUP(P215,Lookup!$A$1:$B$19,2,0)</f>
        <v>CC</v>
      </c>
      <c r="E215" s="4" t="str">
        <f>IF(AND((Data[[#This Row],[Min Notif Date]]&gt;$G$1),Data[[#This Row],[Min Notif Date]]&lt;$F$1),"Last Week","No")</f>
        <v>No</v>
      </c>
      <c r="F215" s="4" t="str">
        <f>VLOOKUP(MONTH(Data[[#This Row],[Min Notif Date]]),Lookup!$G$1:$H$12,2,0)</f>
        <v>3. Mar</v>
      </c>
      <c r="G215" s="4" t="str">
        <f t="shared" si="8"/>
        <v/>
      </c>
      <c r="H215" s="4" t="str">
        <f>IF(AND(Data[[#This Row],[Min Notif Time]]&gt;6,Data[[#This Row],[Min Notif Time]]&lt;17),"Business Hours","Non-Business Hours")</f>
        <v>Business Hours</v>
      </c>
      <c r="I215" s="4" t="str" cm="1">
        <f t="array" ref="I215">IFERROR(VLOOKUP(Data[[#This Row],[Min Notif Date]],Lookup!$N$1:$P$11,2,0),_xlfn.IFS(VLOOKUP(WEEKDAY(Data[[#This Row],[Min Notif Date]],2),Lookup!$J$1:$L$7,3,0)="Weekend","Weekend",VLOOKUP(WEEKDAY(Data[[#This Row],[Min Notif Date]],2),Lookup!$J$1:$L$7,3,0)="Weekday","Weekday"))</f>
        <v>Weekday</v>
      </c>
      <c r="J215" s="4" t="str">
        <f>VLOOKUP(WEEKDAY(Data[[#This Row],[Min Notif Date]],2),Lookup!$J$1:$K$7,2,0)</f>
        <v>2. Tue</v>
      </c>
      <c r="K215" s="41">
        <f>ROUNDDOWN(Data[[#This Row],[PGE Notified Time]],0)</f>
        <v>45734</v>
      </c>
      <c r="L215" s="4">
        <f>HOUR(Data[[#This Row],[PGE Notified Time]])</f>
        <v>12</v>
      </c>
      <c r="M215" s="60">
        <v>118678</v>
      </c>
      <c r="O215" t="s">
        <v>111</v>
      </c>
      <c r="P215" t="s">
        <v>129</v>
      </c>
      <c r="Q215" s="46" t="s">
        <v>111</v>
      </c>
      <c r="R215" t="s">
        <v>118</v>
      </c>
      <c r="S215" s="1" t="s">
        <v>6</v>
      </c>
      <c r="T215" s="1">
        <v>45734.522835648146</v>
      </c>
      <c r="U215" s="1">
        <v>45734.746446759258</v>
      </c>
      <c r="V215" t="s">
        <v>114</v>
      </c>
      <c r="W215" t="s">
        <v>115</v>
      </c>
      <c r="X215" t="s">
        <v>116</v>
      </c>
      <c r="Z215" s="52"/>
      <c r="AA215" t="s">
        <v>117</v>
      </c>
      <c r="AB215" s="53">
        <v>322</v>
      </c>
      <c r="AC215"/>
      <c r="AE215"/>
    </row>
    <row r="216" spans="1:31">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 s="4" t="str">
        <f>VLOOKUP(P216,Lookup!$A$1:$D$19,4,0)</f>
        <v>South Bay</v>
      </c>
      <c r="C216" s="4" t="str">
        <f>VLOOKUP(P216,Lookup!$A$1:$E$19,5,0)</f>
        <v>Region 4</v>
      </c>
      <c r="D216" s="4" t="str">
        <f>VLOOKUP(P216,Lookup!$A$1:$B$19,2,0)</f>
        <v>SJ</v>
      </c>
      <c r="E216" s="4" t="str">
        <f>IF(AND((Data[[#This Row],[Min Notif Date]]&gt;$G$1),Data[[#This Row],[Min Notif Date]]&lt;$F$1),"Last Week","No")</f>
        <v>No</v>
      </c>
      <c r="F216" s="4" t="str">
        <f>VLOOKUP(MONTH(Data[[#This Row],[Min Notif Date]]),Lookup!$G$1:$H$12,2,0)</f>
        <v>5. May</v>
      </c>
      <c r="G216" s="4" t="str">
        <f t="shared" si="8"/>
        <v/>
      </c>
      <c r="H216" s="4" t="str">
        <f>IF(AND(Data[[#This Row],[Min Notif Time]]&gt;6,Data[[#This Row],[Min Notif Time]]&lt;17),"Business Hours","Non-Business Hours")</f>
        <v>Business Hours</v>
      </c>
      <c r="I216" s="4" t="str" cm="1">
        <f t="array" ref="I216">IFERROR(VLOOKUP(Data[[#This Row],[Min Notif Date]],Lookup!$N$1:$P$11,2,0),_xlfn.IFS(VLOOKUP(WEEKDAY(Data[[#This Row],[Min Notif Date]],2),Lookup!$J$1:$L$7,3,0)="Weekend","Weekend",VLOOKUP(WEEKDAY(Data[[#This Row],[Min Notif Date]],2),Lookup!$J$1:$L$7,3,0)="Weekday","Weekday"))</f>
        <v>Weekday</v>
      </c>
      <c r="J216" s="4" t="str">
        <f>VLOOKUP(WEEKDAY(Data[[#This Row],[Min Notif Date]],2),Lookup!$J$1:$K$7,2,0)</f>
        <v>2. Tue</v>
      </c>
      <c r="K216" s="41">
        <f>ROUNDDOWN(Data[[#This Row],[PGE Notified Time]],0)</f>
        <v>45783</v>
      </c>
      <c r="L216" s="4">
        <f>HOUR(Data[[#This Row],[PGE Notified Time]])</f>
        <v>15</v>
      </c>
      <c r="M216" s="60">
        <v>120586</v>
      </c>
      <c r="O216" t="s">
        <v>111</v>
      </c>
      <c r="P216" t="s">
        <v>120</v>
      </c>
      <c r="Q216" s="46" t="s">
        <v>111</v>
      </c>
      <c r="R216" t="s">
        <v>113</v>
      </c>
      <c r="S216" s="1" t="s">
        <v>6</v>
      </c>
      <c r="T216" s="1">
        <v>45783.662372685183</v>
      </c>
      <c r="U216" s="1">
        <v>45783.88590277778</v>
      </c>
      <c r="V216" t="s">
        <v>114</v>
      </c>
      <c r="W216" t="s">
        <v>115</v>
      </c>
      <c r="X216" t="s">
        <v>116</v>
      </c>
      <c r="Z216" s="52"/>
      <c r="AA216" t="s">
        <v>117</v>
      </c>
      <c r="AB216" s="53">
        <v>321.883333333</v>
      </c>
      <c r="AC216"/>
      <c r="AE216"/>
    </row>
    <row r="217" spans="1:31">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 s="4" t="str">
        <f>VLOOKUP(P217,Lookup!$A$1:$D$19,4,0)</f>
        <v>Bay Area</v>
      </c>
      <c r="C217" s="4" t="str">
        <f>VLOOKUP(P217,Lookup!$A$1:$E$19,5,0)</f>
        <v>Region 3</v>
      </c>
      <c r="D217" s="4" t="str">
        <f>VLOOKUP(P217,Lookup!$A$1:$B$19,2,0)</f>
        <v>DI</v>
      </c>
      <c r="E217" s="4" t="str">
        <f>IF(AND((Data[[#This Row],[Min Notif Date]]&gt;$G$1),Data[[#This Row],[Min Notif Date]]&lt;$F$1),"Last Week","No")</f>
        <v>No</v>
      </c>
      <c r="F217" s="4" t="str">
        <f>VLOOKUP(MONTH(Data[[#This Row],[Min Notif Date]]),Lookup!$G$1:$H$12,2,0)</f>
        <v>2. Feb</v>
      </c>
      <c r="G217" s="4" t="str">
        <f t="shared" si="8"/>
        <v/>
      </c>
      <c r="H217" s="4" t="str">
        <f>IF(AND(Data[[#This Row],[Min Notif Time]]&gt;6,Data[[#This Row],[Min Notif Time]]&lt;17),"Business Hours","Non-Business Hours")</f>
        <v>Non-Business Hours</v>
      </c>
      <c r="I217" s="4" t="str" cm="1">
        <f t="array" ref="I217">IFERROR(VLOOKUP(Data[[#This Row],[Min Notif Date]],Lookup!$N$1:$P$11,2,0),_xlfn.IFS(VLOOKUP(WEEKDAY(Data[[#This Row],[Min Notif Date]],2),Lookup!$J$1:$L$7,3,0)="Weekend","Weekend",VLOOKUP(WEEKDAY(Data[[#This Row],[Min Notif Date]],2),Lookup!$J$1:$L$7,3,0)="Weekday","Weekday"))</f>
        <v>Weekday</v>
      </c>
      <c r="J217" s="4" t="str">
        <f>VLOOKUP(WEEKDAY(Data[[#This Row],[Min Notif Date]],2),Lookup!$J$1:$K$7,2,0)</f>
        <v>5. Fri</v>
      </c>
      <c r="K217" s="41">
        <f>ROUNDDOWN(Data[[#This Row],[PGE Notified Time]],0)</f>
        <v>45702</v>
      </c>
      <c r="L217" s="4">
        <f>HOUR(Data[[#This Row],[PGE Notified Time]])</f>
        <v>22</v>
      </c>
      <c r="M217" s="60">
        <v>117671</v>
      </c>
      <c r="N217">
        <v>2113999302</v>
      </c>
      <c r="O217" t="s">
        <v>111</v>
      </c>
      <c r="P217" t="s">
        <v>135</v>
      </c>
      <c r="Q217" s="46" t="s">
        <v>111</v>
      </c>
      <c r="R217" t="s">
        <v>137</v>
      </c>
      <c r="S217" s="1">
        <v>45702.881076388891</v>
      </c>
      <c r="T217" s="1">
        <v>45702.936030092591</v>
      </c>
      <c r="U217" s="1">
        <v>45703.104247685187</v>
      </c>
      <c r="V217" t="s">
        <v>114</v>
      </c>
      <c r="W217" t="s">
        <v>115</v>
      </c>
      <c r="X217" t="s">
        <v>116</v>
      </c>
      <c r="Z217" s="52"/>
      <c r="AA217" t="s">
        <v>117</v>
      </c>
      <c r="AB217" s="53">
        <v>321.366666667</v>
      </c>
      <c r="AC217"/>
      <c r="AE217"/>
    </row>
    <row r="218" spans="1:31">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SO</v>
      </c>
      <c r="E218" s="4" t="str">
        <f>IF(AND((Data[[#This Row],[Min Notif Date]]&gt;$G$1),Data[[#This Row],[Min Notif Date]]&lt;$F$1),"Last Week","No")</f>
        <v>No</v>
      </c>
      <c r="F218" s="4" t="str">
        <f>VLOOKUP(MONTH(Data[[#This Row],[Min Notif Date]]),Lookup!$G$1:$H$12,2,0)</f>
        <v>1. Jan</v>
      </c>
      <c r="G218" s="4" t="str">
        <f t="shared" si="8"/>
        <v/>
      </c>
      <c r="H218" s="4" t="str">
        <f>IF(AND(Data[[#This Row],[Min Notif Time]]&gt;6,Data[[#This Row],[Min Notif Time]]&lt;17),"Business Hours","Non-Business Hours")</f>
        <v>Non-Business Hours</v>
      </c>
      <c r="I218" s="4" t="str" cm="1">
        <f t="array" ref="I218">IFERROR(VLOOKUP(Data[[#This Row],[Min Notif Date]],Lookup!$N$1:$P$11,2,0),_xlfn.IFS(VLOOKUP(WEEKDAY(Data[[#This Row],[Min Notif Date]],2),Lookup!$J$1:$L$7,3,0)="Weekend","Weekend",VLOOKUP(WEEKDAY(Data[[#This Row],[Min Notif Date]],2),Lookup!$J$1:$L$7,3,0)="Weekday","Weekday"))</f>
        <v>Weekday</v>
      </c>
      <c r="J218" s="4" t="str">
        <f>VLOOKUP(WEEKDAY(Data[[#This Row],[Min Notif Date]],2),Lookup!$J$1:$K$7,2,0)</f>
        <v>1. Mon</v>
      </c>
      <c r="K218" s="41">
        <f>ROUNDDOWN(Data[[#This Row],[PGE Notified Time]],0)</f>
        <v>45670</v>
      </c>
      <c r="L218" s="4">
        <f>HOUR(Data[[#This Row],[PGE Notified Time]])</f>
        <v>21</v>
      </c>
      <c r="M218" s="60">
        <v>116672</v>
      </c>
      <c r="N218">
        <v>3717407868</v>
      </c>
      <c r="O218" t="s">
        <v>111</v>
      </c>
      <c r="P218" t="s">
        <v>127</v>
      </c>
      <c r="Q218" s="46" t="s">
        <v>111</v>
      </c>
      <c r="R218" t="s">
        <v>118</v>
      </c>
      <c r="S218" s="1">
        <v>45670.881516203706</v>
      </c>
      <c r="T218" s="1">
        <v>45670.903182870374</v>
      </c>
      <c r="U218" s="1">
        <v>45671.104571759257</v>
      </c>
      <c r="V218" t="s">
        <v>114</v>
      </c>
      <c r="W218" t="s">
        <v>115</v>
      </c>
      <c r="X218" t="s">
        <v>116</v>
      </c>
      <c r="Z218" s="52"/>
      <c r="AA218" t="s">
        <v>117</v>
      </c>
      <c r="AB218" s="53">
        <v>321.2</v>
      </c>
      <c r="AC218"/>
      <c r="AE218"/>
    </row>
    <row r="219" spans="1:31">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Bay Area</v>
      </c>
      <c r="C219" s="4" t="str">
        <f>VLOOKUP(P219,Lookup!$A$1:$E$19,5,0)</f>
        <v>Region 3</v>
      </c>
      <c r="D219" s="4" t="str">
        <f>VLOOKUP(P219,Lookup!$A$1:$B$19,2,0)</f>
        <v>EB</v>
      </c>
      <c r="E219" s="4" t="str">
        <f>IF(AND((Data[[#This Row],[Min Notif Date]]&gt;$G$1),Data[[#This Row],[Min Notif Date]]&lt;$F$1),"Last Week","No")</f>
        <v>No</v>
      </c>
      <c r="F219" s="4" t="str">
        <f>VLOOKUP(MONTH(Data[[#This Row],[Min Notif Date]]),Lookup!$G$1:$H$12,2,0)</f>
        <v>2. Feb</v>
      </c>
      <c r="G219" s="4" t="str">
        <f t="shared" si="8"/>
        <v/>
      </c>
      <c r="H219" s="4" t="str">
        <f>IF(AND(Data[[#This Row],[Min Notif Time]]&gt;6,Data[[#This Row],[Min Notif Time]]&lt;17),"Business Hours","Non-Business Hours")</f>
        <v>Business Hours</v>
      </c>
      <c r="I219" s="4" t="str" cm="1">
        <f t="array" ref="I219">IFERROR(VLOOKUP(Data[[#This Row],[Min Notif Date]],Lookup!$N$1:$P$11,2,0),_xlfn.IFS(VLOOKUP(WEEKDAY(Data[[#This Row],[Min Notif Date]],2),Lookup!$J$1:$L$7,3,0)="Weekend","Weekend",VLOOKUP(WEEKDAY(Data[[#This Row],[Min Notif Date]],2),Lookup!$J$1:$L$7,3,0)="Weekday","Weekday"))</f>
        <v>Weekday</v>
      </c>
      <c r="J219" s="4" t="str">
        <f>VLOOKUP(WEEKDAY(Data[[#This Row],[Min Notif Date]],2),Lookup!$J$1:$K$7,2,0)</f>
        <v>1. Mon</v>
      </c>
      <c r="K219" s="41">
        <f>ROUNDDOWN(Data[[#This Row],[PGE Notified Time]],0)</f>
        <v>45698</v>
      </c>
      <c r="L219" s="4">
        <f>HOUR(Data[[#This Row],[PGE Notified Time]])</f>
        <v>12</v>
      </c>
      <c r="M219" s="60">
        <v>117513</v>
      </c>
      <c r="O219" t="s">
        <v>111</v>
      </c>
      <c r="P219" t="s">
        <v>126</v>
      </c>
      <c r="Q219" s="46" t="s">
        <v>111</v>
      </c>
      <c r="R219" t="s">
        <v>113</v>
      </c>
      <c r="S219" s="1" t="s">
        <v>6</v>
      </c>
      <c r="T219" s="1">
        <v>45698.51662037037</v>
      </c>
      <c r="U219" s="1">
        <v>45698.739583333336</v>
      </c>
      <c r="V219" t="s">
        <v>114</v>
      </c>
      <c r="W219" t="s">
        <v>115</v>
      </c>
      <c r="X219" t="s">
        <v>116</v>
      </c>
      <c r="Z219" s="52"/>
      <c r="AA219" t="s">
        <v>117</v>
      </c>
      <c r="AB219" s="53">
        <v>321.06666666699999</v>
      </c>
      <c r="AC219"/>
      <c r="AE219"/>
    </row>
    <row r="220" spans="1:31">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Date]]&gt;$G$1),Data[[#This Row],[Min Notif Date]]&lt;$F$1),"Last Week","No")</f>
        <v>No</v>
      </c>
      <c r="F220" s="4" t="str">
        <f>VLOOKUP(MONTH(Data[[#This Row],[Min Notif Date]]),Lookup!$G$1:$H$12,2,0)</f>
        <v>4. Apr</v>
      </c>
      <c r="G220" s="4" t="str">
        <f t="shared" si="8"/>
        <v/>
      </c>
      <c r="H220" s="4" t="str">
        <f>IF(AND(Data[[#This Row],[Min Notif Time]]&gt;6,Data[[#This Row],[Min Notif Time]]&lt;17),"Business Hours","Non-Business Hours")</f>
        <v>Business Hours</v>
      </c>
      <c r="I220" s="4" t="str" cm="1">
        <f t="array" ref="I220">IFERROR(VLOOKUP(Data[[#This Row],[Min Notif Date]],Lookup!$N$1:$P$11,2,0),_xlfn.IFS(VLOOKUP(WEEKDAY(Data[[#This Row],[Min Notif Date]],2),Lookup!$J$1:$L$7,3,0)="Weekend","Weekend",VLOOKUP(WEEKDAY(Data[[#This Row],[Min Notif Date]],2),Lookup!$J$1:$L$7,3,0)="Weekday","Weekday"))</f>
        <v>Weekday</v>
      </c>
      <c r="J220" s="4" t="str">
        <f>VLOOKUP(WEEKDAY(Data[[#This Row],[Min Notif Date]],2),Lookup!$J$1:$K$7,2,0)</f>
        <v>4. Thu</v>
      </c>
      <c r="K220" s="41">
        <f>ROUNDDOWN(Data[[#This Row],[PGE Notified Time]],0)</f>
        <v>45764</v>
      </c>
      <c r="L220" s="4">
        <f>HOUR(Data[[#This Row],[PGE Notified Time]])</f>
        <v>12</v>
      </c>
      <c r="M220" s="60">
        <v>119851</v>
      </c>
      <c r="O220" t="s">
        <v>111</v>
      </c>
      <c r="P220" t="s">
        <v>119</v>
      </c>
      <c r="Q220" s="46" t="s">
        <v>111</v>
      </c>
      <c r="R220" t="s">
        <v>118</v>
      </c>
      <c r="S220" s="1" t="s">
        <v>6</v>
      </c>
      <c r="T220" s="1">
        <v>45764.505960648145</v>
      </c>
      <c r="U220" s="1">
        <v>45764.728715277779</v>
      </c>
      <c r="V220" t="s">
        <v>114</v>
      </c>
      <c r="W220" t="s">
        <v>115</v>
      </c>
      <c r="X220" t="s">
        <v>116</v>
      </c>
      <c r="Z220" s="52"/>
      <c r="AA220" t="s">
        <v>117</v>
      </c>
      <c r="AB220" s="53">
        <v>320.76666666699998</v>
      </c>
      <c r="AC220"/>
      <c r="AE220"/>
    </row>
    <row r="221" spans="1:31">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Central Valley</v>
      </c>
      <c r="C221" s="4" t="str">
        <f>VLOOKUP(P221,Lookup!$A$1:$E$19,5,0)</f>
        <v>Region 5</v>
      </c>
      <c r="D221" s="4" t="str">
        <f>VLOOKUP(P221,Lookup!$A$1:$B$19,2,0)</f>
        <v>FR</v>
      </c>
      <c r="E221" s="4" t="str">
        <f>IF(AND((Data[[#This Row],[Min Notif Date]]&gt;$G$1),Data[[#This Row],[Min Notif Date]]&lt;$F$1),"Last Week","No")</f>
        <v>No</v>
      </c>
      <c r="F221" s="4" t="str">
        <f>VLOOKUP(MONTH(Data[[#This Row],[Min Notif Date]]),Lookup!$G$1:$H$12,2,0)</f>
        <v>5. May</v>
      </c>
      <c r="G221" s="4" t="str">
        <f t="shared" si="8"/>
        <v/>
      </c>
      <c r="H221" s="4" t="str">
        <f>IF(AND(Data[[#This Row],[Min Notif Time]]&gt;6,Data[[#This Row],[Min Notif Time]]&lt;17),"Business Hours","Non-Business Hours")</f>
        <v>Business Hours</v>
      </c>
      <c r="I221" s="4" t="str" cm="1">
        <f t="array" ref="I221">IFERROR(VLOOKUP(Data[[#This Row],[Min Notif Date]],Lookup!$N$1:$P$11,2,0),_xlfn.IFS(VLOOKUP(WEEKDAY(Data[[#This Row],[Min Notif Date]],2),Lookup!$J$1:$L$7,3,0)="Weekend","Weekend",VLOOKUP(WEEKDAY(Data[[#This Row],[Min Notif Date]],2),Lookup!$J$1:$L$7,3,0)="Weekday","Weekday"))</f>
        <v>Weekday</v>
      </c>
      <c r="J221" s="4" t="str">
        <f>VLOOKUP(WEEKDAY(Data[[#This Row],[Min Notif Date]],2),Lookup!$J$1:$K$7,2,0)</f>
        <v>5. Fri</v>
      </c>
      <c r="K221" s="41">
        <f>ROUNDDOWN(Data[[#This Row],[PGE Notified Time]],0)</f>
        <v>45807</v>
      </c>
      <c r="L221" s="4">
        <f>HOUR(Data[[#This Row],[PGE Notified Time]])</f>
        <v>11</v>
      </c>
      <c r="M221" s="60">
        <v>121567</v>
      </c>
      <c r="O221" t="s">
        <v>111</v>
      </c>
      <c r="P221" t="s">
        <v>131</v>
      </c>
      <c r="Q221" s="46" t="s">
        <v>111</v>
      </c>
      <c r="R221" t="s">
        <v>113</v>
      </c>
      <c r="S221" s="1" t="s">
        <v>6</v>
      </c>
      <c r="T221" s="1">
        <v>45807.475821759261</v>
      </c>
      <c r="U221" s="1">
        <v>45807.698136574072</v>
      </c>
      <c r="V221" t="s">
        <v>114</v>
      </c>
      <c r="W221" t="s">
        <v>115</v>
      </c>
      <c r="X221" t="s">
        <v>116</v>
      </c>
      <c r="Z221" s="52"/>
      <c r="AA221" t="s">
        <v>117</v>
      </c>
      <c r="AB221" s="53">
        <v>320.133333333</v>
      </c>
      <c r="AC221"/>
      <c r="AE221"/>
    </row>
    <row r="222" spans="1:31">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Bay Area</v>
      </c>
      <c r="C222" s="4" t="str">
        <f>VLOOKUP(P222,Lookup!$A$1:$E$19,5,0)</f>
        <v>Region 3</v>
      </c>
      <c r="D222" s="4" t="str">
        <f>VLOOKUP(P222,Lookup!$A$1:$B$19,2,0)</f>
        <v>EB</v>
      </c>
      <c r="E222" s="4" t="str">
        <f>IF(AND((Data[[#This Row],[Min Notif Date]]&gt;$G$1),Data[[#This Row],[Min Notif Date]]&lt;$F$1),"Last Week","No")</f>
        <v>No</v>
      </c>
      <c r="F222" s="4" t="str">
        <f>VLOOKUP(MONTH(Data[[#This Row],[Min Notif Date]]),Lookup!$G$1:$H$12,2,0)</f>
        <v>1. Jan</v>
      </c>
      <c r="G222" s="4" t="str">
        <f t="shared" si="8"/>
        <v/>
      </c>
      <c r="H222" s="4" t="str">
        <f>IF(AND(Data[[#This Row],[Min Notif Time]]&gt;6,Data[[#This Row],[Min Notif Time]]&lt;17),"Business Hours","Non-Business Hours")</f>
        <v>Non-Business Hours</v>
      </c>
      <c r="I222" s="4" t="str" cm="1">
        <f t="array" ref="I222">IFERROR(VLOOKUP(Data[[#This Row],[Min Notif Date]],Lookup!$N$1:$P$11,2,0),_xlfn.IFS(VLOOKUP(WEEKDAY(Data[[#This Row],[Min Notif Date]],2),Lookup!$J$1:$L$7,3,0)="Weekend","Weekend",VLOOKUP(WEEKDAY(Data[[#This Row],[Min Notif Date]],2),Lookup!$J$1:$L$7,3,0)="Weekday","Weekday"))</f>
        <v>Weekday</v>
      </c>
      <c r="J222" s="4" t="str">
        <f>VLOOKUP(WEEKDAY(Data[[#This Row],[Min Notif Date]],2),Lookup!$J$1:$K$7,2,0)</f>
        <v>2. Tue</v>
      </c>
      <c r="K222" s="41">
        <f>ROUNDDOWN(Data[[#This Row],[PGE Notified Time]],0)</f>
        <v>45671</v>
      </c>
      <c r="L222" s="4">
        <f>HOUR(Data[[#This Row],[PGE Notified Time]])</f>
        <v>18</v>
      </c>
      <c r="M222" s="60">
        <v>116703</v>
      </c>
      <c r="N222" t="s">
        <v>159</v>
      </c>
      <c r="O222" t="s">
        <v>111</v>
      </c>
      <c r="P222" t="s">
        <v>126</v>
      </c>
      <c r="Q222" s="46" t="s">
        <v>111</v>
      </c>
      <c r="R222" t="s">
        <v>118</v>
      </c>
      <c r="S222" s="1">
        <v>45671.736550925925</v>
      </c>
      <c r="T222" s="1">
        <v>45671.773715277777</v>
      </c>
      <c r="U222" s="1">
        <v>45671.958796296298</v>
      </c>
      <c r="V222" t="s">
        <v>114</v>
      </c>
      <c r="W222" t="s">
        <v>115</v>
      </c>
      <c r="X222" t="s">
        <v>116</v>
      </c>
      <c r="Z222" s="52"/>
      <c r="AA222" t="s">
        <v>117</v>
      </c>
      <c r="AB222" s="53">
        <v>320.03333333299997</v>
      </c>
      <c r="AC222"/>
      <c r="AE222"/>
    </row>
    <row r="223" spans="1:31">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 s="4" t="str">
        <f>VLOOKUP(P223,Lookup!$A$1:$D$19,4,0)</f>
        <v>Central Valley</v>
      </c>
      <c r="C223" s="4" t="str">
        <f>VLOOKUP(P223,Lookup!$A$1:$E$19,5,0)</f>
        <v>Region 5</v>
      </c>
      <c r="D223" s="4" t="str">
        <f>VLOOKUP(P223,Lookup!$A$1:$B$19,2,0)</f>
        <v>FR</v>
      </c>
      <c r="E223" s="4" t="str">
        <f>IF(AND((Data[[#This Row],[Min Notif Date]]&gt;$G$1),Data[[#This Row],[Min Notif Date]]&lt;$F$1),"Last Week","No")</f>
        <v>No</v>
      </c>
      <c r="F223" s="4" t="str">
        <f>VLOOKUP(MONTH(Data[[#This Row],[Min Notif Date]]),Lookup!$G$1:$H$12,2,0)</f>
        <v>1. Jan</v>
      </c>
      <c r="G223" s="4" t="str">
        <f t="shared" si="8"/>
        <v/>
      </c>
      <c r="H223" s="4" t="str">
        <f>IF(AND(Data[[#This Row],[Min Notif Time]]&gt;6,Data[[#This Row],[Min Notif Time]]&lt;17),"Business Hours","Non-Business Hours")</f>
        <v>Business Hours</v>
      </c>
      <c r="I223" s="4" t="str" cm="1">
        <f t="array" ref="I223">IFERROR(VLOOKUP(Data[[#This Row],[Min Notif Date]],Lookup!$N$1:$P$11,2,0),_xlfn.IFS(VLOOKUP(WEEKDAY(Data[[#This Row],[Min Notif Date]],2),Lookup!$J$1:$L$7,3,0)="Weekend","Weekend",VLOOKUP(WEEKDAY(Data[[#This Row],[Min Notif Date]],2),Lookup!$J$1:$L$7,3,0)="Weekday","Weekday"))</f>
        <v>Holiday</v>
      </c>
      <c r="J223" s="4" t="str">
        <f>VLOOKUP(WEEKDAY(Data[[#This Row],[Min Notif Date]],2),Lookup!$J$1:$K$7,2,0)</f>
        <v>1. Mon</v>
      </c>
      <c r="K223" s="41">
        <f>ROUNDDOWN(Data[[#This Row],[PGE Notified Time]],0)</f>
        <v>45677</v>
      </c>
      <c r="L223" s="4">
        <f>HOUR(Data[[#This Row],[PGE Notified Time]])</f>
        <v>11</v>
      </c>
      <c r="M223" s="60">
        <v>116860</v>
      </c>
      <c r="N223">
        <v>1073044367</v>
      </c>
      <c r="O223" t="s">
        <v>61</v>
      </c>
      <c r="P223" t="s">
        <v>131</v>
      </c>
      <c r="Q223" s="46" t="s">
        <v>160</v>
      </c>
      <c r="R223" t="s">
        <v>137</v>
      </c>
      <c r="S223" s="1">
        <v>45677.494108796294</v>
      </c>
      <c r="T223" s="1">
        <v>45677.49422453704</v>
      </c>
      <c r="U223" s="1">
        <v>45677.715277777781</v>
      </c>
      <c r="V223" t="s">
        <v>114</v>
      </c>
      <c r="W223" t="s">
        <v>115</v>
      </c>
      <c r="X223" t="s">
        <v>116</v>
      </c>
      <c r="Z223" s="52"/>
      <c r="AA223" t="s">
        <v>117</v>
      </c>
      <c r="AB223" s="53">
        <v>318.48333333300002</v>
      </c>
      <c r="AC223"/>
      <c r="AE223"/>
    </row>
    <row r="224" spans="1:31">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South Bay</v>
      </c>
      <c r="C224" s="4" t="str">
        <f>VLOOKUP(P224,Lookup!$A$1:$E$19,5,0)</f>
        <v>Region 4</v>
      </c>
      <c r="D224" s="4" t="str">
        <f>VLOOKUP(P224,Lookup!$A$1:$B$19,2,0)</f>
        <v>CC</v>
      </c>
      <c r="E224" s="4" t="str">
        <f>IF(AND((Data[[#This Row],[Min Notif Date]]&gt;$G$1),Data[[#This Row],[Min Notif Date]]&lt;$F$1),"Last Week","No")</f>
        <v>No</v>
      </c>
      <c r="F224" s="4" t="str">
        <f>VLOOKUP(MONTH(Data[[#This Row],[Min Notif Date]]),Lookup!$G$1:$H$12,2,0)</f>
        <v>2. Feb</v>
      </c>
      <c r="G224" s="4" t="str">
        <f t="shared" si="8"/>
        <v/>
      </c>
      <c r="H224" s="4" t="str">
        <f>IF(AND(Data[[#This Row],[Min Notif Time]]&gt;6,Data[[#This Row],[Min Notif Time]]&lt;17),"Business Hours","Non-Business Hours")</f>
        <v>Business Hours</v>
      </c>
      <c r="I224" s="4" t="str" cm="1">
        <f t="array" ref="I224">IFERROR(VLOOKUP(Data[[#This Row],[Min Notif Date]],Lookup!$N$1:$P$11,2,0),_xlfn.IFS(VLOOKUP(WEEKDAY(Data[[#This Row],[Min Notif Date]],2),Lookup!$J$1:$L$7,3,0)="Weekend","Weekend",VLOOKUP(WEEKDAY(Data[[#This Row],[Min Notif Date]],2),Lookup!$J$1:$L$7,3,0)="Weekday","Weekday"))</f>
        <v>Weekday</v>
      </c>
      <c r="J224" s="4" t="str">
        <f>VLOOKUP(WEEKDAY(Data[[#This Row],[Min Notif Date]],2),Lookup!$J$1:$K$7,2,0)</f>
        <v>5. Fri</v>
      </c>
      <c r="K224" s="41">
        <f>ROUNDDOWN(Data[[#This Row],[PGE Notified Time]],0)</f>
        <v>45702</v>
      </c>
      <c r="L224" s="4">
        <f>HOUR(Data[[#This Row],[PGE Notified Time]])</f>
        <v>8</v>
      </c>
      <c r="M224" s="60">
        <v>117639</v>
      </c>
      <c r="N224">
        <v>8901165985</v>
      </c>
      <c r="O224" t="s">
        <v>111</v>
      </c>
      <c r="P224" t="s">
        <v>129</v>
      </c>
      <c r="Q224" s="46" t="s">
        <v>111</v>
      </c>
      <c r="R224" t="s">
        <v>113</v>
      </c>
      <c r="S224" s="1">
        <v>45702.320740740739</v>
      </c>
      <c r="T224" s="1">
        <v>45702.354166666664</v>
      </c>
      <c r="U224" s="1">
        <v>45702.541666666664</v>
      </c>
      <c r="V224" t="s">
        <v>114</v>
      </c>
      <c r="W224" t="s">
        <v>115</v>
      </c>
      <c r="X224" t="s">
        <v>116</v>
      </c>
      <c r="Z224" s="52"/>
      <c r="AA224" t="s">
        <v>117</v>
      </c>
      <c r="AB224" s="53">
        <v>318.133333333</v>
      </c>
      <c r="AC224"/>
      <c r="AE224"/>
    </row>
    <row r="225" spans="1:31">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EB</v>
      </c>
      <c r="E225" s="4" t="str">
        <f>IF(AND((Data[[#This Row],[Min Notif Date]]&gt;$G$1),Data[[#This Row],[Min Notif Date]]&lt;$F$1),"Last Week","No")</f>
        <v>No</v>
      </c>
      <c r="F225" s="4" t="str">
        <f>VLOOKUP(MONTH(Data[[#This Row],[Min Notif Date]]),Lookup!$G$1:$H$12,2,0)</f>
        <v>4. Apr</v>
      </c>
      <c r="G225" s="4" t="str">
        <f t="shared" si="8"/>
        <v/>
      </c>
      <c r="H225" s="4" t="str">
        <f>IF(AND(Data[[#This Row],[Min Notif Time]]&gt;6,Data[[#This Row],[Min Notif Time]]&lt;17),"Business Hours","Non-Business Hours")</f>
        <v>Non-Business Hours</v>
      </c>
      <c r="I225" s="4" t="str" cm="1">
        <f t="array" ref="I225">IFERROR(VLOOKUP(Data[[#This Row],[Min Notif Date]],Lookup!$N$1:$P$11,2,0),_xlfn.IFS(VLOOKUP(WEEKDAY(Data[[#This Row],[Min Notif Date]],2),Lookup!$J$1:$L$7,3,0)="Weekend","Weekend",VLOOKUP(WEEKDAY(Data[[#This Row],[Min Notif Date]],2),Lookup!$J$1:$L$7,3,0)="Weekday","Weekday"))</f>
        <v>Weekday</v>
      </c>
      <c r="J225" s="4" t="str">
        <f>VLOOKUP(WEEKDAY(Data[[#This Row],[Min Notif Date]],2),Lookup!$J$1:$K$7,2,0)</f>
        <v>3. Wed</v>
      </c>
      <c r="K225" s="41">
        <f>ROUNDDOWN(Data[[#This Row],[PGE Notified Time]],0)</f>
        <v>45749</v>
      </c>
      <c r="L225" s="4">
        <f>HOUR(Data[[#This Row],[PGE Notified Time]])</f>
        <v>17</v>
      </c>
      <c r="M225" s="60">
        <v>119246</v>
      </c>
      <c r="O225" t="s">
        <v>111</v>
      </c>
      <c r="P225" t="s">
        <v>126</v>
      </c>
      <c r="Q225" s="46" t="s">
        <v>111</v>
      </c>
      <c r="R225" t="s">
        <v>113</v>
      </c>
      <c r="S225" s="1" t="s">
        <v>6</v>
      </c>
      <c r="T225" s="1">
        <v>45749.731423611112</v>
      </c>
      <c r="U225" s="1">
        <v>45749.95208333333</v>
      </c>
      <c r="V225" t="s">
        <v>114</v>
      </c>
      <c r="W225" t="s">
        <v>115</v>
      </c>
      <c r="X225" t="s">
        <v>116</v>
      </c>
      <c r="Z225" s="52"/>
      <c r="AA225" t="s">
        <v>117</v>
      </c>
      <c r="AB225" s="53">
        <v>317.75</v>
      </c>
      <c r="AC225"/>
      <c r="AE225"/>
    </row>
    <row r="226" spans="1:31">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North Valley</v>
      </c>
      <c r="C226" s="4" t="str">
        <f>VLOOKUP(P226,Lookup!$A$1:$E$19,5,0)</f>
        <v>Region 2</v>
      </c>
      <c r="D226" s="4" t="str">
        <f>VLOOKUP(P226,Lookup!$A$1:$B$19,2,0)</f>
        <v>SI</v>
      </c>
      <c r="E226" s="4" t="str">
        <f>IF(AND((Data[[#This Row],[Min Notif Date]]&gt;$G$1),Data[[#This Row],[Min Notif Date]]&lt;$F$1),"Last Week","No")</f>
        <v>No</v>
      </c>
      <c r="F226" s="4" t="str">
        <f>VLOOKUP(MONTH(Data[[#This Row],[Min Notif Date]]),Lookup!$G$1:$H$12,2,0)</f>
        <v>3. Mar</v>
      </c>
      <c r="G226" s="4" t="str">
        <f t="shared" si="8"/>
        <v/>
      </c>
      <c r="H226" s="4" t="str">
        <f>IF(AND(Data[[#This Row],[Min Notif Time]]&gt;6,Data[[#This Row],[Min Notif Time]]&lt;17),"Business Hours","Non-Business Hours")</f>
        <v>Business Hours</v>
      </c>
      <c r="I226" s="4" t="str" cm="1">
        <f t="array" ref="I226">IFERROR(VLOOKUP(Data[[#This Row],[Min Notif Date]],Lookup!$N$1:$P$11,2,0),_xlfn.IFS(VLOOKUP(WEEKDAY(Data[[#This Row],[Min Notif Date]],2),Lookup!$J$1:$L$7,3,0)="Weekend","Weekend",VLOOKUP(WEEKDAY(Data[[#This Row],[Min Notif Date]],2),Lookup!$J$1:$L$7,3,0)="Weekday","Weekday"))</f>
        <v>Weekday</v>
      </c>
      <c r="J226" s="4" t="str">
        <f>VLOOKUP(WEEKDAY(Data[[#This Row],[Min Notif Date]],2),Lookup!$J$1:$K$7,2,0)</f>
        <v>1. Mon</v>
      </c>
      <c r="K226" s="41">
        <f>ROUNDDOWN(Data[[#This Row],[PGE Notified Time]],0)</f>
        <v>45726</v>
      </c>
      <c r="L226" s="4">
        <f>HOUR(Data[[#This Row],[PGE Notified Time]])</f>
        <v>12</v>
      </c>
      <c r="M226" s="60">
        <v>118414</v>
      </c>
      <c r="O226" t="s">
        <v>111</v>
      </c>
      <c r="P226" t="s">
        <v>151</v>
      </c>
      <c r="Q226" s="46" t="s">
        <v>111</v>
      </c>
      <c r="R226" t="s">
        <v>113</v>
      </c>
      <c r="S226" s="1" t="s">
        <v>6</v>
      </c>
      <c r="T226" s="1">
        <v>45726.509525462963</v>
      </c>
      <c r="U226" s="1">
        <v>45726.729826388888</v>
      </c>
      <c r="V226" t="s">
        <v>114</v>
      </c>
      <c r="W226" t="s">
        <v>115</v>
      </c>
      <c r="X226" t="s">
        <v>116</v>
      </c>
      <c r="Z226" s="52"/>
      <c r="AA226" t="s">
        <v>117</v>
      </c>
      <c r="AB226" s="53">
        <v>317.23333333300002</v>
      </c>
      <c r="AC226"/>
      <c r="AE226"/>
    </row>
    <row r="227" spans="1:31">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 s="4" t="str">
        <f>VLOOKUP(P227,Lookup!$A$1:$D$19,4,0)</f>
        <v>Bay Area</v>
      </c>
      <c r="C227" s="4" t="str">
        <f>VLOOKUP(P227,Lookup!$A$1:$E$19,5,0)</f>
        <v>Region 3</v>
      </c>
      <c r="D227" s="4" t="str">
        <f>VLOOKUP(P227,Lookup!$A$1:$B$19,2,0)</f>
        <v>MI</v>
      </c>
      <c r="E227" s="4" t="str">
        <f>IF(AND((Data[[#This Row],[Min Notif Date]]&gt;$G$1),Data[[#This Row],[Min Notif Date]]&lt;$F$1),"Last Week","No")</f>
        <v>No</v>
      </c>
      <c r="F227" s="4" t="str">
        <f>VLOOKUP(MONTH(Data[[#This Row],[Min Notif Date]]),Lookup!$G$1:$H$12,2,0)</f>
        <v>6. Jun</v>
      </c>
      <c r="G227" s="4" t="str">
        <f t="shared" si="8"/>
        <v/>
      </c>
      <c r="H227" s="4" t="str">
        <f>IF(AND(Data[[#This Row],[Min Notif Time]]&gt;6,Data[[#This Row],[Min Notif Time]]&lt;17),"Business Hours","Non-Business Hours")</f>
        <v>Business Hours</v>
      </c>
      <c r="I227" s="4" t="str" cm="1">
        <f t="array" ref="I227">IFERROR(VLOOKUP(Data[[#This Row],[Min Notif Date]],Lookup!$N$1:$P$11,2,0),_xlfn.IFS(VLOOKUP(WEEKDAY(Data[[#This Row],[Min Notif Date]],2),Lookup!$J$1:$L$7,3,0)="Weekend","Weekend",VLOOKUP(WEEKDAY(Data[[#This Row],[Min Notif Date]],2),Lookup!$J$1:$L$7,3,0)="Weekday","Weekday"))</f>
        <v>Weekday</v>
      </c>
      <c r="J227" s="4" t="str">
        <f>VLOOKUP(WEEKDAY(Data[[#This Row],[Min Notif Date]],2),Lookup!$J$1:$K$7,2,0)</f>
        <v>1. Mon</v>
      </c>
      <c r="K227" s="41">
        <f>ROUNDDOWN(Data[[#This Row],[PGE Notified Time]],0)</f>
        <v>45824</v>
      </c>
      <c r="L227" s="4">
        <f>HOUR(Data[[#This Row],[PGE Notified Time]])</f>
        <v>12</v>
      </c>
      <c r="M227" s="60">
        <v>122273</v>
      </c>
      <c r="O227" t="s">
        <v>111</v>
      </c>
      <c r="P227" t="s">
        <v>123</v>
      </c>
      <c r="Q227" s="46" t="s">
        <v>111</v>
      </c>
      <c r="R227" t="s">
        <v>113</v>
      </c>
      <c r="S227" s="1" t="s">
        <v>6</v>
      </c>
      <c r="T227" s="1">
        <v>45824.538761574076</v>
      </c>
      <c r="U227" s="1">
        <v>45824.759027777778</v>
      </c>
      <c r="V227" t="s">
        <v>114</v>
      </c>
      <c r="W227" t="s">
        <v>115</v>
      </c>
      <c r="X227" t="s">
        <v>116</v>
      </c>
      <c r="Z227" s="52"/>
      <c r="AA227" t="s">
        <v>117</v>
      </c>
      <c r="AB227" s="53">
        <v>317.18333333300001</v>
      </c>
      <c r="AC227"/>
      <c r="AE227"/>
    </row>
    <row r="228" spans="1:31">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South Bay</v>
      </c>
      <c r="C228" s="4" t="str">
        <f>VLOOKUP(P228,Lookup!$A$1:$E$19,5,0)</f>
        <v>Region 4</v>
      </c>
      <c r="D228" s="4" t="str">
        <f>VLOOKUP(P228,Lookup!$A$1:$B$19,2,0)</f>
        <v>DA</v>
      </c>
      <c r="E228" s="4" t="str">
        <f>IF(AND((Data[[#This Row],[Min Notif Date]]&gt;$G$1),Data[[#This Row],[Min Notif Date]]&lt;$F$1),"Last Week","No")</f>
        <v>No</v>
      </c>
      <c r="F228" s="4" t="str">
        <f>VLOOKUP(MONTH(Data[[#This Row],[Min Notif Date]]),Lookup!$G$1:$H$12,2,0)</f>
        <v>1. Jan</v>
      </c>
      <c r="G228" s="4" t="str">
        <f t="shared" si="8"/>
        <v/>
      </c>
      <c r="H228" s="4" t="str">
        <f>IF(AND(Data[[#This Row],[Min Notif Time]]&gt;6,Data[[#This Row],[Min Notif Time]]&lt;17),"Business Hours","Non-Business Hours")</f>
        <v>Business Hours</v>
      </c>
      <c r="I228" s="4" t="str" cm="1">
        <f t="array" ref="I228">IFERROR(VLOOKUP(Data[[#This Row],[Min Notif Date]],Lookup!$N$1:$P$11,2,0),_xlfn.IFS(VLOOKUP(WEEKDAY(Data[[#This Row],[Min Notif Date]],2),Lookup!$J$1:$L$7,3,0)="Weekend","Weekend",VLOOKUP(WEEKDAY(Data[[#This Row],[Min Notif Date]],2),Lookup!$J$1:$L$7,3,0)="Weekday","Weekday"))</f>
        <v>Weekday</v>
      </c>
      <c r="J228" s="4" t="str">
        <f>VLOOKUP(WEEKDAY(Data[[#This Row],[Min Notif Date]],2),Lookup!$J$1:$K$7,2,0)</f>
        <v>1. Mon</v>
      </c>
      <c r="K228" s="41">
        <f>ROUNDDOWN(Data[[#This Row],[PGE Notified Time]],0)</f>
        <v>45684</v>
      </c>
      <c r="L228" s="4">
        <f>HOUR(Data[[#This Row],[PGE Notified Time]])</f>
        <v>11</v>
      </c>
      <c r="M228" s="60">
        <v>117118</v>
      </c>
      <c r="O228" t="s">
        <v>111</v>
      </c>
      <c r="P228" t="s">
        <v>130</v>
      </c>
      <c r="Q228" s="46" t="s">
        <v>111</v>
      </c>
      <c r="R228" t="s">
        <v>118</v>
      </c>
      <c r="S228" s="1" t="s">
        <v>6</v>
      </c>
      <c r="T228" s="1">
        <v>45684.468506944446</v>
      </c>
      <c r="U228" s="1">
        <v>45684.688090277778</v>
      </c>
      <c r="V228" t="s">
        <v>114</v>
      </c>
      <c r="W228" t="s">
        <v>115</v>
      </c>
      <c r="X228" t="s">
        <v>116</v>
      </c>
      <c r="Z228" s="52"/>
      <c r="AA228" t="s">
        <v>117</v>
      </c>
      <c r="AB228" s="53">
        <v>316.2</v>
      </c>
      <c r="AC228"/>
      <c r="AE228"/>
    </row>
    <row r="229" spans="1:31">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 s="4" t="str">
        <f>VLOOKUP(P229,Lookup!$A$1:$D$19,4,0)</f>
        <v>South Bay</v>
      </c>
      <c r="C229" s="4" t="str">
        <f>VLOOKUP(P229,Lookup!$A$1:$E$19,5,0)</f>
        <v>Region 4</v>
      </c>
      <c r="D229" s="4" t="str">
        <f>VLOOKUP(P229,Lookup!$A$1:$B$19,2,0)</f>
        <v>SJ</v>
      </c>
      <c r="E229" s="4" t="str">
        <f>IF(AND((Data[[#This Row],[Min Notif Date]]&gt;$G$1),Data[[#This Row],[Min Notif Date]]&lt;$F$1),"Last Week","No")</f>
        <v>No</v>
      </c>
      <c r="F229" s="4" t="str">
        <f>VLOOKUP(MONTH(Data[[#This Row],[Min Notif Date]]),Lookup!$G$1:$H$12,2,0)</f>
        <v>3. Mar</v>
      </c>
      <c r="G229" s="4" t="str">
        <f t="shared" si="8"/>
        <v/>
      </c>
      <c r="H229" s="4" t="str">
        <f>IF(AND(Data[[#This Row],[Min Notif Time]]&gt;6,Data[[#This Row],[Min Notif Time]]&lt;17),"Business Hours","Non-Business Hours")</f>
        <v>Business Hours</v>
      </c>
      <c r="I229" s="4" t="str" cm="1">
        <f t="array" ref="I229">IFERROR(VLOOKUP(Data[[#This Row],[Min Notif Date]],Lookup!$N$1:$P$11,2,0),_xlfn.IFS(VLOOKUP(WEEKDAY(Data[[#This Row],[Min Notif Date]],2),Lookup!$J$1:$L$7,3,0)="Weekend","Weekend",VLOOKUP(WEEKDAY(Data[[#This Row],[Min Notif Date]],2),Lookup!$J$1:$L$7,3,0)="Weekday","Weekday"))</f>
        <v>Weekday</v>
      </c>
      <c r="J229" s="4" t="str">
        <f>VLOOKUP(WEEKDAY(Data[[#This Row],[Min Notif Date]],2),Lookup!$J$1:$K$7,2,0)</f>
        <v>2. Tue</v>
      </c>
      <c r="K229" s="41">
        <f>ROUNDDOWN(Data[[#This Row],[PGE Notified Time]],0)</f>
        <v>45727</v>
      </c>
      <c r="L229" s="4">
        <f>HOUR(Data[[#This Row],[PGE Notified Time]])</f>
        <v>15</v>
      </c>
      <c r="M229" s="60">
        <v>118478</v>
      </c>
      <c r="O229" t="s">
        <v>111</v>
      </c>
      <c r="P229" t="s">
        <v>120</v>
      </c>
      <c r="Q229" s="46" t="s">
        <v>111</v>
      </c>
      <c r="R229" t="s">
        <v>113</v>
      </c>
      <c r="S229" s="1" t="s">
        <v>6</v>
      </c>
      <c r="T229" s="1">
        <v>45727.628923611112</v>
      </c>
      <c r="U229" s="1">
        <v>45727.848344907405</v>
      </c>
      <c r="V229" t="s">
        <v>114</v>
      </c>
      <c r="W229" t="s">
        <v>115</v>
      </c>
      <c r="X229" t="s">
        <v>116</v>
      </c>
      <c r="Z229" s="52"/>
      <c r="AA229" t="s">
        <v>117</v>
      </c>
      <c r="AB229" s="53">
        <v>315.96666666700003</v>
      </c>
      <c r="AC229"/>
      <c r="AE229"/>
    </row>
    <row r="230" spans="1:31">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North Coast</v>
      </c>
      <c r="C230" s="4" t="str">
        <f>VLOOKUP(P230,Lookup!$A$1:$E$19,5,0)</f>
        <v>Region 1</v>
      </c>
      <c r="D230" s="4" t="str">
        <f>VLOOKUP(P230,Lookup!$A$1:$B$19,2,0)</f>
        <v>SO</v>
      </c>
      <c r="E230" s="4" t="str">
        <f>IF(AND((Data[[#This Row],[Min Notif Date]]&gt;$G$1),Data[[#This Row],[Min Notif Date]]&lt;$F$1),"Last Week","No")</f>
        <v>No</v>
      </c>
      <c r="F230" s="4" t="str">
        <f>VLOOKUP(MONTH(Data[[#This Row],[Min Notif Date]]),Lookup!$G$1:$H$12,2,0)</f>
        <v>4. Apr</v>
      </c>
      <c r="G230" s="4" t="str">
        <f t="shared" si="8"/>
        <v/>
      </c>
      <c r="H230" s="4" t="str">
        <f>IF(AND(Data[[#This Row],[Min Notif Time]]&gt;6,Data[[#This Row],[Min Notif Time]]&lt;17),"Business Hours","Non-Business Hours")</f>
        <v>Business Hours</v>
      </c>
      <c r="I230" s="4" t="str" cm="1">
        <f t="array" ref="I230">IFERROR(VLOOKUP(Data[[#This Row],[Min Notif Date]],Lookup!$N$1:$P$11,2,0),_xlfn.IFS(VLOOKUP(WEEKDAY(Data[[#This Row],[Min Notif Date]],2),Lookup!$J$1:$L$7,3,0)="Weekend","Weekend",VLOOKUP(WEEKDAY(Data[[#This Row],[Min Notif Date]],2),Lookup!$J$1:$L$7,3,0)="Weekday","Weekday"))</f>
        <v>Weekday</v>
      </c>
      <c r="J230" s="4" t="str">
        <f>VLOOKUP(WEEKDAY(Data[[#This Row],[Min Notif Date]],2),Lookup!$J$1:$K$7,2,0)</f>
        <v>1. Mon</v>
      </c>
      <c r="K230" s="41">
        <f>ROUNDDOWN(Data[[#This Row],[PGE Notified Time]],0)</f>
        <v>45768</v>
      </c>
      <c r="L230" s="4">
        <f>HOUR(Data[[#This Row],[PGE Notified Time]])</f>
        <v>9</v>
      </c>
      <c r="M230" s="60">
        <v>119948</v>
      </c>
      <c r="O230" t="s">
        <v>111</v>
      </c>
      <c r="P230" t="s">
        <v>134</v>
      </c>
      <c r="Q230" s="46" t="s">
        <v>111</v>
      </c>
      <c r="R230" t="s">
        <v>113</v>
      </c>
      <c r="S230" s="1" t="s">
        <v>6</v>
      </c>
      <c r="T230" s="1">
        <v>45768.405590277776</v>
      </c>
      <c r="U230" s="1">
        <v>45768.625</v>
      </c>
      <c r="V230" t="s">
        <v>114</v>
      </c>
      <c r="W230" t="s">
        <v>115</v>
      </c>
      <c r="X230" t="s">
        <v>116</v>
      </c>
      <c r="Z230" s="52"/>
      <c r="AA230" t="s">
        <v>117</v>
      </c>
      <c r="AB230" s="53">
        <v>315.95</v>
      </c>
      <c r="AC230"/>
      <c r="AE230"/>
    </row>
    <row r="231" spans="1:31">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 s="4" t="str">
        <f>VLOOKUP(P231,Lookup!$A$1:$D$19,4,0)</f>
        <v>Bay Area</v>
      </c>
      <c r="C231" s="4" t="str">
        <f>VLOOKUP(P231,Lookup!$A$1:$E$19,5,0)</f>
        <v>Region 3</v>
      </c>
      <c r="D231" s="4" t="str">
        <f>VLOOKUP(P231,Lookup!$A$1:$B$19,2,0)</f>
        <v>PN</v>
      </c>
      <c r="E231" s="4" t="str">
        <f>IF(AND((Data[[#This Row],[Min Notif Date]]&gt;$G$1),Data[[#This Row],[Min Notif Date]]&lt;$F$1),"Last Week","No")</f>
        <v>No</v>
      </c>
      <c r="F231" s="4" t="str">
        <f>VLOOKUP(MONTH(Data[[#This Row],[Min Notif Date]]),Lookup!$G$1:$H$12,2,0)</f>
        <v>1. Jan</v>
      </c>
      <c r="G231" s="4" t="str">
        <f t="shared" si="8"/>
        <v/>
      </c>
      <c r="H231" s="4" t="str">
        <f>IF(AND(Data[[#This Row],[Min Notif Time]]&gt;6,Data[[#This Row],[Min Notif Time]]&lt;17),"Business Hours","Non-Business Hours")</f>
        <v>Business Hours</v>
      </c>
      <c r="I231" s="4" t="str" cm="1">
        <f t="array" ref="I231">IFERROR(VLOOKUP(Data[[#This Row],[Min Notif Date]],Lookup!$N$1:$P$11,2,0),_xlfn.IFS(VLOOKUP(WEEKDAY(Data[[#This Row],[Min Notif Date]],2),Lookup!$J$1:$L$7,3,0)="Weekend","Weekend",VLOOKUP(WEEKDAY(Data[[#This Row],[Min Notif Date]],2),Lookup!$J$1:$L$7,3,0)="Weekday","Weekday"))</f>
        <v>Weekday</v>
      </c>
      <c r="J231" s="4" t="str">
        <f>VLOOKUP(WEEKDAY(Data[[#This Row],[Min Notif Date]],2),Lookup!$J$1:$K$7,2,0)</f>
        <v>3. Wed</v>
      </c>
      <c r="K231" s="41">
        <f>ROUNDDOWN(Data[[#This Row],[PGE Notified Time]],0)</f>
        <v>45679</v>
      </c>
      <c r="L231" s="4">
        <f>HOUR(Data[[#This Row],[PGE Notified Time]])</f>
        <v>15</v>
      </c>
      <c r="M231" s="60">
        <v>116961</v>
      </c>
      <c r="O231" t="s">
        <v>111</v>
      </c>
      <c r="P231" t="s">
        <v>112</v>
      </c>
      <c r="Q231" s="46" t="s">
        <v>111</v>
      </c>
      <c r="R231" t="s">
        <v>137</v>
      </c>
      <c r="S231" s="1" t="s">
        <v>6</v>
      </c>
      <c r="T231" s="1">
        <v>45679.649907407409</v>
      </c>
      <c r="U231" s="1">
        <v>45679.868298611109</v>
      </c>
      <c r="V231" t="s">
        <v>114</v>
      </c>
      <c r="W231" t="s">
        <v>115</v>
      </c>
      <c r="X231" t="s">
        <v>116</v>
      </c>
      <c r="Z231" s="52"/>
      <c r="AA231" t="s">
        <v>117</v>
      </c>
      <c r="AB231" s="53">
        <v>314.48333333300002</v>
      </c>
      <c r="AC231"/>
      <c r="AE231"/>
    </row>
    <row r="232" spans="1:31">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North Valley</v>
      </c>
      <c r="C232" s="4" t="str">
        <f>VLOOKUP(P232,Lookup!$A$1:$E$19,5,0)</f>
        <v>Region 2</v>
      </c>
      <c r="D232" s="4" t="str">
        <f>VLOOKUP(P232,Lookup!$A$1:$B$19,2,0)</f>
        <v>SI</v>
      </c>
      <c r="E232" s="4" t="str">
        <f>IF(AND((Data[[#This Row],[Min Notif Date]]&gt;$G$1),Data[[#This Row],[Min Notif Date]]&lt;$F$1),"Last Week","No")</f>
        <v>No</v>
      </c>
      <c r="F232" s="4" t="str">
        <f>VLOOKUP(MONTH(Data[[#This Row],[Min Notif Date]]),Lookup!$G$1:$H$12,2,0)</f>
        <v>3. Mar</v>
      </c>
      <c r="G232" s="4" t="str">
        <f t="shared" si="8"/>
        <v/>
      </c>
      <c r="H232" s="4" t="str">
        <f>IF(AND(Data[[#This Row],[Min Notif Time]]&gt;6,Data[[#This Row],[Min Notif Time]]&lt;17),"Business Hours","Non-Business Hours")</f>
        <v>Business Hours</v>
      </c>
      <c r="I232" s="4" t="str" cm="1">
        <f t="array" ref="I232">IFERROR(VLOOKUP(Data[[#This Row],[Min Notif Date]],Lookup!$N$1:$P$11,2,0),_xlfn.IFS(VLOOKUP(WEEKDAY(Data[[#This Row],[Min Notif Date]],2),Lookup!$J$1:$L$7,3,0)="Weekend","Weekend",VLOOKUP(WEEKDAY(Data[[#This Row],[Min Notif Date]],2),Lookup!$J$1:$L$7,3,0)="Weekday","Weekday"))</f>
        <v>Weekend</v>
      </c>
      <c r="J232" s="4" t="str">
        <f>VLOOKUP(WEEKDAY(Data[[#This Row],[Min Notif Date]],2),Lookup!$J$1:$K$7,2,0)</f>
        <v>6. Sat</v>
      </c>
      <c r="K232" s="41">
        <f>ROUNDDOWN(Data[[#This Row],[PGE Notified Time]],0)</f>
        <v>45717</v>
      </c>
      <c r="L232" s="4">
        <f>HOUR(Data[[#This Row],[PGE Notified Time]])</f>
        <v>7</v>
      </c>
      <c r="M232" s="60">
        <v>118112</v>
      </c>
      <c r="O232" t="s">
        <v>111</v>
      </c>
      <c r="P232" t="s">
        <v>151</v>
      </c>
      <c r="Q232" s="46" t="s">
        <v>111</v>
      </c>
      <c r="R232" t="s">
        <v>137</v>
      </c>
      <c r="S232" s="1" t="s">
        <v>6</v>
      </c>
      <c r="T232" s="1">
        <v>45717.302534722221</v>
      </c>
      <c r="U232" s="1">
        <v>45717.520833333336</v>
      </c>
      <c r="V232" t="s">
        <v>114</v>
      </c>
      <c r="W232" t="s">
        <v>115</v>
      </c>
      <c r="X232" t="s">
        <v>116</v>
      </c>
      <c r="Z232" s="52"/>
      <c r="AA232" t="s">
        <v>117</v>
      </c>
      <c r="AB232" s="53">
        <v>314.35000000000002</v>
      </c>
      <c r="AC232"/>
      <c r="AE232"/>
    </row>
    <row r="233" spans="1:31">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 s="4" t="str">
        <f>VLOOKUP(P233,Lookup!$A$1:$D$19,4,0)</f>
        <v>Bay Area</v>
      </c>
      <c r="C233" s="4" t="str">
        <f>VLOOKUP(P233,Lookup!$A$1:$E$19,5,0)</f>
        <v>Region 3</v>
      </c>
      <c r="D233" s="4" t="str">
        <f>VLOOKUP(P233,Lookup!$A$1:$B$19,2,0)</f>
        <v>EB</v>
      </c>
      <c r="E233" s="4" t="str">
        <f>IF(AND((Data[[#This Row],[Min Notif Date]]&gt;$G$1),Data[[#This Row],[Min Notif Date]]&lt;$F$1),"Last Week","No")</f>
        <v>No</v>
      </c>
      <c r="F233" s="4" t="str">
        <f>VLOOKUP(MONTH(Data[[#This Row],[Min Notif Date]]),Lookup!$G$1:$H$12,2,0)</f>
        <v>2. Feb</v>
      </c>
      <c r="G233" s="4" t="str">
        <f t="shared" si="8"/>
        <v/>
      </c>
      <c r="H233" s="4" t="str">
        <f>IF(AND(Data[[#This Row],[Min Notif Time]]&gt;6,Data[[#This Row],[Min Notif Time]]&lt;17),"Business Hours","Non-Business Hours")</f>
        <v>Business Hours</v>
      </c>
      <c r="I233" s="4" t="str" cm="1">
        <f t="array" ref="I233">IFERROR(VLOOKUP(Data[[#This Row],[Min Notif Date]],Lookup!$N$1:$P$11,2,0),_xlfn.IFS(VLOOKUP(WEEKDAY(Data[[#This Row],[Min Notif Date]],2),Lookup!$J$1:$L$7,3,0)="Weekend","Weekend",VLOOKUP(WEEKDAY(Data[[#This Row],[Min Notif Date]],2),Lookup!$J$1:$L$7,3,0)="Weekday","Weekday"))</f>
        <v>Weekday</v>
      </c>
      <c r="J233" s="4" t="str">
        <f>VLOOKUP(WEEKDAY(Data[[#This Row],[Min Notif Date]],2),Lookup!$J$1:$K$7,2,0)</f>
        <v>2. Tue</v>
      </c>
      <c r="K233" s="41">
        <f>ROUNDDOWN(Data[[#This Row],[PGE Notified Time]],0)</f>
        <v>45706</v>
      </c>
      <c r="L233" s="4">
        <f>HOUR(Data[[#This Row],[PGE Notified Time]])</f>
        <v>12</v>
      </c>
      <c r="M233" s="60">
        <v>117762</v>
      </c>
      <c r="O233" t="s">
        <v>111</v>
      </c>
      <c r="P233" t="s">
        <v>126</v>
      </c>
      <c r="Q233" s="46" t="s">
        <v>111</v>
      </c>
      <c r="R233" t="s">
        <v>113</v>
      </c>
      <c r="S233" s="1" t="s">
        <v>6</v>
      </c>
      <c r="T233" s="1">
        <v>45706.502638888887</v>
      </c>
      <c r="U233" s="1">
        <v>45706.720833333333</v>
      </c>
      <c r="V233" t="s">
        <v>114</v>
      </c>
      <c r="W233" t="s">
        <v>115</v>
      </c>
      <c r="X233" t="s">
        <v>116</v>
      </c>
      <c r="Z233" s="52"/>
      <c r="AA233" t="s">
        <v>117</v>
      </c>
      <c r="AB233" s="53">
        <v>314.2</v>
      </c>
      <c r="AC233"/>
      <c r="AE233"/>
    </row>
    <row r="234" spans="1:31">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MI</v>
      </c>
      <c r="E234" s="4" t="str">
        <f>IF(AND((Data[[#This Row],[Min Notif Date]]&gt;$G$1),Data[[#This Row],[Min Notif Date]]&lt;$F$1),"Last Week","No")</f>
        <v>No</v>
      </c>
      <c r="F234" s="4" t="str">
        <f>VLOOKUP(MONTH(Data[[#This Row],[Min Notif Date]]),Lookup!$G$1:$H$12,2,0)</f>
        <v>5. May</v>
      </c>
      <c r="G234" s="4" t="str">
        <f t="shared" si="8"/>
        <v/>
      </c>
      <c r="H234" s="4" t="str">
        <f>IF(AND(Data[[#This Row],[Min Notif Time]]&gt;6,Data[[#This Row],[Min Notif Time]]&lt;17),"Business Hours","Non-Business Hours")</f>
        <v>Business Hours</v>
      </c>
      <c r="I234" s="4" t="str" cm="1">
        <f t="array" ref="I234">IFERROR(VLOOKUP(Data[[#This Row],[Min Notif Date]],Lookup!$N$1:$P$11,2,0),_xlfn.IFS(VLOOKUP(WEEKDAY(Data[[#This Row],[Min Notif Date]],2),Lookup!$J$1:$L$7,3,0)="Weekend","Weekend",VLOOKUP(WEEKDAY(Data[[#This Row],[Min Notif Date]],2),Lookup!$J$1:$L$7,3,0)="Weekday","Weekday"))</f>
        <v>Weekday</v>
      </c>
      <c r="J234" s="4" t="str">
        <f>VLOOKUP(WEEKDAY(Data[[#This Row],[Min Notif Date]],2),Lookup!$J$1:$K$7,2,0)</f>
        <v>4. Thu</v>
      </c>
      <c r="K234" s="41">
        <f>ROUNDDOWN(Data[[#This Row],[PGE Notified Time]],0)</f>
        <v>45806</v>
      </c>
      <c r="L234" s="4">
        <f>HOUR(Data[[#This Row],[PGE Notified Time]])</f>
        <v>8</v>
      </c>
      <c r="M234" s="60">
        <v>121498</v>
      </c>
      <c r="O234" t="s">
        <v>111</v>
      </c>
      <c r="P234" t="s">
        <v>123</v>
      </c>
      <c r="Q234" s="46" t="s">
        <v>111</v>
      </c>
      <c r="R234" t="s">
        <v>113</v>
      </c>
      <c r="S234" s="1" t="s">
        <v>6</v>
      </c>
      <c r="T234" s="1">
        <v>45806.344618055555</v>
      </c>
      <c r="U234" s="1">
        <v>45806.5625</v>
      </c>
      <c r="V234" t="s">
        <v>114</v>
      </c>
      <c r="W234" t="s">
        <v>115</v>
      </c>
      <c r="X234" t="s">
        <v>116</v>
      </c>
      <c r="Z234" s="52"/>
      <c r="AA234" t="s">
        <v>117</v>
      </c>
      <c r="AB234" s="53">
        <v>313.75</v>
      </c>
      <c r="AC234"/>
      <c r="AE234"/>
    </row>
    <row r="235" spans="1:31">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North Valley</v>
      </c>
      <c r="C235" s="4" t="str">
        <f>VLOOKUP(P235,Lookup!$A$1:$E$19,5,0)</f>
        <v>Region 2</v>
      </c>
      <c r="D235" s="4" t="str">
        <f>VLOOKUP(P235,Lookup!$A$1:$B$19,2,0)</f>
        <v>SA</v>
      </c>
      <c r="E235" s="4" t="str">
        <f>IF(AND((Data[[#This Row],[Min Notif Date]]&gt;$G$1),Data[[#This Row],[Min Notif Date]]&lt;$F$1),"Last Week","No")</f>
        <v>No</v>
      </c>
      <c r="F235" s="4" t="str">
        <f>VLOOKUP(MONTH(Data[[#This Row],[Min Notif Date]]),Lookup!$G$1:$H$12,2,0)</f>
        <v>3. Mar</v>
      </c>
      <c r="G235" s="4" t="str">
        <f t="shared" si="8"/>
        <v/>
      </c>
      <c r="H235" s="4" t="str">
        <f>IF(AND(Data[[#This Row],[Min Notif Time]]&gt;6,Data[[#This Row],[Min Notif Time]]&lt;17),"Business Hours","Non-Business Hours")</f>
        <v>Business Hours</v>
      </c>
      <c r="I235" s="4" t="str" cm="1">
        <f t="array" ref="I235">IFERROR(VLOOKUP(Data[[#This Row],[Min Notif Date]],Lookup!$N$1:$P$11,2,0),_xlfn.IFS(VLOOKUP(WEEKDAY(Data[[#This Row],[Min Notif Date]],2),Lookup!$J$1:$L$7,3,0)="Weekend","Weekend",VLOOKUP(WEEKDAY(Data[[#This Row],[Min Notif Date]],2),Lookup!$J$1:$L$7,3,0)="Weekday","Weekday"))</f>
        <v>Weekday</v>
      </c>
      <c r="J235" s="4" t="str">
        <f>VLOOKUP(WEEKDAY(Data[[#This Row],[Min Notif Date]],2),Lookup!$J$1:$K$7,2,0)</f>
        <v>5. Fri</v>
      </c>
      <c r="K235" s="41">
        <f>ROUNDDOWN(Data[[#This Row],[PGE Notified Time]],0)</f>
        <v>45723</v>
      </c>
      <c r="L235" s="4">
        <f>HOUR(Data[[#This Row],[PGE Notified Time]])</f>
        <v>10</v>
      </c>
      <c r="M235" s="60">
        <v>118329</v>
      </c>
      <c r="O235" t="s">
        <v>111</v>
      </c>
      <c r="P235" t="s">
        <v>119</v>
      </c>
      <c r="Q235" s="46" t="s">
        <v>111</v>
      </c>
      <c r="R235" t="s">
        <v>113</v>
      </c>
      <c r="S235" s="1" t="s">
        <v>6</v>
      </c>
      <c r="T235" s="1">
        <v>45723.428888888891</v>
      </c>
      <c r="U235" s="1">
        <v>45723.645833333336</v>
      </c>
      <c r="V235" t="s">
        <v>114</v>
      </c>
      <c r="W235" t="s">
        <v>115</v>
      </c>
      <c r="X235" t="s">
        <v>116</v>
      </c>
      <c r="Z235" s="52"/>
      <c r="AA235" t="s">
        <v>117</v>
      </c>
      <c r="AB235" s="53">
        <v>312.39999999999998</v>
      </c>
      <c r="AC235"/>
      <c r="AE235"/>
    </row>
    <row r="236" spans="1:31">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DI</v>
      </c>
      <c r="E236" s="4" t="str">
        <f>IF(AND((Data[[#This Row],[Min Notif Date]]&gt;$G$1),Data[[#This Row],[Min Notif Date]]&lt;$F$1),"Last Week","No")</f>
        <v>No</v>
      </c>
      <c r="F236" s="4" t="str">
        <f>VLOOKUP(MONTH(Data[[#This Row],[Min Notif Date]]),Lookup!$G$1:$H$12,2,0)</f>
        <v>2. Feb</v>
      </c>
      <c r="G236" s="4" t="str">
        <f t="shared" si="8"/>
        <v/>
      </c>
      <c r="H236" s="4" t="str">
        <f>IF(AND(Data[[#This Row],[Min Notif Time]]&gt;6,Data[[#This Row],[Min Notif Time]]&lt;17),"Business Hours","Non-Business Hours")</f>
        <v>Non-Business Hours</v>
      </c>
      <c r="I236" s="4" t="str" cm="1">
        <f t="array" ref="I236">IFERROR(VLOOKUP(Data[[#This Row],[Min Notif Date]],Lookup!$N$1:$P$11,2,0),_xlfn.IFS(VLOOKUP(WEEKDAY(Data[[#This Row],[Min Notif Date]],2),Lookup!$J$1:$L$7,3,0)="Weekend","Weekend",VLOOKUP(WEEKDAY(Data[[#This Row],[Min Notif Date]],2),Lookup!$J$1:$L$7,3,0)="Weekday","Weekday"))</f>
        <v>Weekday</v>
      </c>
      <c r="J236" s="4" t="str">
        <f>VLOOKUP(WEEKDAY(Data[[#This Row],[Min Notif Date]],2),Lookup!$J$1:$K$7,2,0)</f>
        <v>5. Fri</v>
      </c>
      <c r="K236" s="41">
        <f>ROUNDDOWN(Data[[#This Row],[PGE Notified Time]],0)</f>
        <v>45702</v>
      </c>
      <c r="L236" s="4">
        <f>HOUR(Data[[#This Row],[PGE Notified Time]])</f>
        <v>18</v>
      </c>
      <c r="M236" s="60">
        <v>117658</v>
      </c>
      <c r="N236">
        <v>1752445342</v>
      </c>
      <c r="O236" t="s">
        <v>111</v>
      </c>
      <c r="P236" t="s">
        <v>135</v>
      </c>
      <c r="Q236" s="46" t="s">
        <v>111</v>
      </c>
      <c r="R236" t="s">
        <v>113</v>
      </c>
      <c r="S236" s="1">
        <v>45702.679525462961</v>
      </c>
      <c r="T236" s="1">
        <v>45702.762465277781</v>
      </c>
      <c r="U236" s="1">
        <v>45702.895833333336</v>
      </c>
      <c r="V236" t="s">
        <v>114</v>
      </c>
      <c r="W236" t="s">
        <v>115</v>
      </c>
      <c r="X236" t="s">
        <v>116</v>
      </c>
      <c r="Z236" s="52"/>
      <c r="AA236" t="s">
        <v>117</v>
      </c>
      <c r="AB236" s="53">
        <v>311.48333333300002</v>
      </c>
      <c r="AC236"/>
      <c r="AE236"/>
    </row>
    <row r="237" spans="1:31">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North Coast</v>
      </c>
      <c r="C237" s="4" t="str">
        <f>VLOOKUP(P237,Lookup!$A$1:$E$19,5,0)</f>
        <v>Region 1</v>
      </c>
      <c r="D237" s="4" t="str">
        <f>VLOOKUP(P237,Lookup!$A$1:$B$19,2,0)</f>
        <v>NB</v>
      </c>
      <c r="E237" s="4" t="str">
        <f>IF(AND((Data[[#This Row],[Min Notif Date]]&gt;$G$1),Data[[#This Row],[Min Notif Date]]&lt;$F$1),"Last Week","No")</f>
        <v>No</v>
      </c>
      <c r="F237" s="4" t="str">
        <f>VLOOKUP(MONTH(Data[[#This Row],[Min Notif Date]]),Lookup!$G$1:$H$12,2,0)</f>
        <v>1. Jan</v>
      </c>
      <c r="G237" s="4" t="str">
        <f t="shared" ref="G237:G242" si="9">IF(AB237&lt;0,"Negative","")</f>
        <v/>
      </c>
      <c r="H237" s="4" t="str">
        <f>IF(AND(Data[[#This Row],[Min Notif Time]]&gt;6,Data[[#This Row],[Min Notif Time]]&lt;17),"Business Hours","Non-Business Hours")</f>
        <v>Non-Business Hours</v>
      </c>
      <c r="I237" s="4" t="str" cm="1">
        <f t="array" ref="I237">IFERROR(VLOOKUP(Data[[#This Row],[Min Notif Date]],Lookup!$N$1:$P$11,2,0),_xlfn.IFS(VLOOKUP(WEEKDAY(Data[[#This Row],[Min Notif Date]],2),Lookup!$J$1:$L$7,3,0)="Weekend","Weekend",VLOOKUP(WEEKDAY(Data[[#This Row],[Min Notif Date]],2),Lookup!$J$1:$L$7,3,0)="Weekday","Weekday"))</f>
        <v>Weekend</v>
      </c>
      <c r="J237" s="4" t="str">
        <f>VLOOKUP(WEEKDAY(Data[[#This Row],[Min Notif Date]],2),Lookup!$J$1:$K$7,2,0)</f>
        <v>6. Sat</v>
      </c>
      <c r="K237" s="41">
        <f>ROUNDDOWN(Data[[#This Row],[PGE Notified Time]],0)</f>
        <v>45682</v>
      </c>
      <c r="L237" s="4">
        <f>HOUR(Data[[#This Row],[PGE Notified Time]])</f>
        <v>22</v>
      </c>
      <c r="M237" s="60">
        <v>117084</v>
      </c>
      <c r="N237">
        <v>4524858940</v>
      </c>
      <c r="O237" t="s">
        <v>111</v>
      </c>
      <c r="P237" t="s">
        <v>157</v>
      </c>
      <c r="Q237" s="46" t="s">
        <v>111</v>
      </c>
      <c r="R237" t="s">
        <v>113</v>
      </c>
      <c r="S237" s="1">
        <v>45682.909062500003</v>
      </c>
      <c r="T237" s="1">
        <v>45682.951608796298</v>
      </c>
      <c r="U237" s="1">
        <v>45683.125219907408</v>
      </c>
      <c r="V237" t="s">
        <v>114</v>
      </c>
      <c r="W237" t="s">
        <v>115</v>
      </c>
      <c r="X237" t="s">
        <v>116</v>
      </c>
      <c r="Z237" s="52"/>
      <c r="AA237" t="s">
        <v>117</v>
      </c>
      <c r="AB237" s="53">
        <v>311.26666666699998</v>
      </c>
      <c r="AC237"/>
      <c r="AE237"/>
    </row>
    <row r="238" spans="1:31">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DI</v>
      </c>
      <c r="E238" s="4" t="str">
        <f>IF(AND((Data[[#This Row],[Min Notif Date]]&gt;$G$1),Data[[#This Row],[Min Notif Date]]&lt;$F$1),"Last Week","No")</f>
        <v>No</v>
      </c>
      <c r="F238" s="4" t="str">
        <f>VLOOKUP(MONTH(Data[[#This Row],[Min Notif Date]]),Lookup!$G$1:$H$12,2,0)</f>
        <v>1. Jan</v>
      </c>
      <c r="G238" s="4" t="str">
        <f t="shared" si="9"/>
        <v/>
      </c>
      <c r="H238" s="4" t="str">
        <f>IF(AND(Data[[#This Row],[Min Notif Time]]&gt;6,Data[[#This Row],[Min Notif Time]]&lt;17),"Business Hours","Non-Business Hours")</f>
        <v>Business Hours</v>
      </c>
      <c r="I238" s="4" t="str" cm="1">
        <f t="array" ref="I238">IFERROR(VLOOKUP(Data[[#This Row],[Min Notif Date]],Lookup!$N$1:$P$11,2,0),_xlfn.IFS(VLOOKUP(WEEKDAY(Data[[#This Row],[Min Notif Date]],2),Lookup!$J$1:$L$7,3,0)="Weekend","Weekend",VLOOKUP(WEEKDAY(Data[[#This Row],[Min Notif Date]],2),Lookup!$J$1:$L$7,3,0)="Weekday","Weekday"))</f>
        <v>Weekend</v>
      </c>
      <c r="J238" s="4" t="str">
        <f>VLOOKUP(WEEKDAY(Data[[#This Row],[Min Notif Date]],2),Lookup!$J$1:$K$7,2,0)</f>
        <v>6. Sat</v>
      </c>
      <c r="K238" s="41">
        <f>ROUNDDOWN(Data[[#This Row],[PGE Notified Time]],0)</f>
        <v>45682</v>
      </c>
      <c r="L238" s="4">
        <f>HOUR(Data[[#This Row],[PGE Notified Time]])</f>
        <v>10</v>
      </c>
      <c r="M238" s="60">
        <v>117064</v>
      </c>
      <c r="N238">
        <v>1754265052</v>
      </c>
      <c r="O238" t="s">
        <v>111</v>
      </c>
      <c r="P238" t="s">
        <v>135</v>
      </c>
      <c r="Q238" s="46" t="s">
        <v>111</v>
      </c>
      <c r="R238" t="s">
        <v>118</v>
      </c>
      <c r="S238" s="1">
        <v>45682.382731481484</v>
      </c>
      <c r="T238" s="1">
        <v>45682.453796296293</v>
      </c>
      <c r="U238" s="1">
        <v>45682.598877314813</v>
      </c>
      <c r="V238" t="s">
        <v>114</v>
      </c>
      <c r="W238" t="s">
        <v>115</v>
      </c>
      <c r="X238" t="s">
        <v>116</v>
      </c>
      <c r="Z238" s="52"/>
      <c r="AA238" t="s">
        <v>117</v>
      </c>
      <c r="AB238" s="53">
        <v>311.25</v>
      </c>
      <c r="AC238"/>
      <c r="AE238"/>
    </row>
    <row r="239" spans="1:31">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 s="4" t="str">
        <f>VLOOKUP(P239,Lookup!$A$1:$D$19,4,0)</f>
        <v>Central Valley</v>
      </c>
      <c r="C239" s="4" t="str">
        <f>VLOOKUP(P239,Lookup!$A$1:$E$19,5,0)</f>
        <v>Region 5</v>
      </c>
      <c r="D239" s="4" t="str">
        <f>VLOOKUP(P239,Lookup!$A$1:$B$19,2,0)</f>
        <v>KE</v>
      </c>
      <c r="E239" s="4" t="str">
        <f>IF(AND((Data[[#This Row],[Min Notif Date]]&gt;$G$1),Data[[#This Row],[Min Notif Date]]&lt;$F$1),"Last Week","No")</f>
        <v>No</v>
      </c>
      <c r="F239" s="4" t="str">
        <f>VLOOKUP(MONTH(Data[[#This Row],[Min Notif Date]]),Lookup!$G$1:$H$12,2,0)</f>
        <v>5. May</v>
      </c>
      <c r="G239" s="4" t="str">
        <f t="shared" si="9"/>
        <v/>
      </c>
      <c r="H239" s="4" t="str">
        <f>IF(AND(Data[[#This Row],[Min Notif Time]]&gt;6,Data[[#This Row],[Min Notif Time]]&lt;17),"Business Hours","Non-Business Hours")</f>
        <v>Non-Business Hours</v>
      </c>
      <c r="I239" s="4" t="str" cm="1">
        <f t="array" ref="I239">IFERROR(VLOOKUP(Data[[#This Row],[Min Notif Date]],Lookup!$N$1:$P$11,2,0),_xlfn.IFS(VLOOKUP(WEEKDAY(Data[[#This Row],[Min Notif Date]],2),Lookup!$J$1:$L$7,3,0)="Weekend","Weekend",VLOOKUP(WEEKDAY(Data[[#This Row],[Min Notif Date]],2),Lookup!$J$1:$L$7,3,0)="Weekday","Weekday"))</f>
        <v>Weekday</v>
      </c>
      <c r="J239" s="4" t="str">
        <f>VLOOKUP(WEEKDAY(Data[[#This Row],[Min Notif Date]],2),Lookup!$J$1:$K$7,2,0)</f>
        <v>3. Wed</v>
      </c>
      <c r="K239" s="41">
        <f>ROUNDDOWN(Data[[#This Row],[PGE Notified Time]],0)</f>
        <v>45784</v>
      </c>
      <c r="L239" s="4">
        <f>HOUR(Data[[#This Row],[PGE Notified Time]])</f>
        <v>21</v>
      </c>
      <c r="M239" s="60">
        <v>120638</v>
      </c>
      <c r="N239">
        <v>6826753259</v>
      </c>
      <c r="O239" t="s">
        <v>111</v>
      </c>
      <c r="P239" t="s">
        <v>154</v>
      </c>
      <c r="Q239" s="46" t="s">
        <v>111</v>
      </c>
      <c r="R239" t="s">
        <v>113</v>
      </c>
      <c r="S239" s="1">
        <v>45784.868043981478</v>
      </c>
      <c r="T239" s="1">
        <v>45784.909421296295</v>
      </c>
      <c r="U239" s="1">
        <v>45785.083958333336</v>
      </c>
      <c r="V239" t="s">
        <v>114</v>
      </c>
      <c r="W239" t="s">
        <v>115</v>
      </c>
      <c r="X239" t="s">
        <v>116</v>
      </c>
      <c r="Z239" s="52"/>
      <c r="AA239" t="s">
        <v>117</v>
      </c>
      <c r="AB239" s="53">
        <v>310.91666666700002</v>
      </c>
      <c r="AC239"/>
      <c r="AE239"/>
    </row>
    <row r="240" spans="1:31">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 s="4" t="str">
        <f>VLOOKUP(P240,Lookup!$A$1:$D$19,4,0)</f>
        <v>Bay Area</v>
      </c>
      <c r="C240" s="4" t="str">
        <f>VLOOKUP(P240,Lookup!$A$1:$E$19,5,0)</f>
        <v>Region 3</v>
      </c>
      <c r="D240" s="4" t="str">
        <f>VLOOKUP(P240,Lookup!$A$1:$B$19,2,0)</f>
        <v>SF</v>
      </c>
      <c r="E240" s="4" t="str">
        <f>IF(AND((Data[[#This Row],[Min Notif Date]]&gt;$G$1),Data[[#This Row],[Min Notif Date]]&lt;$F$1),"Last Week","No")</f>
        <v>No</v>
      </c>
      <c r="F240" s="4" t="str">
        <f>VLOOKUP(MONTH(Data[[#This Row],[Min Notif Date]]),Lookup!$G$1:$H$12,2,0)</f>
        <v>6. Jun</v>
      </c>
      <c r="G240" s="4" t="str">
        <f t="shared" si="9"/>
        <v/>
      </c>
      <c r="H240" s="4" t="str">
        <f>IF(AND(Data[[#This Row],[Min Notif Time]]&gt;6,Data[[#This Row],[Min Notif Time]]&lt;17),"Business Hours","Non-Business Hours")</f>
        <v>Business Hours</v>
      </c>
      <c r="I240" s="4" t="str" cm="1">
        <f t="array" ref="I240">IFERROR(VLOOKUP(Data[[#This Row],[Min Notif Date]],Lookup!$N$1:$P$11,2,0),_xlfn.IFS(VLOOKUP(WEEKDAY(Data[[#This Row],[Min Notif Date]],2),Lookup!$J$1:$L$7,3,0)="Weekend","Weekend",VLOOKUP(WEEKDAY(Data[[#This Row],[Min Notif Date]],2),Lookup!$J$1:$L$7,3,0)="Weekday","Weekday"))</f>
        <v>Weekday</v>
      </c>
      <c r="J240" s="4" t="str">
        <f>VLOOKUP(WEEKDAY(Data[[#This Row],[Min Notif Date]],2),Lookup!$J$1:$K$7,2,0)</f>
        <v>4. Thu</v>
      </c>
      <c r="K240" s="41">
        <f>ROUNDDOWN(Data[[#This Row],[PGE Notified Time]],0)</f>
        <v>45813</v>
      </c>
      <c r="L240" s="4">
        <f>HOUR(Data[[#This Row],[PGE Notified Time]])</f>
        <v>10</v>
      </c>
      <c r="M240" s="60">
        <v>121822</v>
      </c>
      <c r="O240" t="s">
        <v>111</v>
      </c>
      <c r="P240" t="s">
        <v>124</v>
      </c>
      <c r="Q240" s="46" t="s">
        <v>111</v>
      </c>
      <c r="R240" t="s">
        <v>113</v>
      </c>
      <c r="S240" s="1" t="s">
        <v>6</v>
      </c>
      <c r="T240" s="1">
        <v>45813.447824074072</v>
      </c>
      <c r="U240" s="1">
        <v>45813.663703703707</v>
      </c>
      <c r="V240" t="s">
        <v>114</v>
      </c>
      <c r="W240" t="s">
        <v>115</v>
      </c>
      <c r="X240" t="s">
        <v>116</v>
      </c>
      <c r="Z240" s="52"/>
      <c r="AA240" t="s">
        <v>117</v>
      </c>
      <c r="AB240" s="53">
        <v>310.866666667</v>
      </c>
      <c r="AC240"/>
      <c r="AE240"/>
    </row>
    <row r="241" spans="1:31">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 s="4" t="str">
        <f>VLOOKUP(P241,Lookup!$A$1:$D$19,4,0)</f>
        <v>Bay Area</v>
      </c>
      <c r="C241" s="4" t="str">
        <f>VLOOKUP(P241,Lookup!$A$1:$E$19,5,0)</f>
        <v>Region 3</v>
      </c>
      <c r="D241" s="4" t="str">
        <f>VLOOKUP(P241,Lookup!$A$1:$B$19,2,0)</f>
        <v>PN</v>
      </c>
      <c r="E241" s="4" t="str">
        <f>IF(AND((Data[[#This Row],[Min Notif Date]]&gt;$G$1),Data[[#This Row],[Min Notif Date]]&lt;$F$1),"Last Week","No")</f>
        <v>No</v>
      </c>
      <c r="F241" s="4" t="str">
        <f>VLOOKUP(MONTH(Data[[#This Row],[Min Notif Date]]),Lookup!$G$1:$H$12,2,0)</f>
        <v>3. Mar</v>
      </c>
      <c r="G241" s="4" t="str">
        <f t="shared" si="9"/>
        <v/>
      </c>
      <c r="H241" s="4" t="str">
        <f>IF(AND(Data[[#This Row],[Min Notif Time]]&gt;6,Data[[#This Row],[Min Notif Time]]&lt;17),"Business Hours","Non-Business Hours")</f>
        <v>Business Hours</v>
      </c>
      <c r="I241" s="4" t="str" cm="1">
        <f t="array" ref="I241">IFERROR(VLOOKUP(Data[[#This Row],[Min Notif Date]],Lookup!$N$1:$P$11,2,0),_xlfn.IFS(VLOOKUP(WEEKDAY(Data[[#This Row],[Min Notif Date]],2),Lookup!$J$1:$L$7,3,0)="Weekend","Weekend",VLOOKUP(WEEKDAY(Data[[#This Row],[Min Notif Date]],2),Lookup!$J$1:$L$7,3,0)="Weekday","Weekday"))</f>
        <v>Weekday</v>
      </c>
      <c r="J241" s="4" t="str">
        <f>VLOOKUP(WEEKDAY(Data[[#This Row],[Min Notif Date]],2),Lookup!$J$1:$K$7,2,0)</f>
        <v>3. Wed</v>
      </c>
      <c r="K241" s="41">
        <f>ROUNDDOWN(Data[[#This Row],[PGE Notified Time]],0)</f>
        <v>45735</v>
      </c>
      <c r="L241" s="4">
        <f>HOUR(Data[[#This Row],[PGE Notified Time]])</f>
        <v>14</v>
      </c>
      <c r="M241" s="60">
        <v>118722</v>
      </c>
      <c r="O241" t="s">
        <v>111</v>
      </c>
      <c r="P241" t="s">
        <v>112</v>
      </c>
      <c r="Q241" s="46" t="s">
        <v>111</v>
      </c>
      <c r="R241" t="s">
        <v>113</v>
      </c>
      <c r="S241" s="1" t="s">
        <v>6</v>
      </c>
      <c r="T241" s="1">
        <v>45735.597627314812</v>
      </c>
      <c r="U241" s="1">
        <v>45735.81318287037</v>
      </c>
      <c r="V241" t="s">
        <v>114</v>
      </c>
      <c r="W241" t="s">
        <v>115</v>
      </c>
      <c r="X241" t="s">
        <v>116</v>
      </c>
      <c r="Z241" s="52"/>
      <c r="AA241" t="s">
        <v>117</v>
      </c>
      <c r="AB241" s="53">
        <v>310.39999999999998</v>
      </c>
      <c r="AC241"/>
      <c r="AE241"/>
    </row>
    <row r="242" spans="1:31">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 s="4" t="str">
        <f>VLOOKUP(P242,Lookup!$A$1:$D$19,4,0)</f>
        <v>Central Valley</v>
      </c>
      <c r="C242" s="4" t="str">
        <f>VLOOKUP(P242,Lookup!$A$1:$E$19,5,0)</f>
        <v>Region 5</v>
      </c>
      <c r="D242" s="4" t="str">
        <f>VLOOKUP(P242,Lookup!$A$1:$B$19,2,0)</f>
        <v>FR</v>
      </c>
      <c r="E242" s="4" t="str">
        <f>IF(AND((Data[[#This Row],[Min Notif Date]]&gt;$G$1),Data[[#This Row],[Min Notif Date]]&lt;$F$1),"Last Week","No")</f>
        <v>No</v>
      </c>
      <c r="F242" s="4" t="str">
        <f>VLOOKUP(MONTH(Data[[#This Row],[Min Notif Date]]),Lookup!$G$1:$H$12,2,0)</f>
        <v>4. Apr</v>
      </c>
      <c r="G242" s="4" t="str">
        <f t="shared" si="9"/>
        <v/>
      </c>
      <c r="H242" s="4" t="str">
        <f>IF(AND(Data[[#This Row],[Min Notif Time]]&gt;6,Data[[#This Row],[Min Notif Time]]&lt;17),"Business Hours","Non-Business Hours")</f>
        <v>Non-Business Hours</v>
      </c>
      <c r="I242" s="4" t="str" cm="1">
        <f t="array" ref="I242">IFERROR(VLOOKUP(Data[[#This Row],[Min Notif Date]],Lookup!$N$1:$P$11,2,0),_xlfn.IFS(VLOOKUP(WEEKDAY(Data[[#This Row],[Min Notif Date]],2),Lookup!$J$1:$L$7,3,0)="Weekend","Weekend",VLOOKUP(WEEKDAY(Data[[#This Row],[Min Notif Date]],2),Lookup!$J$1:$L$7,3,0)="Weekday","Weekday"))</f>
        <v>Weekday</v>
      </c>
      <c r="J242" s="4" t="str">
        <f>VLOOKUP(WEEKDAY(Data[[#This Row],[Min Notif Date]],2),Lookup!$J$1:$K$7,2,0)</f>
        <v>1. Mon</v>
      </c>
      <c r="K242" s="41">
        <f>ROUNDDOWN(Data[[#This Row],[PGE Notified Time]],0)</f>
        <v>45761</v>
      </c>
      <c r="L242" s="4">
        <f>HOUR(Data[[#This Row],[PGE Notified Time]])</f>
        <v>21</v>
      </c>
      <c r="M242" s="60">
        <v>119715</v>
      </c>
      <c r="O242" t="s">
        <v>111</v>
      </c>
      <c r="P242" t="s">
        <v>131</v>
      </c>
      <c r="Q242" s="46" t="s">
        <v>111</v>
      </c>
      <c r="R242" t="s">
        <v>113</v>
      </c>
      <c r="S242" s="1" t="s">
        <v>6</v>
      </c>
      <c r="T242" s="1">
        <v>45761.909837962965</v>
      </c>
      <c r="U242" s="1">
        <v>45762.125</v>
      </c>
      <c r="V242" t="s">
        <v>114</v>
      </c>
      <c r="W242" t="s">
        <v>115</v>
      </c>
      <c r="X242" t="s">
        <v>116</v>
      </c>
      <c r="Z242" s="52"/>
      <c r="AA242" t="s">
        <v>117</v>
      </c>
      <c r="AB242" s="53">
        <v>309.83333333299998</v>
      </c>
      <c r="AC242"/>
      <c r="AE242"/>
    </row>
    <row r="243" spans="1:31">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 s="4" t="str">
        <f>VLOOKUP(P243,Lookup!$A$1:$D$19,4,0)</f>
        <v>Bay Area</v>
      </c>
      <c r="C243" s="4" t="str">
        <f>VLOOKUP(P243,Lookup!$A$1:$E$19,5,0)</f>
        <v>Region 3</v>
      </c>
      <c r="D243" s="4" t="str">
        <f>VLOOKUP(P243,Lookup!$A$1:$B$19,2,0)</f>
        <v>EB</v>
      </c>
      <c r="E243" s="4" t="str">
        <f>IF(AND((Data[[#This Row],[Min Notif Date]]&gt;$G$1),Data[[#This Row],[Min Notif Date]]&lt;$F$1),"Last Week","No")</f>
        <v>No</v>
      </c>
      <c r="F243" s="4" t="str">
        <f>VLOOKUP(MONTH(Data[[#This Row],[Min Notif Date]]),Lookup!$G$1:$H$12,2,0)</f>
        <v>4. Apr</v>
      </c>
      <c r="G243" s="4" t="str">
        <f t="shared" ref="G243:G274" si="10">IF(AB243&lt;0,"Negative","")</f>
        <v/>
      </c>
      <c r="H243" s="4" t="str">
        <f>IF(AND(Data[[#This Row],[Min Notif Time]]&gt;6,Data[[#This Row],[Min Notif Time]]&lt;17),"Business Hours","Non-Business Hours")</f>
        <v>Non-Business Hours</v>
      </c>
      <c r="I243" s="4" t="str" cm="1">
        <f t="array" ref="I243">IFERROR(VLOOKUP(Data[[#This Row],[Min Notif Date]],Lookup!$N$1:$P$11,2,0),_xlfn.IFS(VLOOKUP(WEEKDAY(Data[[#This Row],[Min Notif Date]],2),Lookup!$J$1:$L$7,3,0)="Weekend","Weekend",VLOOKUP(WEEKDAY(Data[[#This Row],[Min Notif Date]],2),Lookup!$J$1:$L$7,3,0)="Weekday","Weekday"))</f>
        <v>Weekday</v>
      </c>
      <c r="J243" s="4" t="str">
        <f>VLOOKUP(WEEKDAY(Data[[#This Row],[Min Notif Date]],2),Lookup!$J$1:$K$7,2,0)</f>
        <v>2. Tue</v>
      </c>
      <c r="K243" s="41">
        <f>ROUNDDOWN(Data[[#This Row],[PGE Notified Time]],0)</f>
        <v>45769</v>
      </c>
      <c r="L243" s="4">
        <f>HOUR(Data[[#This Row],[PGE Notified Time]])</f>
        <v>3</v>
      </c>
      <c r="M243" s="60">
        <v>119993</v>
      </c>
      <c r="O243" t="s">
        <v>111</v>
      </c>
      <c r="P243" t="s">
        <v>126</v>
      </c>
      <c r="Q243" s="46" t="s">
        <v>111</v>
      </c>
      <c r="R243" t="s">
        <v>118</v>
      </c>
      <c r="S243" s="1" t="s">
        <v>6</v>
      </c>
      <c r="T243" s="1">
        <v>45769.160266203704</v>
      </c>
      <c r="U243" s="1">
        <v>45769.3753125</v>
      </c>
      <c r="V243" t="s">
        <v>114</v>
      </c>
      <c r="W243" t="s">
        <v>115</v>
      </c>
      <c r="X243" t="s">
        <v>116</v>
      </c>
      <c r="Z243" s="52"/>
      <c r="AA243" t="s">
        <v>117</v>
      </c>
      <c r="AB243" s="53">
        <v>309.66666666700002</v>
      </c>
      <c r="AC243"/>
      <c r="AE243"/>
    </row>
    <row r="244" spans="1:31">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 s="4" t="str">
        <f>VLOOKUP(P244,Lookup!$A$1:$D$19,4,0)</f>
        <v>Bay Area</v>
      </c>
      <c r="C244" s="4" t="str">
        <f>VLOOKUP(P244,Lookup!$A$1:$E$19,5,0)</f>
        <v>Region 3</v>
      </c>
      <c r="D244" s="4" t="str">
        <f>VLOOKUP(P244,Lookup!$A$1:$B$19,2,0)</f>
        <v>EB</v>
      </c>
      <c r="E244" s="4" t="str">
        <f>IF(AND((Data[[#This Row],[Min Notif Date]]&gt;$G$1),Data[[#This Row],[Min Notif Date]]&lt;$F$1),"Last Week","No")</f>
        <v>No</v>
      </c>
      <c r="F244" s="4" t="str">
        <f>VLOOKUP(MONTH(Data[[#This Row],[Min Notif Date]]),Lookup!$G$1:$H$12,2,0)</f>
        <v>5. May</v>
      </c>
      <c r="G244" s="4" t="str">
        <f t="shared" si="10"/>
        <v/>
      </c>
      <c r="H244" s="4" t="str">
        <f>IF(AND(Data[[#This Row],[Min Notif Time]]&gt;6,Data[[#This Row],[Min Notif Time]]&lt;17),"Business Hours","Non-Business Hours")</f>
        <v>Business Hours</v>
      </c>
      <c r="I244" s="4" t="str" cm="1">
        <f t="array" ref="I244">IFERROR(VLOOKUP(Data[[#This Row],[Min Notif Date]],Lookup!$N$1:$P$11,2,0),_xlfn.IFS(VLOOKUP(WEEKDAY(Data[[#This Row],[Min Notif Date]],2),Lookup!$J$1:$L$7,3,0)="Weekend","Weekend",VLOOKUP(WEEKDAY(Data[[#This Row],[Min Notif Date]],2),Lookup!$J$1:$L$7,3,0)="Weekday","Weekday"))</f>
        <v>Weekday</v>
      </c>
      <c r="J244" s="4" t="str">
        <f>VLOOKUP(WEEKDAY(Data[[#This Row],[Min Notif Date]],2),Lookup!$J$1:$K$7,2,0)</f>
        <v>5. Fri</v>
      </c>
      <c r="K244" s="41">
        <f>ROUNDDOWN(Data[[#This Row],[PGE Notified Time]],0)</f>
        <v>45786</v>
      </c>
      <c r="L244" s="4">
        <f>HOUR(Data[[#This Row],[PGE Notified Time]])</f>
        <v>13</v>
      </c>
      <c r="M244" s="60">
        <v>120727</v>
      </c>
      <c r="O244" t="s">
        <v>111</v>
      </c>
      <c r="P244" t="s">
        <v>126</v>
      </c>
      <c r="Q244" s="46" t="s">
        <v>111</v>
      </c>
      <c r="R244" t="s">
        <v>113</v>
      </c>
      <c r="S244" s="1" t="s">
        <v>6</v>
      </c>
      <c r="T244" s="1">
        <v>45786.556481481479</v>
      </c>
      <c r="U244" s="1">
        <v>45786.770833333336</v>
      </c>
      <c r="V244" t="s">
        <v>114</v>
      </c>
      <c r="W244" t="s">
        <v>115</v>
      </c>
      <c r="X244" t="s">
        <v>116</v>
      </c>
      <c r="Z244" s="52"/>
      <c r="AA244" t="s">
        <v>117</v>
      </c>
      <c r="AB244" s="53">
        <v>308.66666666700002</v>
      </c>
      <c r="AC244"/>
      <c r="AE244"/>
    </row>
    <row r="245" spans="1:31">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 s="4" t="str">
        <f>VLOOKUP(P245,Lookup!$A$1:$D$19,4,0)</f>
        <v>North Coast</v>
      </c>
      <c r="C245" s="4" t="str">
        <f>VLOOKUP(P245,Lookup!$A$1:$E$19,5,0)</f>
        <v>Region 1</v>
      </c>
      <c r="D245" s="4" t="str">
        <f>VLOOKUP(P245,Lookup!$A$1:$B$19,2,0)</f>
        <v>SO</v>
      </c>
      <c r="E245" s="4" t="str">
        <f>IF(AND((Data[[#This Row],[Min Notif Date]]&gt;$G$1),Data[[#This Row],[Min Notif Date]]&lt;$F$1),"Last Week","No")</f>
        <v>No</v>
      </c>
      <c r="F245" s="4" t="str">
        <f>VLOOKUP(MONTH(Data[[#This Row],[Min Notif Date]]),Lookup!$G$1:$H$12,2,0)</f>
        <v>4. Apr</v>
      </c>
      <c r="G245" s="4" t="str">
        <f t="shared" si="10"/>
        <v/>
      </c>
      <c r="H245" s="4" t="str">
        <f>IF(AND(Data[[#This Row],[Min Notif Time]]&gt;6,Data[[#This Row],[Min Notif Time]]&lt;17),"Business Hours","Non-Business Hours")</f>
        <v>Business Hours</v>
      </c>
      <c r="I245" s="4" t="str" cm="1">
        <f t="array" ref="I245">IFERROR(VLOOKUP(Data[[#This Row],[Min Notif Date]],Lookup!$N$1:$P$11,2,0),_xlfn.IFS(VLOOKUP(WEEKDAY(Data[[#This Row],[Min Notif Date]],2),Lookup!$J$1:$L$7,3,0)="Weekend","Weekend",VLOOKUP(WEEKDAY(Data[[#This Row],[Min Notif Date]],2),Lookup!$J$1:$L$7,3,0)="Weekday","Weekday"))</f>
        <v>Weekend</v>
      </c>
      <c r="J245" s="4" t="str">
        <f>VLOOKUP(WEEKDAY(Data[[#This Row],[Min Notif Date]],2),Lookup!$J$1:$K$7,2,0)</f>
        <v>6. Sat</v>
      </c>
      <c r="K245" s="41">
        <f>ROUNDDOWN(Data[[#This Row],[PGE Notified Time]],0)</f>
        <v>45759</v>
      </c>
      <c r="L245" s="4">
        <f>HOUR(Data[[#This Row],[PGE Notified Time]])</f>
        <v>13</v>
      </c>
      <c r="M245" s="60">
        <v>119640</v>
      </c>
      <c r="O245" t="s">
        <v>111</v>
      </c>
      <c r="P245" t="s">
        <v>134</v>
      </c>
      <c r="Q245" s="46" t="s">
        <v>111</v>
      </c>
      <c r="R245" t="s">
        <v>113</v>
      </c>
      <c r="S245" s="1" t="s">
        <v>6</v>
      </c>
      <c r="T245" s="1">
        <v>45759.570532407408</v>
      </c>
      <c r="U245" s="1">
        <v>45759.784722222219</v>
      </c>
      <c r="V245" t="s">
        <v>114</v>
      </c>
      <c r="W245" t="s">
        <v>115</v>
      </c>
      <c r="X245" t="s">
        <v>116</v>
      </c>
      <c r="Z245" s="52"/>
      <c r="AA245" t="s">
        <v>117</v>
      </c>
      <c r="AB245" s="53">
        <v>308.43333333300001</v>
      </c>
      <c r="AC245"/>
      <c r="AE245"/>
    </row>
    <row r="246" spans="1:31">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 s="4" t="str">
        <f>VLOOKUP(P246,Lookup!$A$1:$D$19,4,0)</f>
        <v>Bay Area</v>
      </c>
      <c r="C246" s="4" t="str">
        <f>VLOOKUP(P246,Lookup!$A$1:$E$19,5,0)</f>
        <v>Region 3</v>
      </c>
      <c r="D246" s="4" t="str">
        <f>VLOOKUP(P246,Lookup!$A$1:$B$19,2,0)</f>
        <v>MI</v>
      </c>
      <c r="E246" s="4" t="str">
        <f>IF(AND((Data[[#This Row],[Min Notif Date]]&gt;$G$1),Data[[#This Row],[Min Notif Date]]&lt;$F$1),"Last Week","No")</f>
        <v>No</v>
      </c>
      <c r="F246" s="4" t="str">
        <f>VLOOKUP(MONTH(Data[[#This Row],[Min Notif Date]]),Lookup!$G$1:$H$12,2,0)</f>
        <v>4. Apr</v>
      </c>
      <c r="G246" s="4" t="str">
        <f t="shared" si="10"/>
        <v/>
      </c>
      <c r="H246" s="4" t="str">
        <f>IF(AND(Data[[#This Row],[Min Notif Time]]&gt;6,Data[[#This Row],[Min Notif Time]]&lt;17),"Business Hours","Non-Business Hours")</f>
        <v>Business Hours</v>
      </c>
      <c r="I246" s="4" t="str" cm="1">
        <f t="array" ref="I246">IFERROR(VLOOKUP(Data[[#This Row],[Min Notif Date]],Lookup!$N$1:$P$11,2,0),_xlfn.IFS(VLOOKUP(WEEKDAY(Data[[#This Row],[Min Notif Date]],2),Lookup!$J$1:$L$7,3,0)="Weekend","Weekend",VLOOKUP(WEEKDAY(Data[[#This Row],[Min Notif Date]],2),Lookup!$J$1:$L$7,3,0)="Weekday","Weekday"))</f>
        <v>Weekday</v>
      </c>
      <c r="J246" s="4" t="str">
        <f>VLOOKUP(WEEKDAY(Data[[#This Row],[Min Notif Date]],2),Lookup!$J$1:$K$7,2,0)</f>
        <v>4. Thu</v>
      </c>
      <c r="K246" s="41">
        <f>ROUNDDOWN(Data[[#This Row],[PGE Notified Time]],0)</f>
        <v>45771</v>
      </c>
      <c r="L246" s="4">
        <f>HOUR(Data[[#This Row],[PGE Notified Time]])</f>
        <v>13</v>
      </c>
      <c r="M246" s="60">
        <v>120125</v>
      </c>
      <c r="O246" t="s">
        <v>111</v>
      </c>
      <c r="P246" t="s">
        <v>123</v>
      </c>
      <c r="Q246" s="46" t="s">
        <v>111</v>
      </c>
      <c r="R246" t="s">
        <v>113</v>
      </c>
      <c r="S246" s="1" t="s">
        <v>6</v>
      </c>
      <c r="T246" s="1">
        <v>45771.55363425926</v>
      </c>
      <c r="U246" s="1">
        <v>45771.767754629633</v>
      </c>
      <c r="V246" t="s">
        <v>114</v>
      </c>
      <c r="W246" t="s">
        <v>115</v>
      </c>
      <c r="X246" t="s">
        <v>116</v>
      </c>
      <c r="Z246" s="52"/>
      <c r="AA246" t="s">
        <v>117</v>
      </c>
      <c r="AB246" s="53">
        <v>308.33333333299998</v>
      </c>
      <c r="AC246"/>
      <c r="AE246"/>
    </row>
    <row r="247" spans="1:31">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North Coast</v>
      </c>
      <c r="C247" s="4" t="str">
        <f>VLOOKUP(P247,Lookup!$A$1:$E$19,5,0)</f>
        <v>Region 1</v>
      </c>
      <c r="D247" s="4" t="str">
        <f>VLOOKUP(P247,Lookup!$A$1:$B$19,2,0)</f>
        <v>SO</v>
      </c>
      <c r="E247" s="4" t="str">
        <f>IF(AND((Data[[#This Row],[Min Notif Date]]&gt;$G$1),Data[[#This Row],[Min Notif Date]]&lt;$F$1),"Last Week","No")</f>
        <v>No</v>
      </c>
      <c r="F247" s="4" t="str">
        <f>VLOOKUP(MONTH(Data[[#This Row],[Min Notif Date]]),Lookup!$G$1:$H$12,2,0)</f>
        <v>6. Jun</v>
      </c>
      <c r="G247" s="4" t="str">
        <f t="shared" si="10"/>
        <v/>
      </c>
      <c r="H247" s="4" t="str">
        <f>IF(AND(Data[[#This Row],[Min Notif Time]]&gt;6,Data[[#This Row],[Min Notif Time]]&lt;17),"Business Hours","Non-Business Hours")</f>
        <v>Non-Business Hours</v>
      </c>
      <c r="I247" s="4" t="str" cm="1">
        <f t="array" ref="I247">IFERROR(VLOOKUP(Data[[#This Row],[Min Notif Date]],Lookup!$N$1:$P$11,2,0),_xlfn.IFS(VLOOKUP(WEEKDAY(Data[[#This Row],[Min Notif Date]],2),Lookup!$J$1:$L$7,3,0)="Weekend","Weekend",VLOOKUP(WEEKDAY(Data[[#This Row],[Min Notif Date]],2),Lookup!$J$1:$L$7,3,0)="Weekday","Weekday"))</f>
        <v>Weekday</v>
      </c>
      <c r="J247" s="4" t="str">
        <f>VLOOKUP(WEEKDAY(Data[[#This Row],[Min Notif Date]],2),Lookup!$J$1:$K$7,2,0)</f>
        <v>1. Mon</v>
      </c>
      <c r="K247" s="41">
        <f>ROUNDDOWN(Data[[#This Row],[PGE Notified Time]],0)</f>
        <v>45824</v>
      </c>
      <c r="L247" s="4">
        <f>HOUR(Data[[#This Row],[PGE Notified Time]])</f>
        <v>6</v>
      </c>
      <c r="M247" s="60">
        <v>122240</v>
      </c>
      <c r="N247">
        <v>4139129679</v>
      </c>
      <c r="O247" t="s">
        <v>111</v>
      </c>
      <c r="P247" t="s">
        <v>134</v>
      </c>
      <c r="Q247" s="46" t="s">
        <v>111</v>
      </c>
      <c r="R247" t="s">
        <v>113</v>
      </c>
      <c r="S247" s="1">
        <v>45824.212905092594</v>
      </c>
      <c r="T247" s="1">
        <v>45824.291504629633</v>
      </c>
      <c r="U247" s="1">
        <v>45824.426388888889</v>
      </c>
      <c r="V247" t="s">
        <v>114</v>
      </c>
      <c r="W247" t="s">
        <v>115</v>
      </c>
      <c r="X247" t="s">
        <v>116</v>
      </c>
      <c r="Z247" s="52"/>
      <c r="AA247" t="s">
        <v>117</v>
      </c>
      <c r="AB247" s="53">
        <v>307.41666666700002</v>
      </c>
      <c r="AC247"/>
      <c r="AE247"/>
    </row>
    <row r="248" spans="1:31">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PN</v>
      </c>
      <c r="E248" s="4" t="str">
        <f>IF(AND((Data[[#This Row],[Min Notif Date]]&gt;$G$1),Data[[#This Row],[Min Notif Date]]&lt;$F$1),"Last Week","No")</f>
        <v>No</v>
      </c>
      <c r="F248" s="4" t="str">
        <f>VLOOKUP(MONTH(Data[[#This Row],[Min Notif Date]]),Lookup!$G$1:$H$12,2,0)</f>
        <v>3. Mar</v>
      </c>
      <c r="G248" s="4" t="str">
        <f t="shared" si="10"/>
        <v/>
      </c>
      <c r="H248" s="4" t="str">
        <f>IF(AND(Data[[#This Row],[Min Notif Time]]&gt;6,Data[[#This Row],[Min Notif Time]]&lt;17),"Business Hours","Non-Business Hours")</f>
        <v>Business Hours</v>
      </c>
      <c r="I248" s="4" t="str" cm="1">
        <f t="array" ref="I248">IFERROR(VLOOKUP(Data[[#This Row],[Min Notif Date]],Lookup!$N$1:$P$11,2,0),_xlfn.IFS(VLOOKUP(WEEKDAY(Data[[#This Row],[Min Notif Date]],2),Lookup!$J$1:$L$7,3,0)="Weekend","Weekend",VLOOKUP(WEEKDAY(Data[[#This Row],[Min Notif Date]],2),Lookup!$J$1:$L$7,3,0)="Weekday","Weekday"))</f>
        <v>Weekday</v>
      </c>
      <c r="J248" s="4" t="str">
        <f>VLOOKUP(WEEKDAY(Data[[#This Row],[Min Notif Date]],2),Lookup!$J$1:$K$7,2,0)</f>
        <v>2. Tue</v>
      </c>
      <c r="K248" s="41">
        <f>ROUNDDOWN(Data[[#This Row],[PGE Notified Time]],0)</f>
        <v>45741</v>
      </c>
      <c r="L248" s="4">
        <f>HOUR(Data[[#This Row],[PGE Notified Time]])</f>
        <v>15</v>
      </c>
      <c r="M248" s="60">
        <v>118971</v>
      </c>
      <c r="O248" t="s">
        <v>111</v>
      </c>
      <c r="P248" t="s">
        <v>112</v>
      </c>
      <c r="Q248" s="46" t="s">
        <v>111</v>
      </c>
      <c r="R248" t="s">
        <v>137</v>
      </c>
      <c r="S248" s="1" t="s">
        <v>6</v>
      </c>
      <c r="T248" s="1">
        <v>45741.662638888891</v>
      </c>
      <c r="U248" s="1">
        <v>45741.875451388885</v>
      </c>
      <c r="V248" t="s">
        <v>114</v>
      </c>
      <c r="W248" t="s">
        <v>115</v>
      </c>
      <c r="X248" t="s">
        <v>116</v>
      </c>
      <c r="Z248" s="52"/>
      <c r="AA248" t="s">
        <v>117</v>
      </c>
      <c r="AB248" s="53">
        <v>306.45</v>
      </c>
      <c r="AC248"/>
      <c r="AE248"/>
    </row>
    <row r="249" spans="1:31">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FR</v>
      </c>
      <c r="E249" s="4" t="str">
        <f>IF(AND((Data[[#This Row],[Min Notif Date]]&gt;$G$1),Data[[#This Row],[Min Notif Date]]&lt;$F$1),"Last Week","No")</f>
        <v>No</v>
      </c>
      <c r="F249" s="4" t="str">
        <f>VLOOKUP(MONTH(Data[[#This Row],[Min Notif Date]]),Lookup!$G$1:$H$12,2,0)</f>
        <v>4. Apr</v>
      </c>
      <c r="G249" s="4" t="str">
        <f t="shared" si="10"/>
        <v/>
      </c>
      <c r="H249" s="4" t="str">
        <f>IF(AND(Data[[#This Row],[Min Notif Time]]&gt;6,Data[[#This Row],[Min Notif Time]]&lt;17),"Business Hours","Non-Business Hours")</f>
        <v>Business Hours</v>
      </c>
      <c r="I249" s="4" t="str" cm="1">
        <f t="array" ref="I249">IFERROR(VLOOKUP(Data[[#This Row],[Min Notif Date]],Lookup!$N$1:$P$11,2,0),_xlfn.IFS(VLOOKUP(WEEKDAY(Data[[#This Row],[Min Notif Date]],2),Lookup!$J$1:$L$7,3,0)="Weekend","Weekend",VLOOKUP(WEEKDAY(Data[[#This Row],[Min Notif Date]],2),Lookup!$J$1:$L$7,3,0)="Weekday","Weekday"))</f>
        <v>Weekday</v>
      </c>
      <c r="J249" s="4" t="str">
        <f>VLOOKUP(WEEKDAY(Data[[#This Row],[Min Notif Date]],2),Lookup!$J$1:$K$7,2,0)</f>
        <v>1. Mon</v>
      </c>
      <c r="K249" s="41">
        <f>ROUNDDOWN(Data[[#This Row],[PGE Notified Time]],0)</f>
        <v>45768</v>
      </c>
      <c r="L249" s="4">
        <f>HOUR(Data[[#This Row],[PGE Notified Time]])</f>
        <v>13</v>
      </c>
      <c r="M249" s="60">
        <v>119974</v>
      </c>
      <c r="O249" t="s">
        <v>111</v>
      </c>
      <c r="P249" t="s">
        <v>131</v>
      </c>
      <c r="Q249" s="46" t="s">
        <v>111</v>
      </c>
      <c r="R249" t="s">
        <v>118</v>
      </c>
      <c r="S249" s="1" t="s">
        <v>6</v>
      </c>
      <c r="T249" s="1">
        <v>45768.558148148149</v>
      </c>
      <c r="U249" s="1">
        <v>45768.770833333336</v>
      </c>
      <c r="V249" t="s">
        <v>114</v>
      </c>
      <c r="W249" t="s">
        <v>115</v>
      </c>
      <c r="X249" t="s">
        <v>116</v>
      </c>
      <c r="Z249" s="52"/>
      <c r="AA249" t="s">
        <v>117</v>
      </c>
      <c r="AB249" s="53">
        <v>306.26666666699998</v>
      </c>
      <c r="AC249"/>
      <c r="AE249"/>
    </row>
    <row r="250" spans="1:31">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North Valley</v>
      </c>
      <c r="C250" s="4" t="str">
        <f>VLOOKUP(P250,Lookup!$A$1:$E$19,5,0)</f>
        <v>Region 2</v>
      </c>
      <c r="D250" s="4" t="str">
        <f>VLOOKUP(P250,Lookup!$A$1:$B$19,2,0)</f>
        <v>SI</v>
      </c>
      <c r="E250" s="4" t="str">
        <f>IF(AND((Data[[#This Row],[Min Notif Date]]&gt;$G$1),Data[[#This Row],[Min Notif Date]]&lt;$F$1),"Last Week","No")</f>
        <v>No</v>
      </c>
      <c r="F250" s="4" t="str">
        <f>VLOOKUP(MONTH(Data[[#This Row],[Min Notif Date]]),Lookup!$G$1:$H$12,2,0)</f>
        <v>3. Mar</v>
      </c>
      <c r="G250" s="4" t="str">
        <f t="shared" si="10"/>
        <v/>
      </c>
      <c r="H250" s="4" t="str">
        <f>IF(AND(Data[[#This Row],[Min Notif Time]]&gt;6,Data[[#This Row],[Min Notif Time]]&lt;17),"Business Hours","Non-Business Hours")</f>
        <v>Business Hours</v>
      </c>
      <c r="I250" s="4" t="str" cm="1">
        <f t="array" ref="I250">IFERROR(VLOOKUP(Data[[#This Row],[Min Notif Date]],Lookup!$N$1:$P$11,2,0),_xlfn.IFS(VLOOKUP(WEEKDAY(Data[[#This Row],[Min Notif Date]],2),Lookup!$J$1:$L$7,3,0)="Weekend","Weekend",VLOOKUP(WEEKDAY(Data[[#This Row],[Min Notif Date]],2),Lookup!$J$1:$L$7,3,0)="Weekday","Weekday"))</f>
        <v>Weekend</v>
      </c>
      <c r="J250" s="4" t="str">
        <f>VLOOKUP(WEEKDAY(Data[[#This Row],[Min Notif Date]],2),Lookup!$J$1:$K$7,2,0)</f>
        <v>6. Sat</v>
      </c>
      <c r="K250" s="41">
        <f>ROUNDDOWN(Data[[#This Row],[PGE Notified Time]],0)</f>
        <v>45717</v>
      </c>
      <c r="L250" s="4">
        <f>HOUR(Data[[#This Row],[PGE Notified Time]])</f>
        <v>7</v>
      </c>
      <c r="M250" s="60">
        <v>118115</v>
      </c>
      <c r="O250" t="s">
        <v>111</v>
      </c>
      <c r="P250" t="s">
        <v>151</v>
      </c>
      <c r="Q250" s="46" t="s">
        <v>111</v>
      </c>
      <c r="R250" t="s">
        <v>137</v>
      </c>
      <c r="S250" s="1" t="s">
        <v>6</v>
      </c>
      <c r="T250" s="1">
        <v>45717.309444444443</v>
      </c>
      <c r="U250" s="1">
        <v>45717.521412037036</v>
      </c>
      <c r="V250" t="s">
        <v>114</v>
      </c>
      <c r="W250" t="s">
        <v>115</v>
      </c>
      <c r="X250" t="s">
        <v>116</v>
      </c>
      <c r="Z250" s="52"/>
      <c r="AA250" t="s">
        <v>117</v>
      </c>
      <c r="AB250" s="53">
        <v>305.23333333300002</v>
      </c>
      <c r="AC250"/>
      <c r="AE250"/>
    </row>
    <row r="251" spans="1:31">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 s="4" t="str">
        <f>VLOOKUP(P251,Lookup!$A$1:$D$19,4,0)</f>
        <v>Central Valley</v>
      </c>
      <c r="C251" s="4" t="str">
        <f>VLOOKUP(P251,Lookup!$A$1:$E$19,5,0)</f>
        <v>Region 5</v>
      </c>
      <c r="D251" s="4" t="str">
        <f>VLOOKUP(P251,Lookup!$A$1:$B$19,2,0)</f>
        <v>ST</v>
      </c>
      <c r="E251" s="4" t="str">
        <f>IF(AND((Data[[#This Row],[Min Notif Date]]&gt;$G$1),Data[[#This Row],[Min Notif Date]]&lt;$F$1),"Last Week","No")</f>
        <v>No</v>
      </c>
      <c r="F251" s="4" t="str">
        <f>VLOOKUP(MONTH(Data[[#This Row],[Min Notif Date]]),Lookup!$G$1:$H$12,2,0)</f>
        <v>6. Jun</v>
      </c>
      <c r="G251" s="4" t="str">
        <f t="shared" si="10"/>
        <v/>
      </c>
      <c r="H251" s="4" t="str">
        <f>IF(AND(Data[[#This Row],[Min Notif Time]]&gt;6,Data[[#This Row],[Min Notif Time]]&lt;17),"Business Hours","Non-Business Hours")</f>
        <v>Business Hours</v>
      </c>
      <c r="I251" s="4" t="str" cm="1">
        <f t="array" ref="I251">IFERROR(VLOOKUP(Data[[#This Row],[Min Notif Date]],Lookup!$N$1:$P$11,2,0),_xlfn.IFS(VLOOKUP(WEEKDAY(Data[[#This Row],[Min Notif Date]],2),Lookup!$J$1:$L$7,3,0)="Weekend","Weekend",VLOOKUP(WEEKDAY(Data[[#This Row],[Min Notif Date]],2),Lookup!$J$1:$L$7,3,0)="Weekday","Weekday"))</f>
        <v>Weekday</v>
      </c>
      <c r="J251" s="4" t="str">
        <f>VLOOKUP(WEEKDAY(Data[[#This Row],[Min Notif Date]],2),Lookup!$J$1:$K$7,2,0)</f>
        <v>4. Thu</v>
      </c>
      <c r="K251" s="41">
        <f>ROUNDDOWN(Data[[#This Row],[PGE Notified Time]],0)</f>
        <v>45820</v>
      </c>
      <c r="L251" s="4">
        <f>HOUR(Data[[#This Row],[PGE Notified Time]])</f>
        <v>11</v>
      </c>
      <c r="M251" s="60">
        <v>122121</v>
      </c>
      <c r="N251" t="s">
        <v>161</v>
      </c>
      <c r="O251" t="s">
        <v>111</v>
      </c>
      <c r="P251" t="s">
        <v>122</v>
      </c>
      <c r="Q251" s="46" t="s">
        <v>111</v>
      </c>
      <c r="R251" t="s">
        <v>113</v>
      </c>
      <c r="S251" s="1">
        <v>45820.472129629627</v>
      </c>
      <c r="T251" s="1">
        <v>45820.47519675926</v>
      </c>
      <c r="U251" s="1">
        <v>45820.684027777781</v>
      </c>
      <c r="V251" t="s">
        <v>114</v>
      </c>
      <c r="W251" t="s">
        <v>115</v>
      </c>
      <c r="X251" t="s">
        <v>116</v>
      </c>
      <c r="Z251" s="52"/>
      <c r="AA251" t="s">
        <v>117</v>
      </c>
      <c r="AB251" s="53">
        <v>305.133333333</v>
      </c>
      <c r="AC251"/>
      <c r="AE251"/>
    </row>
    <row r="252" spans="1:31">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 s="4" t="str">
        <f>VLOOKUP(P252,Lookup!$A$1:$D$19,4,0)</f>
        <v>South Bay</v>
      </c>
      <c r="C252" s="4" t="str">
        <f>VLOOKUP(P252,Lookup!$A$1:$E$19,5,0)</f>
        <v>Region 4</v>
      </c>
      <c r="D252" s="4" t="str">
        <f>VLOOKUP(P252,Lookup!$A$1:$B$19,2,0)</f>
        <v>SJ</v>
      </c>
      <c r="E252" s="4" t="str">
        <f>IF(AND((Data[[#This Row],[Min Notif Date]]&gt;$G$1),Data[[#This Row],[Min Notif Date]]&lt;$F$1),"Last Week","No")</f>
        <v>No</v>
      </c>
      <c r="F252" s="4" t="str">
        <f>VLOOKUP(MONTH(Data[[#This Row],[Min Notif Date]]),Lookup!$G$1:$H$12,2,0)</f>
        <v>3. Mar</v>
      </c>
      <c r="G252" s="4" t="str">
        <f t="shared" si="10"/>
        <v/>
      </c>
      <c r="H252" s="4" t="str">
        <f>IF(AND(Data[[#This Row],[Min Notif Time]]&gt;6,Data[[#This Row],[Min Notif Time]]&lt;17),"Business Hours","Non-Business Hours")</f>
        <v>Business Hours</v>
      </c>
      <c r="I252" s="4" t="str" cm="1">
        <f t="array" ref="I252">IFERROR(VLOOKUP(Data[[#This Row],[Min Notif Date]],Lookup!$N$1:$P$11,2,0),_xlfn.IFS(VLOOKUP(WEEKDAY(Data[[#This Row],[Min Notif Date]],2),Lookup!$J$1:$L$7,3,0)="Weekend","Weekend",VLOOKUP(WEEKDAY(Data[[#This Row],[Min Notif Date]],2),Lookup!$J$1:$L$7,3,0)="Weekday","Weekday"))</f>
        <v>Weekday</v>
      </c>
      <c r="J252" s="4" t="str">
        <f>VLOOKUP(WEEKDAY(Data[[#This Row],[Min Notif Date]],2),Lookup!$J$1:$K$7,2,0)</f>
        <v>2. Tue</v>
      </c>
      <c r="K252" s="41">
        <f>ROUNDDOWN(Data[[#This Row],[PGE Notified Time]],0)</f>
        <v>45727</v>
      </c>
      <c r="L252" s="4">
        <f>HOUR(Data[[#This Row],[PGE Notified Time]])</f>
        <v>11</v>
      </c>
      <c r="M252" s="60">
        <v>118466</v>
      </c>
      <c r="O252" t="s">
        <v>111</v>
      </c>
      <c r="P252" t="s">
        <v>120</v>
      </c>
      <c r="Q252" s="46" t="s">
        <v>111</v>
      </c>
      <c r="R252" t="s">
        <v>113</v>
      </c>
      <c r="S252" s="1" t="s">
        <v>6</v>
      </c>
      <c r="T252" s="1">
        <v>45727.476458333331</v>
      </c>
      <c r="U252" s="1">
        <v>45727.687881944446</v>
      </c>
      <c r="V252" t="s">
        <v>114</v>
      </c>
      <c r="W252" t="s">
        <v>115</v>
      </c>
      <c r="X252" t="s">
        <v>116</v>
      </c>
      <c r="Z252" s="52"/>
      <c r="AA252" t="s">
        <v>117</v>
      </c>
      <c r="AB252" s="53">
        <v>304.45</v>
      </c>
      <c r="AC252"/>
      <c r="AE252"/>
    </row>
    <row r="253" spans="1:31">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 s="4" t="str">
        <f>VLOOKUP(P253,Lookup!$A$1:$D$19,4,0)</f>
        <v>Bay Area</v>
      </c>
      <c r="C253" s="4" t="str">
        <f>VLOOKUP(P253,Lookup!$A$1:$E$19,5,0)</f>
        <v>Region 3</v>
      </c>
      <c r="D253" s="4" t="str">
        <f>VLOOKUP(P253,Lookup!$A$1:$B$19,2,0)</f>
        <v>DI</v>
      </c>
      <c r="E253" s="4" t="str">
        <f>IF(AND((Data[[#This Row],[Min Notif Date]]&gt;$G$1),Data[[#This Row],[Min Notif Date]]&lt;$F$1),"Last Week","No")</f>
        <v>No</v>
      </c>
      <c r="F253" s="4" t="str">
        <f>VLOOKUP(MONTH(Data[[#This Row],[Min Notif Date]]),Lookup!$G$1:$H$12,2,0)</f>
        <v>2. Feb</v>
      </c>
      <c r="G253" s="4" t="str">
        <f t="shared" si="10"/>
        <v/>
      </c>
      <c r="H253" s="4" t="str">
        <f>IF(AND(Data[[#This Row],[Min Notif Time]]&gt;6,Data[[#This Row],[Min Notif Time]]&lt;17),"Business Hours","Non-Business Hours")</f>
        <v>Business Hours</v>
      </c>
      <c r="I253" s="4" t="str" cm="1">
        <f t="array" ref="I253">IFERROR(VLOOKUP(Data[[#This Row],[Min Notif Date]],Lookup!$N$1:$P$11,2,0),_xlfn.IFS(VLOOKUP(WEEKDAY(Data[[#This Row],[Min Notif Date]],2),Lookup!$J$1:$L$7,3,0)="Weekend","Weekend",VLOOKUP(WEEKDAY(Data[[#This Row],[Min Notif Date]],2),Lookup!$J$1:$L$7,3,0)="Weekday","Weekday"))</f>
        <v>Weekday</v>
      </c>
      <c r="J253" s="4" t="str">
        <f>VLOOKUP(WEEKDAY(Data[[#This Row],[Min Notif Date]],2),Lookup!$J$1:$K$7,2,0)</f>
        <v>5. Fri</v>
      </c>
      <c r="K253" s="41">
        <f>ROUNDDOWN(Data[[#This Row],[PGE Notified Time]],0)</f>
        <v>45709</v>
      </c>
      <c r="L253" s="4">
        <f>HOUR(Data[[#This Row],[PGE Notified Time]])</f>
        <v>13</v>
      </c>
      <c r="M253" s="60">
        <v>117893</v>
      </c>
      <c r="N253">
        <v>1844483186</v>
      </c>
      <c r="O253" t="s">
        <v>111</v>
      </c>
      <c r="P253" t="s">
        <v>135</v>
      </c>
      <c r="Q253" s="46" t="s">
        <v>111</v>
      </c>
      <c r="R253" t="s">
        <v>118</v>
      </c>
      <c r="S253" s="1">
        <v>45709.56</v>
      </c>
      <c r="T253" s="1">
        <v>45709.58184027778</v>
      </c>
      <c r="U253" s="1">
        <v>45709.771134259259</v>
      </c>
      <c r="V253" t="s">
        <v>114</v>
      </c>
      <c r="W253" t="s">
        <v>115</v>
      </c>
      <c r="X253" t="s">
        <v>116</v>
      </c>
      <c r="Z253" s="52"/>
      <c r="AA253" t="s">
        <v>117</v>
      </c>
      <c r="AB253" s="53">
        <v>304.03333333299997</v>
      </c>
      <c r="AC253"/>
      <c r="AE253"/>
    </row>
    <row r="254" spans="1:31">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 s="4" t="str">
        <f>VLOOKUP(P254,Lookup!$A$1:$D$19,4,0)</f>
        <v>North Coast</v>
      </c>
      <c r="C254" s="4" t="str">
        <f>VLOOKUP(P254,Lookup!$A$1:$E$19,5,0)</f>
        <v>Region 1</v>
      </c>
      <c r="D254" s="4" t="str">
        <f>VLOOKUP(P254,Lookup!$A$1:$B$19,2,0)</f>
        <v>NB</v>
      </c>
      <c r="E254" s="4" t="str">
        <f>IF(AND((Data[[#This Row],[Min Notif Date]]&gt;$G$1),Data[[#This Row],[Min Notif Date]]&lt;$F$1),"Last Week","No")</f>
        <v>No</v>
      </c>
      <c r="F254" s="4" t="str">
        <f>VLOOKUP(MONTH(Data[[#This Row],[Min Notif Date]]),Lookup!$G$1:$H$12,2,0)</f>
        <v>5. May</v>
      </c>
      <c r="G254" s="4" t="str">
        <f t="shared" si="10"/>
        <v/>
      </c>
      <c r="H254" s="4" t="str">
        <f>IF(AND(Data[[#This Row],[Min Notif Time]]&gt;6,Data[[#This Row],[Min Notif Time]]&lt;17),"Business Hours","Non-Business Hours")</f>
        <v>Business Hours</v>
      </c>
      <c r="I254" s="4" t="str" cm="1">
        <f t="array" ref="I254">IFERROR(VLOOKUP(Data[[#This Row],[Min Notif Date]],Lookup!$N$1:$P$11,2,0),_xlfn.IFS(VLOOKUP(WEEKDAY(Data[[#This Row],[Min Notif Date]],2),Lookup!$J$1:$L$7,3,0)="Weekend","Weekend",VLOOKUP(WEEKDAY(Data[[#This Row],[Min Notif Date]],2),Lookup!$J$1:$L$7,3,0)="Weekday","Weekday"))</f>
        <v>Weekend</v>
      </c>
      <c r="J254" s="4" t="str">
        <f>VLOOKUP(WEEKDAY(Data[[#This Row],[Min Notif Date]],2),Lookup!$J$1:$K$7,2,0)</f>
        <v>6. Sat</v>
      </c>
      <c r="K254" s="41">
        <f>ROUNDDOWN(Data[[#This Row],[PGE Notified Time]],0)</f>
        <v>45787</v>
      </c>
      <c r="L254" s="4">
        <f>HOUR(Data[[#This Row],[PGE Notified Time]])</f>
        <v>13</v>
      </c>
      <c r="M254" s="60">
        <v>120751</v>
      </c>
      <c r="O254" t="s">
        <v>111</v>
      </c>
      <c r="P254" t="s">
        <v>133</v>
      </c>
      <c r="Q254" s="46" t="s">
        <v>111</v>
      </c>
      <c r="R254" t="s">
        <v>118</v>
      </c>
      <c r="S254" s="1" t="s">
        <v>6</v>
      </c>
      <c r="T254" s="1">
        <v>45787.558587962965</v>
      </c>
      <c r="U254" s="1">
        <v>45787.769178240742</v>
      </c>
      <c r="V254" t="s">
        <v>114</v>
      </c>
      <c r="W254" t="s">
        <v>115</v>
      </c>
      <c r="X254" t="s">
        <v>116</v>
      </c>
      <c r="Z254" s="52"/>
      <c r="AA254" t="s">
        <v>117</v>
      </c>
      <c r="AB254" s="53">
        <v>303.25</v>
      </c>
      <c r="AC254"/>
      <c r="AE254"/>
    </row>
    <row r="255" spans="1:31">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 s="4" t="str">
        <f>VLOOKUP(P255,Lookup!$A$1:$D$19,4,0)</f>
        <v>North Coast</v>
      </c>
      <c r="C255" s="4" t="str">
        <f>VLOOKUP(P255,Lookup!$A$1:$E$19,5,0)</f>
        <v>Region 1</v>
      </c>
      <c r="D255" s="4" t="str">
        <f>VLOOKUP(P255,Lookup!$A$1:$B$19,2,0)</f>
        <v>NB</v>
      </c>
      <c r="E255" s="4" t="str">
        <f>IF(AND((Data[[#This Row],[Min Notif Date]]&gt;$G$1),Data[[#This Row],[Min Notif Date]]&lt;$F$1),"Last Week","No")</f>
        <v>No</v>
      </c>
      <c r="F255" s="4" t="str">
        <f>VLOOKUP(MONTH(Data[[#This Row],[Min Notif Date]]),Lookup!$G$1:$H$12,2,0)</f>
        <v>1. Jan</v>
      </c>
      <c r="G255" s="4" t="str">
        <f t="shared" si="10"/>
        <v/>
      </c>
      <c r="H255" s="4" t="str">
        <f>IF(AND(Data[[#This Row],[Min Notif Time]]&gt;6,Data[[#This Row],[Min Notif Time]]&lt;17),"Business Hours","Non-Business Hours")</f>
        <v>Business Hours</v>
      </c>
      <c r="I255" s="4" t="str" cm="1">
        <f t="array" ref="I255">IFERROR(VLOOKUP(Data[[#This Row],[Min Notif Date]],Lookup!$N$1:$P$11,2,0),_xlfn.IFS(VLOOKUP(WEEKDAY(Data[[#This Row],[Min Notif Date]],2),Lookup!$J$1:$L$7,3,0)="Weekend","Weekend",VLOOKUP(WEEKDAY(Data[[#This Row],[Min Notif Date]],2),Lookup!$J$1:$L$7,3,0)="Weekday","Weekday"))</f>
        <v>Weekday</v>
      </c>
      <c r="J255" s="4" t="str">
        <f>VLOOKUP(WEEKDAY(Data[[#This Row],[Min Notif Date]],2),Lookup!$J$1:$K$7,2,0)</f>
        <v>3. Wed</v>
      </c>
      <c r="K255" s="41">
        <f>ROUNDDOWN(Data[[#This Row],[PGE Notified Time]],0)</f>
        <v>45679</v>
      </c>
      <c r="L255" s="4">
        <f>HOUR(Data[[#This Row],[PGE Notified Time]])</f>
        <v>16</v>
      </c>
      <c r="M255" s="60">
        <v>116968</v>
      </c>
      <c r="N255">
        <v>4329335593</v>
      </c>
      <c r="O255" t="s">
        <v>111</v>
      </c>
      <c r="P255" t="s">
        <v>157</v>
      </c>
      <c r="Q255" s="46" t="s">
        <v>111</v>
      </c>
      <c r="R255" t="s">
        <v>113</v>
      </c>
      <c r="S255" s="1">
        <v>45679.676979166667</v>
      </c>
      <c r="T255" s="1">
        <v>45679.707685185182</v>
      </c>
      <c r="U255" s="1">
        <v>45679.887499999997</v>
      </c>
      <c r="V255" t="s">
        <v>114</v>
      </c>
      <c r="W255" t="s">
        <v>115</v>
      </c>
      <c r="X255" t="s">
        <v>116</v>
      </c>
      <c r="Y255">
        <v>130796812</v>
      </c>
      <c r="Z255" s="52">
        <v>35612151</v>
      </c>
      <c r="AA255" t="s">
        <v>117</v>
      </c>
      <c r="AB255" s="53">
        <v>303.14999999999998</v>
      </c>
      <c r="AC255"/>
      <c r="AE255"/>
    </row>
    <row r="256" spans="1:31">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Bay Area</v>
      </c>
      <c r="C256" s="4" t="str">
        <f>VLOOKUP(P256,Lookup!$A$1:$E$19,5,0)</f>
        <v>Region 3</v>
      </c>
      <c r="D256" s="4" t="str">
        <f>VLOOKUP(P256,Lookup!$A$1:$B$19,2,0)</f>
        <v>SF</v>
      </c>
      <c r="E256" s="4" t="str">
        <f>IF(AND((Data[[#This Row],[Min Notif Date]]&gt;$G$1),Data[[#This Row],[Min Notif Date]]&lt;$F$1),"Last Week","No")</f>
        <v>No</v>
      </c>
      <c r="F256" s="4" t="str">
        <f>VLOOKUP(MONTH(Data[[#This Row],[Min Notif Date]]),Lookup!$G$1:$H$12,2,0)</f>
        <v>6. Jun</v>
      </c>
      <c r="G256" s="4" t="str">
        <f t="shared" si="10"/>
        <v/>
      </c>
      <c r="H256" s="4" t="str">
        <f>IF(AND(Data[[#This Row],[Min Notif Time]]&gt;6,Data[[#This Row],[Min Notif Time]]&lt;17),"Business Hours","Non-Business Hours")</f>
        <v>Business Hours</v>
      </c>
      <c r="I256" s="4" t="str" cm="1">
        <f t="array" ref="I256">IFERROR(VLOOKUP(Data[[#This Row],[Min Notif Date]],Lookup!$N$1:$P$11,2,0),_xlfn.IFS(VLOOKUP(WEEKDAY(Data[[#This Row],[Min Notif Date]],2),Lookup!$J$1:$L$7,3,0)="Weekend","Weekend",VLOOKUP(WEEKDAY(Data[[#This Row],[Min Notif Date]],2),Lookup!$J$1:$L$7,3,0)="Weekday","Weekday"))</f>
        <v>Weekday</v>
      </c>
      <c r="J256" s="4" t="str">
        <f>VLOOKUP(WEEKDAY(Data[[#This Row],[Min Notif Date]],2),Lookup!$J$1:$K$7,2,0)</f>
        <v>2. Tue</v>
      </c>
      <c r="K256" s="41">
        <f>ROUNDDOWN(Data[[#This Row],[PGE Notified Time]],0)</f>
        <v>45825</v>
      </c>
      <c r="L256" s="4">
        <f>HOUR(Data[[#This Row],[PGE Notified Time]])</f>
        <v>10</v>
      </c>
      <c r="M256" s="60">
        <v>122311</v>
      </c>
      <c r="O256" t="s">
        <v>111</v>
      </c>
      <c r="P256" t="s">
        <v>124</v>
      </c>
      <c r="Q256" s="46" t="s">
        <v>111</v>
      </c>
      <c r="R256" t="s">
        <v>113</v>
      </c>
      <c r="S256" s="1" t="s">
        <v>6</v>
      </c>
      <c r="T256" s="1">
        <v>45825.442557870374</v>
      </c>
      <c r="U256" s="1">
        <v>45825.652777777781</v>
      </c>
      <c r="V256" t="s">
        <v>114</v>
      </c>
      <c r="W256" t="s">
        <v>115</v>
      </c>
      <c r="X256" t="s">
        <v>116</v>
      </c>
      <c r="Z256" s="52"/>
      <c r="AA256" t="s">
        <v>117</v>
      </c>
      <c r="AB256" s="53">
        <v>302.71666666700003</v>
      </c>
      <c r="AC256"/>
      <c r="AE256"/>
    </row>
    <row r="257" spans="1:31">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Bay Area</v>
      </c>
      <c r="C257" s="4" t="str">
        <f>VLOOKUP(P257,Lookup!$A$1:$E$19,5,0)</f>
        <v>Region 3</v>
      </c>
      <c r="D257" s="4" t="str">
        <f>VLOOKUP(P257,Lookup!$A$1:$B$19,2,0)</f>
        <v>MI</v>
      </c>
      <c r="E257" s="4" t="str">
        <f>IF(AND((Data[[#This Row],[Min Notif Date]]&gt;$G$1),Data[[#This Row],[Min Notif Date]]&lt;$F$1),"Last Week","No")</f>
        <v>No</v>
      </c>
      <c r="F257" s="4" t="str">
        <f>VLOOKUP(MONTH(Data[[#This Row],[Min Notif Date]]),Lookup!$G$1:$H$12,2,0)</f>
        <v>2. Feb</v>
      </c>
      <c r="G257" s="4" t="str">
        <f t="shared" si="10"/>
        <v/>
      </c>
      <c r="H257" s="4" t="str">
        <f>IF(AND(Data[[#This Row],[Min Notif Time]]&gt;6,Data[[#This Row],[Min Notif Time]]&lt;17),"Business Hours","Non-Business Hours")</f>
        <v>Business Hours</v>
      </c>
      <c r="I257" s="4" t="str" cm="1">
        <f t="array" ref="I257">IFERROR(VLOOKUP(Data[[#This Row],[Min Notif Date]],Lookup!$N$1:$P$11,2,0),_xlfn.IFS(VLOOKUP(WEEKDAY(Data[[#This Row],[Min Notif Date]],2),Lookup!$J$1:$L$7,3,0)="Weekend","Weekend",VLOOKUP(WEEKDAY(Data[[#This Row],[Min Notif Date]],2),Lookup!$J$1:$L$7,3,0)="Weekday","Weekday"))</f>
        <v>Weekday</v>
      </c>
      <c r="J257" s="4" t="str">
        <f>VLOOKUP(WEEKDAY(Data[[#This Row],[Min Notif Date]],2),Lookup!$J$1:$K$7,2,0)</f>
        <v>2. Tue</v>
      </c>
      <c r="K257" s="41">
        <f>ROUNDDOWN(Data[[#This Row],[PGE Notified Time]],0)</f>
        <v>45706</v>
      </c>
      <c r="L257" s="4">
        <f>HOUR(Data[[#This Row],[PGE Notified Time]])</f>
        <v>8</v>
      </c>
      <c r="M257" s="60">
        <v>117751</v>
      </c>
      <c r="N257">
        <v>2532233234</v>
      </c>
      <c r="O257" t="s">
        <v>111</v>
      </c>
      <c r="P257" t="s">
        <v>123</v>
      </c>
      <c r="Q257" s="46" t="s">
        <v>111</v>
      </c>
      <c r="R257" t="s">
        <v>118</v>
      </c>
      <c r="S257" s="1">
        <v>45706.367627314816</v>
      </c>
      <c r="T257" s="1">
        <v>45706.370081018518</v>
      </c>
      <c r="U257" s="1">
        <v>45706.577037037037</v>
      </c>
      <c r="V257" t="s">
        <v>114</v>
      </c>
      <c r="W257" t="s">
        <v>115</v>
      </c>
      <c r="X257" t="s">
        <v>116</v>
      </c>
      <c r="Z257" s="52"/>
      <c r="AA257" t="s">
        <v>117</v>
      </c>
      <c r="AB257" s="53">
        <v>301.55</v>
      </c>
      <c r="AC257"/>
      <c r="AE257"/>
    </row>
    <row r="258" spans="1:31">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 s="4" t="str">
        <f>VLOOKUP(P258,Lookup!$A$1:$D$19,4,0)</f>
        <v>Bay Area</v>
      </c>
      <c r="C258" s="4" t="str">
        <f>VLOOKUP(P258,Lookup!$A$1:$E$19,5,0)</f>
        <v>Region 3</v>
      </c>
      <c r="D258" s="4" t="str">
        <f>VLOOKUP(P258,Lookup!$A$1:$B$19,2,0)</f>
        <v>EB</v>
      </c>
      <c r="E258" s="4" t="str">
        <f>IF(AND((Data[[#This Row],[Min Notif Date]]&gt;$G$1),Data[[#This Row],[Min Notif Date]]&lt;$F$1),"Last Week","No")</f>
        <v>No</v>
      </c>
      <c r="F258" s="4" t="str">
        <f>VLOOKUP(MONTH(Data[[#This Row],[Min Notif Date]]),Lookup!$G$1:$H$12,2,0)</f>
        <v>5. May</v>
      </c>
      <c r="G258" s="4" t="str">
        <f t="shared" si="10"/>
        <v/>
      </c>
      <c r="H258" s="4" t="str">
        <f>IF(AND(Data[[#This Row],[Min Notif Time]]&gt;6,Data[[#This Row],[Min Notif Time]]&lt;17),"Business Hours","Non-Business Hours")</f>
        <v>Business Hours</v>
      </c>
      <c r="I258" s="4" t="str" cm="1">
        <f t="array" ref="I258">IFERROR(VLOOKUP(Data[[#This Row],[Min Notif Date]],Lookup!$N$1:$P$11,2,0),_xlfn.IFS(VLOOKUP(WEEKDAY(Data[[#This Row],[Min Notif Date]],2),Lookup!$J$1:$L$7,3,0)="Weekend","Weekend",VLOOKUP(WEEKDAY(Data[[#This Row],[Min Notif Date]],2),Lookup!$J$1:$L$7,3,0)="Weekday","Weekday"))</f>
        <v>Weekday</v>
      </c>
      <c r="J258" s="4" t="str">
        <f>VLOOKUP(WEEKDAY(Data[[#This Row],[Min Notif Date]],2),Lookup!$J$1:$K$7,2,0)</f>
        <v>4. Thu</v>
      </c>
      <c r="K258" s="41">
        <f>ROUNDDOWN(Data[[#This Row],[PGE Notified Time]],0)</f>
        <v>45799</v>
      </c>
      <c r="L258" s="4">
        <f>HOUR(Data[[#This Row],[PGE Notified Time]])</f>
        <v>12</v>
      </c>
      <c r="M258" s="60">
        <v>121269</v>
      </c>
      <c r="O258" t="s">
        <v>111</v>
      </c>
      <c r="P258" t="s">
        <v>126</v>
      </c>
      <c r="Q258" s="46" t="s">
        <v>111</v>
      </c>
      <c r="R258" t="s">
        <v>118</v>
      </c>
      <c r="S258" s="1" t="s">
        <v>6</v>
      </c>
      <c r="T258" s="1">
        <v>45799.520069444443</v>
      </c>
      <c r="U258" s="1">
        <v>45799.729166666664</v>
      </c>
      <c r="V258" t="s">
        <v>114</v>
      </c>
      <c r="W258" t="s">
        <v>115</v>
      </c>
      <c r="X258" t="s">
        <v>116</v>
      </c>
      <c r="Z258" s="52"/>
      <c r="AA258" t="s">
        <v>117</v>
      </c>
      <c r="AB258" s="53">
        <v>301.10000000000002</v>
      </c>
      <c r="AC258"/>
      <c r="AE258"/>
    </row>
    <row r="259" spans="1:31">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 s="4" t="str">
        <f>VLOOKUP(P259,Lookup!$A$1:$D$19,4,0)</f>
        <v>Bay Area</v>
      </c>
      <c r="C259" s="4" t="str">
        <f>VLOOKUP(P259,Lookup!$A$1:$E$19,5,0)</f>
        <v>Region 3</v>
      </c>
      <c r="D259" s="4" t="str">
        <f>VLOOKUP(P259,Lookup!$A$1:$B$19,2,0)</f>
        <v>EB</v>
      </c>
      <c r="E259" s="4" t="str">
        <f>IF(AND((Data[[#This Row],[Min Notif Date]]&gt;$G$1),Data[[#This Row],[Min Notif Date]]&lt;$F$1),"Last Week","No")</f>
        <v>No</v>
      </c>
      <c r="F259" s="4" t="str">
        <f>VLOOKUP(MONTH(Data[[#This Row],[Min Notif Date]]),Lookup!$G$1:$H$12,2,0)</f>
        <v>2. Feb</v>
      </c>
      <c r="G259" s="4" t="str">
        <f t="shared" si="10"/>
        <v/>
      </c>
      <c r="H259" s="4" t="str">
        <f>IF(AND(Data[[#This Row],[Min Notif Time]]&gt;6,Data[[#This Row],[Min Notif Time]]&lt;17),"Business Hours","Non-Business Hours")</f>
        <v>Business Hours</v>
      </c>
      <c r="I259" s="4" t="str" cm="1">
        <f t="array" ref="I259">IFERROR(VLOOKUP(Data[[#This Row],[Min Notif Date]],Lookup!$N$1:$P$11,2,0),_xlfn.IFS(VLOOKUP(WEEKDAY(Data[[#This Row],[Min Notif Date]],2),Lookup!$J$1:$L$7,3,0)="Weekend","Weekend",VLOOKUP(WEEKDAY(Data[[#This Row],[Min Notif Date]],2),Lookup!$J$1:$L$7,3,0)="Weekday","Weekday"))</f>
        <v>Weekday</v>
      </c>
      <c r="J259" s="4" t="str">
        <f>VLOOKUP(WEEKDAY(Data[[#This Row],[Min Notif Date]],2),Lookup!$J$1:$K$7,2,0)</f>
        <v>3. Wed</v>
      </c>
      <c r="K259" s="41">
        <f>ROUNDDOWN(Data[[#This Row],[PGE Notified Time]],0)</f>
        <v>45693</v>
      </c>
      <c r="L259" s="4">
        <f>HOUR(Data[[#This Row],[PGE Notified Time]])</f>
        <v>12</v>
      </c>
      <c r="M259" s="60">
        <v>117368</v>
      </c>
      <c r="O259" t="s">
        <v>111</v>
      </c>
      <c r="P259" t="s">
        <v>126</v>
      </c>
      <c r="Q259" s="46" t="s">
        <v>111</v>
      </c>
      <c r="R259" t="s">
        <v>113</v>
      </c>
      <c r="S259" s="1" t="s">
        <v>6</v>
      </c>
      <c r="T259" s="1">
        <v>45693.527083333334</v>
      </c>
      <c r="U259" s="1">
        <v>45693.735914351855</v>
      </c>
      <c r="V259" t="s">
        <v>114</v>
      </c>
      <c r="W259" t="s">
        <v>115</v>
      </c>
      <c r="X259" t="s">
        <v>116</v>
      </c>
      <c r="Z259" s="52"/>
      <c r="AA259" t="s">
        <v>117</v>
      </c>
      <c r="AB259" s="53">
        <v>300.71666666700003</v>
      </c>
      <c r="AC259"/>
      <c r="AE259"/>
    </row>
    <row r="260" spans="1:31">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North Coast</v>
      </c>
      <c r="C260" s="4" t="str">
        <f>VLOOKUP(P260,Lookup!$A$1:$E$19,5,0)</f>
        <v>Region 1</v>
      </c>
      <c r="D260" s="4" t="str">
        <f>VLOOKUP(P260,Lookup!$A$1:$B$19,2,0)</f>
        <v>SO</v>
      </c>
      <c r="E260" s="4" t="str">
        <f>IF(AND((Data[[#This Row],[Min Notif Date]]&gt;$G$1),Data[[#This Row],[Min Notif Date]]&lt;$F$1),"Last Week","No")</f>
        <v>No</v>
      </c>
      <c r="F260" s="4" t="str">
        <f>VLOOKUP(MONTH(Data[[#This Row],[Min Notif Date]]),Lookup!$G$1:$H$12,2,0)</f>
        <v>1. Jan</v>
      </c>
      <c r="G260" s="4" t="str">
        <f t="shared" si="10"/>
        <v/>
      </c>
      <c r="H260" s="4" t="str">
        <f>IF(AND(Data[[#This Row],[Min Notif Time]]&gt;6,Data[[#This Row],[Min Notif Time]]&lt;17),"Business Hours","Non-Business Hours")</f>
        <v>Business Hours</v>
      </c>
      <c r="I260" s="4" t="str" cm="1">
        <f t="array" ref="I260">IFERROR(VLOOKUP(Data[[#This Row],[Min Notif Date]],Lookup!$N$1:$P$11,2,0),_xlfn.IFS(VLOOKUP(WEEKDAY(Data[[#This Row],[Min Notif Date]],2),Lookup!$J$1:$L$7,3,0)="Weekend","Weekend",VLOOKUP(WEEKDAY(Data[[#This Row],[Min Notif Date]],2),Lookup!$J$1:$L$7,3,0)="Weekday","Weekday"))</f>
        <v>Weekday</v>
      </c>
      <c r="J260" s="4" t="str">
        <f>VLOOKUP(WEEKDAY(Data[[#This Row],[Min Notif Date]],2),Lookup!$J$1:$K$7,2,0)</f>
        <v>5. Fri</v>
      </c>
      <c r="K260" s="41">
        <f>ROUNDDOWN(Data[[#This Row],[PGE Notified Time]],0)</f>
        <v>45674</v>
      </c>
      <c r="L260" s="4">
        <f>HOUR(Data[[#This Row],[PGE Notified Time]])</f>
        <v>9</v>
      </c>
      <c r="M260" s="60">
        <v>116786</v>
      </c>
      <c r="O260" t="s">
        <v>111</v>
      </c>
      <c r="P260" t="s">
        <v>134</v>
      </c>
      <c r="Q260" s="46" t="s">
        <v>111</v>
      </c>
      <c r="R260" t="s">
        <v>113</v>
      </c>
      <c r="S260" s="1" t="s">
        <v>6</v>
      </c>
      <c r="T260" s="1">
        <v>45674.396099537036</v>
      </c>
      <c r="U260" s="1">
        <v>45674.604849537034</v>
      </c>
      <c r="V260" t="s">
        <v>114</v>
      </c>
      <c r="W260" t="s">
        <v>115</v>
      </c>
      <c r="X260" t="s">
        <v>116</v>
      </c>
      <c r="Z260" s="52"/>
      <c r="AA260" t="s">
        <v>117</v>
      </c>
      <c r="AB260" s="53">
        <v>300.60000000000002</v>
      </c>
      <c r="AC260"/>
      <c r="AE260"/>
    </row>
    <row r="261" spans="1:31">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EB</v>
      </c>
      <c r="E261" s="4" t="str">
        <f>IF(AND((Data[[#This Row],[Min Notif Date]]&gt;$G$1),Data[[#This Row],[Min Notif Date]]&lt;$F$1),"Last Week","No")</f>
        <v>No</v>
      </c>
      <c r="F261" s="4" t="str">
        <f>VLOOKUP(MONTH(Data[[#This Row],[Min Notif Date]]),Lookup!$G$1:$H$12,2,0)</f>
        <v>4. Apr</v>
      </c>
      <c r="G261" s="4" t="str">
        <f t="shared" si="10"/>
        <v/>
      </c>
      <c r="H261" s="4" t="str">
        <f>IF(AND(Data[[#This Row],[Min Notif Time]]&gt;6,Data[[#This Row],[Min Notif Time]]&lt;17),"Business Hours","Non-Business Hours")</f>
        <v>Business Hours</v>
      </c>
      <c r="I261" s="4" t="str" cm="1">
        <f t="array" ref="I261">IFERROR(VLOOKUP(Data[[#This Row],[Min Notif Date]],Lookup!$N$1:$P$11,2,0),_xlfn.IFS(VLOOKUP(WEEKDAY(Data[[#This Row],[Min Notif Date]],2),Lookup!$J$1:$L$7,3,0)="Weekend","Weekend",VLOOKUP(WEEKDAY(Data[[#This Row],[Min Notif Date]],2),Lookup!$J$1:$L$7,3,0)="Weekday","Weekday"))</f>
        <v>Weekday</v>
      </c>
      <c r="J261" s="4" t="str">
        <f>VLOOKUP(WEEKDAY(Data[[#This Row],[Min Notif Date]],2),Lookup!$J$1:$K$7,2,0)</f>
        <v>1. Mon</v>
      </c>
      <c r="K261" s="41">
        <f>ROUNDDOWN(Data[[#This Row],[PGE Notified Time]],0)</f>
        <v>45754</v>
      </c>
      <c r="L261" s="4">
        <f>HOUR(Data[[#This Row],[PGE Notified Time]])</f>
        <v>12</v>
      </c>
      <c r="M261" s="60">
        <v>119421</v>
      </c>
      <c r="O261" t="s">
        <v>111</v>
      </c>
      <c r="P261" t="s">
        <v>126</v>
      </c>
      <c r="Q261" s="46" t="s">
        <v>111</v>
      </c>
      <c r="R261" t="s">
        <v>113</v>
      </c>
      <c r="S261" s="1" t="s">
        <v>6</v>
      </c>
      <c r="T261" s="1">
        <v>45754.541319444441</v>
      </c>
      <c r="U261" s="1">
        <v>45754.75</v>
      </c>
      <c r="V261" t="s">
        <v>114</v>
      </c>
      <c r="W261" t="s">
        <v>115</v>
      </c>
      <c r="X261" t="s">
        <v>116</v>
      </c>
      <c r="Z261" s="52"/>
      <c r="AA261" t="s">
        <v>117</v>
      </c>
      <c r="AB261" s="53">
        <v>300.5</v>
      </c>
      <c r="AC261"/>
      <c r="AE261"/>
    </row>
    <row r="262" spans="1:31">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MI</v>
      </c>
      <c r="E262" s="4" t="str">
        <f>IF(AND((Data[[#This Row],[Min Notif Date]]&gt;$G$1),Data[[#This Row],[Min Notif Date]]&lt;$F$1),"Last Week","No")</f>
        <v>No</v>
      </c>
      <c r="F262" s="4" t="str">
        <f>VLOOKUP(MONTH(Data[[#This Row],[Min Notif Date]]),Lookup!$G$1:$H$12,2,0)</f>
        <v>3. Mar</v>
      </c>
      <c r="G262" s="4" t="str">
        <f t="shared" si="10"/>
        <v/>
      </c>
      <c r="H262" s="4" t="str">
        <f>IF(AND(Data[[#This Row],[Min Notif Time]]&gt;6,Data[[#This Row],[Min Notif Time]]&lt;17),"Business Hours","Non-Business Hours")</f>
        <v>Business Hours</v>
      </c>
      <c r="I262" s="4" t="str" cm="1">
        <f t="array" ref="I262">IFERROR(VLOOKUP(Data[[#This Row],[Min Notif Date]],Lookup!$N$1:$P$11,2,0),_xlfn.IFS(VLOOKUP(WEEKDAY(Data[[#This Row],[Min Notif Date]],2),Lookup!$J$1:$L$7,3,0)="Weekend","Weekend",VLOOKUP(WEEKDAY(Data[[#This Row],[Min Notif Date]],2),Lookup!$J$1:$L$7,3,0)="Weekday","Weekday"))</f>
        <v>Weekday</v>
      </c>
      <c r="J262" s="4" t="str">
        <f>VLOOKUP(WEEKDAY(Data[[#This Row],[Min Notif Date]],2),Lookup!$J$1:$K$7,2,0)</f>
        <v>5. Fri</v>
      </c>
      <c r="K262" s="41">
        <f>ROUNDDOWN(Data[[#This Row],[PGE Notified Time]],0)</f>
        <v>45744</v>
      </c>
      <c r="L262" s="4">
        <f>HOUR(Data[[#This Row],[PGE Notified Time]])</f>
        <v>13</v>
      </c>
      <c r="M262" s="60">
        <v>119087</v>
      </c>
      <c r="N262" t="s">
        <v>162</v>
      </c>
      <c r="O262" t="s">
        <v>111</v>
      </c>
      <c r="P262" t="s">
        <v>123</v>
      </c>
      <c r="Q262" s="46" t="s">
        <v>111</v>
      </c>
      <c r="R262" t="s">
        <v>113</v>
      </c>
      <c r="S262" s="1">
        <v>45744.562245370369</v>
      </c>
      <c r="T262" s="1">
        <v>45744.565451388888</v>
      </c>
      <c r="U262" s="1">
        <v>45744.770833333336</v>
      </c>
      <c r="V262" t="s">
        <v>114</v>
      </c>
      <c r="W262" t="s">
        <v>115</v>
      </c>
      <c r="X262" t="s">
        <v>116</v>
      </c>
      <c r="Z262" s="52"/>
      <c r="AA262" t="s">
        <v>117</v>
      </c>
      <c r="AB262" s="53">
        <v>300.366666667</v>
      </c>
      <c r="AC262"/>
      <c r="AE262"/>
    </row>
    <row r="263" spans="1:31">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Bay Area</v>
      </c>
      <c r="C263" s="4" t="str">
        <f>VLOOKUP(P263,Lookup!$A$1:$E$19,5,0)</f>
        <v>Region 3</v>
      </c>
      <c r="D263" s="4" t="str">
        <f>VLOOKUP(P263,Lookup!$A$1:$B$19,2,0)</f>
        <v>EB</v>
      </c>
      <c r="E263" s="4" t="str">
        <f>IF(AND((Data[[#This Row],[Min Notif Date]]&gt;$G$1),Data[[#This Row],[Min Notif Date]]&lt;$F$1),"Last Week","No")</f>
        <v>No</v>
      </c>
      <c r="F263" s="4" t="str">
        <f>VLOOKUP(MONTH(Data[[#This Row],[Min Notif Date]]),Lookup!$G$1:$H$12,2,0)</f>
        <v>3. Mar</v>
      </c>
      <c r="G263" s="4" t="str">
        <f t="shared" si="10"/>
        <v/>
      </c>
      <c r="H263" s="4" t="str">
        <f>IF(AND(Data[[#This Row],[Min Notif Time]]&gt;6,Data[[#This Row],[Min Notif Time]]&lt;17),"Business Hours","Non-Business Hours")</f>
        <v>Business Hours</v>
      </c>
      <c r="I263" s="4" t="str" cm="1">
        <f t="array" ref="I263">IFERROR(VLOOKUP(Data[[#This Row],[Min Notif Date]],Lookup!$N$1:$P$11,2,0),_xlfn.IFS(VLOOKUP(WEEKDAY(Data[[#This Row],[Min Notif Date]],2),Lookup!$J$1:$L$7,3,0)="Weekend","Weekend",VLOOKUP(WEEKDAY(Data[[#This Row],[Min Notif Date]],2),Lookup!$J$1:$L$7,3,0)="Weekday","Weekday"))</f>
        <v>Weekday</v>
      </c>
      <c r="J263" s="4" t="str">
        <f>VLOOKUP(WEEKDAY(Data[[#This Row],[Min Notif Date]],2),Lookup!$J$1:$K$7,2,0)</f>
        <v>5. Fri</v>
      </c>
      <c r="K263" s="41">
        <f>ROUNDDOWN(Data[[#This Row],[PGE Notified Time]],0)</f>
        <v>45737</v>
      </c>
      <c r="L263" s="4">
        <f>HOUR(Data[[#This Row],[PGE Notified Time]])</f>
        <v>16</v>
      </c>
      <c r="M263" s="60">
        <v>118814</v>
      </c>
      <c r="O263" t="s">
        <v>111</v>
      </c>
      <c r="P263" t="s">
        <v>126</v>
      </c>
      <c r="Q263" s="46" t="s">
        <v>111</v>
      </c>
      <c r="R263" t="s">
        <v>113</v>
      </c>
      <c r="S263" s="1" t="s">
        <v>6</v>
      </c>
      <c r="T263" s="1">
        <v>45737.687245370369</v>
      </c>
      <c r="U263" s="1">
        <v>45737.895833333336</v>
      </c>
      <c r="V263" t="s">
        <v>114</v>
      </c>
      <c r="W263" t="s">
        <v>115</v>
      </c>
      <c r="X263" t="s">
        <v>116</v>
      </c>
      <c r="Z263" s="52"/>
      <c r="AA263" t="s">
        <v>117</v>
      </c>
      <c r="AB263" s="53">
        <v>300.366666667</v>
      </c>
      <c r="AC263"/>
      <c r="AE263"/>
    </row>
    <row r="264" spans="1:31">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North Coast</v>
      </c>
      <c r="C264" s="4" t="str">
        <f>VLOOKUP(P264,Lookup!$A$1:$E$19,5,0)</f>
        <v>Region 1</v>
      </c>
      <c r="D264" s="4" t="str">
        <f>VLOOKUP(P264,Lookup!$A$1:$B$19,2,0)</f>
        <v>SO</v>
      </c>
      <c r="E264" s="4" t="str">
        <f>IF(AND((Data[[#This Row],[Min Notif Date]]&gt;$G$1),Data[[#This Row],[Min Notif Date]]&lt;$F$1),"Last Week","No")</f>
        <v>No</v>
      </c>
      <c r="F264" s="4" t="str">
        <f>VLOOKUP(MONTH(Data[[#This Row],[Min Notif Date]]),Lookup!$G$1:$H$12,2,0)</f>
        <v>2. Feb</v>
      </c>
      <c r="G264" s="4" t="str">
        <f t="shared" si="10"/>
        <v/>
      </c>
      <c r="H264" s="4" t="str">
        <f>IF(AND(Data[[#This Row],[Min Notif Time]]&gt;6,Data[[#This Row],[Min Notif Time]]&lt;17),"Business Hours","Non-Business Hours")</f>
        <v>Business Hours</v>
      </c>
      <c r="I264" s="4" t="str" cm="1">
        <f t="array" ref="I264">IFERROR(VLOOKUP(Data[[#This Row],[Min Notif Date]],Lookup!$N$1:$P$11,2,0),_xlfn.IFS(VLOOKUP(WEEKDAY(Data[[#This Row],[Min Notif Date]],2),Lookup!$J$1:$L$7,3,0)="Weekend","Weekend",VLOOKUP(WEEKDAY(Data[[#This Row],[Min Notif Date]],2),Lookup!$J$1:$L$7,3,0)="Weekday","Weekday"))</f>
        <v>Weekday</v>
      </c>
      <c r="J264" s="4" t="str">
        <f>VLOOKUP(WEEKDAY(Data[[#This Row],[Min Notif Date]],2),Lookup!$J$1:$K$7,2,0)</f>
        <v>3. Wed</v>
      </c>
      <c r="K264" s="41">
        <f>ROUNDDOWN(Data[[#This Row],[PGE Notified Time]],0)</f>
        <v>45714</v>
      </c>
      <c r="L264" s="4">
        <f>HOUR(Data[[#This Row],[PGE Notified Time]])</f>
        <v>10</v>
      </c>
      <c r="M264" s="60">
        <v>118017</v>
      </c>
      <c r="O264" t="s">
        <v>111</v>
      </c>
      <c r="P264" t="s">
        <v>127</v>
      </c>
      <c r="Q264" s="46" t="s">
        <v>111</v>
      </c>
      <c r="R264" t="s">
        <v>113</v>
      </c>
      <c r="S264" s="1" t="s">
        <v>6</v>
      </c>
      <c r="T264" s="1">
        <v>45714.417175925926</v>
      </c>
      <c r="U264" s="1">
        <v>45714.625150462962</v>
      </c>
      <c r="V264" t="s">
        <v>114</v>
      </c>
      <c r="W264" t="s">
        <v>115</v>
      </c>
      <c r="X264" t="s">
        <v>116</v>
      </c>
      <c r="Z264" s="52"/>
      <c r="AA264" t="s">
        <v>117</v>
      </c>
      <c r="AB264" s="53">
        <v>299.48333333300002</v>
      </c>
      <c r="AC264"/>
      <c r="AE264"/>
    </row>
    <row r="265" spans="1:31">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Date]]&gt;$G$1),Data[[#This Row],[Min Notif Date]]&lt;$F$1),"Last Week","No")</f>
        <v>No</v>
      </c>
      <c r="F265" s="4" t="str">
        <f>VLOOKUP(MONTH(Data[[#This Row],[Min Notif Date]]),Lookup!$G$1:$H$12,2,0)</f>
        <v>3. Mar</v>
      </c>
      <c r="G265" s="4" t="str">
        <f t="shared" si="10"/>
        <v/>
      </c>
      <c r="H265" s="4" t="str">
        <f>IF(AND(Data[[#This Row],[Min Notif Time]]&gt;6,Data[[#This Row],[Min Notif Time]]&lt;17),"Business Hours","Non-Business Hours")</f>
        <v>Business Hours</v>
      </c>
      <c r="I265" s="4" t="str" cm="1">
        <f t="array" ref="I265">IFERROR(VLOOKUP(Data[[#This Row],[Min Notif Date]],Lookup!$N$1:$P$11,2,0),_xlfn.IFS(VLOOKUP(WEEKDAY(Data[[#This Row],[Min Notif Date]],2),Lookup!$J$1:$L$7,3,0)="Weekend","Weekend",VLOOKUP(WEEKDAY(Data[[#This Row],[Min Notif Date]],2),Lookup!$J$1:$L$7,3,0)="Weekday","Weekday"))</f>
        <v>Weekday</v>
      </c>
      <c r="J265" s="4" t="str">
        <f>VLOOKUP(WEEKDAY(Data[[#This Row],[Min Notif Date]],2),Lookup!$J$1:$K$7,2,0)</f>
        <v>5. Fri</v>
      </c>
      <c r="K265" s="41">
        <f>ROUNDDOWN(Data[[#This Row],[PGE Notified Time]],0)</f>
        <v>45737</v>
      </c>
      <c r="L265" s="4">
        <f>HOUR(Data[[#This Row],[PGE Notified Time]])</f>
        <v>9</v>
      </c>
      <c r="M265" s="60">
        <v>118783</v>
      </c>
      <c r="O265" t="s">
        <v>111</v>
      </c>
      <c r="P265" t="s">
        <v>126</v>
      </c>
      <c r="Q265" s="46" t="s">
        <v>111</v>
      </c>
      <c r="R265" t="s">
        <v>137</v>
      </c>
      <c r="S265" s="1" t="s">
        <v>6</v>
      </c>
      <c r="T265" s="1">
        <v>45737.375821759262</v>
      </c>
      <c r="U265" s="1">
        <v>45737.583333333336</v>
      </c>
      <c r="V265" t="s">
        <v>114</v>
      </c>
      <c r="W265" t="s">
        <v>115</v>
      </c>
      <c r="X265" t="s">
        <v>116</v>
      </c>
      <c r="Z265" s="52"/>
      <c r="AA265" t="s">
        <v>117</v>
      </c>
      <c r="AB265" s="53">
        <v>298.81666666699999</v>
      </c>
      <c r="AC265"/>
      <c r="AE265"/>
    </row>
    <row r="266" spans="1:31">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South Bay</v>
      </c>
      <c r="C266" s="4" t="str">
        <f>VLOOKUP(P266,Lookup!$A$1:$E$19,5,0)</f>
        <v>Region 4</v>
      </c>
      <c r="D266" s="4" t="str">
        <f>VLOOKUP(P266,Lookup!$A$1:$B$19,2,0)</f>
        <v>CC</v>
      </c>
      <c r="E266" s="4" t="str">
        <f>IF(AND((Data[[#This Row],[Min Notif Date]]&gt;$G$1),Data[[#This Row],[Min Notif Date]]&lt;$F$1),"Last Week","No")</f>
        <v>No</v>
      </c>
      <c r="F266" s="4" t="str">
        <f>VLOOKUP(MONTH(Data[[#This Row],[Min Notif Date]]),Lookup!$G$1:$H$12,2,0)</f>
        <v>5. May</v>
      </c>
      <c r="G266" s="4" t="str">
        <f t="shared" si="10"/>
        <v/>
      </c>
      <c r="H266" s="4" t="str">
        <f>IF(AND(Data[[#This Row],[Min Notif Time]]&gt;6,Data[[#This Row],[Min Notif Time]]&lt;17),"Business Hours","Non-Business Hours")</f>
        <v>Business Hours</v>
      </c>
      <c r="I266" s="4" t="str" cm="1">
        <f t="array" ref="I266">IFERROR(VLOOKUP(Data[[#This Row],[Min Notif Date]],Lookup!$N$1:$P$11,2,0),_xlfn.IFS(VLOOKUP(WEEKDAY(Data[[#This Row],[Min Notif Date]],2),Lookup!$J$1:$L$7,3,0)="Weekend","Weekend",VLOOKUP(WEEKDAY(Data[[#This Row],[Min Notif Date]],2),Lookup!$J$1:$L$7,3,0)="Weekday","Weekday"))</f>
        <v>Weekday</v>
      </c>
      <c r="J266" s="4" t="str">
        <f>VLOOKUP(WEEKDAY(Data[[#This Row],[Min Notif Date]],2),Lookup!$J$1:$K$7,2,0)</f>
        <v>2. Tue</v>
      </c>
      <c r="K266" s="41">
        <f>ROUNDDOWN(Data[[#This Row],[PGE Notified Time]],0)</f>
        <v>45804</v>
      </c>
      <c r="L266" s="4">
        <f>HOUR(Data[[#This Row],[PGE Notified Time]])</f>
        <v>9</v>
      </c>
      <c r="M266" s="60">
        <v>121407</v>
      </c>
      <c r="O266" t="s">
        <v>111</v>
      </c>
      <c r="P266" t="s">
        <v>129</v>
      </c>
      <c r="Q266" s="46" t="s">
        <v>111</v>
      </c>
      <c r="R266" t="s">
        <v>118</v>
      </c>
      <c r="S266" s="1" t="s">
        <v>6</v>
      </c>
      <c r="T266" s="1">
        <v>45804.377511574072</v>
      </c>
      <c r="U266" s="1">
        <v>45804.58384259259</v>
      </c>
      <c r="V266" t="s">
        <v>114</v>
      </c>
      <c r="W266" t="s">
        <v>115</v>
      </c>
      <c r="X266" t="s">
        <v>116</v>
      </c>
      <c r="Z266" s="52"/>
      <c r="AA266" t="s">
        <v>117</v>
      </c>
      <c r="AB266" s="53">
        <v>297.116666667</v>
      </c>
      <c r="AC266"/>
      <c r="AE266"/>
    </row>
    <row r="267" spans="1:31">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North Valley</v>
      </c>
      <c r="C267" s="4" t="str">
        <f>VLOOKUP(P267,Lookup!$A$1:$E$19,5,0)</f>
        <v>Region 2</v>
      </c>
      <c r="D267" s="4" t="str">
        <f>VLOOKUP(P267,Lookup!$A$1:$B$19,2,0)</f>
        <v>SA</v>
      </c>
      <c r="E267" s="4" t="str">
        <f>IF(AND((Data[[#This Row],[Min Notif Date]]&gt;$G$1),Data[[#This Row],[Min Notif Date]]&lt;$F$1),"Last Week","No")</f>
        <v>No</v>
      </c>
      <c r="F267" s="4" t="str">
        <f>VLOOKUP(MONTH(Data[[#This Row],[Min Notif Date]]),Lookup!$G$1:$H$12,2,0)</f>
        <v>1. Jan</v>
      </c>
      <c r="G267" s="4" t="str">
        <f t="shared" si="10"/>
        <v/>
      </c>
      <c r="H267" s="4" t="str">
        <f>IF(AND(Data[[#This Row],[Min Notif Time]]&gt;6,Data[[#This Row],[Min Notif Time]]&lt;17),"Business Hours","Non-Business Hours")</f>
        <v>Non-Business Hours</v>
      </c>
      <c r="I267" s="4" t="str" cm="1">
        <f t="array" ref="I267">IFERROR(VLOOKUP(Data[[#This Row],[Min Notif Date]],Lookup!$N$1:$P$11,2,0),_xlfn.IFS(VLOOKUP(WEEKDAY(Data[[#This Row],[Min Notif Date]],2),Lookup!$J$1:$L$7,3,0)="Weekend","Weekend",VLOOKUP(WEEKDAY(Data[[#This Row],[Min Notif Date]],2),Lookup!$J$1:$L$7,3,0)="Weekday","Weekday"))</f>
        <v>Weekend</v>
      </c>
      <c r="J267" s="4" t="str">
        <f>VLOOKUP(WEEKDAY(Data[[#This Row],[Min Notif Date]],2),Lookup!$J$1:$K$7,2,0)</f>
        <v>6. Sat</v>
      </c>
      <c r="K267" s="41">
        <f>ROUNDDOWN(Data[[#This Row],[PGE Notified Time]],0)</f>
        <v>45661</v>
      </c>
      <c r="L267" s="4">
        <f>HOUR(Data[[#This Row],[PGE Notified Time]])</f>
        <v>20</v>
      </c>
      <c r="M267" s="60">
        <v>116404</v>
      </c>
      <c r="O267" t="s">
        <v>111</v>
      </c>
      <c r="P267" t="s">
        <v>119</v>
      </c>
      <c r="Q267" s="46" t="s">
        <v>111</v>
      </c>
      <c r="R267" t="s">
        <v>113</v>
      </c>
      <c r="S267" s="1" t="s">
        <v>6</v>
      </c>
      <c r="T267" s="1">
        <v>45661.835729166669</v>
      </c>
      <c r="U267" s="1">
        <v>45662.041921296295</v>
      </c>
      <c r="V267" t="s">
        <v>114</v>
      </c>
      <c r="W267" t="s">
        <v>115</v>
      </c>
      <c r="X267" t="s">
        <v>116</v>
      </c>
      <c r="Z267" s="52"/>
      <c r="AA267" t="s">
        <v>117</v>
      </c>
      <c r="AB267" s="53">
        <v>296.91666666700002</v>
      </c>
      <c r="AC267"/>
      <c r="AE267"/>
    </row>
    <row r="268" spans="1:31">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Central Valley</v>
      </c>
      <c r="C268" s="4" t="str">
        <f>VLOOKUP(P268,Lookup!$A$1:$E$19,5,0)</f>
        <v>Region 5</v>
      </c>
      <c r="D268" s="4" t="str">
        <f>VLOOKUP(P268,Lookup!$A$1:$B$19,2,0)</f>
        <v>YO</v>
      </c>
      <c r="E268" s="4" t="str">
        <f>IF(AND((Data[[#This Row],[Min Notif Date]]&gt;$G$1),Data[[#This Row],[Min Notif Date]]&lt;$F$1),"Last Week","No")</f>
        <v>No</v>
      </c>
      <c r="F268" s="4" t="str">
        <f>VLOOKUP(MONTH(Data[[#This Row],[Min Notif Date]]),Lookup!$G$1:$H$12,2,0)</f>
        <v>5. May</v>
      </c>
      <c r="G268" s="4" t="str">
        <f t="shared" si="10"/>
        <v/>
      </c>
      <c r="H268" s="4" t="str">
        <f>IF(AND(Data[[#This Row],[Min Notif Time]]&gt;6,Data[[#This Row],[Min Notif Time]]&lt;17),"Business Hours","Non-Business Hours")</f>
        <v>Business Hours</v>
      </c>
      <c r="I268" s="4" t="str" cm="1">
        <f t="array" ref="I268">IFERROR(VLOOKUP(Data[[#This Row],[Min Notif Date]],Lookup!$N$1:$P$11,2,0),_xlfn.IFS(VLOOKUP(WEEKDAY(Data[[#This Row],[Min Notif Date]],2),Lookup!$J$1:$L$7,3,0)="Weekend","Weekend",VLOOKUP(WEEKDAY(Data[[#This Row],[Min Notif Date]],2),Lookup!$J$1:$L$7,3,0)="Weekday","Weekday"))</f>
        <v>Weekday</v>
      </c>
      <c r="J268" s="4" t="str">
        <f>VLOOKUP(WEEKDAY(Data[[#This Row],[Min Notif Date]],2),Lookup!$J$1:$K$7,2,0)</f>
        <v>1. Mon</v>
      </c>
      <c r="K268" s="41">
        <f>ROUNDDOWN(Data[[#This Row],[PGE Notified Time]],0)</f>
        <v>45789</v>
      </c>
      <c r="L268" s="4">
        <f>HOUR(Data[[#This Row],[PGE Notified Time]])</f>
        <v>13</v>
      </c>
      <c r="M268" s="60">
        <v>120796</v>
      </c>
      <c r="N268" t="s">
        <v>163</v>
      </c>
      <c r="O268" t="s">
        <v>111</v>
      </c>
      <c r="P268" t="s">
        <v>144</v>
      </c>
      <c r="Q268" s="46" t="s">
        <v>111</v>
      </c>
      <c r="R268" t="s">
        <v>118</v>
      </c>
      <c r="S268" s="1">
        <v>45789.539293981485</v>
      </c>
      <c r="T268" s="1">
        <v>45789.543495370373</v>
      </c>
      <c r="U268" s="1">
        <v>45789.745104166665</v>
      </c>
      <c r="V268" t="s">
        <v>114</v>
      </c>
      <c r="W268" t="s">
        <v>115</v>
      </c>
      <c r="X268" t="s">
        <v>116</v>
      </c>
      <c r="Z268" s="52"/>
      <c r="AA268" t="s">
        <v>117</v>
      </c>
      <c r="AB268" s="53">
        <v>296.366666667</v>
      </c>
      <c r="AC268"/>
      <c r="AE268"/>
    </row>
    <row r="269" spans="1:31">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PN</v>
      </c>
      <c r="E269" s="4" t="str">
        <f>IF(AND((Data[[#This Row],[Min Notif Date]]&gt;$G$1),Data[[#This Row],[Min Notif Date]]&lt;$F$1),"Last Week","No")</f>
        <v>No</v>
      </c>
      <c r="F269" s="4" t="str">
        <f>VLOOKUP(MONTH(Data[[#This Row],[Min Notif Date]]),Lookup!$G$1:$H$12,2,0)</f>
        <v>1. Jan</v>
      </c>
      <c r="G269" s="4" t="str">
        <f t="shared" si="10"/>
        <v/>
      </c>
      <c r="H269" s="4" t="str">
        <f>IF(AND(Data[[#This Row],[Min Notif Time]]&gt;6,Data[[#This Row],[Min Notif Time]]&lt;17),"Business Hours","Non-Business Hours")</f>
        <v>Business Hours</v>
      </c>
      <c r="I269" s="4" t="str" cm="1">
        <f t="array" ref="I269">IFERROR(VLOOKUP(Data[[#This Row],[Min Notif Date]],Lookup!$N$1:$P$11,2,0),_xlfn.IFS(VLOOKUP(WEEKDAY(Data[[#This Row],[Min Notif Date]],2),Lookup!$J$1:$L$7,3,0)="Weekend","Weekend",VLOOKUP(WEEKDAY(Data[[#This Row],[Min Notif Date]],2),Lookup!$J$1:$L$7,3,0)="Weekday","Weekday"))</f>
        <v>Weekend</v>
      </c>
      <c r="J269" s="4" t="str">
        <f>VLOOKUP(WEEKDAY(Data[[#This Row],[Min Notif Date]],2),Lookup!$J$1:$K$7,2,0)</f>
        <v>6. Sat</v>
      </c>
      <c r="K269" s="41">
        <f>ROUNDDOWN(Data[[#This Row],[PGE Notified Time]],0)</f>
        <v>45682</v>
      </c>
      <c r="L269" s="4">
        <f>HOUR(Data[[#This Row],[PGE Notified Time]])</f>
        <v>15</v>
      </c>
      <c r="M269" s="60">
        <v>117076</v>
      </c>
      <c r="O269" t="s">
        <v>111</v>
      </c>
      <c r="P269" t="s">
        <v>112</v>
      </c>
      <c r="Q269" s="46" t="s">
        <v>111</v>
      </c>
      <c r="R269" t="s">
        <v>113</v>
      </c>
      <c r="S269" s="1" t="s">
        <v>6</v>
      </c>
      <c r="T269" s="1">
        <v>45682.642743055556</v>
      </c>
      <c r="U269" s="1">
        <v>45682.847939814812</v>
      </c>
      <c r="V269" t="s">
        <v>114</v>
      </c>
      <c r="W269" t="s">
        <v>115</v>
      </c>
      <c r="X269" t="s">
        <v>116</v>
      </c>
      <c r="Z269" s="52"/>
      <c r="AA269" t="s">
        <v>117</v>
      </c>
      <c r="AB269" s="53">
        <v>295.48333333300002</v>
      </c>
      <c r="AC269"/>
      <c r="AE269"/>
    </row>
    <row r="270" spans="1:31">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Central Valley</v>
      </c>
      <c r="C270" s="4" t="str">
        <f>VLOOKUP(P270,Lookup!$A$1:$E$19,5,0)</f>
        <v>Region 5</v>
      </c>
      <c r="D270" s="4" t="str">
        <f>VLOOKUP(P270,Lookup!$A$1:$B$19,2,0)</f>
        <v>ST</v>
      </c>
      <c r="E270" s="4" t="str">
        <f>IF(AND((Data[[#This Row],[Min Notif Date]]&gt;$G$1),Data[[#This Row],[Min Notif Date]]&lt;$F$1),"Last Week","No")</f>
        <v>No</v>
      </c>
      <c r="F270" s="4" t="str">
        <f>VLOOKUP(MONTH(Data[[#This Row],[Min Notif Date]]),Lookup!$G$1:$H$12,2,0)</f>
        <v>2. Feb</v>
      </c>
      <c r="G270" s="4" t="str">
        <f t="shared" si="10"/>
        <v/>
      </c>
      <c r="H270" s="4" t="str">
        <f>IF(AND(Data[[#This Row],[Min Notif Time]]&gt;6,Data[[#This Row],[Min Notif Time]]&lt;17),"Business Hours","Non-Business Hours")</f>
        <v>Business Hours</v>
      </c>
      <c r="I270" s="4" t="str" cm="1">
        <f t="array" ref="I270">IFERROR(VLOOKUP(Data[[#This Row],[Min Notif Date]],Lookup!$N$1:$P$11,2,0),_xlfn.IFS(VLOOKUP(WEEKDAY(Data[[#This Row],[Min Notif Date]],2),Lookup!$J$1:$L$7,3,0)="Weekend","Weekend",VLOOKUP(WEEKDAY(Data[[#This Row],[Min Notif Date]],2),Lookup!$J$1:$L$7,3,0)="Weekday","Weekday"))</f>
        <v>Weekday</v>
      </c>
      <c r="J270" s="4" t="str">
        <f>VLOOKUP(WEEKDAY(Data[[#This Row],[Min Notif Date]],2),Lookup!$J$1:$K$7,2,0)</f>
        <v>1. Mon</v>
      </c>
      <c r="K270" s="41">
        <f>ROUNDDOWN(Data[[#This Row],[PGE Notified Time]],0)</f>
        <v>45691</v>
      </c>
      <c r="L270" s="4">
        <f>HOUR(Data[[#This Row],[PGE Notified Time]])</f>
        <v>12</v>
      </c>
      <c r="M270" s="60">
        <v>117302</v>
      </c>
      <c r="O270" t="s">
        <v>111</v>
      </c>
      <c r="P270" t="s">
        <v>122</v>
      </c>
      <c r="Q270" s="46" t="s">
        <v>111</v>
      </c>
      <c r="R270" t="s">
        <v>118</v>
      </c>
      <c r="S270" s="1" t="s">
        <v>6</v>
      </c>
      <c r="T270" s="1">
        <v>45691.510763888888</v>
      </c>
      <c r="U270" s="1">
        <v>45691.715543981481</v>
      </c>
      <c r="V270" t="s">
        <v>114</v>
      </c>
      <c r="W270" t="s">
        <v>115</v>
      </c>
      <c r="X270" t="s">
        <v>116</v>
      </c>
      <c r="Z270" s="52"/>
      <c r="AA270" t="s">
        <v>117</v>
      </c>
      <c r="AB270" s="53">
        <v>294.883333333</v>
      </c>
      <c r="AC270"/>
      <c r="AE270"/>
    </row>
    <row r="271" spans="1:31">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 s="4" t="str">
        <f>VLOOKUP(P271,Lookup!$A$1:$D$19,4,0)</f>
        <v>North Valley</v>
      </c>
      <c r="C271" s="4" t="str">
        <f>VLOOKUP(P271,Lookup!$A$1:$E$19,5,0)</f>
        <v>Region 2</v>
      </c>
      <c r="D271" s="4" t="str">
        <f>VLOOKUP(P271,Lookup!$A$1:$B$19,2,0)</f>
        <v>SA</v>
      </c>
      <c r="E271" s="4" t="str">
        <f>IF(AND((Data[[#This Row],[Min Notif Date]]&gt;$G$1),Data[[#This Row],[Min Notif Date]]&lt;$F$1),"Last Week","No")</f>
        <v>No</v>
      </c>
      <c r="F271" s="4" t="str">
        <f>VLOOKUP(MONTH(Data[[#This Row],[Min Notif Date]]),Lookup!$G$1:$H$12,2,0)</f>
        <v>6. Jun</v>
      </c>
      <c r="G271" s="4" t="str">
        <f t="shared" si="10"/>
        <v/>
      </c>
      <c r="H271" s="4" t="str">
        <f>IF(AND(Data[[#This Row],[Min Notif Time]]&gt;6,Data[[#This Row],[Min Notif Time]]&lt;17),"Business Hours","Non-Business Hours")</f>
        <v>Business Hours</v>
      </c>
      <c r="I271" s="4" t="str" cm="1">
        <f t="array" ref="I271">IFERROR(VLOOKUP(Data[[#This Row],[Min Notif Date]],Lookup!$N$1:$P$11,2,0),_xlfn.IFS(VLOOKUP(WEEKDAY(Data[[#This Row],[Min Notif Date]],2),Lookup!$J$1:$L$7,3,0)="Weekend","Weekend",VLOOKUP(WEEKDAY(Data[[#This Row],[Min Notif Date]],2),Lookup!$J$1:$L$7,3,0)="Weekday","Weekday"))</f>
        <v>Weekend</v>
      </c>
      <c r="J271" s="4" t="str">
        <f>VLOOKUP(WEEKDAY(Data[[#This Row],[Min Notif Date]],2),Lookup!$J$1:$K$7,2,0)</f>
        <v>7. Sun</v>
      </c>
      <c r="K271" s="41">
        <f>ROUNDDOWN(Data[[#This Row],[PGE Notified Time]],0)</f>
        <v>45823</v>
      </c>
      <c r="L271" s="4">
        <f>HOUR(Data[[#This Row],[PGE Notified Time]])</f>
        <v>14</v>
      </c>
      <c r="M271" s="60">
        <v>122233</v>
      </c>
      <c r="O271" t="s">
        <v>111</v>
      </c>
      <c r="P271" t="s">
        <v>119</v>
      </c>
      <c r="Q271" s="46" t="s">
        <v>111</v>
      </c>
      <c r="R271" t="s">
        <v>118</v>
      </c>
      <c r="S271" s="1" t="s">
        <v>6</v>
      </c>
      <c r="T271" s="1">
        <v>45823.603622685187</v>
      </c>
      <c r="U271" s="1">
        <v>45823.808333333334</v>
      </c>
      <c r="V271" t="s">
        <v>114</v>
      </c>
      <c r="W271" t="s">
        <v>115</v>
      </c>
      <c r="X271" t="s">
        <v>116</v>
      </c>
      <c r="Z271" s="52"/>
      <c r="AA271" t="s">
        <v>117</v>
      </c>
      <c r="AB271" s="53">
        <v>294.78333333299997</v>
      </c>
      <c r="AC271"/>
      <c r="AE271"/>
    </row>
    <row r="272" spans="1:31">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 s="4" t="str">
        <f>VLOOKUP(P272,Lookup!$A$1:$D$19,4,0)</f>
        <v>North Coast</v>
      </c>
      <c r="C272" s="4" t="str">
        <f>VLOOKUP(P272,Lookup!$A$1:$E$19,5,0)</f>
        <v>Region 1</v>
      </c>
      <c r="D272" s="4" t="str">
        <f>VLOOKUP(P272,Lookup!$A$1:$B$19,2,0)</f>
        <v>NB</v>
      </c>
      <c r="E272" s="4" t="str">
        <f>IF(AND((Data[[#This Row],[Min Notif Date]]&gt;$G$1),Data[[#This Row],[Min Notif Date]]&lt;$F$1),"Last Week","No")</f>
        <v>No</v>
      </c>
      <c r="F272" s="4" t="str">
        <f>VLOOKUP(MONTH(Data[[#This Row],[Min Notif Date]]),Lookup!$G$1:$H$12,2,0)</f>
        <v>5. May</v>
      </c>
      <c r="G272" s="4" t="str">
        <f t="shared" si="10"/>
        <v/>
      </c>
      <c r="H272" s="4" t="str">
        <f>IF(AND(Data[[#This Row],[Min Notif Time]]&gt;6,Data[[#This Row],[Min Notif Time]]&lt;17),"Business Hours","Non-Business Hours")</f>
        <v>Business Hours</v>
      </c>
      <c r="I272" s="4" t="str" cm="1">
        <f t="array" ref="I272">IFERROR(VLOOKUP(Data[[#This Row],[Min Notif Date]],Lookup!$N$1:$P$11,2,0),_xlfn.IFS(VLOOKUP(WEEKDAY(Data[[#This Row],[Min Notif Date]],2),Lookup!$J$1:$L$7,3,0)="Weekend","Weekend",VLOOKUP(WEEKDAY(Data[[#This Row],[Min Notif Date]],2),Lookup!$J$1:$L$7,3,0)="Weekday","Weekday"))</f>
        <v>Weekday</v>
      </c>
      <c r="J272" s="4" t="str">
        <f>VLOOKUP(WEEKDAY(Data[[#This Row],[Min Notif Date]],2),Lookup!$J$1:$K$7,2,0)</f>
        <v>5. Fri</v>
      </c>
      <c r="K272" s="41">
        <f>ROUNDDOWN(Data[[#This Row],[PGE Notified Time]],0)</f>
        <v>45807</v>
      </c>
      <c r="L272" s="4">
        <f>HOUR(Data[[#This Row],[PGE Notified Time]])</f>
        <v>8</v>
      </c>
      <c r="M272" s="60">
        <v>121546</v>
      </c>
      <c r="O272" t="s">
        <v>111</v>
      </c>
      <c r="P272" t="s">
        <v>133</v>
      </c>
      <c r="Q272" s="46" t="s">
        <v>111</v>
      </c>
      <c r="R272" t="s">
        <v>113</v>
      </c>
      <c r="S272" s="1" t="s">
        <v>6</v>
      </c>
      <c r="T272" s="1">
        <v>45807.344583333332</v>
      </c>
      <c r="U272" s="1">
        <v>45807.549108796295</v>
      </c>
      <c r="V272" t="s">
        <v>114</v>
      </c>
      <c r="W272" t="s">
        <v>115</v>
      </c>
      <c r="X272" t="s">
        <v>116</v>
      </c>
      <c r="Z272" s="52"/>
      <c r="AA272" t="s">
        <v>117</v>
      </c>
      <c r="AB272" s="53">
        <v>294.51666666699998</v>
      </c>
      <c r="AC272"/>
      <c r="AE272"/>
    </row>
    <row r="273" spans="1:31">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 s="4" t="str">
        <f>VLOOKUP(P273,Lookup!$A$1:$D$19,4,0)</f>
        <v>North Valley</v>
      </c>
      <c r="C273" s="4" t="str">
        <f>VLOOKUP(P273,Lookup!$A$1:$E$19,5,0)</f>
        <v>Region 2</v>
      </c>
      <c r="D273" s="4" t="str">
        <f>VLOOKUP(P273,Lookup!$A$1:$B$19,2,0)</f>
        <v>SI</v>
      </c>
      <c r="E273" s="4" t="str">
        <f>IF(AND((Data[[#This Row],[Min Notif Date]]&gt;$G$1),Data[[#This Row],[Min Notif Date]]&lt;$F$1),"Last Week","No")</f>
        <v>No</v>
      </c>
      <c r="F273" s="4" t="str">
        <f>VLOOKUP(MONTH(Data[[#This Row],[Min Notif Date]]),Lookup!$G$1:$H$12,2,0)</f>
        <v>4. Apr</v>
      </c>
      <c r="G273" s="4" t="str">
        <f t="shared" si="10"/>
        <v/>
      </c>
      <c r="H273" s="4" t="str">
        <f>IF(AND(Data[[#This Row],[Min Notif Time]]&gt;6,Data[[#This Row],[Min Notif Time]]&lt;17),"Business Hours","Non-Business Hours")</f>
        <v>Business Hours</v>
      </c>
      <c r="I273" s="4" t="str" cm="1">
        <f t="array" ref="I273">IFERROR(VLOOKUP(Data[[#This Row],[Min Notif Date]],Lookup!$N$1:$P$11,2,0),_xlfn.IFS(VLOOKUP(WEEKDAY(Data[[#This Row],[Min Notif Date]],2),Lookup!$J$1:$L$7,3,0)="Weekend","Weekend",VLOOKUP(WEEKDAY(Data[[#This Row],[Min Notif Date]],2),Lookup!$J$1:$L$7,3,0)="Weekday","Weekday"))</f>
        <v>Weekday</v>
      </c>
      <c r="J273" s="4" t="str">
        <f>VLOOKUP(WEEKDAY(Data[[#This Row],[Min Notif Date]],2),Lookup!$J$1:$K$7,2,0)</f>
        <v>4. Thu</v>
      </c>
      <c r="K273" s="41">
        <f>ROUNDDOWN(Data[[#This Row],[PGE Notified Time]],0)</f>
        <v>45750</v>
      </c>
      <c r="L273" s="4">
        <f>HOUR(Data[[#This Row],[PGE Notified Time]])</f>
        <v>13</v>
      </c>
      <c r="M273" s="60">
        <v>119282</v>
      </c>
      <c r="O273" t="s">
        <v>111</v>
      </c>
      <c r="P273" t="s">
        <v>151</v>
      </c>
      <c r="Q273" s="46" t="s">
        <v>111</v>
      </c>
      <c r="R273" t="s">
        <v>113</v>
      </c>
      <c r="S273" s="1" t="s">
        <v>6</v>
      </c>
      <c r="T273" s="1">
        <v>45750.566666666666</v>
      </c>
      <c r="U273" s="1">
        <v>45750.770844907405</v>
      </c>
      <c r="V273" t="s">
        <v>114</v>
      </c>
      <c r="W273" t="s">
        <v>115</v>
      </c>
      <c r="X273" t="s">
        <v>116</v>
      </c>
      <c r="Z273" s="52"/>
      <c r="AA273" t="s">
        <v>117</v>
      </c>
      <c r="AB273" s="53">
        <v>294.01666666699998</v>
      </c>
      <c r="AC273"/>
      <c r="AE273"/>
    </row>
    <row r="274" spans="1:31">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 s="4" t="str">
        <f>VLOOKUP(P274,Lookup!$A$1:$D$19,4,0)</f>
        <v>Bay Area</v>
      </c>
      <c r="C274" s="4" t="str">
        <f>VLOOKUP(P274,Lookup!$A$1:$E$19,5,0)</f>
        <v>Region 3</v>
      </c>
      <c r="D274" s="4" t="str">
        <f>VLOOKUP(P274,Lookup!$A$1:$B$19,2,0)</f>
        <v>SF</v>
      </c>
      <c r="E274" s="4" t="str">
        <f>IF(AND((Data[[#This Row],[Min Notif Date]]&gt;$G$1),Data[[#This Row],[Min Notif Date]]&lt;$F$1),"Last Week","No")</f>
        <v>No</v>
      </c>
      <c r="F274" s="4" t="str">
        <f>VLOOKUP(MONTH(Data[[#This Row],[Min Notif Date]]),Lookup!$G$1:$H$12,2,0)</f>
        <v>5. May</v>
      </c>
      <c r="G274" s="4" t="str">
        <f t="shared" si="10"/>
        <v/>
      </c>
      <c r="H274" s="4" t="str">
        <f>IF(AND(Data[[#This Row],[Min Notif Time]]&gt;6,Data[[#This Row],[Min Notif Time]]&lt;17),"Business Hours","Non-Business Hours")</f>
        <v>Business Hours</v>
      </c>
      <c r="I274" s="4" t="str" cm="1">
        <f t="array" ref="I274">IFERROR(VLOOKUP(Data[[#This Row],[Min Notif Date]],Lookup!$N$1:$P$11,2,0),_xlfn.IFS(VLOOKUP(WEEKDAY(Data[[#This Row],[Min Notif Date]],2),Lookup!$J$1:$L$7,3,0)="Weekend","Weekend",VLOOKUP(WEEKDAY(Data[[#This Row],[Min Notif Date]],2),Lookup!$J$1:$L$7,3,0)="Weekday","Weekday"))</f>
        <v>Weekday</v>
      </c>
      <c r="J274" s="4" t="str">
        <f>VLOOKUP(WEEKDAY(Data[[#This Row],[Min Notif Date]],2),Lookup!$J$1:$K$7,2,0)</f>
        <v>5. Fri</v>
      </c>
      <c r="K274" s="41">
        <f>ROUNDDOWN(Data[[#This Row],[PGE Notified Time]],0)</f>
        <v>45786</v>
      </c>
      <c r="L274" s="4">
        <f>HOUR(Data[[#This Row],[PGE Notified Time]])</f>
        <v>15</v>
      </c>
      <c r="M274" s="60">
        <v>120736</v>
      </c>
      <c r="O274" t="s">
        <v>111</v>
      </c>
      <c r="P274" t="s">
        <v>124</v>
      </c>
      <c r="Q274" s="46" t="s">
        <v>111</v>
      </c>
      <c r="R274" t="s">
        <v>113</v>
      </c>
      <c r="S274" s="1" t="s">
        <v>6</v>
      </c>
      <c r="T274" s="1">
        <v>45786.658726851849</v>
      </c>
      <c r="U274" s="1">
        <v>45786.862858796296</v>
      </c>
      <c r="V274" t="s">
        <v>114</v>
      </c>
      <c r="W274" t="s">
        <v>115</v>
      </c>
      <c r="X274" t="s">
        <v>116</v>
      </c>
      <c r="Z274" s="52"/>
      <c r="AA274" t="s">
        <v>117</v>
      </c>
      <c r="AB274" s="53">
        <v>293.95</v>
      </c>
      <c r="AC274"/>
      <c r="AE274"/>
    </row>
    <row r="275" spans="1:31">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 s="4" t="str">
        <f>VLOOKUP(P275,Lookup!$A$1:$D$19,4,0)</f>
        <v>Bay Area</v>
      </c>
      <c r="C275" s="4" t="str">
        <f>VLOOKUP(P275,Lookup!$A$1:$E$19,5,0)</f>
        <v>Region 3</v>
      </c>
      <c r="D275" s="4" t="str">
        <f>VLOOKUP(P275,Lookup!$A$1:$B$19,2,0)</f>
        <v>MI</v>
      </c>
      <c r="E275" s="4" t="str">
        <f>IF(AND((Data[[#This Row],[Min Notif Date]]&gt;$G$1),Data[[#This Row],[Min Notif Date]]&lt;$F$1),"Last Week","No")</f>
        <v>No</v>
      </c>
      <c r="F275" s="4" t="str">
        <f>VLOOKUP(MONTH(Data[[#This Row],[Min Notif Date]]),Lookup!$G$1:$H$12,2,0)</f>
        <v>3. Mar</v>
      </c>
      <c r="G275" s="4" t="str">
        <f t="shared" ref="G275:G308" si="11">IF(AB275&lt;0,"Negative","")</f>
        <v/>
      </c>
      <c r="H275" s="4" t="str">
        <f>IF(AND(Data[[#This Row],[Min Notif Time]]&gt;6,Data[[#This Row],[Min Notif Time]]&lt;17),"Business Hours","Non-Business Hours")</f>
        <v>Business Hours</v>
      </c>
      <c r="I275" s="4" t="str" cm="1">
        <f t="array" ref="I275">IFERROR(VLOOKUP(Data[[#This Row],[Min Notif Date]],Lookup!$N$1:$P$11,2,0),_xlfn.IFS(VLOOKUP(WEEKDAY(Data[[#This Row],[Min Notif Date]],2),Lookup!$J$1:$L$7,3,0)="Weekend","Weekend",VLOOKUP(WEEKDAY(Data[[#This Row],[Min Notif Date]],2),Lookup!$J$1:$L$7,3,0)="Weekday","Weekday"))</f>
        <v>Weekday</v>
      </c>
      <c r="J275" s="4" t="str">
        <f>VLOOKUP(WEEKDAY(Data[[#This Row],[Min Notif Date]],2),Lookup!$J$1:$K$7,2,0)</f>
        <v>2. Tue</v>
      </c>
      <c r="K275" s="41">
        <f>ROUNDDOWN(Data[[#This Row],[PGE Notified Time]],0)</f>
        <v>45741</v>
      </c>
      <c r="L275" s="4">
        <f>HOUR(Data[[#This Row],[PGE Notified Time]])</f>
        <v>12</v>
      </c>
      <c r="M275" s="60">
        <v>118947</v>
      </c>
      <c r="O275" t="s">
        <v>111</v>
      </c>
      <c r="P275" t="s">
        <v>123</v>
      </c>
      <c r="Q275" s="46" t="s">
        <v>111</v>
      </c>
      <c r="R275" t="s">
        <v>113</v>
      </c>
      <c r="S275" s="1" t="s">
        <v>6</v>
      </c>
      <c r="T275" s="1">
        <v>45741.519490740742</v>
      </c>
      <c r="U275" s="1">
        <v>45741.723611111112</v>
      </c>
      <c r="V275" t="s">
        <v>114</v>
      </c>
      <c r="W275" t="s">
        <v>115</v>
      </c>
      <c r="X275" t="s">
        <v>116</v>
      </c>
      <c r="Z275" s="52"/>
      <c r="AA275" t="s">
        <v>117</v>
      </c>
      <c r="AB275" s="53">
        <v>293.93333333300001</v>
      </c>
      <c r="AC275"/>
      <c r="AE275"/>
    </row>
    <row r="276" spans="1:31">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 s="4" t="str">
        <f>VLOOKUP(P276,Lookup!$A$1:$D$19,4,0)</f>
        <v>Bay Area</v>
      </c>
      <c r="C276" s="4" t="str">
        <f>VLOOKUP(P276,Lookup!$A$1:$E$19,5,0)</f>
        <v>Region 3</v>
      </c>
      <c r="D276" s="4" t="str">
        <f>VLOOKUP(P276,Lookup!$A$1:$B$19,2,0)</f>
        <v>PN</v>
      </c>
      <c r="E276" s="4" t="str">
        <f>IF(AND((Data[[#This Row],[Min Notif Date]]&gt;$G$1),Data[[#This Row],[Min Notif Date]]&lt;$F$1),"Last Week","No")</f>
        <v>No</v>
      </c>
      <c r="F276" s="4" t="str">
        <f>VLOOKUP(MONTH(Data[[#This Row],[Min Notif Date]]),Lookup!$G$1:$H$12,2,0)</f>
        <v>5. May</v>
      </c>
      <c r="G276" s="4" t="str">
        <f t="shared" si="11"/>
        <v/>
      </c>
      <c r="H276" s="4" t="str">
        <f>IF(AND(Data[[#This Row],[Min Notif Time]]&gt;6,Data[[#This Row],[Min Notif Time]]&lt;17),"Business Hours","Non-Business Hours")</f>
        <v>Business Hours</v>
      </c>
      <c r="I276" s="4" t="str" cm="1">
        <f t="array" ref="I276">IFERROR(VLOOKUP(Data[[#This Row],[Min Notif Date]],Lookup!$N$1:$P$11,2,0),_xlfn.IFS(VLOOKUP(WEEKDAY(Data[[#This Row],[Min Notif Date]],2),Lookup!$J$1:$L$7,3,0)="Weekend","Weekend",VLOOKUP(WEEKDAY(Data[[#This Row],[Min Notif Date]],2),Lookup!$J$1:$L$7,3,0)="Weekday","Weekday"))</f>
        <v>Weekday</v>
      </c>
      <c r="J276" s="4" t="str">
        <f>VLOOKUP(WEEKDAY(Data[[#This Row],[Min Notif Date]],2),Lookup!$J$1:$K$7,2,0)</f>
        <v>2. Tue</v>
      </c>
      <c r="K276" s="41">
        <f>ROUNDDOWN(Data[[#This Row],[PGE Notified Time]],0)</f>
        <v>45797</v>
      </c>
      <c r="L276" s="4">
        <f>HOUR(Data[[#This Row],[PGE Notified Time]])</f>
        <v>11</v>
      </c>
      <c r="M276" s="60">
        <v>121154</v>
      </c>
      <c r="O276" t="s">
        <v>111</v>
      </c>
      <c r="P276" t="s">
        <v>112</v>
      </c>
      <c r="Q276" s="46" t="s">
        <v>111</v>
      </c>
      <c r="R276" t="s">
        <v>118</v>
      </c>
      <c r="S276" s="1" t="s">
        <v>6</v>
      </c>
      <c r="T276" s="1">
        <v>45797.466284722221</v>
      </c>
      <c r="U276" s="1">
        <v>45797.670162037037</v>
      </c>
      <c r="V276" t="s">
        <v>114</v>
      </c>
      <c r="W276" t="s">
        <v>115</v>
      </c>
      <c r="X276" t="s">
        <v>116</v>
      </c>
      <c r="Z276" s="52"/>
      <c r="AA276" t="s">
        <v>117</v>
      </c>
      <c r="AB276" s="53">
        <v>293.58333333299998</v>
      </c>
      <c r="AC276"/>
      <c r="AE276"/>
    </row>
    <row r="277" spans="1:31">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 s="4" t="str">
        <f>VLOOKUP(P277,Lookup!$A$1:$D$19,4,0)</f>
        <v>North Valley</v>
      </c>
      <c r="C277" s="4" t="str">
        <f>VLOOKUP(P277,Lookup!$A$1:$E$19,5,0)</f>
        <v>Region 2</v>
      </c>
      <c r="D277" s="4" t="str">
        <f>VLOOKUP(P277,Lookup!$A$1:$B$19,2,0)</f>
        <v>SA</v>
      </c>
      <c r="E277" s="4" t="str">
        <f>IF(AND((Data[[#This Row],[Min Notif Date]]&gt;$G$1),Data[[#This Row],[Min Notif Date]]&lt;$F$1),"Last Week","No")</f>
        <v>No</v>
      </c>
      <c r="F277" s="4" t="str">
        <f>VLOOKUP(MONTH(Data[[#This Row],[Min Notif Date]]),Lookup!$G$1:$H$12,2,0)</f>
        <v>1. Jan</v>
      </c>
      <c r="G277" s="4" t="str">
        <f t="shared" si="11"/>
        <v/>
      </c>
      <c r="H277" s="4" t="str">
        <f>IF(AND(Data[[#This Row],[Min Notif Time]]&gt;6,Data[[#This Row],[Min Notif Time]]&lt;17),"Business Hours","Non-Business Hours")</f>
        <v>Business Hours</v>
      </c>
      <c r="I277" s="4" t="str" cm="1">
        <f t="array" ref="I277">IFERROR(VLOOKUP(Data[[#This Row],[Min Notif Date]],Lookup!$N$1:$P$11,2,0),_xlfn.IFS(VLOOKUP(WEEKDAY(Data[[#This Row],[Min Notif Date]],2),Lookup!$J$1:$L$7,3,0)="Weekend","Weekend",VLOOKUP(WEEKDAY(Data[[#This Row],[Min Notif Date]],2),Lookup!$J$1:$L$7,3,0)="Weekday","Weekday"))</f>
        <v>Weekday</v>
      </c>
      <c r="J277" s="4" t="str">
        <f>VLOOKUP(WEEKDAY(Data[[#This Row],[Min Notif Date]],2),Lookup!$J$1:$K$7,2,0)</f>
        <v>3. Wed</v>
      </c>
      <c r="K277" s="41">
        <f>ROUNDDOWN(Data[[#This Row],[PGE Notified Time]],0)</f>
        <v>45672</v>
      </c>
      <c r="L277" s="4">
        <f>HOUR(Data[[#This Row],[PGE Notified Time]])</f>
        <v>13</v>
      </c>
      <c r="M277" s="60">
        <v>116737</v>
      </c>
      <c r="N277">
        <v>4789135347</v>
      </c>
      <c r="O277" t="s">
        <v>111</v>
      </c>
      <c r="P277" t="s">
        <v>119</v>
      </c>
      <c r="Q277" s="46" t="s">
        <v>111</v>
      </c>
      <c r="R277" t="s">
        <v>113</v>
      </c>
      <c r="S277" s="1">
        <v>45672.534502314818</v>
      </c>
      <c r="T277" s="1">
        <v>45672.56490740741</v>
      </c>
      <c r="U277" s="1">
        <v>45672.73773148148</v>
      </c>
      <c r="V277" t="s">
        <v>114</v>
      </c>
      <c r="W277" t="s">
        <v>115</v>
      </c>
      <c r="X277" t="s">
        <v>116</v>
      </c>
      <c r="Z277" s="52"/>
      <c r="AA277" t="s">
        <v>117</v>
      </c>
      <c r="AB277" s="53">
        <v>292.64999999999998</v>
      </c>
      <c r="AC277"/>
      <c r="AE277"/>
    </row>
    <row r="278" spans="1:31">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 s="4" t="str">
        <f>VLOOKUP(P278,Lookup!$A$1:$D$19,4,0)</f>
        <v>Bay Area</v>
      </c>
      <c r="C278" s="4" t="str">
        <f>VLOOKUP(P278,Lookup!$A$1:$E$19,5,0)</f>
        <v>Region 3</v>
      </c>
      <c r="D278" s="4" t="str">
        <f>VLOOKUP(P278,Lookup!$A$1:$B$19,2,0)</f>
        <v>EB</v>
      </c>
      <c r="E278" s="4" t="str">
        <f>IF(AND((Data[[#This Row],[Min Notif Date]]&gt;$G$1),Data[[#This Row],[Min Notif Date]]&lt;$F$1),"Last Week","No")</f>
        <v>No</v>
      </c>
      <c r="F278" s="4" t="str">
        <f>VLOOKUP(MONTH(Data[[#This Row],[Min Notif Date]]),Lookup!$G$1:$H$12,2,0)</f>
        <v>1. Jan</v>
      </c>
      <c r="G278" s="4" t="str">
        <f t="shared" si="11"/>
        <v/>
      </c>
      <c r="H278" s="4" t="str">
        <f>IF(AND(Data[[#This Row],[Min Notif Time]]&gt;6,Data[[#This Row],[Min Notif Time]]&lt;17),"Business Hours","Non-Business Hours")</f>
        <v>Non-Business Hours</v>
      </c>
      <c r="I278" s="4" t="str" cm="1">
        <f t="array" ref="I278">IFERROR(VLOOKUP(Data[[#This Row],[Min Notif Date]],Lookup!$N$1:$P$11,2,0),_xlfn.IFS(VLOOKUP(WEEKDAY(Data[[#This Row],[Min Notif Date]],2),Lookup!$J$1:$L$7,3,0)="Weekend","Weekend",VLOOKUP(WEEKDAY(Data[[#This Row],[Min Notif Date]],2),Lookup!$J$1:$L$7,3,0)="Weekday","Weekday"))</f>
        <v>Holiday</v>
      </c>
      <c r="J278" s="4" t="str">
        <f>VLOOKUP(WEEKDAY(Data[[#This Row],[Min Notif Date]],2),Lookup!$J$1:$K$7,2,0)</f>
        <v>3. Wed</v>
      </c>
      <c r="K278" s="41">
        <f>ROUNDDOWN(Data[[#This Row],[PGE Notified Time]],0)</f>
        <v>45658</v>
      </c>
      <c r="L278" s="4">
        <f>HOUR(Data[[#This Row],[PGE Notified Time]])</f>
        <v>18</v>
      </c>
      <c r="M278" s="60">
        <v>116315</v>
      </c>
      <c r="O278" t="s">
        <v>111</v>
      </c>
      <c r="P278" t="s">
        <v>126</v>
      </c>
      <c r="Q278" s="46" t="s">
        <v>111</v>
      </c>
      <c r="R278" t="s">
        <v>113</v>
      </c>
      <c r="S278" s="1" t="s">
        <v>6</v>
      </c>
      <c r="T278" s="1">
        <v>45658.775960648149</v>
      </c>
      <c r="U278" s="1">
        <v>45658.979166666664</v>
      </c>
      <c r="V278" t="s">
        <v>114</v>
      </c>
      <c r="W278" t="s">
        <v>115</v>
      </c>
      <c r="X278" t="s">
        <v>116</v>
      </c>
      <c r="Z278" s="52"/>
      <c r="AA278" t="s">
        <v>117</v>
      </c>
      <c r="AB278" s="53">
        <v>292.616666667</v>
      </c>
      <c r="AC278"/>
      <c r="AE278"/>
    </row>
    <row r="279" spans="1:31">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North Coast</v>
      </c>
      <c r="C279" s="4" t="str">
        <f>VLOOKUP(P279,Lookup!$A$1:$E$19,5,0)</f>
        <v>Region 1</v>
      </c>
      <c r="D279" s="4" t="str">
        <f>VLOOKUP(P279,Lookup!$A$1:$B$19,2,0)</f>
        <v>HB</v>
      </c>
      <c r="E279" s="4" t="str">
        <f>IF(AND((Data[[#This Row],[Min Notif Date]]&gt;$G$1),Data[[#This Row],[Min Notif Date]]&lt;$F$1),"Last Week","No")</f>
        <v>No</v>
      </c>
      <c r="F279" s="4" t="str">
        <f>VLOOKUP(MONTH(Data[[#This Row],[Min Notif Date]]),Lookup!$G$1:$H$12,2,0)</f>
        <v>1. Jan</v>
      </c>
      <c r="G279" s="4" t="str">
        <f t="shared" si="11"/>
        <v/>
      </c>
      <c r="H279" s="4" t="str">
        <f>IF(AND(Data[[#This Row],[Min Notif Time]]&gt;6,Data[[#This Row],[Min Notif Time]]&lt;17),"Business Hours","Non-Business Hours")</f>
        <v>Business Hours</v>
      </c>
      <c r="I279" s="4" t="str" cm="1">
        <f t="array" ref="I279">IFERROR(VLOOKUP(Data[[#This Row],[Min Notif Date]],Lookup!$N$1:$P$11,2,0),_xlfn.IFS(VLOOKUP(WEEKDAY(Data[[#This Row],[Min Notif Date]],2),Lookup!$J$1:$L$7,3,0)="Weekend","Weekend",VLOOKUP(WEEKDAY(Data[[#This Row],[Min Notif Date]],2),Lookup!$J$1:$L$7,3,0)="Weekday","Weekday"))</f>
        <v>Weekday</v>
      </c>
      <c r="J279" s="4" t="str">
        <f>VLOOKUP(WEEKDAY(Data[[#This Row],[Min Notif Date]],2),Lookup!$J$1:$K$7,2,0)</f>
        <v>4. Thu</v>
      </c>
      <c r="K279" s="41">
        <f>ROUNDDOWN(Data[[#This Row],[PGE Notified Time]],0)</f>
        <v>45680</v>
      </c>
      <c r="L279" s="4">
        <f>HOUR(Data[[#This Row],[PGE Notified Time]])</f>
        <v>12</v>
      </c>
      <c r="M279" s="60">
        <v>117005</v>
      </c>
      <c r="O279" t="s">
        <v>111</v>
      </c>
      <c r="P279" t="s">
        <v>140</v>
      </c>
      <c r="Q279" s="46" t="s">
        <v>111</v>
      </c>
      <c r="R279" t="s">
        <v>118</v>
      </c>
      <c r="S279" s="1" t="s">
        <v>6</v>
      </c>
      <c r="T279" s="1">
        <v>45680.526944444442</v>
      </c>
      <c r="U279" s="1">
        <v>45680.729861111111</v>
      </c>
      <c r="V279" t="s">
        <v>114</v>
      </c>
      <c r="W279" t="s">
        <v>115</v>
      </c>
      <c r="X279" t="s">
        <v>116</v>
      </c>
      <c r="Z279" s="52"/>
      <c r="AA279" t="s">
        <v>117</v>
      </c>
      <c r="AB279" s="53">
        <v>292.2</v>
      </c>
      <c r="AC279"/>
      <c r="AE279"/>
    </row>
    <row r="280" spans="1:31">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Coast</v>
      </c>
      <c r="C280" s="4" t="str">
        <f>VLOOKUP(P280,Lookup!$A$1:$E$19,5,0)</f>
        <v>Region 1</v>
      </c>
      <c r="D280" s="4" t="str">
        <f>VLOOKUP(P280,Lookup!$A$1:$B$19,2,0)</f>
        <v>SO</v>
      </c>
      <c r="E280" s="4" t="str">
        <f>IF(AND((Data[[#This Row],[Min Notif Date]]&gt;$G$1),Data[[#This Row],[Min Notif Date]]&lt;$F$1),"Last Week","No")</f>
        <v>No</v>
      </c>
      <c r="F280" s="4" t="str">
        <f>VLOOKUP(MONTH(Data[[#This Row],[Min Notif Date]]),Lookup!$G$1:$H$12,2,0)</f>
        <v>2. Feb</v>
      </c>
      <c r="G280" s="4" t="str">
        <f t="shared" si="11"/>
        <v/>
      </c>
      <c r="H280" s="4" t="str">
        <f>IF(AND(Data[[#This Row],[Min Notif Time]]&gt;6,Data[[#This Row],[Min Notif Time]]&lt;17),"Business Hours","Non-Business Hours")</f>
        <v>Business Hours</v>
      </c>
      <c r="I280" s="4" t="str" cm="1">
        <f t="array" ref="I280">IFERROR(VLOOKUP(Data[[#This Row],[Min Notif Date]],Lookup!$N$1:$P$11,2,0),_xlfn.IFS(VLOOKUP(WEEKDAY(Data[[#This Row],[Min Notif Date]],2),Lookup!$J$1:$L$7,3,0)="Weekend","Weekend",VLOOKUP(WEEKDAY(Data[[#This Row],[Min Notif Date]],2),Lookup!$J$1:$L$7,3,0)="Weekday","Weekday"))</f>
        <v>Weekday</v>
      </c>
      <c r="J280" s="4" t="str">
        <f>VLOOKUP(WEEKDAY(Data[[#This Row],[Min Notif Date]],2),Lookup!$J$1:$K$7,2,0)</f>
        <v>2. Tue</v>
      </c>
      <c r="K280" s="41">
        <f>ROUNDDOWN(Data[[#This Row],[PGE Notified Time]],0)</f>
        <v>45706</v>
      </c>
      <c r="L280" s="4">
        <f>HOUR(Data[[#This Row],[PGE Notified Time]])</f>
        <v>13</v>
      </c>
      <c r="M280" s="60">
        <v>117768</v>
      </c>
      <c r="N280">
        <v>4229305217</v>
      </c>
      <c r="O280" t="s">
        <v>111</v>
      </c>
      <c r="P280" t="s">
        <v>127</v>
      </c>
      <c r="Q280" s="46" t="s">
        <v>111</v>
      </c>
      <c r="R280" t="s">
        <v>113</v>
      </c>
      <c r="S280" s="1">
        <v>45706.492025462961</v>
      </c>
      <c r="T280" s="1">
        <v>45706.557002314818</v>
      </c>
      <c r="U280" s="1">
        <v>45706.694444444445</v>
      </c>
      <c r="V280" t="s">
        <v>114</v>
      </c>
      <c r="W280" t="s">
        <v>115</v>
      </c>
      <c r="X280" t="s">
        <v>116</v>
      </c>
      <c r="Z280" s="52"/>
      <c r="AA280" t="s">
        <v>117</v>
      </c>
      <c r="AB280" s="53">
        <v>291.48333333300002</v>
      </c>
      <c r="AC280"/>
      <c r="AE280"/>
    </row>
    <row r="281" spans="1:31">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South Bay</v>
      </c>
      <c r="C281" s="4" t="str">
        <f>VLOOKUP(P281,Lookup!$A$1:$E$19,5,0)</f>
        <v>Region 4</v>
      </c>
      <c r="D281" s="4" t="str">
        <f>VLOOKUP(P281,Lookup!$A$1:$B$19,2,0)</f>
        <v>DA</v>
      </c>
      <c r="E281" s="4" t="str">
        <f>IF(AND((Data[[#This Row],[Min Notif Date]]&gt;$G$1),Data[[#This Row],[Min Notif Date]]&lt;$F$1),"Last Week","No")</f>
        <v>No</v>
      </c>
      <c r="F281" s="4" t="str">
        <f>VLOOKUP(MONTH(Data[[#This Row],[Min Notif Date]]),Lookup!$G$1:$H$12,2,0)</f>
        <v>1. Jan</v>
      </c>
      <c r="G281" s="4" t="str">
        <f t="shared" si="11"/>
        <v/>
      </c>
      <c r="H281" s="4" t="str">
        <f>IF(AND(Data[[#This Row],[Min Notif Time]]&gt;6,Data[[#This Row],[Min Notif Time]]&lt;17),"Business Hours","Non-Business Hours")</f>
        <v>Business Hours</v>
      </c>
      <c r="I281" s="4" t="str" cm="1">
        <f t="array" ref="I281">IFERROR(VLOOKUP(Data[[#This Row],[Min Notif Date]],Lookup!$N$1:$P$11,2,0),_xlfn.IFS(VLOOKUP(WEEKDAY(Data[[#This Row],[Min Notif Date]],2),Lookup!$J$1:$L$7,3,0)="Weekend","Weekend",VLOOKUP(WEEKDAY(Data[[#This Row],[Min Notif Date]],2),Lookup!$J$1:$L$7,3,0)="Weekday","Weekday"))</f>
        <v>Weekday</v>
      </c>
      <c r="J281" s="4" t="str">
        <f>VLOOKUP(WEEKDAY(Data[[#This Row],[Min Notif Date]],2),Lookup!$J$1:$K$7,2,0)</f>
        <v>3. Wed</v>
      </c>
      <c r="K281" s="41">
        <f>ROUNDDOWN(Data[[#This Row],[PGE Notified Time]],0)</f>
        <v>45672</v>
      </c>
      <c r="L281" s="4">
        <f>HOUR(Data[[#This Row],[PGE Notified Time]])</f>
        <v>9</v>
      </c>
      <c r="M281" s="60">
        <v>116722</v>
      </c>
      <c r="N281">
        <v>9068196879</v>
      </c>
      <c r="O281" t="s">
        <v>111</v>
      </c>
      <c r="P281" t="s">
        <v>130</v>
      </c>
      <c r="Q281" s="46" t="s">
        <v>111</v>
      </c>
      <c r="R281" t="s">
        <v>113</v>
      </c>
      <c r="S281" s="1">
        <v>45672.404027777775</v>
      </c>
      <c r="T281" s="1">
        <v>45672.405671296299</v>
      </c>
      <c r="U281" s="1">
        <v>45672.606249999997</v>
      </c>
      <c r="V281" t="s">
        <v>114</v>
      </c>
      <c r="W281" t="s">
        <v>115</v>
      </c>
      <c r="X281" t="s">
        <v>116</v>
      </c>
      <c r="Z281" s="52"/>
      <c r="AA281" t="s">
        <v>117</v>
      </c>
      <c r="AB281" s="53">
        <v>291.2</v>
      </c>
      <c r="AC281"/>
      <c r="AE281"/>
    </row>
    <row r="282" spans="1:31">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EB</v>
      </c>
      <c r="E282" s="4" t="str">
        <f>IF(AND((Data[[#This Row],[Min Notif Date]]&gt;$G$1),Data[[#This Row],[Min Notif Date]]&lt;$F$1),"Last Week","No")</f>
        <v>No</v>
      </c>
      <c r="F282" s="4" t="str">
        <f>VLOOKUP(MONTH(Data[[#This Row],[Min Notif Date]]),Lookup!$G$1:$H$12,2,0)</f>
        <v>5. May</v>
      </c>
      <c r="G282" s="4" t="str">
        <f t="shared" si="11"/>
        <v/>
      </c>
      <c r="H282" s="4" t="str">
        <f>IF(AND(Data[[#This Row],[Min Notif Time]]&gt;6,Data[[#This Row],[Min Notif Time]]&lt;17),"Business Hours","Non-Business Hours")</f>
        <v>Business Hours</v>
      </c>
      <c r="I282" s="4" t="str" cm="1">
        <f t="array" ref="I282">IFERROR(VLOOKUP(Data[[#This Row],[Min Notif Date]],Lookup!$N$1:$P$11,2,0),_xlfn.IFS(VLOOKUP(WEEKDAY(Data[[#This Row],[Min Notif Date]],2),Lookup!$J$1:$L$7,3,0)="Weekend","Weekend",VLOOKUP(WEEKDAY(Data[[#This Row],[Min Notif Date]],2),Lookup!$J$1:$L$7,3,0)="Weekday","Weekday"))</f>
        <v>Weekday</v>
      </c>
      <c r="J282" s="4" t="str">
        <f>VLOOKUP(WEEKDAY(Data[[#This Row],[Min Notif Date]],2),Lookup!$J$1:$K$7,2,0)</f>
        <v>1. Mon</v>
      </c>
      <c r="K282" s="41">
        <f>ROUNDDOWN(Data[[#This Row],[PGE Notified Time]],0)</f>
        <v>45796</v>
      </c>
      <c r="L282" s="4">
        <f>HOUR(Data[[#This Row],[PGE Notified Time]])</f>
        <v>12</v>
      </c>
      <c r="M282" s="60">
        <v>121092</v>
      </c>
      <c r="O282" t="s">
        <v>111</v>
      </c>
      <c r="P282" t="s">
        <v>126</v>
      </c>
      <c r="Q282" s="46" t="s">
        <v>111</v>
      </c>
      <c r="R282" t="s">
        <v>113</v>
      </c>
      <c r="S282" s="1" t="s">
        <v>6</v>
      </c>
      <c r="T282" s="1">
        <v>45796.527002314811</v>
      </c>
      <c r="U282" s="1">
        <v>45796.729166666664</v>
      </c>
      <c r="V282" t="s">
        <v>114</v>
      </c>
      <c r="W282" t="s">
        <v>115</v>
      </c>
      <c r="X282" t="s">
        <v>116</v>
      </c>
      <c r="Z282" s="52"/>
      <c r="AA282" t="s">
        <v>117</v>
      </c>
      <c r="AB282" s="53">
        <v>291.116666667</v>
      </c>
      <c r="AC282"/>
      <c r="AE282"/>
    </row>
    <row r="283" spans="1:31">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Central Valley</v>
      </c>
      <c r="C283" s="4" t="str">
        <f>VLOOKUP(P283,Lookup!$A$1:$E$19,5,0)</f>
        <v>Region 5</v>
      </c>
      <c r="D283" s="4" t="str">
        <f>VLOOKUP(P283,Lookup!$A$1:$B$19,2,0)</f>
        <v>FR</v>
      </c>
      <c r="E283" s="4" t="str">
        <f>IF(AND((Data[[#This Row],[Min Notif Date]]&gt;$G$1),Data[[#This Row],[Min Notif Date]]&lt;$F$1),"Last Week","No")</f>
        <v>No</v>
      </c>
      <c r="F283" s="4" t="str">
        <f>VLOOKUP(MONTH(Data[[#This Row],[Min Notif Date]]),Lookup!$G$1:$H$12,2,0)</f>
        <v>2. Feb</v>
      </c>
      <c r="G283" s="4" t="str">
        <f t="shared" si="11"/>
        <v/>
      </c>
      <c r="H283" s="4" t="str">
        <f>IF(AND(Data[[#This Row],[Min Notif Time]]&gt;6,Data[[#This Row],[Min Notif Time]]&lt;17),"Business Hours","Non-Business Hours")</f>
        <v>Business Hours</v>
      </c>
      <c r="I283" s="4" t="str" cm="1">
        <f t="array" ref="I283">IFERROR(VLOOKUP(Data[[#This Row],[Min Notif Date]],Lookup!$N$1:$P$11,2,0),_xlfn.IFS(VLOOKUP(WEEKDAY(Data[[#This Row],[Min Notif Date]],2),Lookup!$J$1:$L$7,3,0)="Weekend","Weekend",VLOOKUP(WEEKDAY(Data[[#This Row],[Min Notif Date]],2),Lookup!$J$1:$L$7,3,0)="Weekday","Weekday"))</f>
        <v>Weekday</v>
      </c>
      <c r="J283" s="4" t="str">
        <f>VLOOKUP(WEEKDAY(Data[[#This Row],[Min Notif Date]],2),Lookup!$J$1:$K$7,2,0)</f>
        <v>4. Thu</v>
      </c>
      <c r="K283" s="41">
        <f>ROUNDDOWN(Data[[#This Row],[PGE Notified Time]],0)</f>
        <v>45701</v>
      </c>
      <c r="L283" s="4">
        <f>HOUR(Data[[#This Row],[PGE Notified Time]])</f>
        <v>10</v>
      </c>
      <c r="M283" s="60">
        <v>117613</v>
      </c>
      <c r="N283">
        <v>7393372733</v>
      </c>
      <c r="O283" t="s">
        <v>111</v>
      </c>
      <c r="P283" t="s">
        <v>131</v>
      </c>
      <c r="Q283" s="46" t="s">
        <v>111</v>
      </c>
      <c r="R283" t="s">
        <v>113</v>
      </c>
      <c r="S283" s="1">
        <v>45701.396874999999</v>
      </c>
      <c r="T283" s="1">
        <v>45701.455613425926</v>
      </c>
      <c r="U283" s="1">
        <v>45701.598611111112</v>
      </c>
      <c r="V283" t="s">
        <v>114</v>
      </c>
      <c r="W283" t="s">
        <v>115</v>
      </c>
      <c r="X283" t="s">
        <v>116</v>
      </c>
      <c r="Z283" s="52"/>
      <c r="AA283" t="s">
        <v>117</v>
      </c>
      <c r="AB283" s="53">
        <v>290.5</v>
      </c>
      <c r="AC283"/>
      <c r="AE283"/>
    </row>
    <row r="284" spans="1:31">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North Valley</v>
      </c>
      <c r="C284" s="4" t="str">
        <f>VLOOKUP(P284,Lookup!$A$1:$E$19,5,0)</f>
        <v>Region 2</v>
      </c>
      <c r="D284" s="4" t="str">
        <f>VLOOKUP(P284,Lookup!$A$1:$B$19,2,0)</f>
        <v>SA</v>
      </c>
      <c r="E284" s="4" t="str">
        <f>IF(AND((Data[[#This Row],[Min Notif Date]]&gt;$G$1),Data[[#This Row],[Min Notif Date]]&lt;$F$1),"Last Week","No")</f>
        <v>No</v>
      </c>
      <c r="F284" s="4" t="str">
        <f>VLOOKUP(MONTH(Data[[#This Row],[Min Notif Date]]),Lookup!$G$1:$H$12,2,0)</f>
        <v>4. Apr</v>
      </c>
      <c r="G284" s="4" t="str">
        <f t="shared" si="11"/>
        <v/>
      </c>
      <c r="H284" s="4" t="str">
        <f>IF(AND(Data[[#This Row],[Min Notif Time]]&gt;6,Data[[#This Row],[Min Notif Time]]&lt;17),"Business Hours","Non-Business Hours")</f>
        <v>Business Hours</v>
      </c>
      <c r="I284" s="4" t="str" cm="1">
        <f t="array" ref="I284">IFERROR(VLOOKUP(Data[[#This Row],[Min Notif Date]],Lookup!$N$1:$P$11,2,0),_xlfn.IFS(VLOOKUP(WEEKDAY(Data[[#This Row],[Min Notif Date]],2),Lookup!$J$1:$L$7,3,0)="Weekend","Weekend",VLOOKUP(WEEKDAY(Data[[#This Row],[Min Notif Date]],2),Lookup!$J$1:$L$7,3,0)="Weekday","Weekday"))</f>
        <v>Weekday</v>
      </c>
      <c r="J284" s="4" t="str">
        <f>VLOOKUP(WEEKDAY(Data[[#This Row],[Min Notif Date]],2),Lookup!$J$1:$K$7,2,0)</f>
        <v>1. Mon</v>
      </c>
      <c r="K284" s="41">
        <f>ROUNDDOWN(Data[[#This Row],[PGE Notified Time]],0)</f>
        <v>45775</v>
      </c>
      <c r="L284" s="4">
        <f>HOUR(Data[[#This Row],[PGE Notified Time]])</f>
        <v>8</v>
      </c>
      <c r="M284" s="60">
        <v>120217</v>
      </c>
      <c r="O284" t="s">
        <v>111</v>
      </c>
      <c r="P284" t="s">
        <v>119</v>
      </c>
      <c r="Q284" s="46" t="s">
        <v>111</v>
      </c>
      <c r="R284" t="s">
        <v>113</v>
      </c>
      <c r="S284" s="1" t="s">
        <v>6</v>
      </c>
      <c r="T284" s="1">
        <v>45775.340162037035</v>
      </c>
      <c r="U284" s="1">
        <v>45775.54173611111</v>
      </c>
      <c r="V284" t="s">
        <v>114</v>
      </c>
      <c r="W284" t="s">
        <v>115</v>
      </c>
      <c r="X284" t="s">
        <v>116</v>
      </c>
      <c r="Z284" s="52"/>
      <c r="AA284" t="s">
        <v>117</v>
      </c>
      <c r="AB284" s="53">
        <v>290.26666666699998</v>
      </c>
      <c r="AC284"/>
      <c r="AE284"/>
    </row>
    <row r="285" spans="1:31">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PN</v>
      </c>
      <c r="E285" s="4" t="str">
        <f>IF(AND((Data[[#This Row],[Min Notif Date]]&gt;$G$1),Data[[#This Row],[Min Notif Date]]&lt;$F$1),"Last Week","No")</f>
        <v>No</v>
      </c>
      <c r="F285" s="4" t="str">
        <f>VLOOKUP(MONTH(Data[[#This Row],[Min Notif Date]]),Lookup!$G$1:$H$12,2,0)</f>
        <v>1. Jan</v>
      </c>
      <c r="G285" s="4" t="str">
        <f t="shared" si="11"/>
        <v/>
      </c>
      <c r="H285" s="4" t="str">
        <f>IF(AND(Data[[#This Row],[Min Notif Time]]&gt;6,Data[[#This Row],[Min Notif Time]]&lt;17),"Business Hours","Non-Business Hours")</f>
        <v>Business Hours</v>
      </c>
      <c r="I285" s="4" t="str" cm="1">
        <f t="array" ref="I285">IFERROR(VLOOKUP(Data[[#This Row],[Min Notif Date]],Lookup!$N$1:$P$11,2,0),_xlfn.IFS(VLOOKUP(WEEKDAY(Data[[#This Row],[Min Notif Date]],2),Lookup!$J$1:$L$7,3,0)="Weekend","Weekend",VLOOKUP(WEEKDAY(Data[[#This Row],[Min Notif Date]],2),Lookup!$J$1:$L$7,3,0)="Weekday","Weekday"))</f>
        <v>Weekday</v>
      </c>
      <c r="J285" s="4" t="str">
        <f>VLOOKUP(WEEKDAY(Data[[#This Row],[Min Notif Date]],2),Lookup!$J$1:$K$7,2,0)</f>
        <v>2. Tue</v>
      </c>
      <c r="K285" s="41">
        <f>ROUNDDOWN(Data[[#This Row],[PGE Notified Time]],0)</f>
        <v>45671</v>
      </c>
      <c r="L285" s="4">
        <f>HOUR(Data[[#This Row],[PGE Notified Time]])</f>
        <v>9</v>
      </c>
      <c r="M285" s="60">
        <v>116680</v>
      </c>
      <c r="N285">
        <v>6570730416</v>
      </c>
      <c r="O285" t="s">
        <v>111</v>
      </c>
      <c r="P285" t="s">
        <v>112</v>
      </c>
      <c r="Q285" s="46" t="s">
        <v>111</v>
      </c>
      <c r="R285" t="s">
        <v>113</v>
      </c>
      <c r="S285" s="1">
        <v>45671.341331018521</v>
      </c>
      <c r="T285" s="1">
        <v>45671.380115740743</v>
      </c>
      <c r="U285" s="1">
        <v>45671.542314814818</v>
      </c>
      <c r="V285" t="s">
        <v>114</v>
      </c>
      <c r="W285" t="s">
        <v>115</v>
      </c>
      <c r="X285" t="s">
        <v>116</v>
      </c>
      <c r="Z285" s="52"/>
      <c r="AA285" t="s">
        <v>117</v>
      </c>
      <c r="AB285" s="53">
        <v>289.41666666700002</v>
      </c>
      <c r="AC285"/>
      <c r="AE285"/>
    </row>
    <row r="286" spans="1:31">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North Valley</v>
      </c>
      <c r="C286" s="4" t="str">
        <f>VLOOKUP(P286,Lookup!$A$1:$E$19,5,0)</f>
        <v>Region 2</v>
      </c>
      <c r="D286" s="4" t="str">
        <f>VLOOKUP(P286,Lookup!$A$1:$B$19,2,0)</f>
        <v>SA</v>
      </c>
      <c r="E286" s="4" t="str">
        <f>IF(AND((Data[[#This Row],[Min Notif Date]]&gt;$G$1),Data[[#This Row],[Min Notif Date]]&lt;$F$1),"Last Week","No")</f>
        <v>No</v>
      </c>
      <c r="F286" s="4" t="str">
        <f>VLOOKUP(MONTH(Data[[#This Row],[Min Notif Date]]),Lookup!$G$1:$H$12,2,0)</f>
        <v>1. Jan</v>
      </c>
      <c r="G286" s="4" t="str">
        <f t="shared" si="11"/>
        <v/>
      </c>
      <c r="H286" s="4" t="str">
        <f>IF(AND(Data[[#This Row],[Min Notif Time]]&gt;6,Data[[#This Row],[Min Notif Time]]&lt;17),"Business Hours","Non-Business Hours")</f>
        <v>Business Hours</v>
      </c>
      <c r="I286" s="4" t="str" cm="1">
        <f t="array" ref="I286">IFERROR(VLOOKUP(Data[[#This Row],[Min Notif Date]],Lookup!$N$1:$P$11,2,0),_xlfn.IFS(VLOOKUP(WEEKDAY(Data[[#This Row],[Min Notif Date]],2),Lookup!$J$1:$L$7,3,0)="Weekend","Weekend",VLOOKUP(WEEKDAY(Data[[#This Row],[Min Notif Date]],2),Lookup!$J$1:$L$7,3,0)="Weekday","Weekday"))</f>
        <v>Weekday</v>
      </c>
      <c r="J286" s="4" t="str">
        <f>VLOOKUP(WEEKDAY(Data[[#This Row],[Min Notif Date]],2),Lookup!$J$1:$K$7,2,0)</f>
        <v>4. Thu</v>
      </c>
      <c r="K286" s="41">
        <f>ROUNDDOWN(Data[[#This Row],[PGE Notified Time]],0)</f>
        <v>45666</v>
      </c>
      <c r="L286" s="4">
        <f>HOUR(Data[[#This Row],[PGE Notified Time]])</f>
        <v>7</v>
      </c>
      <c r="M286" s="60">
        <v>116542</v>
      </c>
      <c r="O286" t="s">
        <v>111</v>
      </c>
      <c r="P286" t="s">
        <v>119</v>
      </c>
      <c r="Q286" s="46" t="s">
        <v>111</v>
      </c>
      <c r="R286" t="s">
        <v>118</v>
      </c>
      <c r="S286" s="1" t="s">
        <v>6</v>
      </c>
      <c r="T286" s="1">
        <v>45666.324687499997</v>
      </c>
      <c r="U286" s="1">
        <v>45666.525636574072</v>
      </c>
      <c r="V286" t="s">
        <v>114</v>
      </c>
      <c r="W286" t="s">
        <v>115</v>
      </c>
      <c r="X286" t="s">
        <v>116</v>
      </c>
      <c r="Z286" s="52"/>
      <c r="AA286" t="s">
        <v>117</v>
      </c>
      <c r="AB286" s="53">
        <v>289.366666667</v>
      </c>
      <c r="AC286"/>
      <c r="AE286"/>
    </row>
    <row r="287" spans="1:31">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 s="4" t="str">
        <f>VLOOKUP(P287,Lookup!$A$1:$D$19,4,0)</f>
        <v>South Bay</v>
      </c>
      <c r="C287" s="4" t="str">
        <f>VLOOKUP(P287,Lookup!$A$1:$E$19,5,0)</f>
        <v>Region 4</v>
      </c>
      <c r="D287" s="4" t="str">
        <f>VLOOKUP(P287,Lookup!$A$1:$B$19,2,0)</f>
        <v>SJ</v>
      </c>
      <c r="E287" s="4" t="str">
        <f>IF(AND((Data[[#This Row],[Min Notif Date]]&gt;$G$1),Data[[#This Row],[Min Notif Date]]&lt;$F$1),"Last Week","No")</f>
        <v>No</v>
      </c>
      <c r="F287" s="4" t="str">
        <f>VLOOKUP(MONTH(Data[[#This Row],[Min Notif Date]]),Lookup!$G$1:$H$12,2,0)</f>
        <v>4. Apr</v>
      </c>
      <c r="G287" s="4" t="str">
        <f t="shared" si="11"/>
        <v/>
      </c>
      <c r="H287" s="4" t="str">
        <f>IF(AND(Data[[#This Row],[Min Notif Time]]&gt;6,Data[[#This Row],[Min Notif Time]]&lt;17),"Business Hours","Non-Business Hours")</f>
        <v>Business Hours</v>
      </c>
      <c r="I287" s="4" t="str" cm="1">
        <f t="array" ref="I287">IFERROR(VLOOKUP(Data[[#This Row],[Min Notif Date]],Lookup!$N$1:$P$11,2,0),_xlfn.IFS(VLOOKUP(WEEKDAY(Data[[#This Row],[Min Notif Date]],2),Lookup!$J$1:$L$7,3,0)="Weekend","Weekend",VLOOKUP(WEEKDAY(Data[[#This Row],[Min Notif Date]],2),Lookup!$J$1:$L$7,3,0)="Weekday","Weekday"))</f>
        <v>Weekend</v>
      </c>
      <c r="J287" s="4" t="str">
        <f>VLOOKUP(WEEKDAY(Data[[#This Row],[Min Notif Date]],2),Lookup!$J$1:$K$7,2,0)</f>
        <v>7. Sun</v>
      </c>
      <c r="K287" s="41">
        <f>ROUNDDOWN(Data[[#This Row],[PGE Notified Time]],0)</f>
        <v>45767</v>
      </c>
      <c r="L287" s="4">
        <f>HOUR(Data[[#This Row],[PGE Notified Time]])</f>
        <v>10</v>
      </c>
      <c r="M287" s="60">
        <v>119929</v>
      </c>
      <c r="O287" t="s">
        <v>111</v>
      </c>
      <c r="P287" t="s">
        <v>120</v>
      </c>
      <c r="Q287" s="46" t="s">
        <v>111</v>
      </c>
      <c r="R287" t="s">
        <v>113</v>
      </c>
      <c r="S287" s="1" t="s">
        <v>6</v>
      </c>
      <c r="T287" s="1">
        <v>45767.453101851854</v>
      </c>
      <c r="U287" s="1">
        <v>45767.65347222222</v>
      </c>
      <c r="V287" t="s">
        <v>114</v>
      </c>
      <c r="W287" t="s">
        <v>115</v>
      </c>
      <c r="X287" t="s">
        <v>116</v>
      </c>
      <c r="Z287" s="52"/>
      <c r="AA287" t="s">
        <v>117</v>
      </c>
      <c r="AB287" s="53">
        <v>288.53333333299997</v>
      </c>
      <c r="AC287"/>
      <c r="AE287"/>
    </row>
    <row r="288" spans="1:31">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 s="4" t="str">
        <f>VLOOKUP(P288,Lookup!$A$1:$D$19,4,0)</f>
        <v>North Valley</v>
      </c>
      <c r="C288" s="4" t="str">
        <f>VLOOKUP(P288,Lookup!$A$1:$E$19,5,0)</f>
        <v>Region 2</v>
      </c>
      <c r="D288" s="4" t="str">
        <f>VLOOKUP(P288,Lookup!$A$1:$B$19,2,0)</f>
        <v>SA</v>
      </c>
      <c r="E288" s="4" t="str">
        <f>IF(AND((Data[[#This Row],[Min Notif Date]]&gt;$G$1),Data[[#This Row],[Min Notif Date]]&lt;$F$1),"Last Week","No")</f>
        <v>No</v>
      </c>
      <c r="F288" s="4" t="str">
        <f>VLOOKUP(MONTH(Data[[#This Row],[Min Notif Date]]),Lookup!$G$1:$H$12,2,0)</f>
        <v>3. Mar</v>
      </c>
      <c r="G288" s="4" t="str">
        <f t="shared" si="11"/>
        <v/>
      </c>
      <c r="H288" s="4" t="str">
        <f>IF(AND(Data[[#This Row],[Min Notif Time]]&gt;6,Data[[#This Row],[Min Notif Time]]&lt;17),"Business Hours","Non-Business Hours")</f>
        <v>Business Hours</v>
      </c>
      <c r="I288" s="4" t="str" cm="1">
        <f t="array" ref="I288">IFERROR(VLOOKUP(Data[[#This Row],[Min Notif Date]],Lookup!$N$1:$P$11,2,0),_xlfn.IFS(VLOOKUP(WEEKDAY(Data[[#This Row],[Min Notif Date]],2),Lookup!$J$1:$L$7,3,0)="Weekend","Weekend",VLOOKUP(WEEKDAY(Data[[#This Row],[Min Notif Date]],2),Lookup!$J$1:$L$7,3,0)="Weekday","Weekday"))</f>
        <v>Weekday</v>
      </c>
      <c r="J288" s="4" t="str">
        <f>VLOOKUP(WEEKDAY(Data[[#This Row],[Min Notif Date]],2),Lookup!$J$1:$K$7,2,0)</f>
        <v>3. Wed</v>
      </c>
      <c r="K288" s="41">
        <f>ROUNDDOWN(Data[[#This Row],[PGE Notified Time]],0)</f>
        <v>45742</v>
      </c>
      <c r="L288" s="4">
        <f>HOUR(Data[[#This Row],[PGE Notified Time]])</f>
        <v>16</v>
      </c>
      <c r="M288" s="60">
        <v>119014</v>
      </c>
      <c r="N288">
        <v>5138574648</v>
      </c>
      <c r="O288" t="s">
        <v>111</v>
      </c>
      <c r="P288" t="s">
        <v>119</v>
      </c>
      <c r="Q288" s="46" t="s">
        <v>111</v>
      </c>
      <c r="R288" t="s">
        <v>113</v>
      </c>
      <c r="S288" s="1">
        <v>45742.648576388892</v>
      </c>
      <c r="T288" s="1">
        <v>45742.682534722226</v>
      </c>
      <c r="U288" s="1">
        <v>45742.848715277774</v>
      </c>
      <c r="V288" t="s">
        <v>114</v>
      </c>
      <c r="W288" t="s">
        <v>115</v>
      </c>
      <c r="X288" t="s">
        <v>116</v>
      </c>
      <c r="Z288" s="52"/>
      <c r="AA288" t="s">
        <v>117</v>
      </c>
      <c r="AB288" s="53">
        <v>288.2</v>
      </c>
      <c r="AC288"/>
      <c r="AE288"/>
    </row>
    <row r="289" spans="1:31">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 s="4" t="str">
        <f>VLOOKUP(P289,Lookup!$A$1:$D$19,4,0)</f>
        <v>South Bay</v>
      </c>
      <c r="C289" s="4" t="str">
        <f>VLOOKUP(P289,Lookup!$A$1:$E$19,5,0)</f>
        <v>Region 4</v>
      </c>
      <c r="D289" s="4" t="str">
        <f>VLOOKUP(P289,Lookup!$A$1:$B$19,2,0)</f>
        <v>DA</v>
      </c>
      <c r="E289" s="4" t="str">
        <f>IF(AND((Data[[#This Row],[Min Notif Date]]&gt;$G$1),Data[[#This Row],[Min Notif Date]]&lt;$F$1),"Last Week","No")</f>
        <v>No</v>
      </c>
      <c r="F289" s="4" t="str">
        <f>VLOOKUP(MONTH(Data[[#This Row],[Min Notif Date]]),Lookup!$G$1:$H$12,2,0)</f>
        <v>3. Mar</v>
      </c>
      <c r="G289" s="4" t="str">
        <f t="shared" si="11"/>
        <v/>
      </c>
      <c r="H289" s="4" t="str">
        <f>IF(AND(Data[[#This Row],[Min Notif Time]]&gt;6,Data[[#This Row],[Min Notif Time]]&lt;17),"Business Hours","Non-Business Hours")</f>
        <v>Business Hours</v>
      </c>
      <c r="I289" s="4" t="str" cm="1">
        <f t="array" ref="I289">IFERROR(VLOOKUP(Data[[#This Row],[Min Notif Date]],Lookup!$N$1:$P$11,2,0),_xlfn.IFS(VLOOKUP(WEEKDAY(Data[[#This Row],[Min Notif Date]],2),Lookup!$J$1:$L$7,3,0)="Weekend","Weekend",VLOOKUP(WEEKDAY(Data[[#This Row],[Min Notif Date]],2),Lookup!$J$1:$L$7,3,0)="Weekday","Weekday"))</f>
        <v>Weekday</v>
      </c>
      <c r="J289" s="4" t="str">
        <f>VLOOKUP(WEEKDAY(Data[[#This Row],[Min Notif Date]],2),Lookup!$J$1:$K$7,2,0)</f>
        <v>3. Wed</v>
      </c>
      <c r="K289" s="41">
        <f>ROUNDDOWN(Data[[#This Row],[PGE Notified Time]],0)</f>
        <v>45735</v>
      </c>
      <c r="L289" s="4">
        <f>HOUR(Data[[#This Row],[PGE Notified Time]])</f>
        <v>12</v>
      </c>
      <c r="M289" s="60">
        <v>118719</v>
      </c>
      <c r="O289" t="s">
        <v>111</v>
      </c>
      <c r="P289" t="s">
        <v>130</v>
      </c>
      <c r="Q289" s="46" t="s">
        <v>111</v>
      </c>
      <c r="R289" t="s">
        <v>113</v>
      </c>
      <c r="S289" s="1" t="s">
        <v>6</v>
      </c>
      <c r="T289" s="1">
        <v>45735.508969907409</v>
      </c>
      <c r="U289" s="1">
        <v>45735.708379629628</v>
      </c>
      <c r="V289" t="s">
        <v>114</v>
      </c>
      <c r="W289" t="s">
        <v>115</v>
      </c>
      <c r="X289" t="s">
        <v>116</v>
      </c>
      <c r="Z289" s="52"/>
      <c r="AA289" t="s">
        <v>117</v>
      </c>
      <c r="AB289" s="53">
        <v>287.14999999999998</v>
      </c>
      <c r="AC289"/>
      <c r="AE289"/>
    </row>
    <row r="290" spans="1:31">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North Valley</v>
      </c>
      <c r="C290" s="4" t="str">
        <f>VLOOKUP(P290,Lookup!$A$1:$E$19,5,0)</f>
        <v>Region 2</v>
      </c>
      <c r="D290" s="4" t="str">
        <f>VLOOKUP(P290,Lookup!$A$1:$B$19,2,0)</f>
        <v>SI</v>
      </c>
      <c r="E290" s="4" t="str">
        <f>IF(AND((Data[[#This Row],[Min Notif Date]]&gt;$G$1),Data[[#This Row],[Min Notif Date]]&lt;$F$1),"Last Week","No")</f>
        <v>No</v>
      </c>
      <c r="F290" s="4" t="str">
        <f>VLOOKUP(MONTH(Data[[#This Row],[Min Notif Date]]),Lookup!$G$1:$H$12,2,0)</f>
        <v>3. Mar</v>
      </c>
      <c r="G290" s="4" t="str">
        <f t="shared" si="11"/>
        <v/>
      </c>
      <c r="H290" s="4" t="str">
        <f>IF(AND(Data[[#This Row],[Min Notif Time]]&gt;6,Data[[#This Row],[Min Notif Time]]&lt;17),"Business Hours","Non-Business Hours")</f>
        <v>Non-Business Hours</v>
      </c>
      <c r="I290" s="4" t="str" cm="1">
        <f t="array" ref="I290">IFERROR(VLOOKUP(Data[[#This Row],[Min Notif Date]],Lookup!$N$1:$P$11,2,0),_xlfn.IFS(VLOOKUP(WEEKDAY(Data[[#This Row],[Min Notif Date]],2),Lookup!$J$1:$L$7,3,0)="Weekend","Weekend",VLOOKUP(WEEKDAY(Data[[#This Row],[Min Notif Date]],2),Lookup!$J$1:$L$7,3,0)="Weekday","Weekday"))</f>
        <v>Weekday</v>
      </c>
      <c r="J290" s="4" t="str">
        <f>VLOOKUP(WEEKDAY(Data[[#This Row],[Min Notif Date]],2),Lookup!$J$1:$K$7,2,0)</f>
        <v>2. Tue</v>
      </c>
      <c r="K290" s="41">
        <f>ROUNDDOWN(Data[[#This Row],[PGE Notified Time]],0)</f>
        <v>45741</v>
      </c>
      <c r="L290" s="4">
        <f>HOUR(Data[[#This Row],[PGE Notified Time]])</f>
        <v>17</v>
      </c>
      <c r="M290" s="60">
        <v>118977</v>
      </c>
      <c r="N290">
        <v>1518658178</v>
      </c>
      <c r="O290" t="s">
        <v>111</v>
      </c>
      <c r="P290" t="s">
        <v>151</v>
      </c>
      <c r="Q290" s="46" t="s">
        <v>111</v>
      </c>
      <c r="R290" t="s">
        <v>113</v>
      </c>
      <c r="S290" s="1">
        <v>45741.692557870374</v>
      </c>
      <c r="T290" s="1">
        <v>45741.714282407411</v>
      </c>
      <c r="U290" s="1">
        <v>45741.891388888886</v>
      </c>
      <c r="V290" t="s">
        <v>114</v>
      </c>
      <c r="W290" t="s">
        <v>115</v>
      </c>
      <c r="X290" t="s">
        <v>116</v>
      </c>
      <c r="Z290" s="52"/>
      <c r="AA290" t="s">
        <v>117</v>
      </c>
      <c r="AB290" s="53">
        <v>286.31666666699999</v>
      </c>
      <c r="AC290"/>
      <c r="AE290"/>
    </row>
    <row r="291" spans="1:31">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Date]]&gt;$G$1),Data[[#This Row],[Min Notif Date]]&lt;$F$1),"Last Week","No")</f>
        <v>No</v>
      </c>
      <c r="F291" s="4" t="str">
        <f>VLOOKUP(MONTH(Data[[#This Row],[Min Notif Date]]),Lookup!$G$1:$H$12,2,0)</f>
        <v>4. Apr</v>
      </c>
      <c r="G291" s="4" t="str">
        <f t="shared" si="11"/>
        <v/>
      </c>
      <c r="H291" s="4" t="str">
        <f>IF(AND(Data[[#This Row],[Min Notif Time]]&gt;6,Data[[#This Row],[Min Notif Time]]&lt;17),"Business Hours","Non-Business Hours")</f>
        <v>Business Hours</v>
      </c>
      <c r="I291" s="4" t="str" cm="1">
        <f t="array" ref="I291">IFERROR(VLOOKUP(Data[[#This Row],[Min Notif Date]],Lookup!$N$1:$P$11,2,0),_xlfn.IFS(VLOOKUP(WEEKDAY(Data[[#This Row],[Min Notif Date]],2),Lookup!$J$1:$L$7,3,0)="Weekend","Weekend",VLOOKUP(WEEKDAY(Data[[#This Row],[Min Notif Date]],2),Lookup!$J$1:$L$7,3,0)="Weekday","Weekday"))</f>
        <v>Weekday</v>
      </c>
      <c r="J291" s="4" t="str">
        <f>VLOOKUP(WEEKDAY(Data[[#This Row],[Min Notif Date]],2),Lookup!$J$1:$K$7,2,0)</f>
        <v>2. Tue</v>
      </c>
      <c r="K291" s="41">
        <f>ROUNDDOWN(Data[[#This Row],[PGE Notified Time]],0)</f>
        <v>45769</v>
      </c>
      <c r="L291" s="4">
        <f>HOUR(Data[[#This Row],[PGE Notified Time]])</f>
        <v>10</v>
      </c>
      <c r="M291" s="60">
        <v>120015</v>
      </c>
      <c r="O291" t="s">
        <v>111</v>
      </c>
      <c r="P291" t="s">
        <v>112</v>
      </c>
      <c r="Q291" s="46" t="s">
        <v>111</v>
      </c>
      <c r="R291" t="s">
        <v>113</v>
      </c>
      <c r="S291" s="1" t="s">
        <v>6</v>
      </c>
      <c r="T291" s="1">
        <v>45769.448460648149</v>
      </c>
      <c r="U291" s="1">
        <v>45769.647222222222</v>
      </c>
      <c r="V291" t="s">
        <v>114</v>
      </c>
      <c r="W291" t="s">
        <v>115</v>
      </c>
      <c r="X291" t="s">
        <v>116</v>
      </c>
      <c r="Z291" s="52"/>
      <c r="AA291" t="s">
        <v>117</v>
      </c>
      <c r="AB291" s="53">
        <v>286.21666666700003</v>
      </c>
      <c r="AC291"/>
      <c r="AE291"/>
    </row>
    <row r="292" spans="1:31">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 s="4" t="str">
        <f>VLOOKUP(P292,Lookup!$A$1:$D$19,4,0)</f>
        <v>Central Valley</v>
      </c>
      <c r="C292" s="4" t="str">
        <f>VLOOKUP(P292,Lookup!$A$1:$E$19,5,0)</f>
        <v>Region 5</v>
      </c>
      <c r="D292" s="4" t="str">
        <f>VLOOKUP(P292,Lookup!$A$1:$B$19,2,0)</f>
        <v>ST</v>
      </c>
      <c r="E292" s="4" t="str">
        <f>IF(AND((Data[[#This Row],[Min Notif Date]]&gt;$G$1),Data[[#This Row],[Min Notif Date]]&lt;$F$1),"Last Week","No")</f>
        <v>No</v>
      </c>
      <c r="F292" s="4" t="str">
        <f>VLOOKUP(MONTH(Data[[#This Row],[Min Notif Date]]),Lookup!$G$1:$H$12,2,0)</f>
        <v>1. Jan</v>
      </c>
      <c r="G292" s="4" t="str">
        <f t="shared" si="11"/>
        <v/>
      </c>
      <c r="H292" s="4" t="str">
        <f>IF(AND(Data[[#This Row],[Min Notif Time]]&gt;6,Data[[#This Row],[Min Notif Time]]&lt;17),"Business Hours","Non-Business Hours")</f>
        <v>Business Hours</v>
      </c>
      <c r="I292" s="4" t="str" cm="1">
        <f t="array" ref="I292">IFERROR(VLOOKUP(Data[[#This Row],[Min Notif Date]],Lookup!$N$1:$P$11,2,0),_xlfn.IFS(VLOOKUP(WEEKDAY(Data[[#This Row],[Min Notif Date]],2),Lookup!$J$1:$L$7,3,0)="Weekend","Weekend",VLOOKUP(WEEKDAY(Data[[#This Row],[Min Notif Date]],2),Lookup!$J$1:$L$7,3,0)="Weekday","Weekday"))</f>
        <v>Weekday</v>
      </c>
      <c r="J292" s="4" t="str">
        <f>VLOOKUP(WEEKDAY(Data[[#This Row],[Min Notif Date]],2),Lookup!$J$1:$K$7,2,0)</f>
        <v>4. Thu</v>
      </c>
      <c r="K292" s="41">
        <f>ROUNDDOWN(Data[[#This Row],[PGE Notified Time]],0)</f>
        <v>45680</v>
      </c>
      <c r="L292" s="4">
        <f>HOUR(Data[[#This Row],[PGE Notified Time]])</f>
        <v>10</v>
      </c>
      <c r="M292" s="60">
        <v>116997</v>
      </c>
      <c r="N292">
        <v>9564585127</v>
      </c>
      <c r="O292" t="s">
        <v>111</v>
      </c>
      <c r="P292" t="s">
        <v>122</v>
      </c>
      <c r="Q292" s="46" t="s">
        <v>111</v>
      </c>
      <c r="R292" t="s">
        <v>113</v>
      </c>
      <c r="S292" s="1">
        <v>45680.341620370367</v>
      </c>
      <c r="T292" s="1">
        <v>45680.451423611114</v>
      </c>
      <c r="U292" s="1">
        <v>45680.539814814816</v>
      </c>
      <c r="V292" t="s">
        <v>114</v>
      </c>
      <c r="W292" t="s">
        <v>115</v>
      </c>
      <c r="X292" t="s">
        <v>116</v>
      </c>
      <c r="Z292" s="52"/>
      <c r="AA292" t="s">
        <v>117</v>
      </c>
      <c r="AB292" s="53">
        <v>285.39999999999998</v>
      </c>
      <c r="AC292"/>
      <c r="AE292"/>
    </row>
    <row r="293" spans="1:31">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North Coast</v>
      </c>
      <c r="C293" s="4" t="str">
        <f>VLOOKUP(P293,Lookup!$A$1:$E$19,5,0)</f>
        <v>Region 1</v>
      </c>
      <c r="D293" s="4" t="str">
        <f>VLOOKUP(P293,Lookup!$A$1:$B$19,2,0)</f>
        <v>SO</v>
      </c>
      <c r="E293" s="4" t="str">
        <f>IF(AND((Data[[#This Row],[Min Notif Date]]&gt;$G$1),Data[[#This Row],[Min Notif Date]]&lt;$F$1),"Last Week","No")</f>
        <v>No</v>
      </c>
      <c r="F293" s="4" t="str">
        <f>VLOOKUP(MONTH(Data[[#This Row],[Min Notif Date]]),Lookup!$G$1:$H$12,2,0)</f>
        <v>2. Feb</v>
      </c>
      <c r="G293" s="4" t="str">
        <f t="shared" si="11"/>
        <v/>
      </c>
      <c r="H293" s="4" t="str">
        <f>IF(AND(Data[[#This Row],[Min Notif Time]]&gt;6,Data[[#This Row],[Min Notif Time]]&lt;17),"Business Hours","Non-Business Hours")</f>
        <v>Business Hours</v>
      </c>
      <c r="I293" s="4" t="str" cm="1">
        <f t="array" ref="I293">IFERROR(VLOOKUP(Data[[#This Row],[Min Notif Date]],Lookup!$N$1:$P$11,2,0),_xlfn.IFS(VLOOKUP(WEEKDAY(Data[[#This Row],[Min Notif Date]],2),Lookup!$J$1:$L$7,3,0)="Weekend","Weekend",VLOOKUP(WEEKDAY(Data[[#This Row],[Min Notif Date]],2),Lookup!$J$1:$L$7,3,0)="Weekday","Weekday"))</f>
        <v>Weekday</v>
      </c>
      <c r="J293" s="4" t="str">
        <f>VLOOKUP(WEEKDAY(Data[[#This Row],[Min Notif Date]],2),Lookup!$J$1:$K$7,2,0)</f>
        <v>2. Tue</v>
      </c>
      <c r="K293" s="41">
        <f>ROUNDDOWN(Data[[#This Row],[PGE Notified Time]],0)</f>
        <v>45699</v>
      </c>
      <c r="L293" s="4">
        <f>HOUR(Data[[#This Row],[PGE Notified Time]])</f>
        <v>7</v>
      </c>
      <c r="M293" s="60">
        <v>117556</v>
      </c>
      <c r="O293" t="s">
        <v>111</v>
      </c>
      <c r="P293" t="s">
        <v>127</v>
      </c>
      <c r="Q293" s="46" t="s">
        <v>111</v>
      </c>
      <c r="R293" t="s">
        <v>113</v>
      </c>
      <c r="S293" s="1" t="s">
        <v>6</v>
      </c>
      <c r="T293" s="1">
        <v>45699.312893518516</v>
      </c>
      <c r="U293" s="1">
        <v>45699.51085648148</v>
      </c>
      <c r="V293" t="s">
        <v>114</v>
      </c>
      <c r="W293" t="s">
        <v>115</v>
      </c>
      <c r="X293" t="s">
        <v>116</v>
      </c>
      <c r="Z293" s="52"/>
      <c r="AA293" t="s">
        <v>117</v>
      </c>
      <c r="AB293" s="53">
        <v>285.06666666699999</v>
      </c>
      <c r="AC293"/>
      <c r="AE293"/>
    </row>
    <row r="294" spans="1:31">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North Coast</v>
      </c>
      <c r="C294" s="4" t="str">
        <f>VLOOKUP(P294,Lookup!$A$1:$E$19,5,0)</f>
        <v>Region 1</v>
      </c>
      <c r="D294" s="4" t="str">
        <f>VLOOKUP(P294,Lookup!$A$1:$B$19,2,0)</f>
        <v>SO</v>
      </c>
      <c r="E294" s="4" t="str">
        <f>IF(AND((Data[[#This Row],[Min Notif Date]]&gt;$G$1),Data[[#This Row],[Min Notif Date]]&lt;$F$1),"Last Week","No")</f>
        <v>No</v>
      </c>
      <c r="F294" s="4" t="str">
        <f>VLOOKUP(MONTH(Data[[#This Row],[Min Notif Date]]),Lookup!$G$1:$H$12,2,0)</f>
        <v>2. Feb</v>
      </c>
      <c r="G294" s="4" t="str">
        <f t="shared" si="11"/>
        <v/>
      </c>
      <c r="H294" s="4" t="str">
        <f>IF(AND(Data[[#This Row],[Min Notif Time]]&gt;6,Data[[#This Row],[Min Notif Time]]&lt;17),"Business Hours","Non-Business Hours")</f>
        <v>Business Hours</v>
      </c>
      <c r="I294" s="4" t="str" cm="1">
        <f t="array" ref="I294">IFERROR(VLOOKUP(Data[[#This Row],[Min Notif Date]],Lookup!$N$1:$P$11,2,0),_xlfn.IFS(VLOOKUP(WEEKDAY(Data[[#This Row],[Min Notif Date]],2),Lookup!$J$1:$L$7,3,0)="Weekend","Weekend",VLOOKUP(WEEKDAY(Data[[#This Row],[Min Notif Date]],2),Lookup!$J$1:$L$7,3,0)="Weekday","Weekday"))</f>
        <v>Weekday</v>
      </c>
      <c r="J294" s="4" t="str">
        <f>VLOOKUP(WEEKDAY(Data[[#This Row],[Min Notif Date]],2),Lookup!$J$1:$K$7,2,0)</f>
        <v>3. Wed</v>
      </c>
      <c r="K294" s="41">
        <f>ROUNDDOWN(Data[[#This Row],[PGE Notified Time]],0)</f>
        <v>45714</v>
      </c>
      <c r="L294" s="4">
        <f>HOUR(Data[[#This Row],[PGE Notified Time]])</f>
        <v>14</v>
      </c>
      <c r="M294" s="60">
        <v>118037</v>
      </c>
      <c r="O294" t="s">
        <v>111</v>
      </c>
      <c r="P294" t="s">
        <v>134</v>
      </c>
      <c r="Q294" s="46" t="s">
        <v>111</v>
      </c>
      <c r="R294" t="s">
        <v>113</v>
      </c>
      <c r="S294" s="1" t="s">
        <v>6</v>
      </c>
      <c r="T294" s="1">
        <v>45714.596134259256</v>
      </c>
      <c r="U294" s="1">
        <v>45714.793749999997</v>
      </c>
      <c r="V294" t="s">
        <v>114</v>
      </c>
      <c r="W294" t="s">
        <v>115</v>
      </c>
      <c r="X294" t="s">
        <v>116</v>
      </c>
      <c r="Z294" s="52"/>
      <c r="AA294" t="s">
        <v>117</v>
      </c>
      <c r="AB294" s="53">
        <v>284.56666666699999</v>
      </c>
      <c r="AC294"/>
      <c r="AE294"/>
    </row>
    <row r="295" spans="1:31">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North Coast</v>
      </c>
      <c r="C295" s="4" t="str">
        <f>VLOOKUP(P295,Lookup!$A$1:$E$19,5,0)</f>
        <v>Region 1</v>
      </c>
      <c r="D295" s="4" t="str">
        <f>VLOOKUP(P295,Lookup!$A$1:$B$19,2,0)</f>
        <v>HB</v>
      </c>
      <c r="E295" s="4" t="str">
        <f>IF(AND((Data[[#This Row],[Min Notif Date]]&gt;$G$1),Data[[#This Row],[Min Notif Date]]&lt;$F$1),"Last Week","No")</f>
        <v>No</v>
      </c>
      <c r="F295" s="4" t="str">
        <f>VLOOKUP(MONTH(Data[[#This Row],[Min Notif Date]]),Lookup!$G$1:$H$12,2,0)</f>
        <v>6. Jun</v>
      </c>
      <c r="G295" s="4" t="str">
        <f t="shared" si="11"/>
        <v/>
      </c>
      <c r="H295" s="4" t="str">
        <f>IF(AND(Data[[#This Row],[Min Notif Time]]&gt;6,Data[[#This Row],[Min Notif Time]]&lt;17),"Business Hours","Non-Business Hours")</f>
        <v>Business Hours</v>
      </c>
      <c r="I295" s="4" t="str" cm="1">
        <f t="array" ref="I295">IFERROR(VLOOKUP(Data[[#This Row],[Min Notif Date]],Lookup!$N$1:$P$11,2,0),_xlfn.IFS(VLOOKUP(WEEKDAY(Data[[#This Row],[Min Notif Date]],2),Lookup!$J$1:$L$7,3,0)="Weekend","Weekend",VLOOKUP(WEEKDAY(Data[[#This Row],[Min Notif Date]],2),Lookup!$J$1:$L$7,3,0)="Weekday","Weekday"))</f>
        <v>Weekday</v>
      </c>
      <c r="J295" s="4" t="str">
        <f>VLOOKUP(WEEKDAY(Data[[#This Row],[Min Notif Date]],2),Lookup!$J$1:$K$7,2,0)</f>
        <v>4. Thu</v>
      </c>
      <c r="K295" s="41">
        <f>ROUNDDOWN(Data[[#This Row],[PGE Notified Time]],0)</f>
        <v>45813</v>
      </c>
      <c r="L295" s="4">
        <f>HOUR(Data[[#This Row],[PGE Notified Time]])</f>
        <v>14</v>
      </c>
      <c r="M295" s="60">
        <v>121842</v>
      </c>
      <c r="O295" t="s">
        <v>111</v>
      </c>
      <c r="P295" t="s">
        <v>140</v>
      </c>
      <c r="Q295" s="46" t="s">
        <v>111</v>
      </c>
      <c r="R295" t="s">
        <v>113</v>
      </c>
      <c r="S295" s="1" t="s">
        <v>6</v>
      </c>
      <c r="T295" s="1">
        <v>45813.594074074077</v>
      </c>
      <c r="U295" s="1">
        <v>45813.791666666664</v>
      </c>
      <c r="V295" t="s">
        <v>114</v>
      </c>
      <c r="W295" t="s">
        <v>115</v>
      </c>
      <c r="X295" t="s">
        <v>116</v>
      </c>
      <c r="Z295" s="52"/>
      <c r="AA295" t="s">
        <v>117</v>
      </c>
      <c r="AB295" s="53">
        <v>284.53333333299997</v>
      </c>
      <c r="AC295"/>
      <c r="AE295"/>
    </row>
    <row r="296" spans="1:31">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Central Valley</v>
      </c>
      <c r="C296" s="4" t="str">
        <f>VLOOKUP(P296,Lookup!$A$1:$E$19,5,0)</f>
        <v>Region 5</v>
      </c>
      <c r="D296" s="4" t="str">
        <f>VLOOKUP(P296,Lookup!$A$1:$B$19,2,0)</f>
        <v>FR</v>
      </c>
      <c r="E296" s="4" t="str">
        <f>IF(AND((Data[[#This Row],[Min Notif Date]]&gt;$G$1),Data[[#This Row],[Min Notif Date]]&lt;$F$1),"Last Week","No")</f>
        <v>No</v>
      </c>
      <c r="F296" s="4" t="str">
        <f>VLOOKUP(MONTH(Data[[#This Row],[Min Notif Date]]),Lookup!$G$1:$H$12,2,0)</f>
        <v>1. Jan</v>
      </c>
      <c r="G296" s="4" t="str">
        <f t="shared" si="11"/>
        <v/>
      </c>
      <c r="H296" s="4" t="str">
        <f>IF(AND(Data[[#This Row],[Min Notif Time]]&gt;6,Data[[#This Row],[Min Notif Time]]&lt;17),"Business Hours","Non-Business Hours")</f>
        <v>Non-Business Hours</v>
      </c>
      <c r="I296" s="4" t="str" cm="1">
        <f t="array" ref="I296">IFERROR(VLOOKUP(Data[[#This Row],[Min Notif Date]],Lookup!$N$1:$P$11,2,0),_xlfn.IFS(VLOOKUP(WEEKDAY(Data[[#This Row],[Min Notif Date]],2),Lookup!$J$1:$L$7,3,0)="Weekend","Weekend",VLOOKUP(WEEKDAY(Data[[#This Row],[Min Notif Date]],2),Lookup!$J$1:$L$7,3,0)="Weekday","Weekday"))</f>
        <v>Holiday</v>
      </c>
      <c r="J296" s="4" t="str">
        <f>VLOOKUP(WEEKDAY(Data[[#This Row],[Min Notif Date]],2),Lookup!$J$1:$K$7,2,0)</f>
        <v>1. Mon</v>
      </c>
      <c r="K296" s="41">
        <f>ROUNDDOWN(Data[[#This Row],[PGE Notified Time]],0)</f>
        <v>45677</v>
      </c>
      <c r="L296" s="4">
        <f>HOUR(Data[[#This Row],[PGE Notified Time]])</f>
        <v>17</v>
      </c>
      <c r="M296" s="60">
        <v>116875</v>
      </c>
      <c r="N296">
        <v>6941589096</v>
      </c>
      <c r="O296" t="s">
        <v>111</v>
      </c>
      <c r="P296" t="s">
        <v>131</v>
      </c>
      <c r="Q296" s="46" t="s">
        <v>111</v>
      </c>
      <c r="R296" t="s">
        <v>113</v>
      </c>
      <c r="S296" s="1">
        <v>45677.709085648145</v>
      </c>
      <c r="T296" s="1">
        <v>45677.736678240741</v>
      </c>
      <c r="U296" s="1">
        <v>45677.90625</v>
      </c>
      <c r="V296" t="s">
        <v>114</v>
      </c>
      <c r="W296" t="s">
        <v>115</v>
      </c>
      <c r="X296" t="s">
        <v>116</v>
      </c>
      <c r="Z296" s="52"/>
      <c r="AA296" t="s">
        <v>117</v>
      </c>
      <c r="AB296" s="53">
        <v>283.91666666700002</v>
      </c>
      <c r="AC296"/>
      <c r="AE296"/>
    </row>
    <row r="297" spans="1:31">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Bay Area</v>
      </c>
      <c r="C297" s="4" t="str">
        <f>VLOOKUP(P297,Lookup!$A$1:$E$19,5,0)</f>
        <v>Region 3</v>
      </c>
      <c r="D297" s="4" t="str">
        <f>VLOOKUP(P297,Lookup!$A$1:$B$19,2,0)</f>
        <v>PN</v>
      </c>
      <c r="E297" s="4" t="str">
        <f>IF(AND((Data[[#This Row],[Min Notif Date]]&gt;$G$1),Data[[#This Row],[Min Notif Date]]&lt;$F$1),"Last Week","No")</f>
        <v>No</v>
      </c>
      <c r="F297" s="4" t="str">
        <f>VLOOKUP(MONTH(Data[[#This Row],[Min Notif Date]]),Lookup!$G$1:$H$12,2,0)</f>
        <v>5. May</v>
      </c>
      <c r="G297" s="4" t="str">
        <f t="shared" si="11"/>
        <v/>
      </c>
      <c r="H297" s="4" t="str">
        <f>IF(AND(Data[[#This Row],[Min Notif Time]]&gt;6,Data[[#This Row],[Min Notif Time]]&lt;17),"Business Hours","Non-Business Hours")</f>
        <v>Business Hours</v>
      </c>
      <c r="I297" s="4" t="str" cm="1">
        <f t="array" ref="I297">IFERROR(VLOOKUP(Data[[#This Row],[Min Notif Date]],Lookup!$N$1:$P$11,2,0),_xlfn.IFS(VLOOKUP(WEEKDAY(Data[[#This Row],[Min Notif Date]],2),Lookup!$J$1:$L$7,3,0)="Weekend","Weekend",VLOOKUP(WEEKDAY(Data[[#This Row],[Min Notif Date]],2),Lookup!$J$1:$L$7,3,0)="Weekday","Weekday"))</f>
        <v>Weekday</v>
      </c>
      <c r="J297" s="4" t="str">
        <f>VLOOKUP(WEEKDAY(Data[[#This Row],[Min Notif Date]],2),Lookup!$J$1:$K$7,2,0)</f>
        <v>3. Wed</v>
      </c>
      <c r="K297" s="41">
        <f>ROUNDDOWN(Data[[#This Row],[PGE Notified Time]],0)</f>
        <v>45791</v>
      </c>
      <c r="L297" s="4">
        <f>HOUR(Data[[#This Row],[PGE Notified Time]])</f>
        <v>9</v>
      </c>
      <c r="M297" s="60">
        <v>120887</v>
      </c>
      <c r="O297" t="s">
        <v>111</v>
      </c>
      <c r="P297" t="s">
        <v>112</v>
      </c>
      <c r="Q297" s="46" t="s">
        <v>111</v>
      </c>
      <c r="R297" t="s">
        <v>113</v>
      </c>
      <c r="S297" s="1" t="s">
        <v>6</v>
      </c>
      <c r="T297" s="1">
        <v>45791.392743055556</v>
      </c>
      <c r="U297" s="1">
        <v>45791.589583333334</v>
      </c>
      <c r="V297" t="s">
        <v>114</v>
      </c>
      <c r="W297" t="s">
        <v>115</v>
      </c>
      <c r="X297" t="s">
        <v>116</v>
      </c>
      <c r="Z297" s="52"/>
      <c r="AA297" t="s">
        <v>117</v>
      </c>
      <c r="AB297" s="53">
        <v>283.45</v>
      </c>
      <c r="AC297"/>
      <c r="AE297"/>
    </row>
    <row r="298" spans="1:31">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North Valley</v>
      </c>
      <c r="C298" s="4" t="str">
        <f>VLOOKUP(P298,Lookup!$A$1:$E$19,5,0)</f>
        <v>Region 2</v>
      </c>
      <c r="D298" s="4" t="str">
        <f>VLOOKUP(P298,Lookup!$A$1:$B$19,2,0)</f>
        <v>SI</v>
      </c>
      <c r="E298" s="4" t="str">
        <f>IF(AND((Data[[#This Row],[Min Notif Date]]&gt;$G$1),Data[[#This Row],[Min Notif Date]]&lt;$F$1),"Last Week","No")</f>
        <v>No</v>
      </c>
      <c r="F298" s="4" t="str">
        <f>VLOOKUP(MONTH(Data[[#This Row],[Min Notif Date]]),Lookup!$G$1:$H$12,2,0)</f>
        <v>4. Apr</v>
      </c>
      <c r="G298" s="4" t="str">
        <f t="shared" si="11"/>
        <v/>
      </c>
      <c r="H298" s="4" t="str">
        <f>IF(AND(Data[[#This Row],[Min Notif Time]]&gt;6,Data[[#This Row],[Min Notif Time]]&lt;17),"Business Hours","Non-Business Hours")</f>
        <v>Business Hours</v>
      </c>
      <c r="I298" s="4" t="str" cm="1">
        <f t="array" ref="I298">IFERROR(VLOOKUP(Data[[#This Row],[Min Notif Date]],Lookup!$N$1:$P$11,2,0),_xlfn.IFS(VLOOKUP(WEEKDAY(Data[[#This Row],[Min Notif Date]],2),Lookup!$J$1:$L$7,3,0)="Weekend","Weekend",VLOOKUP(WEEKDAY(Data[[#This Row],[Min Notif Date]],2),Lookup!$J$1:$L$7,3,0)="Weekday","Weekday"))</f>
        <v>Weekday</v>
      </c>
      <c r="J298" s="4" t="str">
        <f>VLOOKUP(WEEKDAY(Data[[#This Row],[Min Notif Date]],2),Lookup!$J$1:$K$7,2,0)</f>
        <v>2. Tue</v>
      </c>
      <c r="K298" s="41">
        <f>ROUNDDOWN(Data[[#This Row],[PGE Notified Time]],0)</f>
        <v>45769</v>
      </c>
      <c r="L298" s="4">
        <f>HOUR(Data[[#This Row],[PGE Notified Time]])</f>
        <v>14</v>
      </c>
      <c r="M298" s="60">
        <v>120039</v>
      </c>
      <c r="N298">
        <v>1186918153</v>
      </c>
      <c r="O298" t="s">
        <v>111</v>
      </c>
      <c r="P298" t="s">
        <v>151</v>
      </c>
      <c r="Q298" s="46" t="s">
        <v>111</v>
      </c>
      <c r="R298" t="s">
        <v>113</v>
      </c>
      <c r="S298" s="1">
        <v>45769.574305555558</v>
      </c>
      <c r="T298" s="1">
        <v>45769.614895833336</v>
      </c>
      <c r="U298" s="1">
        <v>45769.771122685182</v>
      </c>
      <c r="V298" t="s">
        <v>114</v>
      </c>
      <c r="W298" t="s">
        <v>115</v>
      </c>
      <c r="X298" t="s">
        <v>116</v>
      </c>
      <c r="Z298" s="52"/>
      <c r="AA298" t="s">
        <v>117</v>
      </c>
      <c r="AB298" s="53">
        <v>283.41666666700002</v>
      </c>
      <c r="AC298"/>
      <c r="AE298"/>
    </row>
    <row r="299" spans="1:31">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Date]]&gt;$G$1),Data[[#This Row],[Min Notif Date]]&lt;$F$1),"Last Week","No")</f>
        <v>No</v>
      </c>
      <c r="F299" s="4" t="str">
        <f>VLOOKUP(MONTH(Data[[#This Row],[Min Notif Date]]),Lookup!$G$1:$H$12,2,0)</f>
        <v>6. Jun</v>
      </c>
      <c r="G299" s="4" t="str">
        <f t="shared" si="11"/>
        <v/>
      </c>
      <c r="H299" s="4" t="str">
        <f>IF(AND(Data[[#This Row],[Min Notif Time]]&gt;6,Data[[#This Row],[Min Notif Time]]&lt;17),"Business Hours","Non-Business Hours")</f>
        <v>Business Hours</v>
      </c>
      <c r="I299" s="4" t="str" cm="1">
        <f t="array" ref="I299">IFERROR(VLOOKUP(Data[[#This Row],[Min Notif Date]],Lookup!$N$1:$P$11,2,0),_xlfn.IFS(VLOOKUP(WEEKDAY(Data[[#This Row],[Min Notif Date]],2),Lookup!$J$1:$L$7,3,0)="Weekend","Weekend",VLOOKUP(WEEKDAY(Data[[#This Row],[Min Notif Date]],2),Lookup!$J$1:$L$7,3,0)="Weekday","Weekday"))</f>
        <v>Weekday</v>
      </c>
      <c r="J299" s="4" t="str">
        <f>VLOOKUP(WEEKDAY(Data[[#This Row],[Min Notif Date]],2),Lookup!$J$1:$K$7,2,0)</f>
        <v>2. Tue</v>
      </c>
      <c r="K299" s="41">
        <f>ROUNDDOWN(Data[[#This Row],[PGE Notified Time]],0)</f>
        <v>45818</v>
      </c>
      <c r="L299" s="4">
        <f>HOUR(Data[[#This Row],[PGE Notified Time]])</f>
        <v>14</v>
      </c>
      <c r="M299" s="60">
        <v>122032</v>
      </c>
      <c r="O299" t="s">
        <v>111</v>
      </c>
      <c r="P299" t="s">
        <v>133</v>
      </c>
      <c r="Q299" s="46" t="s">
        <v>111</v>
      </c>
      <c r="R299" t="s">
        <v>113</v>
      </c>
      <c r="S299" s="1" t="s">
        <v>6</v>
      </c>
      <c r="T299" s="1">
        <v>45818.615995370368</v>
      </c>
      <c r="U299" s="1">
        <v>45818.8125</v>
      </c>
      <c r="V299" t="s">
        <v>114</v>
      </c>
      <c r="W299" t="s">
        <v>115</v>
      </c>
      <c r="X299" t="s">
        <v>116</v>
      </c>
      <c r="Z299" s="52"/>
      <c r="AA299" t="s">
        <v>117</v>
      </c>
      <c r="AB299" s="53">
        <v>282.96666666700003</v>
      </c>
      <c r="AC299"/>
      <c r="AE299"/>
    </row>
    <row r="300" spans="1:31">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Central Valley</v>
      </c>
      <c r="C300" s="4" t="str">
        <f>VLOOKUP(P300,Lookup!$A$1:$E$19,5,0)</f>
        <v>Region 5</v>
      </c>
      <c r="D300" s="4" t="str">
        <f>VLOOKUP(P300,Lookup!$A$1:$B$19,2,0)</f>
        <v>ST</v>
      </c>
      <c r="E300" s="4" t="str">
        <f>IF(AND((Data[[#This Row],[Min Notif Date]]&gt;$G$1),Data[[#This Row],[Min Notif Date]]&lt;$F$1),"Last Week","No")</f>
        <v>No</v>
      </c>
      <c r="F300" s="4" t="str">
        <f>VLOOKUP(MONTH(Data[[#This Row],[Min Notif Date]]),Lookup!$G$1:$H$12,2,0)</f>
        <v>4. Apr</v>
      </c>
      <c r="G300" s="4" t="str">
        <f t="shared" si="11"/>
        <v/>
      </c>
      <c r="H300" s="4" t="str">
        <f>IF(AND(Data[[#This Row],[Min Notif Time]]&gt;6,Data[[#This Row],[Min Notif Time]]&lt;17),"Business Hours","Non-Business Hours")</f>
        <v>Business Hours</v>
      </c>
      <c r="I300" s="4" t="str" cm="1">
        <f t="array" ref="I300">IFERROR(VLOOKUP(Data[[#This Row],[Min Notif Date]],Lookup!$N$1:$P$11,2,0),_xlfn.IFS(VLOOKUP(WEEKDAY(Data[[#This Row],[Min Notif Date]],2),Lookup!$J$1:$L$7,3,0)="Weekend","Weekend",VLOOKUP(WEEKDAY(Data[[#This Row],[Min Notif Date]],2),Lookup!$J$1:$L$7,3,0)="Weekday","Weekday"))</f>
        <v>Weekday</v>
      </c>
      <c r="J300" s="4" t="str">
        <f>VLOOKUP(WEEKDAY(Data[[#This Row],[Min Notif Date]],2),Lookup!$J$1:$K$7,2,0)</f>
        <v>4. Thu</v>
      </c>
      <c r="K300" s="41">
        <f>ROUNDDOWN(Data[[#This Row],[PGE Notified Time]],0)</f>
        <v>45750</v>
      </c>
      <c r="L300" s="4">
        <f>HOUR(Data[[#This Row],[PGE Notified Time]])</f>
        <v>10</v>
      </c>
      <c r="M300" s="60">
        <v>119272</v>
      </c>
      <c r="O300" t="s">
        <v>111</v>
      </c>
      <c r="P300" t="s">
        <v>122</v>
      </c>
      <c r="Q300" s="46" t="s">
        <v>111</v>
      </c>
      <c r="R300" t="s">
        <v>118</v>
      </c>
      <c r="S300" s="1" t="s">
        <v>6</v>
      </c>
      <c r="T300" s="1">
        <v>45750.439016203702</v>
      </c>
      <c r="U300" s="1">
        <v>45750.635416666664</v>
      </c>
      <c r="V300" t="s">
        <v>114</v>
      </c>
      <c r="W300" t="s">
        <v>115</v>
      </c>
      <c r="X300" t="s">
        <v>116</v>
      </c>
      <c r="Z300" s="52"/>
      <c r="AA300" t="s">
        <v>117</v>
      </c>
      <c r="AB300" s="53">
        <v>282.81666666699999</v>
      </c>
      <c r="AC300"/>
      <c r="AE300"/>
    </row>
    <row r="301" spans="1:31">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South Bay</v>
      </c>
      <c r="C301" s="4" t="str">
        <f>VLOOKUP(P301,Lookup!$A$1:$E$19,5,0)</f>
        <v>Region 4</v>
      </c>
      <c r="D301" s="4" t="str">
        <f>VLOOKUP(P301,Lookup!$A$1:$B$19,2,0)</f>
        <v>DA</v>
      </c>
      <c r="E301" s="4" t="str">
        <f>IF(AND((Data[[#This Row],[Min Notif Date]]&gt;$G$1),Data[[#This Row],[Min Notif Date]]&lt;$F$1),"Last Week","No")</f>
        <v>No</v>
      </c>
      <c r="F301" s="4" t="str">
        <f>VLOOKUP(MONTH(Data[[#This Row],[Min Notif Date]]),Lookup!$G$1:$H$12,2,0)</f>
        <v>4. Apr</v>
      </c>
      <c r="G301" s="4" t="str">
        <f t="shared" si="11"/>
        <v/>
      </c>
      <c r="H301" s="4" t="str">
        <f>IF(AND(Data[[#This Row],[Min Notif Time]]&gt;6,Data[[#This Row],[Min Notif Time]]&lt;17),"Business Hours","Non-Business Hours")</f>
        <v>Business Hours</v>
      </c>
      <c r="I301" s="4" t="str" cm="1">
        <f t="array" ref="I301">IFERROR(VLOOKUP(Data[[#This Row],[Min Notif Date]],Lookup!$N$1:$P$11,2,0),_xlfn.IFS(VLOOKUP(WEEKDAY(Data[[#This Row],[Min Notif Date]],2),Lookup!$J$1:$L$7,3,0)="Weekend","Weekend",VLOOKUP(WEEKDAY(Data[[#This Row],[Min Notif Date]],2),Lookup!$J$1:$L$7,3,0)="Weekday","Weekday"))</f>
        <v>Weekday</v>
      </c>
      <c r="J301" s="4" t="str">
        <f>VLOOKUP(WEEKDAY(Data[[#This Row],[Min Notif Date]],2),Lookup!$J$1:$K$7,2,0)</f>
        <v>3. Wed</v>
      </c>
      <c r="K301" s="41">
        <f>ROUNDDOWN(Data[[#This Row],[PGE Notified Time]],0)</f>
        <v>45777</v>
      </c>
      <c r="L301" s="4">
        <f>HOUR(Data[[#This Row],[PGE Notified Time]])</f>
        <v>9</v>
      </c>
      <c r="M301" s="60">
        <v>120314</v>
      </c>
      <c r="O301" t="s">
        <v>111</v>
      </c>
      <c r="P301" t="s">
        <v>130</v>
      </c>
      <c r="Q301" s="46" t="s">
        <v>111</v>
      </c>
      <c r="R301" t="s">
        <v>118</v>
      </c>
      <c r="S301" s="1" t="s">
        <v>6</v>
      </c>
      <c r="T301" s="1">
        <v>45777.37939814815</v>
      </c>
      <c r="U301" s="1">
        <v>45777.575335648151</v>
      </c>
      <c r="V301" t="s">
        <v>114</v>
      </c>
      <c r="W301" t="s">
        <v>115</v>
      </c>
      <c r="X301" t="s">
        <v>116</v>
      </c>
      <c r="Z301" s="52"/>
      <c r="AA301" t="s">
        <v>117</v>
      </c>
      <c r="AB301" s="53">
        <v>282.14999999999998</v>
      </c>
      <c r="AC301"/>
      <c r="AE301"/>
    </row>
    <row r="302" spans="1:31">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Date]]&gt;$G$1),Data[[#This Row],[Min Notif Date]]&lt;$F$1),"Last Week","No")</f>
        <v>No</v>
      </c>
      <c r="F302" s="4" t="str">
        <f>VLOOKUP(MONTH(Data[[#This Row],[Min Notif Date]]),Lookup!$G$1:$H$12,2,0)</f>
        <v>1. Jan</v>
      </c>
      <c r="G302" s="4" t="str">
        <f t="shared" si="11"/>
        <v/>
      </c>
      <c r="H302" s="4" t="str">
        <f>IF(AND(Data[[#This Row],[Min Notif Time]]&gt;6,Data[[#This Row],[Min Notif Time]]&lt;17),"Business Hours","Non-Business Hours")</f>
        <v>Business Hours</v>
      </c>
      <c r="I302" s="4" t="str" cm="1">
        <f t="array" ref="I302">IFERROR(VLOOKUP(Data[[#This Row],[Min Notif Date]],Lookup!$N$1:$P$11,2,0),_xlfn.IFS(VLOOKUP(WEEKDAY(Data[[#This Row],[Min Notif Date]],2),Lookup!$J$1:$L$7,3,0)="Weekend","Weekend",VLOOKUP(WEEKDAY(Data[[#This Row],[Min Notif Date]],2),Lookup!$J$1:$L$7,3,0)="Weekday","Weekday"))</f>
        <v>Weekday</v>
      </c>
      <c r="J302" s="4" t="str">
        <f>VLOOKUP(WEEKDAY(Data[[#This Row],[Min Notif Date]],2),Lookup!$J$1:$K$7,2,0)</f>
        <v>3. Wed</v>
      </c>
      <c r="K302" s="41">
        <f>ROUNDDOWN(Data[[#This Row],[PGE Notified Time]],0)</f>
        <v>45679</v>
      </c>
      <c r="L302" s="4">
        <f>HOUR(Data[[#This Row],[PGE Notified Time]])</f>
        <v>13</v>
      </c>
      <c r="M302" s="60">
        <v>116955</v>
      </c>
      <c r="O302" t="s">
        <v>111</v>
      </c>
      <c r="P302" t="s">
        <v>124</v>
      </c>
      <c r="Q302" s="46" t="s">
        <v>111</v>
      </c>
      <c r="R302" t="s">
        <v>137</v>
      </c>
      <c r="S302" s="1" t="s">
        <v>6</v>
      </c>
      <c r="T302" s="1">
        <v>45679.582361111112</v>
      </c>
      <c r="U302" s="1">
        <v>45679.778067129628</v>
      </c>
      <c r="V302" t="s">
        <v>114</v>
      </c>
      <c r="W302" t="s">
        <v>115</v>
      </c>
      <c r="X302" t="s">
        <v>116</v>
      </c>
      <c r="Z302" s="52"/>
      <c r="AA302" t="s">
        <v>117</v>
      </c>
      <c r="AB302" s="53">
        <v>281.81666666699999</v>
      </c>
      <c r="AC302"/>
      <c r="AE302"/>
    </row>
    <row r="303" spans="1:31">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 s="4" t="str">
        <f>VLOOKUP(P303,Lookup!$A$1:$D$19,4,0)</f>
        <v>North Valley</v>
      </c>
      <c r="C303" s="4" t="str">
        <f>VLOOKUP(P303,Lookup!$A$1:$E$19,5,0)</f>
        <v>Region 2</v>
      </c>
      <c r="D303" s="4" t="str">
        <f>VLOOKUP(P303,Lookup!$A$1:$B$19,2,0)</f>
        <v>SA</v>
      </c>
      <c r="E303" s="4" t="str">
        <f>IF(AND((Data[[#This Row],[Min Notif Date]]&gt;$G$1),Data[[#This Row],[Min Notif Date]]&lt;$F$1),"Last Week","No")</f>
        <v>No</v>
      </c>
      <c r="F303" s="4" t="str">
        <f>VLOOKUP(MONTH(Data[[#This Row],[Min Notif Date]]),Lookup!$G$1:$H$12,2,0)</f>
        <v>3. Mar</v>
      </c>
      <c r="G303" s="4" t="str">
        <f t="shared" si="11"/>
        <v/>
      </c>
      <c r="H303" s="4" t="str">
        <f>IF(AND(Data[[#This Row],[Min Notif Time]]&gt;6,Data[[#This Row],[Min Notif Time]]&lt;17),"Business Hours","Non-Business Hours")</f>
        <v>Business Hours</v>
      </c>
      <c r="I303" s="4" t="str" cm="1">
        <f t="array" ref="I303">IFERROR(VLOOKUP(Data[[#This Row],[Min Notif Date]],Lookup!$N$1:$P$11,2,0),_xlfn.IFS(VLOOKUP(WEEKDAY(Data[[#This Row],[Min Notif Date]],2),Lookup!$J$1:$L$7,3,0)="Weekend","Weekend",VLOOKUP(WEEKDAY(Data[[#This Row],[Min Notif Date]],2),Lookup!$J$1:$L$7,3,0)="Weekday","Weekday"))</f>
        <v>Weekday</v>
      </c>
      <c r="J303" s="4" t="str">
        <f>VLOOKUP(WEEKDAY(Data[[#This Row],[Min Notif Date]],2),Lookup!$J$1:$K$7,2,0)</f>
        <v>3. Wed</v>
      </c>
      <c r="K303" s="41">
        <f>ROUNDDOWN(Data[[#This Row],[PGE Notified Time]],0)</f>
        <v>45735</v>
      </c>
      <c r="L303" s="4">
        <f>HOUR(Data[[#This Row],[PGE Notified Time]])</f>
        <v>16</v>
      </c>
      <c r="M303" s="60">
        <v>118737</v>
      </c>
      <c r="N303">
        <v>4823941618</v>
      </c>
      <c r="O303" t="s">
        <v>111</v>
      </c>
      <c r="P303" t="s">
        <v>119</v>
      </c>
      <c r="Q303" s="46" t="s">
        <v>111</v>
      </c>
      <c r="R303" t="s">
        <v>113</v>
      </c>
      <c r="S303" s="1">
        <v>45735.657754629632</v>
      </c>
      <c r="T303" s="1">
        <v>45735.697604166664</v>
      </c>
      <c r="U303" s="1">
        <v>45735.853368055556</v>
      </c>
      <c r="V303" t="s">
        <v>114</v>
      </c>
      <c r="W303" t="s">
        <v>115</v>
      </c>
      <c r="X303" t="s">
        <v>116</v>
      </c>
      <c r="Z303" s="52"/>
      <c r="AA303" t="s">
        <v>117</v>
      </c>
      <c r="AB303" s="53">
        <v>281.68333333300001</v>
      </c>
      <c r="AC303"/>
      <c r="AE303"/>
    </row>
    <row r="304" spans="1:31">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 s="4" t="str">
        <f>VLOOKUP(P304,Lookup!$A$1:$D$19,4,0)</f>
        <v>South Bay</v>
      </c>
      <c r="C304" s="4" t="str">
        <f>VLOOKUP(P304,Lookup!$A$1:$E$19,5,0)</f>
        <v>Region 4</v>
      </c>
      <c r="D304" s="4" t="str">
        <f>VLOOKUP(P304,Lookup!$A$1:$B$19,2,0)</f>
        <v>SJ</v>
      </c>
      <c r="E304" s="4" t="str">
        <f>IF(AND((Data[[#This Row],[Min Notif Date]]&gt;$G$1),Data[[#This Row],[Min Notif Date]]&lt;$F$1),"Last Week","No")</f>
        <v>No</v>
      </c>
      <c r="F304" s="4" t="str">
        <f>VLOOKUP(MONTH(Data[[#This Row],[Min Notif Date]]),Lookup!$G$1:$H$12,2,0)</f>
        <v>4. Apr</v>
      </c>
      <c r="G304" s="4" t="str">
        <f t="shared" si="11"/>
        <v/>
      </c>
      <c r="H304" s="4" t="str">
        <f>IF(AND(Data[[#This Row],[Min Notif Time]]&gt;6,Data[[#This Row],[Min Notif Time]]&lt;17),"Business Hours","Non-Business Hours")</f>
        <v>Business Hours</v>
      </c>
      <c r="I304" s="4" t="str" cm="1">
        <f t="array" ref="I304">IFERROR(VLOOKUP(Data[[#This Row],[Min Notif Date]],Lookup!$N$1:$P$11,2,0),_xlfn.IFS(VLOOKUP(WEEKDAY(Data[[#This Row],[Min Notif Date]],2),Lookup!$J$1:$L$7,3,0)="Weekend","Weekend",VLOOKUP(WEEKDAY(Data[[#This Row],[Min Notif Date]],2),Lookup!$J$1:$L$7,3,0)="Weekday","Weekday"))</f>
        <v>Weekday</v>
      </c>
      <c r="J304" s="4" t="str">
        <f>VLOOKUP(WEEKDAY(Data[[#This Row],[Min Notif Date]],2),Lookup!$J$1:$K$7,2,0)</f>
        <v>3. Wed</v>
      </c>
      <c r="K304" s="41">
        <f>ROUNDDOWN(Data[[#This Row],[PGE Notified Time]],0)</f>
        <v>45777</v>
      </c>
      <c r="L304" s="4">
        <f>HOUR(Data[[#This Row],[PGE Notified Time]])</f>
        <v>14</v>
      </c>
      <c r="M304" s="60">
        <v>120355</v>
      </c>
      <c r="O304" t="s">
        <v>111</v>
      </c>
      <c r="P304" t="s">
        <v>120</v>
      </c>
      <c r="Q304" s="46" t="s">
        <v>111</v>
      </c>
      <c r="R304" t="s">
        <v>137</v>
      </c>
      <c r="S304" s="1" t="s">
        <v>6</v>
      </c>
      <c r="T304" s="1">
        <v>45777.596192129633</v>
      </c>
      <c r="U304" s="1">
        <v>45777.791759259257</v>
      </c>
      <c r="V304" t="s">
        <v>114</v>
      </c>
      <c r="W304" t="s">
        <v>115</v>
      </c>
      <c r="X304" t="s">
        <v>116</v>
      </c>
      <c r="Z304" s="52"/>
      <c r="AA304" t="s">
        <v>117</v>
      </c>
      <c r="AB304" s="53">
        <v>281.616666667</v>
      </c>
      <c r="AC304"/>
      <c r="AE304"/>
    </row>
    <row r="305" spans="1:31">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 s="4" t="str">
        <f>VLOOKUP(P305,Lookup!$A$1:$D$19,4,0)</f>
        <v>Bay Area</v>
      </c>
      <c r="C305" s="4" t="str">
        <f>VLOOKUP(P305,Lookup!$A$1:$E$19,5,0)</f>
        <v>Region 3</v>
      </c>
      <c r="D305" s="4" t="str">
        <f>VLOOKUP(P305,Lookup!$A$1:$B$19,2,0)</f>
        <v>PN</v>
      </c>
      <c r="E305" s="4" t="str">
        <f>IF(AND((Data[[#This Row],[Min Notif Date]]&gt;$G$1),Data[[#This Row],[Min Notif Date]]&lt;$F$1),"Last Week","No")</f>
        <v>No</v>
      </c>
      <c r="F305" s="4" t="str">
        <f>VLOOKUP(MONTH(Data[[#This Row],[Min Notif Date]]),Lookup!$G$1:$H$12,2,0)</f>
        <v>4. Apr</v>
      </c>
      <c r="G305" s="4" t="str">
        <f t="shared" si="11"/>
        <v/>
      </c>
      <c r="H305" s="4" t="str">
        <f>IF(AND(Data[[#This Row],[Min Notif Time]]&gt;6,Data[[#This Row],[Min Notif Time]]&lt;17),"Business Hours","Non-Business Hours")</f>
        <v>Business Hours</v>
      </c>
      <c r="I305" s="4" t="str" cm="1">
        <f t="array" ref="I305">IFERROR(VLOOKUP(Data[[#This Row],[Min Notif Date]],Lookup!$N$1:$P$11,2,0),_xlfn.IFS(VLOOKUP(WEEKDAY(Data[[#This Row],[Min Notif Date]],2),Lookup!$J$1:$L$7,3,0)="Weekend","Weekend",VLOOKUP(WEEKDAY(Data[[#This Row],[Min Notif Date]],2),Lookup!$J$1:$L$7,3,0)="Weekday","Weekday"))</f>
        <v>Weekday</v>
      </c>
      <c r="J305" s="4" t="str">
        <f>VLOOKUP(WEEKDAY(Data[[#This Row],[Min Notif Date]],2),Lookup!$J$1:$K$7,2,0)</f>
        <v>5. Fri</v>
      </c>
      <c r="K305" s="41">
        <f>ROUNDDOWN(Data[[#This Row],[PGE Notified Time]],0)</f>
        <v>45772</v>
      </c>
      <c r="L305" s="4">
        <f>HOUR(Data[[#This Row],[PGE Notified Time]])</f>
        <v>9</v>
      </c>
      <c r="M305" s="60">
        <v>120145</v>
      </c>
      <c r="O305" t="s">
        <v>111</v>
      </c>
      <c r="P305" t="s">
        <v>112</v>
      </c>
      <c r="Q305" s="46" t="s">
        <v>111</v>
      </c>
      <c r="R305" t="s">
        <v>118</v>
      </c>
      <c r="S305" s="1" t="s">
        <v>6</v>
      </c>
      <c r="T305" s="1">
        <v>45772.381307870368</v>
      </c>
      <c r="U305" s="1">
        <v>45772.576863425929</v>
      </c>
      <c r="V305" t="s">
        <v>114</v>
      </c>
      <c r="W305" t="s">
        <v>115</v>
      </c>
      <c r="X305" t="s">
        <v>116</v>
      </c>
      <c r="Z305" s="52"/>
      <c r="AA305" t="s">
        <v>117</v>
      </c>
      <c r="AB305" s="53">
        <v>281.60000000000002</v>
      </c>
      <c r="AC305"/>
      <c r="AE305"/>
    </row>
    <row r="306" spans="1:31">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 s="4" t="str">
        <f>VLOOKUP(P306,Lookup!$A$1:$D$19,4,0)</f>
        <v>Bay Area</v>
      </c>
      <c r="C306" s="4" t="str">
        <f>VLOOKUP(P306,Lookup!$A$1:$E$19,5,0)</f>
        <v>Region 3</v>
      </c>
      <c r="D306" s="4" t="str">
        <f>VLOOKUP(P306,Lookup!$A$1:$B$19,2,0)</f>
        <v>PN</v>
      </c>
      <c r="E306" s="4" t="str">
        <f>IF(AND((Data[[#This Row],[Min Notif Date]]&gt;$G$1),Data[[#This Row],[Min Notif Date]]&lt;$F$1),"Last Week","No")</f>
        <v>No</v>
      </c>
      <c r="F306" s="4" t="str">
        <f>VLOOKUP(MONTH(Data[[#This Row],[Min Notif Date]]),Lookup!$G$1:$H$12,2,0)</f>
        <v>6. Jun</v>
      </c>
      <c r="G306" s="4" t="str">
        <f t="shared" si="11"/>
        <v/>
      </c>
      <c r="H306" s="4" t="str">
        <f>IF(AND(Data[[#This Row],[Min Notif Time]]&gt;6,Data[[#This Row],[Min Notif Time]]&lt;17),"Business Hours","Non-Business Hours")</f>
        <v>Business Hours</v>
      </c>
      <c r="I306" s="4" t="str" cm="1">
        <f t="array" ref="I306">IFERROR(VLOOKUP(Data[[#This Row],[Min Notif Date]],Lookup!$N$1:$P$11,2,0),_xlfn.IFS(VLOOKUP(WEEKDAY(Data[[#This Row],[Min Notif Date]],2),Lookup!$J$1:$L$7,3,0)="Weekend","Weekend",VLOOKUP(WEEKDAY(Data[[#This Row],[Min Notif Date]],2),Lookup!$J$1:$L$7,3,0)="Weekday","Weekday"))</f>
        <v>Weekday</v>
      </c>
      <c r="J306" s="4" t="str">
        <f>VLOOKUP(WEEKDAY(Data[[#This Row],[Min Notif Date]],2),Lookup!$J$1:$K$7,2,0)</f>
        <v>3. Wed</v>
      </c>
      <c r="K306" s="41">
        <f>ROUNDDOWN(Data[[#This Row],[PGE Notified Time]],0)</f>
        <v>45812</v>
      </c>
      <c r="L306" s="4">
        <f>HOUR(Data[[#This Row],[PGE Notified Time]])</f>
        <v>8</v>
      </c>
      <c r="M306" s="60">
        <v>121738</v>
      </c>
      <c r="O306" t="s">
        <v>111</v>
      </c>
      <c r="P306" t="s">
        <v>112</v>
      </c>
      <c r="Q306" s="46" t="s">
        <v>111</v>
      </c>
      <c r="R306" t="s">
        <v>113</v>
      </c>
      <c r="S306" s="1" t="s">
        <v>6</v>
      </c>
      <c r="T306" s="1">
        <v>45812.374907407408</v>
      </c>
      <c r="U306" s="1">
        <v>45812.570081018515</v>
      </c>
      <c r="V306" t="s">
        <v>114</v>
      </c>
      <c r="W306" t="s">
        <v>115</v>
      </c>
      <c r="X306" t="s">
        <v>116</v>
      </c>
      <c r="Z306" s="52"/>
      <c r="AA306" t="s">
        <v>117</v>
      </c>
      <c r="AB306" s="53">
        <v>281.05</v>
      </c>
      <c r="AC306"/>
      <c r="AE306"/>
    </row>
    <row r="307" spans="1:31">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 s="4" t="str">
        <f>VLOOKUP(P307,Lookup!$A$1:$D$19,4,0)</f>
        <v>Central Valley</v>
      </c>
      <c r="C307" s="4" t="str">
        <f>VLOOKUP(P307,Lookup!$A$1:$E$19,5,0)</f>
        <v>Region 5</v>
      </c>
      <c r="D307" s="4" t="str">
        <f>VLOOKUP(P307,Lookup!$A$1:$B$19,2,0)</f>
        <v>ST</v>
      </c>
      <c r="E307" s="4" t="str">
        <f>IF(AND((Data[[#This Row],[Min Notif Date]]&gt;$G$1),Data[[#This Row],[Min Notif Date]]&lt;$F$1),"Last Week","No")</f>
        <v>No</v>
      </c>
      <c r="F307" s="4" t="str">
        <f>VLOOKUP(MONTH(Data[[#This Row],[Min Notif Date]]),Lookup!$G$1:$H$12,2,0)</f>
        <v>3. Mar</v>
      </c>
      <c r="G307" s="4" t="str">
        <f t="shared" si="11"/>
        <v/>
      </c>
      <c r="H307" s="4" t="str">
        <f>IF(AND(Data[[#This Row],[Min Notif Time]]&gt;6,Data[[#This Row],[Min Notif Time]]&lt;17),"Business Hours","Non-Business Hours")</f>
        <v>Business Hours</v>
      </c>
      <c r="I307" s="4" t="str" cm="1">
        <f t="array" ref="I307">IFERROR(VLOOKUP(Data[[#This Row],[Min Notif Date]],Lookup!$N$1:$P$11,2,0),_xlfn.IFS(VLOOKUP(WEEKDAY(Data[[#This Row],[Min Notif Date]],2),Lookup!$J$1:$L$7,3,0)="Weekend","Weekend",VLOOKUP(WEEKDAY(Data[[#This Row],[Min Notif Date]],2),Lookup!$J$1:$L$7,3,0)="Weekday","Weekday"))</f>
        <v>Weekday</v>
      </c>
      <c r="J307" s="4" t="str">
        <f>VLOOKUP(WEEKDAY(Data[[#This Row],[Min Notif Date]],2),Lookup!$J$1:$K$7,2,0)</f>
        <v>2. Tue</v>
      </c>
      <c r="K307" s="41">
        <f>ROUNDDOWN(Data[[#This Row],[PGE Notified Time]],0)</f>
        <v>45720</v>
      </c>
      <c r="L307" s="4">
        <f>HOUR(Data[[#This Row],[PGE Notified Time]])</f>
        <v>14</v>
      </c>
      <c r="M307" s="60">
        <v>118216</v>
      </c>
      <c r="O307" t="s">
        <v>111</v>
      </c>
      <c r="P307" t="s">
        <v>122</v>
      </c>
      <c r="Q307" s="46" t="s">
        <v>111</v>
      </c>
      <c r="R307" t="s">
        <v>118</v>
      </c>
      <c r="S307" s="1" t="s">
        <v>6</v>
      </c>
      <c r="T307" s="1">
        <v>45720.598090277781</v>
      </c>
      <c r="U307" s="1">
        <v>45720.793055555558</v>
      </c>
      <c r="V307" t="s">
        <v>114</v>
      </c>
      <c r="W307" t="s">
        <v>115</v>
      </c>
      <c r="X307" t="s">
        <v>116</v>
      </c>
      <c r="Z307" s="52"/>
      <c r="AA307" t="s">
        <v>117</v>
      </c>
      <c r="AB307" s="53">
        <v>280.75</v>
      </c>
      <c r="AC307"/>
      <c r="AE307"/>
    </row>
    <row r="308" spans="1:31">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 s="4" t="str">
        <f>VLOOKUP(P308,Lookup!$A$1:$D$19,4,0)</f>
        <v>North Coast</v>
      </c>
      <c r="C308" s="4" t="str">
        <f>VLOOKUP(P308,Lookup!$A$1:$E$19,5,0)</f>
        <v>Region 1</v>
      </c>
      <c r="D308" s="4" t="str">
        <f>VLOOKUP(P308,Lookup!$A$1:$B$19,2,0)</f>
        <v>NB</v>
      </c>
      <c r="E308" s="4" t="str">
        <f>IF(AND((Data[[#This Row],[Min Notif Date]]&gt;$G$1),Data[[#This Row],[Min Notif Date]]&lt;$F$1),"Last Week","No")</f>
        <v>No</v>
      </c>
      <c r="F308" s="4" t="str">
        <f>VLOOKUP(MONTH(Data[[#This Row],[Min Notif Date]]),Lookup!$G$1:$H$12,2,0)</f>
        <v>3. Mar</v>
      </c>
      <c r="G308" s="4" t="str">
        <f t="shared" si="11"/>
        <v/>
      </c>
      <c r="H308" s="4" t="str">
        <f>IF(AND(Data[[#This Row],[Min Notif Time]]&gt;6,Data[[#This Row],[Min Notif Time]]&lt;17),"Business Hours","Non-Business Hours")</f>
        <v>Business Hours</v>
      </c>
      <c r="I308" s="4" t="str" cm="1">
        <f t="array" ref="I308">IFERROR(VLOOKUP(Data[[#This Row],[Min Notif Date]],Lookup!$N$1:$P$11,2,0),_xlfn.IFS(VLOOKUP(WEEKDAY(Data[[#This Row],[Min Notif Date]],2),Lookup!$J$1:$L$7,3,0)="Weekend","Weekend",VLOOKUP(WEEKDAY(Data[[#This Row],[Min Notif Date]],2),Lookup!$J$1:$L$7,3,0)="Weekday","Weekday"))</f>
        <v>Weekday</v>
      </c>
      <c r="J308" s="4" t="str">
        <f>VLOOKUP(WEEKDAY(Data[[#This Row],[Min Notif Date]],2),Lookup!$J$1:$K$7,2,0)</f>
        <v>1. Mon</v>
      </c>
      <c r="K308" s="41">
        <f>ROUNDDOWN(Data[[#This Row],[PGE Notified Time]],0)</f>
        <v>45740</v>
      </c>
      <c r="L308" s="4">
        <f>HOUR(Data[[#This Row],[PGE Notified Time]])</f>
        <v>11</v>
      </c>
      <c r="M308" s="60">
        <v>118885</v>
      </c>
      <c r="O308" t="s">
        <v>111</v>
      </c>
      <c r="P308" t="s">
        <v>133</v>
      </c>
      <c r="Q308" s="46" t="s">
        <v>111</v>
      </c>
      <c r="R308" t="s">
        <v>118</v>
      </c>
      <c r="S308" s="1" t="s">
        <v>6</v>
      </c>
      <c r="T308" s="1">
        <v>45740.493425925924</v>
      </c>
      <c r="U308" s="1">
        <v>45740.6875</v>
      </c>
      <c r="V308" t="s">
        <v>114</v>
      </c>
      <c r="W308" t="s">
        <v>115</v>
      </c>
      <c r="X308" t="s">
        <v>116</v>
      </c>
      <c r="Z308" s="52"/>
      <c r="AA308" t="s">
        <v>117</v>
      </c>
      <c r="AB308" s="53">
        <v>279.46666666700003</v>
      </c>
      <c r="AC308"/>
      <c r="AE308"/>
    </row>
    <row r="309" spans="1:31">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 s="4" t="str">
        <f>VLOOKUP(P309,Lookup!$A$1:$D$19,4,0)</f>
        <v>Bay Area</v>
      </c>
      <c r="C309" s="4" t="str">
        <f>VLOOKUP(P309,Lookup!$A$1:$E$19,5,0)</f>
        <v>Region 3</v>
      </c>
      <c r="D309" s="4" t="str">
        <f>VLOOKUP(P309,Lookup!$A$1:$B$19,2,0)</f>
        <v>MI</v>
      </c>
      <c r="E309" s="4" t="str">
        <f>IF(AND((Data[[#This Row],[Min Notif Date]]&gt;$G$1),Data[[#This Row],[Min Notif Date]]&lt;$F$1),"Last Week","No")</f>
        <v>No</v>
      </c>
      <c r="F309" s="4" t="str">
        <f>VLOOKUP(MONTH(Data[[#This Row],[Min Notif Date]]),Lookup!$G$1:$H$12,2,0)</f>
        <v>6. Jun</v>
      </c>
      <c r="G309" s="4" t="str">
        <f t="shared" ref="G309:G337" si="12">IF(AB309&lt;0,"Negative","")</f>
        <v/>
      </c>
      <c r="H309" s="4" t="str">
        <f>IF(AND(Data[[#This Row],[Min Notif Time]]&gt;6,Data[[#This Row],[Min Notif Time]]&lt;17),"Business Hours","Non-Business Hours")</f>
        <v>Non-Business Hours</v>
      </c>
      <c r="I309" s="4" t="str" cm="1">
        <f t="array" ref="I309">IFERROR(VLOOKUP(Data[[#This Row],[Min Notif Date]],Lookup!$N$1:$P$11,2,0),_xlfn.IFS(VLOOKUP(WEEKDAY(Data[[#This Row],[Min Notif Date]],2),Lookup!$J$1:$L$7,3,0)="Weekend","Weekend",VLOOKUP(WEEKDAY(Data[[#This Row],[Min Notif Date]],2),Lookup!$J$1:$L$7,3,0)="Weekday","Weekday"))</f>
        <v>Weekday</v>
      </c>
      <c r="J309" s="4" t="str">
        <f>VLOOKUP(WEEKDAY(Data[[#This Row],[Min Notif Date]],2),Lookup!$J$1:$K$7,2,0)</f>
        <v>3. Wed</v>
      </c>
      <c r="K309" s="41">
        <f>ROUNDDOWN(Data[[#This Row],[PGE Notified Time]],0)</f>
        <v>45819</v>
      </c>
      <c r="L309" s="4">
        <f>HOUR(Data[[#This Row],[PGE Notified Time]])</f>
        <v>19</v>
      </c>
      <c r="M309" s="60">
        <v>122091</v>
      </c>
      <c r="N309">
        <v>2323383295</v>
      </c>
      <c r="O309" t="s">
        <v>111</v>
      </c>
      <c r="P309" t="s">
        <v>123</v>
      </c>
      <c r="Q309" s="46" t="s">
        <v>111</v>
      </c>
      <c r="R309" t="s">
        <v>137</v>
      </c>
      <c r="S309" s="1">
        <v>45819.800451388888</v>
      </c>
      <c r="T309" s="1">
        <v>45819.826423611114</v>
      </c>
      <c r="U309" s="1">
        <v>45819.993750000001</v>
      </c>
      <c r="V309" t="s">
        <v>114</v>
      </c>
      <c r="W309" t="s">
        <v>115</v>
      </c>
      <c r="X309" t="s">
        <v>116</v>
      </c>
      <c r="Z309" s="52"/>
      <c r="AA309" t="s">
        <v>117</v>
      </c>
      <c r="AB309" s="53">
        <v>278.35000000000002</v>
      </c>
      <c r="AC309"/>
      <c r="AE309"/>
    </row>
    <row r="310" spans="1:31">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 s="4" t="str">
        <f>VLOOKUP(P310,Lookup!$A$1:$D$19,4,0)</f>
        <v>North Coast</v>
      </c>
      <c r="C310" s="4" t="str">
        <f>VLOOKUP(P310,Lookup!$A$1:$E$19,5,0)</f>
        <v>Region 1</v>
      </c>
      <c r="D310" s="4" t="str">
        <f>VLOOKUP(P310,Lookup!$A$1:$B$19,2,0)</f>
        <v>SO</v>
      </c>
      <c r="E310" s="4" t="str">
        <f>IF(AND((Data[[#This Row],[Min Notif Date]]&gt;$G$1),Data[[#This Row],[Min Notif Date]]&lt;$F$1),"Last Week","No")</f>
        <v>No</v>
      </c>
      <c r="F310" s="4" t="str">
        <f>VLOOKUP(MONTH(Data[[#This Row],[Min Notif Date]]),Lookup!$G$1:$H$12,2,0)</f>
        <v>5. May</v>
      </c>
      <c r="G310" s="4" t="str">
        <f t="shared" si="12"/>
        <v/>
      </c>
      <c r="H310" s="4" t="str">
        <f>IF(AND(Data[[#This Row],[Min Notif Time]]&gt;6,Data[[#This Row],[Min Notif Time]]&lt;17),"Business Hours","Non-Business Hours")</f>
        <v>Business Hours</v>
      </c>
      <c r="I310" s="4" t="str" cm="1">
        <f t="array" ref="I310">IFERROR(VLOOKUP(Data[[#This Row],[Min Notif Date]],Lookup!$N$1:$P$11,2,0),_xlfn.IFS(VLOOKUP(WEEKDAY(Data[[#This Row],[Min Notif Date]],2),Lookup!$J$1:$L$7,3,0)="Weekend","Weekend",VLOOKUP(WEEKDAY(Data[[#This Row],[Min Notif Date]],2),Lookup!$J$1:$L$7,3,0)="Weekday","Weekday"))</f>
        <v>Weekday</v>
      </c>
      <c r="J310" s="4" t="str">
        <f>VLOOKUP(WEEKDAY(Data[[#This Row],[Min Notif Date]],2),Lookup!$J$1:$K$7,2,0)</f>
        <v>4. Thu</v>
      </c>
      <c r="K310" s="41">
        <f>ROUNDDOWN(Data[[#This Row],[PGE Notified Time]],0)</f>
        <v>45806</v>
      </c>
      <c r="L310" s="4">
        <f>HOUR(Data[[#This Row],[PGE Notified Time]])</f>
        <v>12</v>
      </c>
      <c r="M310" s="60">
        <v>121518</v>
      </c>
      <c r="O310" t="s">
        <v>111</v>
      </c>
      <c r="P310" t="s">
        <v>134</v>
      </c>
      <c r="Q310" s="46" t="s">
        <v>111</v>
      </c>
      <c r="R310" t="s">
        <v>113</v>
      </c>
      <c r="S310" s="1" t="s">
        <v>6</v>
      </c>
      <c r="T310" s="1">
        <v>45806.515347222223</v>
      </c>
      <c r="U310" s="1">
        <v>45806.708229166667</v>
      </c>
      <c r="V310" t="s">
        <v>114</v>
      </c>
      <c r="W310" t="s">
        <v>115</v>
      </c>
      <c r="X310" t="s">
        <v>116</v>
      </c>
      <c r="Z310" s="52"/>
      <c r="AA310" t="s">
        <v>117</v>
      </c>
      <c r="AB310" s="53">
        <v>277.75</v>
      </c>
      <c r="AC310"/>
      <c r="AE310"/>
    </row>
    <row r="311" spans="1:31">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 s="4" t="str">
        <f>VLOOKUP(P311,Lookup!$A$1:$D$19,4,0)</f>
        <v>North Coast</v>
      </c>
      <c r="C311" s="4" t="str">
        <f>VLOOKUP(P311,Lookup!$A$1:$E$19,5,0)</f>
        <v>Region 1</v>
      </c>
      <c r="D311" s="4" t="str">
        <f>VLOOKUP(P311,Lookup!$A$1:$B$19,2,0)</f>
        <v>SO</v>
      </c>
      <c r="E311" s="4" t="str">
        <f>IF(AND((Data[[#This Row],[Min Notif Date]]&gt;$G$1),Data[[#This Row],[Min Notif Date]]&lt;$F$1),"Last Week","No")</f>
        <v>No</v>
      </c>
      <c r="F311" s="4" t="str">
        <f>VLOOKUP(MONTH(Data[[#This Row],[Min Notif Date]]),Lookup!$G$1:$H$12,2,0)</f>
        <v>4. Apr</v>
      </c>
      <c r="G311" s="4" t="str">
        <f t="shared" si="12"/>
        <v/>
      </c>
      <c r="H311" s="4" t="str">
        <f>IF(AND(Data[[#This Row],[Min Notif Time]]&gt;6,Data[[#This Row],[Min Notif Time]]&lt;17),"Business Hours","Non-Business Hours")</f>
        <v>Business Hours</v>
      </c>
      <c r="I311" s="4" t="str" cm="1">
        <f t="array" ref="I311">IFERROR(VLOOKUP(Data[[#This Row],[Min Notif Date]],Lookup!$N$1:$P$11,2,0),_xlfn.IFS(VLOOKUP(WEEKDAY(Data[[#This Row],[Min Notif Date]],2),Lookup!$J$1:$L$7,3,0)="Weekend","Weekend",VLOOKUP(WEEKDAY(Data[[#This Row],[Min Notif Date]],2),Lookup!$J$1:$L$7,3,0)="Weekday","Weekday"))</f>
        <v>Weekday</v>
      </c>
      <c r="J311" s="4" t="str">
        <f>VLOOKUP(WEEKDAY(Data[[#This Row],[Min Notif Date]],2),Lookup!$J$1:$K$7,2,0)</f>
        <v>5. Fri</v>
      </c>
      <c r="K311" s="41">
        <f>ROUNDDOWN(Data[[#This Row],[PGE Notified Time]],0)</f>
        <v>45758</v>
      </c>
      <c r="L311" s="4">
        <f>HOUR(Data[[#This Row],[PGE Notified Time]])</f>
        <v>14</v>
      </c>
      <c r="M311" s="60">
        <v>119620</v>
      </c>
      <c r="N311">
        <v>4433219950</v>
      </c>
      <c r="O311" t="s">
        <v>111</v>
      </c>
      <c r="P311" t="s">
        <v>134</v>
      </c>
      <c r="Q311" s="46" t="s">
        <v>111</v>
      </c>
      <c r="R311" t="s">
        <v>113</v>
      </c>
      <c r="S311" s="1">
        <v>45758.55746527778</v>
      </c>
      <c r="T311" s="1">
        <v>45758.614837962959</v>
      </c>
      <c r="U311" s="1">
        <v>45758.75</v>
      </c>
      <c r="V311" t="s">
        <v>114</v>
      </c>
      <c r="W311" t="s">
        <v>115</v>
      </c>
      <c r="X311" t="s">
        <v>116</v>
      </c>
      <c r="Z311" s="52"/>
      <c r="AA311" t="s">
        <v>117</v>
      </c>
      <c r="AB311" s="53">
        <v>277.25</v>
      </c>
      <c r="AC311"/>
      <c r="AE311"/>
    </row>
    <row r="312" spans="1:31">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Bay Area</v>
      </c>
      <c r="C312" s="4" t="str">
        <f>VLOOKUP(P312,Lookup!$A$1:$E$19,5,0)</f>
        <v>Region 3</v>
      </c>
      <c r="D312" s="4" t="str">
        <f>VLOOKUP(P312,Lookup!$A$1:$B$19,2,0)</f>
        <v>SF</v>
      </c>
      <c r="E312" s="4" t="str">
        <f>IF(AND((Data[[#This Row],[Min Notif Date]]&gt;$G$1),Data[[#This Row],[Min Notif Date]]&lt;$F$1),"Last Week","No")</f>
        <v>No</v>
      </c>
      <c r="F312" s="4" t="str">
        <f>VLOOKUP(MONTH(Data[[#This Row],[Min Notif Date]]),Lookup!$G$1:$H$12,2,0)</f>
        <v>6. Jun</v>
      </c>
      <c r="G312" s="4" t="str">
        <f t="shared" si="12"/>
        <v/>
      </c>
      <c r="H312" s="4" t="str">
        <f>IF(AND(Data[[#This Row],[Min Notif Time]]&gt;6,Data[[#This Row],[Min Notif Time]]&lt;17),"Business Hours","Non-Business Hours")</f>
        <v>Business Hours</v>
      </c>
      <c r="I312" s="4" t="str" cm="1">
        <f t="array" ref="I312">IFERROR(VLOOKUP(Data[[#This Row],[Min Notif Date]],Lookup!$N$1:$P$11,2,0),_xlfn.IFS(VLOOKUP(WEEKDAY(Data[[#This Row],[Min Notif Date]],2),Lookup!$J$1:$L$7,3,0)="Weekend","Weekend",VLOOKUP(WEEKDAY(Data[[#This Row],[Min Notif Date]],2),Lookup!$J$1:$L$7,3,0)="Weekday","Weekday"))</f>
        <v>Weekday</v>
      </c>
      <c r="J312" s="4" t="str">
        <f>VLOOKUP(WEEKDAY(Data[[#This Row],[Min Notif Date]],2),Lookup!$J$1:$K$7,2,0)</f>
        <v>2. Tue</v>
      </c>
      <c r="K312" s="41">
        <f>ROUNDDOWN(Data[[#This Row],[PGE Notified Time]],0)</f>
        <v>45825</v>
      </c>
      <c r="L312" s="4">
        <f>HOUR(Data[[#This Row],[PGE Notified Time]])</f>
        <v>11</v>
      </c>
      <c r="M312" s="60">
        <v>122317</v>
      </c>
      <c r="O312" t="s">
        <v>111</v>
      </c>
      <c r="P312" t="s">
        <v>124</v>
      </c>
      <c r="Q312" s="46" t="s">
        <v>111</v>
      </c>
      <c r="R312" t="s">
        <v>113</v>
      </c>
      <c r="S312" s="1" t="s">
        <v>6</v>
      </c>
      <c r="T312" s="1">
        <v>45825.474803240744</v>
      </c>
      <c r="U312" s="1">
        <v>45825.667245370372</v>
      </c>
      <c r="V312" t="s">
        <v>114</v>
      </c>
      <c r="W312" t="s">
        <v>115</v>
      </c>
      <c r="X312" t="s">
        <v>116</v>
      </c>
      <c r="Z312" s="52"/>
      <c r="AA312" t="s">
        <v>117</v>
      </c>
      <c r="AB312" s="53">
        <v>277.116666667</v>
      </c>
      <c r="AC312"/>
      <c r="AE312"/>
    </row>
    <row r="313" spans="1:31">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Coast</v>
      </c>
      <c r="C313" s="4" t="str">
        <f>VLOOKUP(P313,Lookup!$A$1:$E$19,5,0)</f>
        <v>Region 1</v>
      </c>
      <c r="D313" s="4" t="str">
        <f>VLOOKUP(P313,Lookup!$A$1:$B$19,2,0)</f>
        <v>NB</v>
      </c>
      <c r="E313" s="4" t="str">
        <f>IF(AND((Data[[#This Row],[Min Notif Date]]&gt;$G$1),Data[[#This Row],[Min Notif Date]]&lt;$F$1),"Last Week","No")</f>
        <v>No</v>
      </c>
      <c r="F313" s="4" t="str">
        <f>VLOOKUP(MONTH(Data[[#This Row],[Min Notif Date]]),Lookup!$G$1:$H$12,2,0)</f>
        <v>4. Apr</v>
      </c>
      <c r="G313" s="4" t="str">
        <f t="shared" si="12"/>
        <v/>
      </c>
      <c r="H313" s="4" t="str">
        <f>IF(AND(Data[[#This Row],[Min Notif Time]]&gt;6,Data[[#This Row],[Min Notif Time]]&lt;17),"Business Hours","Non-Business Hours")</f>
        <v>Business Hours</v>
      </c>
      <c r="I313" s="4" t="str" cm="1">
        <f t="array" ref="I313">IFERROR(VLOOKUP(Data[[#This Row],[Min Notif Date]],Lookup!$N$1:$P$11,2,0),_xlfn.IFS(VLOOKUP(WEEKDAY(Data[[#This Row],[Min Notif Date]],2),Lookup!$J$1:$L$7,3,0)="Weekend","Weekend",VLOOKUP(WEEKDAY(Data[[#This Row],[Min Notif Date]],2),Lookup!$J$1:$L$7,3,0)="Weekday","Weekday"))</f>
        <v>Weekday</v>
      </c>
      <c r="J313" s="4" t="str">
        <f>VLOOKUP(WEEKDAY(Data[[#This Row],[Min Notif Date]],2),Lookup!$J$1:$K$7,2,0)</f>
        <v>2. Tue</v>
      </c>
      <c r="K313" s="41">
        <f>ROUNDDOWN(Data[[#This Row],[PGE Notified Time]],0)</f>
        <v>45769</v>
      </c>
      <c r="L313" s="4">
        <f>HOUR(Data[[#This Row],[PGE Notified Time]])</f>
        <v>13</v>
      </c>
      <c r="M313" s="60">
        <v>120034</v>
      </c>
      <c r="O313" t="s">
        <v>111</v>
      </c>
      <c r="P313" t="s">
        <v>133</v>
      </c>
      <c r="Q313" s="46" t="s">
        <v>111</v>
      </c>
      <c r="R313" t="s">
        <v>113</v>
      </c>
      <c r="S313" s="1" t="s">
        <v>6</v>
      </c>
      <c r="T313" s="1">
        <v>45769.574293981481</v>
      </c>
      <c r="U313" s="1">
        <v>45769.76666666667</v>
      </c>
      <c r="V313" t="s">
        <v>114</v>
      </c>
      <c r="W313" t="s">
        <v>115</v>
      </c>
      <c r="X313" t="s">
        <v>116</v>
      </c>
      <c r="Z313" s="52"/>
      <c r="AA313" t="s">
        <v>117</v>
      </c>
      <c r="AB313" s="53">
        <v>277.01666666699998</v>
      </c>
      <c r="AC313"/>
      <c r="AE313"/>
    </row>
    <row r="314" spans="1:31">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 s="4" t="str">
        <f>VLOOKUP(P314,Lookup!$A$1:$D$19,4,0)</f>
        <v>North Valley</v>
      </c>
      <c r="C314" s="4" t="str">
        <f>VLOOKUP(P314,Lookup!$A$1:$E$19,5,0)</f>
        <v>Region 2</v>
      </c>
      <c r="D314" s="4" t="str">
        <f>VLOOKUP(P314,Lookup!$A$1:$B$19,2,0)</f>
        <v>SA</v>
      </c>
      <c r="E314" s="4" t="str">
        <f>IF(AND((Data[[#This Row],[Min Notif Date]]&gt;$G$1),Data[[#This Row],[Min Notif Date]]&lt;$F$1),"Last Week","No")</f>
        <v>No</v>
      </c>
      <c r="F314" s="4" t="str">
        <f>VLOOKUP(MONTH(Data[[#This Row],[Min Notif Date]]),Lookup!$G$1:$H$12,2,0)</f>
        <v>2. Feb</v>
      </c>
      <c r="G314" s="4" t="str">
        <f t="shared" si="12"/>
        <v/>
      </c>
      <c r="H314" s="4" t="str">
        <f>IF(AND(Data[[#This Row],[Min Notif Time]]&gt;6,Data[[#This Row],[Min Notif Time]]&lt;17),"Business Hours","Non-Business Hours")</f>
        <v>Non-Business Hours</v>
      </c>
      <c r="I314" s="4" t="str" cm="1">
        <f t="array" ref="I314">IFERROR(VLOOKUP(Data[[#This Row],[Min Notif Date]],Lookup!$N$1:$P$11,2,0),_xlfn.IFS(VLOOKUP(WEEKDAY(Data[[#This Row],[Min Notif Date]],2),Lookup!$J$1:$L$7,3,0)="Weekend","Weekend",VLOOKUP(WEEKDAY(Data[[#This Row],[Min Notif Date]],2),Lookup!$J$1:$L$7,3,0)="Weekday","Weekday"))</f>
        <v>Weekend</v>
      </c>
      <c r="J314" s="4" t="str">
        <f>VLOOKUP(WEEKDAY(Data[[#This Row],[Min Notif Date]],2),Lookup!$J$1:$K$7,2,0)</f>
        <v>7. Sun</v>
      </c>
      <c r="K314" s="41">
        <f>ROUNDDOWN(Data[[#This Row],[PGE Notified Time]],0)</f>
        <v>45711</v>
      </c>
      <c r="L314" s="4">
        <f>HOUR(Data[[#This Row],[PGE Notified Time]])</f>
        <v>19</v>
      </c>
      <c r="M314" s="60">
        <v>117942</v>
      </c>
      <c r="O314" t="s">
        <v>111</v>
      </c>
      <c r="P314" t="s">
        <v>119</v>
      </c>
      <c r="Q314" s="46" t="s">
        <v>111</v>
      </c>
      <c r="R314" t="s">
        <v>113</v>
      </c>
      <c r="S314" s="1" t="s">
        <v>6</v>
      </c>
      <c r="T314" s="1">
        <v>45711.807789351849</v>
      </c>
      <c r="U314" s="1">
        <v>45712</v>
      </c>
      <c r="V314" t="s">
        <v>114</v>
      </c>
      <c r="W314" t="s">
        <v>115</v>
      </c>
      <c r="X314" t="s">
        <v>116</v>
      </c>
      <c r="Z314" s="52"/>
      <c r="AA314" t="s">
        <v>117</v>
      </c>
      <c r="AB314" s="53">
        <v>276.78333333299997</v>
      </c>
      <c r="AC314"/>
      <c r="AE314"/>
    </row>
    <row r="315" spans="1:31">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Central Valley</v>
      </c>
      <c r="C315" s="4" t="str">
        <f>VLOOKUP(P315,Lookup!$A$1:$E$19,5,0)</f>
        <v>Region 5</v>
      </c>
      <c r="D315" s="4" t="str">
        <f>VLOOKUP(P315,Lookup!$A$1:$B$19,2,0)</f>
        <v>KE</v>
      </c>
      <c r="E315" s="4" t="str">
        <f>IF(AND((Data[[#This Row],[Min Notif Date]]&gt;$G$1),Data[[#This Row],[Min Notif Date]]&lt;$F$1),"Last Week","No")</f>
        <v>No</v>
      </c>
      <c r="F315" s="4" t="str">
        <f>VLOOKUP(MONTH(Data[[#This Row],[Min Notif Date]]),Lookup!$G$1:$H$12,2,0)</f>
        <v>4. Apr</v>
      </c>
      <c r="G315" s="4" t="str">
        <f t="shared" si="12"/>
        <v/>
      </c>
      <c r="H315" s="4" t="str">
        <f>IF(AND(Data[[#This Row],[Min Notif Time]]&gt;6,Data[[#This Row],[Min Notif Time]]&lt;17),"Business Hours","Non-Business Hours")</f>
        <v>Business Hours</v>
      </c>
      <c r="I315" s="4" t="str" cm="1">
        <f t="array" ref="I315">IFERROR(VLOOKUP(Data[[#This Row],[Min Notif Date]],Lookup!$N$1:$P$11,2,0),_xlfn.IFS(VLOOKUP(WEEKDAY(Data[[#This Row],[Min Notif Date]],2),Lookup!$J$1:$L$7,3,0)="Weekend","Weekend",VLOOKUP(WEEKDAY(Data[[#This Row],[Min Notif Date]],2),Lookup!$J$1:$L$7,3,0)="Weekday","Weekday"))</f>
        <v>Weekday</v>
      </c>
      <c r="J315" s="4" t="str">
        <f>VLOOKUP(WEEKDAY(Data[[#This Row],[Min Notif Date]],2),Lookup!$J$1:$K$7,2,0)</f>
        <v>4. Thu</v>
      </c>
      <c r="K315" s="41">
        <f>ROUNDDOWN(Data[[#This Row],[PGE Notified Time]],0)</f>
        <v>45757</v>
      </c>
      <c r="L315" s="4">
        <f>HOUR(Data[[#This Row],[PGE Notified Time]])</f>
        <v>11</v>
      </c>
      <c r="M315" s="60">
        <v>119561</v>
      </c>
      <c r="O315" t="s">
        <v>111</v>
      </c>
      <c r="P315" t="s">
        <v>154</v>
      </c>
      <c r="Q315" s="46" t="s">
        <v>111</v>
      </c>
      <c r="R315" t="s">
        <v>118</v>
      </c>
      <c r="S315" s="1" t="s">
        <v>6</v>
      </c>
      <c r="T315" s="1">
        <v>45757.475578703707</v>
      </c>
      <c r="U315" s="1">
        <v>45757.667314814818</v>
      </c>
      <c r="V315" t="s">
        <v>114</v>
      </c>
      <c r="W315" t="s">
        <v>115</v>
      </c>
      <c r="X315" t="s">
        <v>116</v>
      </c>
      <c r="Z315" s="52"/>
      <c r="AA315" t="s">
        <v>117</v>
      </c>
      <c r="AB315" s="53">
        <v>276.10000000000002</v>
      </c>
      <c r="AC315"/>
      <c r="AE315"/>
    </row>
    <row r="316" spans="1:31">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North Coast</v>
      </c>
      <c r="C316" s="4" t="str">
        <f>VLOOKUP(P316,Lookup!$A$1:$E$19,5,0)</f>
        <v>Region 1</v>
      </c>
      <c r="D316" s="4" t="str">
        <f>VLOOKUP(P316,Lookup!$A$1:$B$19,2,0)</f>
        <v>SO</v>
      </c>
      <c r="E316" s="4" t="str">
        <f>IF(AND((Data[[#This Row],[Min Notif Date]]&gt;$G$1),Data[[#This Row],[Min Notif Date]]&lt;$F$1),"Last Week","No")</f>
        <v>No</v>
      </c>
      <c r="F316" s="4" t="str">
        <f>VLOOKUP(MONTH(Data[[#This Row],[Min Notif Date]]),Lookup!$G$1:$H$12,2,0)</f>
        <v>5. May</v>
      </c>
      <c r="G316" s="4" t="str">
        <f t="shared" si="12"/>
        <v/>
      </c>
      <c r="H316" s="4" t="str">
        <f>IF(AND(Data[[#This Row],[Min Notif Time]]&gt;6,Data[[#This Row],[Min Notif Time]]&lt;17),"Business Hours","Non-Business Hours")</f>
        <v>Business Hours</v>
      </c>
      <c r="I316" s="4" t="str" cm="1">
        <f t="array" ref="I316">IFERROR(VLOOKUP(Data[[#This Row],[Min Notif Date]],Lookup!$N$1:$P$11,2,0),_xlfn.IFS(VLOOKUP(WEEKDAY(Data[[#This Row],[Min Notif Date]],2),Lookup!$J$1:$L$7,3,0)="Weekend","Weekend",VLOOKUP(WEEKDAY(Data[[#This Row],[Min Notif Date]],2),Lookup!$J$1:$L$7,3,0)="Weekday","Weekday"))</f>
        <v>Weekday</v>
      </c>
      <c r="J316" s="4" t="str">
        <f>VLOOKUP(WEEKDAY(Data[[#This Row],[Min Notif Date]],2),Lookup!$J$1:$K$7,2,0)</f>
        <v>4. Thu</v>
      </c>
      <c r="K316" s="41">
        <f>ROUNDDOWN(Data[[#This Row],[PGE Notified Time]],0)</f>
        <v>45799</v>
      </c>
      <c r="L316" s="4">
        <f>HOUR(Data[[#This Row],[PGE Notified Time]])</f>
        <v>11</v>
      </c>
      <c r="M316" s="60">
        <v>121265</v>
      </c>
      <c r="O316" t="s">
        <v>111</v>
      </c>
      <c r="P316" t="s">
        <v>134</v>
      </c>
      <c r="Q316" s="46" t="s">
        <v>111</v>
      </c>
      <c r="R316" t="s">
        <v>118</v>
      </c>
      <c r="S316" s="1" t="s">
        <v>6</v>
      </c>
      <c r="T316" s="1">
        <v>45799.475173611114</v>
      </c>
      <c r="U316" s="1">
        <v>45799.666666666664</v>
      </c>
      <c r="V316" t="s">
        <v>114</v>
      </c>
      <c r="W316" t="s">
        <v>115</v>
      </c>
      <c r="X316" t="s">
        <v>116</v>
      </c>
      <c r="Z316" s="52"/>
      <c r="AA316" t="s">
        <v>117</v>
      </c>
      <c r="AB316" s="53">
        <v>275.75</v>
      </c>
      <c r="AC316"/>
      <c r="AE316"/>
    </row>
    <row r="317" spans="1:31">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 s="4" t="str">
        <f>VLOOKUP(P317,Lookup!$A$1:$D$19,4,0)</f>
        <v>Bay Area</v>
      </c>
      <c r="C317" s="4" t="str">
        <f>VLOOKUP(P317,Lookup!$A$1:$E$19,5,0)</f>
        <v>Region 3</v>
      </c>
      <c r="D317" s="4" t="str">
        <f>VLOOKUP(P317,Lookup!$A$1:$B$19,2,0)</f>
        <v>DI</v>
      </c>
      <c r="E317" s="4" t="str">
        <f>IF(AND((Data[[#This Row],[Min Notif Date]]&gt;$G$1),Data[[#This Row],[Min Notif Date]]&lt;$F$1),"Last Week","No")</f>
        <v>No</v>
      </c>
      <c r="F317" s="4" t="str">
        <f>VLOOKUP(MONTH(Data[[#This Row],[Min Notif Date]]),Lookup!$G$1:$H$12,2,0)</f>
        <v>5. May</v>
      </c>
      <c r="G317" s="4" t="str">
        <f t="shared" si="12"/>
        <v/>
      </c>
      <c r="H317" s="4" t="str">
        <f>IF(AND(Data[[#This Row],[Min Notif Time]]&gt;6,Data[[#This Row],[Min Notif Time]]&lt;17),"Business Hours","Non-Business Hours")</f>
        <v>Business Hours</v>
      </c>
      <c r="I317" s="4" t="str" cm="1">
        <f t="array" ref="I317">IFERROR(VLOOKUP(Data[[#This Row],[Min Notif Date]],Lookup!$N$1:$P$11,2,0),_xlfn.IFS(VLOOKUP(WEEKDAY(Data[[#This Row],[Min Notif Date]],2),Lookup!$J$1:$L$7,3,0)="Weekend","Weekend",VLOOKUP(WEEKDAY(Data[[#This Row],[Min Notif Date]],2),Lookup!$J$1:$L$7,3,0)="Weekday","Weekday"))</f>
        <v>Weekday</v>
      </c>
      <c r="J317" s="4" t="str">
        <f>VLOOKUP(WEEKDAY(Data[[#This Row],[Min Notif Date]],2),Lookup!$J$1:$K$7,2,0)</f>
        <v>1. Mon</v>
      </c>
      <c r="K317" s="41">
        <f>ROUNDDOWN(Data[[#This Row],[PGE Notified Time]],0)</f>
        <v>45782</v>
      </c>
      <c r="L317" s="4">
        <f>HOUR(Data[[#This Row],[PGE Notified Time]])</f>
        <v>16</v>
      </c>
      <c r="M317" s="60">
        <v>120536</v>
      </c>
      <c r="O317" t="s">
        <v>111</v>
      </c>
      <c r="P317" t="s">
        <v>135</v>
      </c>
      <c r="Q317" s="46" t="s">
        <v>111</v>
      </c>
      <c r="R317" t="s">
        <v>137</v>
      </c>
      <c r="S317" s="1" t="s">
        <v>6</v>
      </c>
      <c r="T317" s="1">
        <v>45782.684212962966</v>
      </c>
      <c r="U317" s="1">
        <v>45782.875694444447</v>
      </c>
      <c r="V317" t="s">
        <v>114</v>
      </c>
      <c r="W317" t="s">
        <v>115</v>
      </c>
      <c r="X317" t="s">
        <v>116</v>
      </c>
      <c r="Z317" s="52"/>
      <c r="AA317" t="s">
        <v>117</v>
      </c>
      <c r="AB317" s="53">
        <v>275.73333333300002</v>
      </c>
      <c r="AC317"/>
      <c r="AE317"/>
    </row>
    <row r="318" spans="1:31">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 s="4" t="str">
        <f>VLOOKUP(P318,Lookup!$A$1:$D$19,4,0)</f>
        <v>Bay Area</v>
      </c>
      <c r="C318" s="4" t="str">
        <f>VLOOKUP(P318,Lookup!$A$1:$E$19,5,0)</f>
        <v>Region 3</v>
      </c>
      <c r="D318" s="4" t="str">
        <f>VLOOKUP(P318,Lookup!$A$1:$B$19,2,0)</f>
        <v>SF</v>
      </c>
      <c r="E318" s="4" t="str">
        <f>IF(AND((Data[[#This Row],[Min Notif Date]]&gt;$G$1),Data[[#This Row],[Min Notif Date]]&lt;$F$1),"Last Week","No")</f>
        <v>No</v>
      </c>
      <c r="F318" s="4" t="str">
        <f>VLOOKUP(MONTH(Data[[#This Row],[Min Notif Date]]),Lookup!$G$1:$H$12,2,0)</f>
        <v>1. Jan</v>
      </c>
      <c r="G318" s="4" t="str">
        <f t="shared" si="12"/>
        <v/>
      </c>
      <c r="H318" s="4" t="str">
        <f>IF(AND(Data[[#This Row],[Min Notif Time]]&gt;6,Data[[#This Row],[Min Notif Time]]&lt;17),"Business Hours","Non-Business Hours")</f>
        <v>Non-Business Hours</v>
      </c>
      <c r="I318" s="4" t="str" cm="1">
        <f t="array" ref="I318">IFERROR(VLOOKUP(Data[[#This Row],[Min Notif Date]],Lookup!$N$1:$P$11,2,0),_xlfn.IFS(VLOOKUP(WEEKDAY(Data[[#This Row],[Min Notif Date]],2),Lookup!$J$1:$L$7,3,0)="Weekend","Weekend",VLOOKUP(WEEKDAY(Data[[#This Row],[Min Notif Date]],2),Lookup!$J$1:$L$7,3,0)="Weekday","Weekday"))</f>
        <v>Weekday</v>
      </c>
      <c r="J318" s="4" t="str">
        <f>VLOOKUP(WEEKDAY(Data[[#This Row],[Min Notif Date]],2),Lookup!$J$1:$K$7,2,0)</f>
        <v>2. Tue</v>
      </c>
      <c r="K318" s="41">
        <f>ROUNDDOWN(Data[[#This Row],[PGE Notified Time]],0)</f>
        <v>45678</v>
      </c>
      <c r="L318" s="4">
        <f>HOUR(Data[[#This Row],[PGE Notified Time]])</f>
        <v>17</v>
      </c>
      <c r="M318" s="60">
        <v>116916</v>
      </c>
      <c r="N318">
        <v>6072774333</v>
      </c>
      <c r="O318" t="s">
        <v>111</v>
      </c>
      <c r="P318" t="s">
        <v>124</v>
      </c>
      <c r="Q318" s="46" t="s">
        <v>111</v>
      </c>
      <c r="R318" t="s">
        <v>113</v>
      </c>
      <c r="S318" s="1">
        <v>45678.704837962963</v>
      </c>
      <c r="T318" s="1">
        <v>45678.725324074076</v>
      </c>
      <c r="U318" s="1">
        <v>45678.896307870367</v>
      </c>
      <c r="V318" t="s">
        <v>114</v>
      </c>
      <c r="W318" t="s">
        <v>115</v>
      </c>
      <c r="X318" t="s">
        <v>116</v>
      </c>
      <c r="Z318" s="52"/>
      <c r="AA318" t="s">
        <v>117</v>
      </c>
      <c r="AB318" s="53">
        <v>275.71666666700003</v>
      </c>
      <c r="AC318"/>
      <c r="AE318"/>
    </row>
    <row r="319" spans="1:31">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 s="4" t="str">
        <f>VLOOKUP(P319,Lookup!$A$1:$D$19,4,0)</f>
        <v>Central Valley</v>
      </c>
      <c r="C319" s="4" t="str">
        <f>VLOOKUP(P319,Lookup!$A$1:$E$19,5,0)</f>
        <v>Region 5</v>
      </c>
      <c r="D319" s="4" t="str">
        <f>VLOOKUP(P319,Lookup!$A$1:$B$19,2,0)</f>
        <v>ST</v>
      </c>
      <c r="E319" s="4" t="str">
        <f>IF(AND((Data[[#This Row],[Min Notif Date]]&gt;$G$1),Data[[#This Row],[Min Notif Date]]&lt;$F$1),"Last Week","No")</f>
        <v>No</v>
      </c>
      <c r="F319" s="4" t="str">
        <f>VLOOKUP(MONTH(Data[[#This Row],[Min Notif Date]]),Lookup!$G$1:$H$12,2,0)</f>
        <v>3. Mar</v>
      </c>
      <c r="G319" s="4" t="str">
        <f t="shared" si="12"/>
        <v/>
      </c>
      <c r="H319" s="4" t="str">
        <f>IF(AND(Data[[#This Row],[Min Notif Time]]&gt;6,Data[[#This Row],[Min Notif Time]]&lt;17),"Business Hours","Non-Business Hours")</f>
        <v>Business Hours</v>
      </c>
      <c r="I319" s="4" t="str" cm="1">
        <f t="array" ref="I319">IFERROR(VLOOKUP(Data[[#This Row],[Min Notif Date]],Lookup!$N$1:$P$11,2,0),_xlfn.IFS(VLOOKUP(WEEKDAY(Data[[#This Row],[Min Notif Date]],2),Lookup!$J$1:$L$7,3,0)="Weekend","Weekend",VLOOKUP(WEEKDAY(Data[[#This Row],[Min Notif Date]],2),Lookup!$J$1:$L$7,3,0)="Weekday","Weekday"))</f>
        <v>Weekday</v>
      </c>
      <c r="J319" s="4" t="str">
        <f>VLOOKUP(WEEKDAY(Data[[#This Row],[Min Notif Date]],2),Lookup!$J$1:$K$7,2,0)</f>
        <v>2. Tue</v>
      </c>
      <c r="K319" s="41">
        <f>ROUNDDOWN(Data[[#This Row],[PGE Notified Time]],0)</f>
        <v>45734</v>
      </c>
      <c r="L319" s="4">
        <f>HOUR(Data[[#This Row],[PGE Notified Time]])</f>
        <v>11</v>
      </c>
      <c r="M319" s="60">
        <v>118673</v>
      </c>
      <c r="N319">
        <v>9669354917</v>
      </c>
      <c r="O319" t="s">
        <v>111</v>
      </c>
      <c r="P319" t="s">
        <v>122</v>
      </c>
      <c r="Q319" s="46" t="s">
        <v>111</v>
      </c>
      <c r="R319" t="s">
        <v>113</v>
      </c>
      <c r="S319" s="1">
        <v>45734.454351851855</v>
      </c>
      <c r="T319" s="1">
        <v>45734.496782407405</v>
      </c>
      <c r="U319" s="1">
        <v>45734.645671296297</v>
      </c>
      <c r="V319" t="s">
        <v>114</v>
      </c>
      <c r="W319" t="s">
        <v>115</v>
      </c>
      <c r="X319" t="s">
        <v>116</v>
      </c>
      <c r="Z319" s="52"/>
      <c r="AA319" t="s">
        <v>117</v>
      </c>
      <c r="AB319" s="53">
        <v>275.5</v>
      </c>
      <c r="AC319"/>
      <c r="AE319"/>
    </row>
    <row r="320" spans="1:31">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 s="4" t="str">
        <f>VLOOKUP(P320,Lookup!$A$1:$D$19,4,0)</f>
        <v>Bay Area</v>
      </c>
      <c r="C320" s="4" t="str">
        <f>VLOOKUP(P320,Lookup!$A$1:$E$19,5,0)</f>
        <v>Region 3</v>
      </c>
      <c r="D320" s="4" t="str">
        <f>VLOOKUP(P320,Lookup!$A$1:$B$19,2,0)</f>
        <v>EB</v>
      </c>
      <c r="E320" s="4" t="str">
        <f>IF(AND((Data[[#This Row],[Min Notif Date]]&gt;$G$1),Data[[#This Row],[Min Notif Date]]&lt;$F$1),"Last Week","No")</f>
        <v>No</v>
      </c>
      <c r="F320" s="4" t="str">
        <f>VLOOKUP(MONTH(Data[[#This Row],[Min Notif Date]]),Lookup!$G$1:$H$12,2,0)</f>
        <v>6. Jun</v>
      </c>
      <c r="G320" s="4" t="str">
        <f t="shared" si="12"/>
        <v/>
      </c>
      <c r="H320" s="4" t="str">
        <f>IF(AND(Data[[#This Row],[Min Notif Time]]&gt;6,Data[[#This Row],[Min Notif Time]]&lt;17),"Business Hours","Non-Business Hours")</f>
        <v>Business Hours</v>
      </c>
      <c r="I320" s="4" t="str" cm="1">
        <f t="array" ref="I320">IFERROR(VLOOKUP(Data[[#This Row],[Min Notif Date]],Lookup!$N$1:$P$11,2,0),_xlfn.IFS(VLOOKUP(WEEKDAY(Data[[#This Row],[Min Notif Date]],2),Lookup!$J$1:$L$7,3,0)="Weekend","Weekend",VLOOKUP(WEEKDAY(Data[[#This Row],[Min Notif Date]],2),Lookup!$J$1:$L$7,3,0)="Weekday","Weekday"))</f>
        <v>Weekday</v>
      </c>
      <c r="J320" s="4" t="str">
        <f>VLOOKUP(WEEKDAY(Data[[#This Row],[Min Notif Date]],2),Lookup!$J$1:$K$7,2,0)</f>
        <v>5. Fri</v>
      </c>
      <c r="K320" s="41">
        <f>ROUNDDOWN(Data[[#This Row],[PGE Notified Time]],0)</f>
        <v>45814</v>
      </c>
      <c r="L320" s="4">
        <f>HOUR(Data[[#This Row],[PGE Notified Time]])</f>
        <v>12</v>
      </c>
      <c r="M320" s="60">
        <v>121877</v>
      </c>
      <c r="O320" t="s">
        <v>111</v>
      </c>
      <c r="P320" t="s">
        <v>126</v>
      </c>
      <c r="Q320" s="46" t="s">
        <v>111</v>
      </c>
      <c r="R320" t="s">
        <v>113</v>
      </c>
      <c r="S320" s="1" t="s">
        <v>6</v>
      </c>
      <c r="T320" s="1">
        <v>45814.517523148148</v>
      </c>
      <c r="U320" s="1">
        <v>45814.708749999998</v>
      </c>
      <c r="V320" t="s">
        <v>114</v>
      </c>
      <c r="W320" t="s">
        <v>115</v>
      </c>
      <c r="X320" t="s">
        <v>116</v>
      </c>
      <c r="Z320" s="52"/>
      <c r="AA320" t="s">
        <v>117</v>
      </c>
      <c r="AB320" s="53">
        <v>275.366666667</v>
      </c>
      <c r="AC320"/>
      <c r="AE320"/>
    </row>
    <row r="321" spans="1:31">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 s="4" t="str">
        <f>VLOOKUP(P321,Lookup!$A$1:$D$19,4,0)</f>
        <v>Central Valley</v>
      </c>
      <c r="C321" s="4" t="str">
        <f>VLOOKUP(P321,Lookup!$A$1:$E$19,5,0)</f>
        <v>Region 5</v>
      </c>
      <c r="D321" s="4" t="str">
        <f>VLOOKUP(P321,Lookup!$A$1:$B$19,2,0)</f>
        <v>ST</v>
      </c>
      <c r="E321" s="4" t="str">
        <f>IF(AND((Data[[#This Row],[Min Notif Date]]&gt;$G$1),Data[[#This Row],[Min Notif Date]]&lt;$F$1),"Last Week","No")</f>
        <v>No</v>
      </c>
      <c r="F321" s="4" t="str">
        <f>VLOOKUP(MONTH(Data[[#This Row],[Min Notif Date]]),Lookup!$G$1:$H$12,2,0)</f>
        <v>1. Jan</v>
      </c>
      <c r="G321" s="4" t="str">
        <f t="shared" si="12"/>
        <v/>
      </c>
      <c r="H321" s="4" t="str">
        <f>IF(AND(Data[[#This Row],[Min Notif Time]]&gt;6,Data[[#This Row],[Min Notif Time]]&lt;17),"Business Hours","Non-Business Hours")</f>
        <v>Business Hours</v>
      </c>
      <c r="I321" s="4" t="str" cm="1">
        <f t="array" ref="I321">IFERROR(VLOOKUP(Data[[#This Row],[Min Notif Date]],Lookup!$N$1:$P$11,2,0),_xlfn.IFS(VLOOKUP(WEEKDAY(Data[[#This Row],[Min Notif Date]],2),Lookup!$J$1:$L$7,3,0)="Weekend","Weekend",VLOOKUP(WEEKDAY(Data[[#This Row],[Min Notif Date]],2),Lookup!$J$1:$L$7,3,0)="Weekday","Weekday"))</f>
        <v>Weekday</v>
      </c>
      <c r="J321" s="4" t="str">
        <f>VLOOKUP(WEEKDAY(Data[[#This Row],[Min Notif Date]],2),Lookup!$J$1:$K$7,2,0)</f>
        <v>5. Fri</v>
      </c>
      <c r="K321" s="41">
        <f>ROUNDDOWN(Data[[#This Row],[PGE Notified Time]],0)</f>
        <v>45674</v>
      </c>
      <c r="L321" s="4">
        <f>HOUR(Data[[#This Row],[PGE Notified Time]])</f>
        <v>11</v>
      </c>
      <c r="M321" s="60">
        <v>116792</v>
      </c>
      <c r="N321">
        <v>9764886489</v>
      </c>
      <c r="O321" t="s">
        <v>111</v>
      </c>
      <c r="P321" t="s">
        <v>122</v>
      </c>
      <c r="Q321" s="46" t="s">
        <v>111</v>
      </c>
      <c r="R321" t="s">
        <v>118</v>
      </c>
      <c r="S321" s="1">
        <v>45674.479849537034</v>
      </c>
      <c r="T321" s="1">
        <v>45674.498576388891</v>
      </c>
      <c r="U321" s="1">
        <v>45674.670775462961</v>
      </c>
      <c r="V321" t="s">
        <v>114</v>
      </c>
      <c r="W321" t="s">
        <v>115</v>
      </c>
      <c r="X321" t="s">
        <v>116</v>
      </c>
      <c r="Z321" s="52"/>
      <c r="AA321" t="s">
        <v>117</v>
      </c>
      <c r="AB321" s="53">
        <v>274.93333333300001</v>
      </c>
      <c r="AC321"/>
      <c r="AE321"/>
    </row>
    <row r="322" spans="1:31">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 s="4" t="str">
        <f>VLOOKUP(P322,Lookup!$A$1:$D$19,4,0)</f>
        <v>North Coast</v>
      </c>
      <c r="C322" s="4" t="str">
        <f>VLOOKUP(P322,Lookup!$A$1:$E$19,5,0)</f>
        <v>Region 1</v>
      </c>
      <c r="D322" s="4" t="str">
        <f>VLOOKUP(P322,Lookup!$A$1:$B$19,2,0)</f>
        <v>SO</v>
      </c>
      <c r="E322" s="4" t="str">
        <f>IF(AND((Data[[#This Row],[Min Notif Date]]&gt;$G$1),Data[[#This Row],[Min Notif Date]]&lt;$F$1),"Last Week","No")</f>
        <v>No</v>
      </c>
      <c r="F322" s="4" t="str">
        <f>VLOOKUP(MONTH(Data[[#This Row],[Min Notif Date]]),Lookup!$G$1:$H$12,2,0)</f>
        <v>4. Apr</v>
      </c>
      <c r="G322" s="4" t="str">
        <f t="shared" si="12"/>
        <v/>
      </c>
      <c r="H322" s="4" t="str">
        <f>IF(AND(Data[[#This Row],[Min Notif Time]]&gt;6,Data[[#This Row],[Min Notif Time]]&lt;17),"Business Hours","Non-Business Hours")</f>
        <v>Business Hours</v>
      </c>
      <c r="I322" s="4" t="str" cm="1">
        <f t="array" ref="I322">IFERROR(VLOOKUP(Data[[#This Row],[Min Notif Date]],Lookup!$N$1:$P$11,2,0),_xlfn.IFS(VLOOKUP(WEEKDAY(Data[[#This Row],[Min Notif Date]],2),Lookup!$J$1:$L$7,3,0)="Weekend","Weekend",VLOOKUP(WEEKDAY(Data[[#This Row],[Min Notif Date]],2),Lookup!$J$1:$L$7,3,0)="Weekday","Weekday"))</f>
        <v>Weekday</v>
      </c>
      <c r="J322" s="4" t="str">
        <f>VLOOKUP(WEEKDAY(Data[[#This Row],[Min Notif Date]],2),Lookup!$J$1:$K$7,2,0)</f>
        <v>1. Mon</v>
      </c>
      <c r="K322" s="41">
        <f>ROUNDDOWN(Data[[#This Row],[PGE Notified Time]],0)</f>
        <v>45761</v>
      </c>
      <c r="L322" s="4">
        <f>HOUR(Data[[#This Row],[PGE Notified Time]])</f>
        <v>13</v>
      </c>
      <c r="M322" s="60">
        <v>119697</v>
      </c>
      <c r="N322" t="s">
        <v>164</v>
      </c>
      <c r="O322" t="s">
        <v>111</v>
      </c>
      <c r="P322" t="s">
        <v>134</v>
      </c>
      <c r="Q322" s="46" t="s">
        <v>111</v>
      </c>
      <c r="R322" t="s">
        <v>113</v>
      </c>
      <c r="S322" s="1">
        <v>45761.543368055558</v>
      </c>
      <c r="T322" s="1">
        <v>45761.549618055556</v>
      </c>
      <c r="U322" s="1">
        <v>45761.733206018522</v>
      </c>
      <c r="V322" t="s">
        <v>114</v>
      </c>
      <c r="W322" t="s">
        <v>115</v>
      </c>
      <c r="X322" t="s">
        <v>116</v>
      </c>
      <c r="Z322" s="52"/>
      <c r="AA322" t="s">
        <v>117</v>
      </c>
      <c r="AB322" s="53">
        <v>273.366666667</v>
      </c>
      <c r="AC322"/>
      <c r="AE322"/>
    </row>
    <row r="323" spans="1:31">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Central Valley</v>
      </c>
      <c r="C323" s="4" t="str">
        <f>VLOOKUP(P323,Lookup!$A$1:$E$19,5,0)</f>
        <v>Region 5</v>
      </c>
      <c r="D323" s="4" t="str">
        <f>VLOOKUP(P323,Lookup!$A$1:$B$19,2,0)</f>
        <v>KE</v>
      </c>
      <c r="E323" s="4" t="str">
        <f>IF(AND((Data[[#This Row],[Min Notif Date]]&gt;$G$1),Data[[#This Row],[Min Notif Date]]&lt;$F$1),"Last Week","No")</f>
        <v>No</v>
      </c>
      <c r="F323" s="4" t="str">
        <f>VLOOKUP(MONTH(Data[[#This Row],[Min Notif Date]]),Lookup!$G$1:$H$12,2,0)</f>
        <v>2. Feb</v>
      </c>
      <c r="G323" s="4" t="str">
        <f t="shared" si="12"/>
        <v/>
      </c>
      <c r="H323" s="4" t="str">
        <f>IF(AND(Data[[#This Row],[Min Notif Time]]&gt;6,Data[[#This Row],[Min Notif Time]]&lt;17),"Business Hours","Non-Business Hours")</f>
        <v>Business Hours</v>
      </c>
      <c r="I323" s="4" t="str" cm="1">
        <f t="array" ref="I323">IFERROR(VLOOKUP(Data[[#This Row],[Min Notif Date]],Lookup!$N$1:$P$11,2,0),_xlfn.IFS(VLOOKUP(WEEKDAY(Data[[#This Row],[Min Notif Date]],2),Lookup!$J$1:$L$7,3,0)="Weekend","Weekend",VLOOKUP(WEEKDAY(Data[[#This Row],[Min Notif Date]],2),Lookup!$J$1:$L$7,3,0)="Weekday","Weekday"))</f>
        <v>Weekday</v>
      </c>
      <c r="J323" s="4" t="str">
        <f>VLOOKUP(WEEKDAY(Data[[#This Row],[Min Notif Date]],2),Lookup!$J$1:$K$7,2,0)</f>
        <v>2. Tue</v>
      </c>
      <c r="K323" s="41">
        <f>ROUNDDOWN(Data[[#This Row],[PGE Notified Time]],0)</f>
        <v>45713</v>
      </c>
      <c r="L323" s="4">
        <f>HOUR(Data[[#This Row],[PGE Notified Time]])</f>
        <v>11</v>
      </c>
      <c r="M323" s="60">
        <v>117998</v>
      </c>
      <c r="O323" t="s">
        <v>111</v>
      </c>
      <c r="P323" t="s">
        <v>154</v>
      </c>
      <c r="Q323" s="46" t="s">
        <v>111</v>
      </c>
      <c r="R323" t="s">
        <v>118</v>
      </c>
      <c r="S323" s="1" t="s">
        <v>6</v>
      </c>
      <c r="T323" s="1">
        <v>45713.477835648147</v>
      </c>
      <c r="U323" s="1">
        <v>45713.666666666664</v>
      </c>
      <c r="V323" t="s">
        <v>114</v>
      </c>
      <c r="W323" t="s">
        <v>115</v>
      </c>
      <c r="X323" t="s">
        <v>116</v>
      </c>
      <c r="Z323" s="52"/>
      <c r="AA323" t="s">
        <v>117</v>
      </c>
      <c r="AB323" s="53">
        <v>271.91666666700002</v>
      </c>
      <c r="AC323"/>
      <c r="AE323"/>
    </row>
    <row r="324" spans="1:31">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Coast</v>
      </c>
      <c r="C324" s="4" t="str">
        <f>VLOOKUP(P324,Lookup!$A$1:$E$19,5,0)</f>
        <v>Region 1</v>
      </c>
      <c r="D324" s="4" t="str">
        <f>VLOOKUP(P324,Lookup!$A$1:$B$19,2,0)</f>
        <v>SO</v>
      </c>
      <c r="E324" s="4" t="str">
        <f>IF(AND((Data[[#This Row],[Min Notif Date]]&gt;$G$1),Data[[#This Row],[Min Notif Date]]&lt;$F$1),"Last Week","No")</f>
        <v>No</v>
      </c>
      <c r="F324" s="4" t="str">
        <f>VLOOKUP(MONTH(Data[[#This Row],[Min Notif Date]]),Lookup!$G$1:$H$12,2,0)</f>
        <v>5. May</v>
      </c>
      <c r="G324" s="4" t="str">
        <f t="shared" si="12"/>
        <v/>
      </c>
      <c r="H324" s="4" t="str">
        <f>IF(AND(Data[[#This Row],[Min Notif Time]]&gt;6,Data[[#This Row],[Min Notif Time]]&lt;17),"Business Hours","Non-Business Hours")</f>
        <v>Business Hours</v>
      </c>
      <c r="I324" s="4" t="str" cm="1">
        <f t="array" ref="I324">IFERROR(VLOOKUP(Data[[#This Row],[Min Notif Date]],Lookup!$N$1:$P$11,2,0),_xlfn.IFS(VLOOKUP(WEEKDAY(Data[[#This Row],[Min Notif Date]],2),Lookup!$J$1:$L$7,3,0)="Weekend","Weekend",VLOOKUP(WEEKDAY(Data[[#This Row],[Min Notif Date]],2),Lookup!$J$1:$L$7,3,0)="Weekday","Weekday"))</f>
        <v>Weekday</v>
      </c>
      <c r="J324" s="4" t="str">
        <f>VLOOKUP(WEEKDAY(Data[[#This Row],[Min Notif Date]],2),Lookup!$J$1:$K$7,2,0)</f>
        <v>5. Fri</v>
      </c>
      <c r="K324" s="41">
        <f>ROUNDDOWN(Data[[#This Row],[PGE Notified Time]],0)</f>
        <v>45786</v>
      </c>
      <c r="L324" s="4">
        <f>HOUR(Data[[#This Row],[PGE Notified Time]])</f>
        <v>9</v>
      </c>
      <c r="M324" s="60">
        <v>120715</v>
      </c>
      <c r="O324" t="s">
        <v>111</v>
      </c>
      <c r="P324" t="s">
        <v>134</v>
      </c>
      <c r="Q324" s="46" t="s">
        <v>111</v>
      </c>
      <c r="R324" t="s">
        <v>113</v>
      </c>
      <c r="S324" s="1" t="s">
        <v>6</v>
      </c>
      <c r="T324" s="1">
        <v>45786.394606481481</v>
      </c>
      <c r="U324" s="1">
        <v>45786.583391203705</v>
      </c>
      <c r="V324" t="s">
        <v>114</v>
      </c>
      <c r="W324" t="s">
        <v>115</v>
      </c>
      <c r="X324" t="s">
        <v>116</v>
      </c>
      <c r="Z324" s="52"/>
      <c r="AA324" t="s">
        <v>117</v>
      </c>
      <c r="AB324" s="53">
        <v>271.85000000000002</v>
      </c>
      <c r="AC324"/>
      <c r="AE324"/>
    </row>
    <row r="325" spans="1:31">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Bay Area</v>
      </c>
      <c r="C325" s="4" t="str">
        <f>VLOOKUP(P325,Lookup!$A$1:$E$19,5,0)</f>
        <v>Region 3</v>
      </c>
      <c r="D325" s="4" t="str">
        <f>VLOOKUP(P325,Lookup!$A$1:$B$19,2,0)</f>
        <v>EB</v>
      </c>
      <c r="E325" s="4" t="str">
        <f>IF(AND((Data[[#This Row],[Min Notif Date]]&gt;$G$1),Data[[#This Row],[Min Notif Date]]&lt;$F$1),"Last Week","No")</f>
        <v>No</v>
      </c>
      <c r="F325" s="4" t="str">
        <f>VLOOKUP(MONTH(Data[[#This Row],[Min Notif Date]]),Lookup!$G$1:$H$12,2,0)</f>
        <v>4. Apr</v>
      </c>
      <c r="G325" s="4" t="str">
        <f t="shared" si="12"/>
        <v/>
      </c>
      <c r="H325" s="4" t="str">
        <f>IF(AND(Data[[#This Row],[Min Notif Time]]&gt;6,Data[[#This Row],[Min Notif Time]]&lt;17),"Business Hours","Non-Business Hours")</f>
        <v>Business Hours</v>
      </c>
      <c r="I325" s="4" t="str" cm="1">
        <f t="array" ref="I325">IFERROR(VLOOKUP(Data[[#This Row],[Min Notif Date]],Lookup!$N$1:$P$11,2,0),_xlfn.IFS(VLOOKUP(WEEKDAY(Data[[#This Row],[Min Notif Date]],2),Lookup!$J$1:$L$7,3,0)="Weekend","Weekend",VLOOKUP(WEEKDAY(Data[[#This Row],[Min Notif Date]],2),Lookup!$J$1:$L$7,3,0)="Weekday","Weekday"))</f>
        <v>Weekday</v>
      </c>
      <c r="J325" s="4" t="str">
        <f>VLOOKUP(WEEKDAY(Data[[#This Row],[Min Notif Date]],2),Lookup!$J$1:$K$7,2,0)</f>
        <v>1. Mon</v>
      </c>
      <c r="K325" s="41">
        <f>ROUNDDOWN(Data[[#This Row],[PGE Notified Time]],0)</f>
        <v>45754</v>
      </c>
      <c r="L325" s="4">
        <f>HOUR(Data[[#This Row],[PGE Notified Time]])</f>
        <v>16</v>
      </c>
      <c r="M325" s="60">
        <v>119435</v>
      </c>
      <c r="O325" t="s">
        <v>111</v>
      </c>
      <c r="P325" t="s">
        <v>126</v>
      </c>
      <c r="Q325" s="46" t="s">
        <v>111</v>
      </c>
      <c r="R325" t="s">
        <v>113</v>
      </c>
      <c r="S325" s="1" t="s">
        <v>6</v>
      </c>
      <c r="T325" s="1">
        <v>45754.707476851851</v>
      </c>
      <c r="U325" s="1">
        <v>45754.895833333336</v>
      </c>
      <c r="V325" t="s">
        <v>114</v>
      </c>
      <c r="W325" t="s">
        <v>115</v>
      </c>
      <c r="X325" t="s">
        <v>116</v>
      </c>
      <c r="Z325" s="52"/>
      <c r="AA325" t="s">
        <v>117</v>
      </c>
      <c r="AB325" s="53">
        <v>271.23333333300002</v>
      </c>
      <c r="AC325"/>
      <c r="AE325"/>
    </row>
    <row r="326" spans="1:31">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EB</v>
      </c>
      <c r="E326" s="4" t="str">
        <f>IF(AND((Data[[#This Row],[Min Notif Date]]&gt;$G$1),Data[[#This Row],[Min Notif Date]]&lt;$F$1),"Last Week","No")</f>
        <v>No</v>
      </c>
      <c r="F326" s="4" t="str">
        <f>VLOOKUP(MONTH(Data[[#This Row],[Min Notif Date]]),Lookup!$G$1:$H$12,2,0)</f>
        <v>4. Apr</v>
      </c>
      <c r="G326" s="4" t="str">
        <f t="shared" si="12"/>
        <v/>
      </c>
      <c r="H326" s="4" t="str">
        <f>IF(AND(Data[[#This Row],[Min Notif Time]]&gt;6,Data[[#This Row],[Min Notif Time]]&lt;17),"Business Hours","Non-Business Hours")</f>
        <v>Business Hours</v>
      </c>
      <c r="I326" s="4" t="str" cm="1">
        <f t="array" ref="I326">IFERROR(VLOOKUP(Data[[#This Row],[Min Notif Date]],Lookup!$N$1:$P$11,2,0),_xlfn.IFS(VLOOKUP(WEEKDAY(Data[[#This Row],[Min Notif Date]],2),Lookup!$J$1:$L$7,3,0)="Weekend","Weekend",VLOOKUP(WEEKDAY(Data[[#This Row],[Min Notif Date]],2),Lookup!$J$1:$L$7,3,0)="Weekday","Weekday"))</f>
        <v>Weekday</v>
      </c>
      <c r="J326" s="4" t="str">
        <f>VLOOKUP(WEEKDAY(Data[[#This Row],[Min Notif Date]],2),Lookup!$J$1:$K$7,2,0)</f>
        <v>4. Thu</v>
      </c>
      <c r="K326" s="41">
        <f>ROUNDDOWN(Data[[#This Row],[PGE Notified Time]],0)</f>
        <v>45750</v>
      </c>
      <c r="L326" s="4">
        <f>HOUR(Data[[#This Row],[PGE Notified Time]])</f>
        <v>11</v>
      </c>
      <c r="M326" s="60">
        <v>119279</v>
      </c>
      <c r="O326" t="s">
        <v>111</v>
      </c>
      <c r="P326" t="s">
        <v>126</v>
      </c>
      <c r="Q326" s="46" t="s">
        <v>111</v>
      </c>
      <c r="R326" t="s">
        <v>118</v>
      </c>
      <c r="S326" s="1" t="s">
        <v>6</v>
      </c>
      <c r="T326" s="1">
        <v>45750.499722222223</v>
      </c>
      <c r="U326" s="1">
        <v>45750.6875</v>
      </c>
      <c r="V326" t="s">
        <v>114</v>
      </c>
      <c r="W326" t="s">
        <v>115</v>
      </c>
      <c r="X326" t="s">
        <v>116</v>
      </c>
      <c r="Z326" s="52"/>
      <c r="AA326" t="s">
        <v>117</v>
      </c>
      <c r="AB326" s="53">
        <v>270.39999999999998</v>
      </c>
      <c r="AC326"/>
      <c r="AE326"/>
    </row>
    <row r="327" spans="1:31">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North Valley</v>
      </c>
      <c r="C327" s="4" t="str">
        <f>VLOOKUP(P327,Lookup!$A$1:$E$19,5,0)</f>
        <v>Region 2</v>
      </c>
      <c r="D327" s="4" t="str">
        <f>VLOOKUP(P327,Lookup!$A$1:$B$19,2,0)</f>
        <v>SI</v>
      </c>
      <c r="E327" s="4" t="str">
        <f>IF(AND((Data[[#This Row],[Min Notif Date]]&gt;$G$1),Data[[#This Row],[Min Notif Date]]&lt;$F$1),"Last Week","No")</f>
        <v>No</v>
      </c>
      <c r="F327" s="4" t="str">
        <f>VLOOKUP(MONTH(Data[[#This Row],[Min Notif Date]]),Lookup!$G$1:$H$12,2,0)</f>
        <v>5. May</v>
      </c>
      <c r="G327" s="4" t="str">
        <f t="shared" si="12"/>
        <v/>
      </c>
      <c r="H327" s="4" t="str">
        <f>IF(AND(Data[[#This Row],[Min Notif Time]]&gt;6,Data[[#This Row],[Min Notif Time]]&lt;17),"Business Hours","Non-Business Hours")</f>
        <v>Business Hours</v>
      </c>
      <c r="I327" s="4" t="str" cm="1">
        <f t="array" ref="I327">IFERROR(VLOOKUP(Data[[#This Row],[Min Notif Date]],Lookup!$N$1:$P$11,2,0),_xlfn.IFS(VLOOKUP(WEEKDAY(Data[[#This Row],[Min Notif Date]],2),Lookup!$J$1:$L$7,3,0)="Weekend","Weekend",VLOOKUP(WEEKDAY(Data[[#This Row],[Min Notif Date]],2),Lookup!$J$1:$L$7,3,0)="Weekday","Weekday"))</f>
        <v>Weekday</v>
      </c>
      <c r="J327" s="4" t="str">
        <f>VLOOKUP(WEEKDAY(Data[[#This Row],[Min Notif Date]],2),Lookup!$J$1:$K$7,2,0)</f>
        <v>4. Thu</v>
      </c>
      <c r="K327" s="41">
        <f>ROUNDDOWN(Data[[#This Row],[PGE Notified Time]],0)</f>
        <v>45785</v>
      </c>
      <c r="L327" s="4">
        <f>HOUR(Data[[#This Row],[PGE Notified Time]])</f>
        <v>8</v>
      </c>
      <c r="M327" s="60">
        <v>120648</v>
      </c>
      <c r="O327" t="s">
        <v>111</v>
      </c>
      <c r="P327" t="s">
        <v>151</v>
      </c>
      <c r="Q327" s="46" t="s">
        <v>111</v>
      </c>
      <c r="R327" t="s">
        <v>132</v>
      </c>
      <c r="S327" s="1" t="s">
        <v>6</v>
      </c>
      <c r="T327" s="1">
        <v>45785.347199074073</v>
      </c>
      <c r="U327" s="1">
        <v>45785.534872685188</v>
      </c>
      <c r="V327" t="s">
        <v>114</v>
      </c>
      <c r="W327" t="s">
        <v>115</v>
      </c>
      <c r="X327" t="s">
        <v>116</v>
      </c>
      <c r="Z327" s="52"/>
      <c r="AA327" t="s">
        <v>117</v>
      </c>
      <c r="AB327" s="53">
        <v>270.25</v>
      </c>
      <c r="AC327"/>
      <c r="AE327"/>
    </row>
    <row r="328" spans="1:31">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North Coast</v>
      </c>
      <c r="C328" s="4" t="str">
        <f>VLOOKUP(P328,Lookup!$A$1:$E$19,5,0)</f>
        <v>Region 1</v>
      </c>
      <c r="D328" s="4" t="str">
        <f>VLOOKUP(P328,Lookup!$A$1:$B$19,2,0)</f>
        <v>NB</v>
      </c>
      <c r="E328" s="4" t="str">
        <f>IF(AND((Data[[#This Row],[Min Notif Date]]&gt;$G$1),Data[[#This Row],[Min Notif Date]]&lt;$F$1),"Last Week","No")</f>
        <v>No</v>
      </c>
      <c r="F328" s="4" t="str">
        <f>VLOOKUP(MONTH(Data[[#This Row],[Min Notif Date]]),Lookup!$G$1:$H$12,2,0)</f>
        <v>4. Apr</v>
      </c>
      <c r="G328" s="4" t="str">
        <f t="shared" si="12"/>
        <v/>
      </c>
      <c r="H328" s="4" t="str">
        <f>IF(AND(Data[[#This Row],[Min Notif Time]]&gt;6,Data[[#This Row],[Min Notif Time]]&lt;17),"Business Hours","Non-Business Hours")</f>
        <v>Business Hours</v>
      </c>
      <c r="I328" s="4" t="str" cm="1">
        <f t="array" ref="I328">IFERROR(VLOOKUP(Data[[#This Row],[Min Notif Date]],Lookup!$N$1:$P$11,2,0),_xlfn.IFS(VLOOKUP(WEEKDAY(Data[[#This Row],[Min Notif Date]],2),Lookup!$J$1:$L$7,3,0)="Weekend","Weekend",VLOOKUP(WEEKDAY(Data[[#This Row],[Min Notif Date]],2),Lookup!$J$1:$L$7,3,0)="Weekday","Weekday"))</f>
        <v>Weekday</v>
      </c>
      <c r="J328" s="4" t="str">
        <f>VLOOKUP(WEEKDAY(Data[[#This Row],[Min Notif Date]],2),Lookup!$J$1:$K$7,2,0)</f>
        <v>4. Thu</v>
      </c>
      <c r="K328" s="41">
        <f>ROUNDDOWN(Data[[#This Row],[PGE Notified Time]],0)</f>
        <v>45750</v>
      </c>
      <c r="L328" s="4">
        <f>HOUR(Data[[#This Row],[PGE Notified Time]])</f>
        <v>10</v>
      </c>
      <c r="M328" s="60">
        <v>119271</v>
      </c>
      <c r="O328" t="s">
        <v>111</v>
      </c>
      <c r="P328" t="s">
        <v>133</v>
      </c>
      <c r="Q328" s="46" t="s">
        <v>111</v>
      </c>
      <c r="R328" t="s">
        <v>113</v>
      </c>
      <c r="S328" s="1" t="s">
        <v>6</v>
      </c>
      <c r="T328" s="1">
        <v>45750.437835648147</v>
      </c>
      <c r="U328" s="1">
        <v>45750.625358796293</v>
      </c>
      <c r="V328" t="s">
        <v>114</v>
      </c>
      <c r="W328" t="s">
        <v>115</v>
      </c>
      <c r="X328" t="s">
        <v>116</v>
      </c>
      <c r="Z328" s="52"/>
      <c r="AA328" t="s">
        <v>117</v>
      </c>
      <c r="AB328" s="53">
        <v>270.03333333299997</v>
      </c>
      <c r="AC328"/>
      <c r="AE328"/>
    </row>
    <row r="329" spans="1:31">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 s="4" t="str">
        <f>VLOOKUP(P329,Lookup!$A$1:$D$19,4,0)</f>
        <v>Bay Area</v>
      </c>
      <c r="C329" s="4" t="str">
        <f>VLOOKUP(P329,Lookup!$A$1:$E$19,5,0)</f>
        <v>Region 3</v>
      </c>
      <c r="D329" s="4" t="str">
        <f>VLOOKUP(P329,Lookup!$A$1:$B$19,2,0)</f>
        <v>PN</v>
      </c>
      <c r="E329" s="4" t="str">
        <f>IF(AND((Data[[#This Row],[Min Notif Date]]&gt;$G$1),Data[[#This Row],[Min Notif Date]]&lt;$F$1),"Last Week","No")</f>
        <v>No</v>
      </c>
      <c r="F329" s="4" t="str">
        <f>VLOOKUP(MONTH(Data[[#This Row],[Min Notif Date]]),Lookup!$G$1:$H$12,2,0)</f>
        <v>6. Jun</v>
      </c>
      <c r="G329" s="4" t="str">
        <f t="shared" si="12"/>
        <v/>
      </c>
      <c r="H329" s="4" t="str">
        <f>IF(AND(Data[[#This Row],[Min Notif Time]]&gt;6,Data[[#This Row],[Min Notif Time]]&lt;17),"Business Hours","Non-Business Hours")</f>
        <v>Business Hours</v>
      </c>
      <c r="I329" s="4" t="str" cm="1">
        <f t="array" ref="I329">IFERROR(VLOOKUP(Data[[#This Row],[Min Notif Date]],Lookup!$N$1:$P$11,2,0),_xlfn.IFS(VLOOKUP(WEEKDAY(Data[[#This Row],[Min Notif Date]],2),Lookup!$J$1:$L$7,3,0)="Weekend","Weekend",VLOOKUP(WEEKDAY(Data[[#This Row],[Min Notif Date]],2),Lookup!$J$1:$L$7,3,0)="Weekday","Weekday"))</f>
        <v>Weekday</v>
      </c>
      <c r="J329" s="4" t="str">
        <f>VLOOKUP(WEEKDAY(Data[[#This Row],[Min Notif Date]],2),Lookup!$J$1:$K$7,2,0)</f>
        <v>3. Wed</v>
      </c>
      <c r="K329" s="41">
        <f>ROUNDDOWN(Data[[#This Row],[PGE Notified Time]],0)</f>
        <v>45812</v>
      </c>
      <c r="L329" s="4">
        <f>HOUR(Data[[#This Row],[PGE Notified Time]])</f>
        <v>13</v>
      </c>
      <c r="M329" s="60">
        <v>121773</v>
      </c>
      <c r="O329" t="s">
        <v>111</v>
      </c>
      <c r="P329" t="s">
        <v>112</v>
      </c>
      <c r="Q329" s="46" t="s">
        <v>111</v>
      </c>
      <c r="R329" t="s">
        <v>137</v>
      </c>
      <c r="S329" s="1" t="s">
        <v>6</v>
      </c>
      <c r="T329" s="1">
        <v>45812.563090277778</v>
      </c>
      <c r="U329" s="1">
        <v>45812.750555555554</v>
      </c>
      <c r="V329" t="s">
        <v>114</v>
      </c>
      <c r="W329" t="s">
        <v>115</v>
      </c>
      <c r="X329" t="s">
        <v>116</v>
      </c>
      <c r="Z329" s="52"/>
      <c r="AA329" t="s">
        <v>117</v>
      </c>
      <c r="AB329" s="53">
        <v>269.95</v>
      </c>
      <c r="AC329"/>
      <c r="AE329"/>
    </row>
    <row r="330" spans="1:31">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South Bay</v>
      </c>
      <c r="C330" s="4" t="str">
        <f>VLOOKUP(P330,Lookup!$A$1:$E$19,5,0)</f>
        <v>Region 4</v>
      </c>
      <c r="D330" s="4" t="str">
        <f>VLOOKUP(P330,Lookup!$A$1:$B$19,2,0)</f>
        <v>DA</v>
      </c>
      <c r="E330" s="4" t="str">
        <f>IF(AND((Data[[#This Row],[Min Notif Date]]&gt;$G$1),Data[[#This Row],[Min Notif Date]]&lt;$F$1),"Last Week","No")</f>
        <v>No</v>
      </c>
      <c r="F330" s="4" t="str">
        <f>VLOOKUP(MONTH(Data[[#This Row],[Min Notif Date]]),Lookup!$G$1:$H$12,2,0)</f>
        <v>3. Mar</v>
      </c>
      <c r="G330" s="4" t="str">
        <f t="shared" si="12"/>
        <v/>
      </c>
      <c r="H330" s="4" t="str">
        <f>IF(AND(Data[[#This Row],[Min Notif Time]]&gt;6,Data[[#This Row],[Min Notif Time]]&lt;17),"Business Hours","Non-Business Hours")</f>
        <v>Business Hours</v>
      </c>
      <c r="I330" s="4" t="str" cm="1">
        <f t="array" ref="I330">IFERROR(VLOOKUP(Data[[#This Row],[Min Notif Date]],Lookup!$N$1:$P$11,2,0),_xlfn.IFS(VLOOKUP(WEEKDAY(Data[[#This Row],[Min Notif Date]],2),Lookup!$J$1:$L$7,3,0)="Weekend","Weekend",VLOOKUP(WEEKDAY(Data[[#This Row],[Min Notif Date]],2),Lookup!$J$1:$L$7,3,0)="Weekday","Weekday"))</f>
        <v>Weekday</v>
      </c>
      <c r="J330" s="4" t="str">
        <f>VLOOKUP(WEEKDAY(Data[[#This Row],[Min Notif Date]],2),Lookup!$J$1:$K$7,2,0)</f>
        <v>5. Fri</v>
      </c>
      <c r="K330" s="41">
        <f>ROUNDDOWN(Data[[#This Row],[PGE Notified Time]],0)</f>
        <v>45737</v>
      </c>
      <c r="L330" s="4">
        <f>HOUR(Data[[#This Row],[PGE Notified Time]])</f>
        <v>13</v>
      </c>
      <c r="M330" s="60">
        <v>118807</v>
      </c>
      <c r="O330" t="s">
        <v>111</v>
      </c>
      <c r="P330" t="s">
        <v>130</v>
      </c>
      <c r="Q330" s="46" t="s">
        <v>111</v>
      </c>
      <c r="R330" t="s">
        <v>113</v>
      </c>
      <c r="S330" s="1" t="s">
        <v>6</v>
      </c>
      <c r="T330" s="1">
        <v>45737.575115740743</v>
      </c>
      <c r="U330" s="1">
        <v>45737.762523148151</v>
      </c>
      <c r="V330" t="s">
        <v>114</v>
      </c>
      <c r="W330" t="s">
        <v>115</v>
      </c>
      <c r="X330" t="s">
        <v>116</v>
      </c>
      <c r="Z330" s="52"/>
      <c r="AA330" t="s">
        <v>117</v>
      </c>
      <c r="AB330" s="53">
        <v>269.866666667</v>
      </c>
      <c r="AC330"/>
      <c r="AE330"/>
    </row>
    <row r="331" spans="1:31">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North Coast</v>
      </c>
      <c r="C331" s="4" t="str">
        <f>VLOOKUP(P331,Lookup!$A$1:$E$19,5,0)</f>
        <v>Region 1</v>
      </c>
      <c r="D331" s="4" t="str">
        <f>VLOOKUP(P331,Lookup!$A$1:$B$19,2,0)</f>
        <v>SO</v>
      </c>
      <c r="E331" s="4" t="str">
        <f>IF(AND((Data[[#This Row],[Min Notif Date]]&gt;$G$1),Data[[#This Row],[Min Notif Date]]&lt;$F$1),"Last Week","No")</f>
        <v>No</v>
      </c>
      <c r="F331" s="4" t="str">
        <f>VLOOKUP(MONTH(Data[[#This Row],[Min Notif Date]]),Lookup!$G$1:$H$12,2,0)</f>
        <v>5. May</v>
      </c>
      <c r="G331" s="4" t="str">
        <f t="shared" si="12"/>
        <v/>
      </c>
      <c r="H331" s="4" t="str">
        <f>IF(AND(Data[[#This Row],[Min Notif Time]]&gt;6,Data[[#This Row],[Min Notif Time]]&lt;17),"Business Hours","Non-Business Hours")</f>
        <v>Business Hours</v>
      </c>
      <c r="I331" s="4" t="str" cm="1">
        <f t="array" ref="I331">IFERROR(VLOOKUP(Data[[#This Row],[Min Notif Date]],Lookup!$N$1:$P$11,2,0),_xlfn.IFS(VLOOKUP(WEEKDAY(Data[[#This Row],[Min Notif Date]],2),Lookup!$J$1:$L$7,3,0)="Weekend","Weekend",VLOOKUP(WEEKDAY(Data[[#This Row],[Min Notif Date]],2),Lookup!$J$1:$L$7,3,0)="Weekday","Weekday"))</f>
        <v>Weekday</v>
      </c>
      <c r="J331" s="4" t="str">
        <f>VLOOKUP(WEEKDAY(Data[[#This Row],[Min Notif Date]],2),Lookup!$J$1:$K$7,2,0)</f>
        <v>5. Fri</v>
      </c>
      <c r="K331" s="41">
        <f>ROUNDDOWN(Data[[#This Row],[PGE Notified Time]],0)</f>
        <v>45779</v>
      </c>
      <c r="L331" s="4">
        <f>HOUR(Data[[#This Row],[PGE Notified Time]])</f>
        <v>9</v>
      </c>
      <c r="M331" s="60">
        <v>120420</v>
      </c>
      <c r="O331" t="s">
        <v>111</v>
      </c>
      <c r="P331" t="s">
        <v>134</v>
      </c>
      <c r="Q331" s="46" t="s">
        <v>111</v>
      </c>
      <c r="R331" t="s">
        <v>118</v>
      </c>
      <c r="S331" s="1" t="s">
        <v>6</v>
      </c>
      <c r="T331" s="1">
        <v>45779.407638888886</v>
      </c>
      <c r="U331" s="1">
        <v>45779.594965277778</v>
      </c>
      <c r="V331" t="s">
        <v>114</v>
      </c>
      <c r="W331" t="s">
        <v>115</v>
      </c>
      <c r="X331" t="s">
        <v>116</v>
      </c>
      <c r="Z331" s="52"/>
      <c r="AA331" t="s">
        <v>117</v>
      </c>
      <c r="AB331" s="53">
        <v>269.75</v>
      </c>
      <c r="AC331"/>
      <c r="AE331"/>
    </row>
    <row r="332" spans="1:31">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 s="4" t="str">
        <f>VLOOKUP(P332,Lookup!$A$1:$D$19,4,0)</f>
        <v>Bay Area</v>
      </c>
      <c r="C332" s="4" t="str">
        <f>VLOOKUP(P332,Lookup!$A$1:$E$19,5,0)</f>
        <v>Region 3</v>
      </c>
      <c r="D332" s="4" t="str">
        <f>VLOOKUP(P332,Lookup!$A$1:$B$19,2,0)</f>
        <v>EB</v>
      </c>
      <c r="E332" s="4" t="str">
        <f>IF(AND((Data[[#This Row],[Min Notif Date]]&gt;$G$1),Data[[#This Row],[Min Notif Date]]&lt;$F$1),"Last Week","No")</f>
        <v>No</v>
      </c>
      <c r="F332" s="4" t="str">
        <f>VLOOKUP(MONTH(Data[[#This Row],[Min Notif Date]]),Lookup!$G$1:$H$12,2,0)</f>
        <v>3. Mar</v>
      </c>
      <c r="G332" s="4" t="str">
        <f t="shared" si="12"/>
        <v/>
      </c>
      <c r="H332" s="4" t="str">
        <f>IF(AND(Data[[#This Row],[Min Notif Time]]&gt;6,Data[[#This Row],[Min Notif Time]]&lt;17),"Business Hours","Non-Business Hours")</f>
        <v>Business Hours</v>
      </c>
      <c r="I332" s="4" t="str" cm="1">
        <f t="array" ref="I332">IFERROR(VLOOKUP(Data[[#This Row],[Min Notif Date]],Lookup!$N$1:$P$11,2,0),_xlfn.IFS(VLOOKUP(WEEKDAY(Data[[#This Row],[Min Notif Date]],2),Lookup!$J$1:$L$7,3,0)="Weekend","Weekend",VLOOKUP(WEEKDAY(Data[[#This Row],[Min Notif Date]],2),Lookup!$J$1:$L$7,3,0)="Weekday","Weekday"))</f>
        <v>Weekday</v>
      </c>
      <c r="J332" s="4" t="str">
        <f>VLOOKUP(WEEKDAY(Data[[#This Row],[Min Notif Date]],2),Lookup!$J$1:$K$7,2,0)</f>
        <v>5. Fri</v>
      </c>
      <c r="K332" s="41">
        <f>ROUNDDOWN(Data[[#This Row],[PGE Notified Time]],0)</f>
        <v>45737</v>
      </c>
      <c r="L332" s="4">
        <f>HOUR(Data[[#This Row],[PGE Notified Time]])</f>
        <v>13</v>
      </c>
      <c r="M332" s="60">
        <v>118805</v>
      </c>
      <c r="O332" t="s">
        <v>111</v>
      </c>
      <c r="P332" t="s">
        <v>126</v>
      </c>
      <c r="Q332" s="46" t="s">
        <v>111</v>
      </c>
      <c r="R332" t="s">
        <v>113</v>
      </c>
      <c r="S332" s="1" t="s">
        <v>6</v>
      </c>
      <c r="T332" s="1">
        <v>45737.54278935185</v>
      </c>
      <c r="U332" s="1">
        <v>45737.729166666664</v>
      </c>
      <c r="V332" t="s">
        <v>114</v>
      </c>
      <c r="W332" t="s">
        <v>115</v>
      </c>
      <c r="X332" t="s">
        <v>116</v>
      </c>
      <c r="Z332" s="52"/>
      <c r="AA332" t="s">
        <v>117</v>
      </c>
      <c r="AB332" s="53">
        <v>268.383333333</v>
      </c>
      <c r="AC332"/>
      <c r="AE332"/>
    </row>
    <row r="333" spans="1:31">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 s="4" t="str">
        <f>VLOOKUP(P333,Lookup!$A$1:$D$19,4,0)</f>
        <v>Bay Area</v>
      </c>
      <c r="C333" s="4" t="str">
        <f>VLOOKUP(P333,Lookup!$A$1:$E$19,5,0)</f>
        <v>Region 3</v>
      </c>
      <c r="D333" s="4" t="str">
        <f>VLOOKUP(P333,Lookup!$A$1:$B$19,2,0)</f>
        <v>PN</v>
      </c>
      <c r="E333" s="4" t="str">
        <f>IF(AND((Data[[#This Row],[Min Notif Date]]&gt;$G$1),Data[[#This Row],[Min Notif Date]]&lt;$F$1),"Last Week","No")</f>
        <v>No</v>
      </c>
      <c r="F333" s="4" t="str">
        <f>VLOOKUP(MONTH(Data[[#This Row],[Min Notif Date]]),Lookup!$G$1:$H$12,2,0)</f>
        <v>4. Apr</v>
      </c>
      <c r="G333" s="4" t="str">
        <f t="shared" si="12"/>
        <v/>
      </c>
      <c r="H333" s="4" t="str">
        <f>IF(AND(Data[[#This Row],[Min Notif Time]]&gt;6,Data[[#This Row],[Min Notif Time]]&lt;17),"Business Hours","Non-Business Hours")</f>
        <v>Business Hours</v>
      </c>
      <c r="I333" s="4" t="str" cm="1">
        <f t="array" ref="I333">IFERROR(VLOOKUP(Data[[#This Row],[Min Notif Date]],Lookup!$N$1:$P$11,2,0),_xlfn.IFS(VLOOKUP(WEEKDAY(Data[[#This Row],[Min Notif Date]],2),Lookup!$J$1:$L$7,3,0)="Weekend","Weekend",VLOOKUP(WEEKDAY(Data[[#This Row],[Min Notif Date]],2),Lookup!$J$1:$L$7,3,0)="Weekday","Weekday"))</f>
        <v>Weekday</v>
      </c>
      <c r="J333" s="4" t="str">
        <f>VLOOKUP(WEEKDAY(Data[[#This Row],[Min Notif Date]],2),Lookup!$J$1:$K$7,2,0)</f>
        <v>3. Wed</v>
      </c>
      <c r="K333" s="41">
        <f>ROUNDDOWN(Data[[#This Row],[PGE Notified Time]],0)</f>
        <v>45770</v>
      </c>
      <c r="L333" s="4">
        <f>HOUR(Data[[#This Row],[PGE Notified Time]])</f>
        <v>15</v>
      </c>
      <c r="M333" s="60">
        <v>120085</v>
      </c>
      <c r="N333">
        <v>5676035925</v>
      </c>
      <c r="O333" t="s">
        <v>111</v>
      </c>
      <c r="P333" t="s">
        <v>112</v>
      </c>
      <c r="Q333" s="46" t="s">
        <v>111</v>
      </c>
      <c r="R333" t="s">
        <v>113</v>
      </c>
      <c r="S333" s="1">
        <v>45770.663773148146</v>
      </c>
      <c r="T333" s="1">
        <v>45770.665046296293</v>
      </c>
      <c r="U333" s="1">
        <v>45770.850138888891</v>
      </c>
      <c r="V333" t="s">
        <v>114</v>
      </c>
      <c r="W333" t="s">
        <v>115</v>
      </c>
      <c r="X333" t="s">
        <v>116</v>
      </c>
      <c r="Z333" s="52"/>
      <c r="AA333" t="s">
        <v>117</v>
      </c>
      <c r="AB333" s="53">
        <v>268.366666667</v>
      </c>
      <c r="AC333"/>
      <c r="AE333"/>
    </row>
    <row r="334" spans="1:31">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4" s="4" t="str">
        <f>VLOOKUP(P334,Lookup!$A$1:$D$19,4,0)</f>
        <v>South Bay</v>
      </c>
      <c r="C334" s="4" t="str">
        <f>VLOOKUP(P334,Lookup!$A$1:$E$19,5,0)</f>
        <v>Region 4</v>
      </c>
      <c r="D334" s="4" t="str">
        <f>VLOOKUP(P334,Lookup!$A$1:$B$19,2,0)</f>
        <v>CC</v>
      </c>
      <c r="E334" s="4" t="str">
        <f>IF(AND((Data[[#This Row],[Min Notif Date]]&gt;$G$1),Data[[#This Row],[Min Notif Date]]&lt;$F$1),"Last Week","No")</f>
        <v>No</v>
      </c>
      <c r="F334" s="4" t="str">
        <f>VLOOKUP(MONTH(Data[[#This Row],[Min Notif Date]]),Lookup!$G$1:$H$12,2,0)</f>
        <v>6. Jun</v>
      </c>
      <c r="G334" s="4" t="str">
        <f t="shared" si="12"/>
        <v/>
      </c>
      <c r="H334" s="4" t="str">
        <f>IF(AND(Data[[#This Row],[Min Notif Time]]&gt;6,Data[[#This Row],[Min Notif Time]]&lt;17),"Business Hours","Non-Business Hours")</f>
        <v>Business Hours</v>
      </c>
      <c r="I334" s="4" t="str" cm="1">
        <f t="array" ref="I334">IFERROR(VLOOKUP(Data[[#This Row],[Min Notif Date]],Lookup!$N$1:$P$11,2,0),_xlfn.IFS(VLOOKUP(WEEKDAY(Data[[#This Row],[Min Notif Date]],2),Lookup!$J$1:$L$7,3,0)="Weekend","Weekend",VLOOKUP(WEEKDAY(Data[[#This Row],[Min Notif Date]],2),Lookup!$J$1:$L$7,3,0)="Weekday","Weekday"))</f>
        <v>Weekday</v>
      </c>
      <c r="J334" s="4" t="str">
        <f>VLOOKUP(WEEKDAY(Data[[#This Row],[Min Notif Date]],2),Lookup!$J$1:$K$7,2,0)</f>
        <v>4. Thu</v>
      </c>
      <c r="K334" s="41">
        <f>ROUNDDOWN(Data[[#This Row],[PGE Notified Time]],0)</f>
        <v>45820</v>
      </c>
      <c r="L334" s="4">
        <f>HOUR(Data[[#This Row],[PGE Notified Time]])</f>
        <v>11</v>
      </c>
      <c r="M334" s="60">
        <v>122123</v>
      </c>
      <c r="N334">
        <v>8844049861</v>
      </c>
      <c r="O334" t="s">
        <v>56</v>
      </c>
      <c r="P334" t="s">
        <v>129</v>
      </c>
      <c r="Q334" s="46" t="s">
        <v>149</v>
      </c>
      <c r="R334" t="s">
        <v>118</v>
      </c>
      <c r="S334" s="1">
        <v>45820.476840277777</v>
      </c>
      <c r="T334" s="1">
        <v>45820.482048611113</v>
      </c>
      <c r="U334" s="1">
        <v>45820.663194444445</v>
      </c>
      <c r="V334" t="s">
        <v>114</v>
      </c>
      <c r="W334" t="s">
        <v>115</v>
      </c>
      <c r="X334" t="s">
        <v>116</v>
      </c>
      <c r="Z334" s="52"/>
      <c r="AA334" t="s">
        <v>117</v>
      </c>
      <c r="AB334" s="53">
        <v>268.35000000000002</v>
      </c>
      <c r="AC334"/>
      <c r="AE334"/>
    </row>
    <row r="335" spans="1:31">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EB</v>
      </c>
      <c r="E335" s="4" t="str">
        <f>IF(AND((Data[[#This Row],[Min Notif Date]]&gt;$G$1),Data[[#This Row],[Min Notif Date]]&lt;$F$1),"Last Week","No")</f>
        <v>No</v>
      </c>
      <c r="F335" s="4" t="str">
        <f>VLOOKUP(MONTH(Data[[#This Row],[Min Notif Date]]),Lookup!$G$1:$H$12,2,0)</f>
        <v>3. Mar</v>
      </c>
      <c r="G335" s="4" t="str">
        <f t="shared" si="12"/>
        <v/>
      </c>
      <c r="H335" s="4" t="str">
        <f>IF(AND(Data[[#This Row],[Min Notif Time]]&gt;6,Data[[#This Row],[Min Notif Time]]&lt;17),"Business Hours","Non-Business Hours")</f>
        <v>Non-Business Hours</v>
      </c>
      <c r="I335" s="4" t="str" cm="1">
        <f t="array" ref="I335">IFERROR(VLOOKUP(Data[[#This Row],[Min Notif Date]],Lookup!$N$1:$P$11,2,0),_xlfn.IFS(VLOOKUP(WEEKDAY(Data[[#This Row],[Min Notif Date]],2),Lookup!$J$1:$L$7,3,0)="Weekend","Weekend",VLOOKUP(WEEKDAY(Data[[#This Row],[Min Notif Date]],2),Lookup!$J$1:$L$7,3,0)="Weekday","Weekday"))</f>
        <v>Weekday</v>
      </c>
      <c r="J335" s="4" t="str">
        <f>VLOOKUP(WEEKDAY(Data[[#This Row],[Min Notif Date]],2),Lookup!$J$1:$K$7,2,0)</f>
        <v>3. Wed</v>
      </c>
      <c r="K335" s="41">
        <f>ROUNDDOWN(Data[[#This Row],[PGE Notified Time]],0)</f>
        <v>45742</v>
      </c>
      <c r="L335" s="4">
        <f>HOUR(Data[[#This Row],[PGE Notified Time]])</f>
        <v>21</v>
      </c>
      <c r="M335" s="60">
        <v>119021</v>
      </c>
      <c r="N335">
        <v>3092640583</v>
      </c>
      <c r="O335" t="s">
        <v>111</v>
      </c>
      <c r="P335" t="s">
        <v>126</v>
      </c>
      <c r="Q335" s="46" t="s">
        <v>111</v>
      </c>
      <c r="R335" t="s">
        <v>113</v>
      </c>
      <c r="S335" s="1">
        <v>45742.876631944448</v>
      </c>
      <c r="T335" s="1">
        <v>45742.898738425924</v>
      </c>
      <c r="U335" s="1">
        <v>45743.062951388885</v>
      </c>
      <c r="V335" t="s">
        <v>114</v>
      </c>
      <c r="W335" t="s">
        <v>115</v>
      </c>
      <c r="X335" t="s">
        <v>116</v>
      </c>
      <c r="Z335" s="52"/>
      <c r="AA335" t="s">
        <v>117</v>
      </c>
      <c r="AB335" s="53">
        <v>268.3</v>
      </c>
      <c r="AC335"/>
      <c r="AE335"/>
    </row>
    <row r="336" spans="1:31">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 s="4" t="str">
        <f>VLOOKUP(P336,Lookup!$A$1:$D$19,4,0)</f>
        <v>North Valley</v>
      </c>
      <c r="C336" s="4" t="str">
        <f>VLOOKUP(P336,Lookup!$A$1:$E$19,5,0)</f>
        <v>Region 2</v>
      </c>
      <c r="D336" s="4" t="str">
        <f>VLOOKUP(P336,Lookup!$A$1:$B$19,2,0)</f>
        <v>SA</v>
      </c>
      <c r="E336" s="4" t="str">
        <f>IF(AND((Data[[#This Row],[Min Notif Date]]&gt;$G$1),Data[[#This Row],[Min Notif Date]]&lt;$F$1),"Last Week","No")</f>
        <v>No</v>
      </c>
      <c r="F336" s="4" t="str">
        <f>VLOOKUP(MONTH(Data[[#This Row],[Min Notif Date]]),Lookup!$G$1:$H$12,2,0)</f>
        <v>4. Apr</v>
      </c>
      <c r="G336" s="4" t="str">
        <f t="shared" si="12"/>
        <v/>
      </c>
      <c r="H336" s="4" t="str">
        <f>IF(AND(Data[[#This Row],[Min Notif Time]]&gt;6,Data[[#This Row],[Min Notif Time]]&lt;17),"Business Hours","Non-Business Hours")</f>
        <v>Business Hours</v>
      </c>
      <c r="I336" s="4" t="str" cm="1">
        <f t="array" ref="I336">IFERROR(VLOOKUP(Data[[#This Row],[Min Notif Date]],Lookup!$N$1:$P$11,2,0),_xlfn.IFS(VLOOKUP(WEEKDAY(Data[[#This Row],[Min Notif Date]],2),Lookup!$J$1:$L$7,3,0)="Weekend","Weekend",VLOOKUP(WEEKDAY(Data[[#This Row],[Min Notif Date]],2),Lookup!$J$1:$L$7,3,0)="Weekday","Weekday"))</f>
        <v>Weekday</v>
      </c>
      <c r="J336" s="4" t="str">
        <f>VLOOKUP(WEEKDAY(Data[[#This Row],[Min Notif Date]],2),Lookup!$J$1:$K$7,2,0)</f>
        <v>3. Wed</v>
      </c>
      <c r="K336" s="41">
        <f>ROUNDDOWN(Data[[#This Row],[PGE Notified Time]],0)</f>
        <v>45777</v>
      </c>
      <c r="L336" s="4">
        <f>HOUR(Data[[#This Row],[PGE Notified Time]])</f>
        <v>10</v>
      </c>
      <c r="M336" s="60">
        <v>120325</v>
      </c>
      <c r="O336" t="s">
        <v>111</v>
      </c>
      <c r="P336" t="s">
        <v>119</v>
      </c>
      <c r="Q336" s="46" t="s">
        <v>111</v>
      </c>
      <c r="R336" t="s">
        <v>113</v>
      </c>
      <c r="S336" s="1" t="s">
        <v>6</v>
      </c>
      <c r="T336" s="1">
        <v>45777.439895833333</v>
      </c>
      <c r="U336" s="1">
        <v>45777.625451388885</v>
      </c>
      <c r="V336" t="s">
        <v>114</v>
      </c>
      <c r="W336" t="s">
        <v>115</v>
      </c>
      <c r="X336" t="s">
        <v>116</v>
      </c>
      <c r="Z336" s="52"/>
      <c r="AA336" t="s">
        <v>117</v>
      </c>
      <c r="AB336" s="53">
        <v>267.2</v>
      </c>
      <c r="AC336"/>
      <c r="AE336"/>
    </row>
    <row r="337" spans="1:31">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 s="4" t="str">
        <f>VLOOKUP(P337,Lookup!$A$1:$D$19,4,0)</f>
        <v>Bay Area</v>
      </c>
      <c r="C337" s="4" t="str">
        <f>VLOOKUP(P337,Lookup!$A$1:$E$19,5,0)</f>
        <v>Region 3</v>
      </c>
      <c r="D337" s="4" t="str">
        <f>VLOOKUP(P337,Lookup!$A$1:$B$19,2,0)</f>
        <v>EB</v>
      </c>
      <c r="E337" s="4" t="str">
        <f>IF(AND((Data[[#This Row],[Min Notif Date]]&gt;$G$1),Data[[#This Row],[Min Notif Date]]&lt;$F$1),"Last Week","No")</f>
        <v>No</v>
      </c>
      <c r="F337" s="4" t="str">
        <f>VLOOKUP(MONTH(Data[[#This Row],[Min Notif Date]]),Lookup!$G$1:$H$12,2,0)</f>
        <v>3. Mar</v>
      </c>
      <c r="G337" s="4" t="str">
        <f t="shared" si="12"/>
        <v/>
      </c>
      <c r="H337" s="4" t="str">
        <f>IF(AND(Data[[#This Row],[Min Notif Time]]&gt;6,Data[[#This Row],[Min Notif Time]]&lt;17),"Business Hours","Non-Business Hours")</f>
        <v>Non-Business Hours</v>
      </c>
      <c r="I337" s="4" t="str" cm="1">
        <f t="array" ref="I337">IFERROR(VLOOKUP(Data[[#This Row],[Min Notif Date]],Lookup!$N$1:$P$11,2,0),_xlfn.IFS(VLOOKUP(WEEKDAY(Data[[#This Row],[Min Notif Date]],2),Lookup!$J$1:$L$7,3,0)="Weekend","Weekend",VLOOKUP(WEEKDAY(Data[[#This Row],[Min Notif Date]],2),Lookup!$J$1:$L$7,3,0)="Weekday","Weekday"))</f>
        <v>Weekday</v>
      </c>
      <c r="J337" s="4" t="str">
        <f>VLOOKUP(WEEKDAY(Data[[#This Row],[Min Notif Date]],2),Lookup!$J$1:$K$7,2,0)</f>
        <v>1. Mon</v>
      </c>
      <c r="K337" s="41">
        <f>ROUNDDOWN(Data[[#This Row],[PGE Notified Time]],0)</f>
        <v>45740</v>
      </c>
      <c r="L337" s="4">
        <f>HOUR(Data[[#This Row],[PGE Notified Time]])</f>
        <v>18</v>
      </c>
      <c r="M337" s="60">
        <v>118908</v>
      </c>
      <c r="O337" t="s">
        <v>111</v>
      </c>
      <c r="P337" t="s">
        <v>126</v>
      </c>
      <c r="Q337" s="46" t="s">
        <v>111</v>
      </c>
      <c r="R337" t="s">
        <v>113</v>
      </c>
      <c r="S337" s="1" t="s">
        <v>6</v>
      </c>
      <c r="T337" s="1">
        <v>45740.783368055556</v>
      </c>
      <c r="U337" s="1">
        <v>45740.96875</v>
      </c>
      <c r="V337" t="s">
        <v>114</v>
      </c>
      <c r="W337" t="s">
        <v>115</v>
      </c>
      <c r="X337" t="s">
        <v>116</v>
      </c>
      <c r="Z337" s="52"/>
      <c r="AA337" t="s">
        <v>117</v>
      </c>
      <c r="AB337" s="53">
        <v>266.95</v>
      </c>
      <c r="AC337"/>
      <c r="AE337"/>
    </row>
    <row r="338" spans="1:31">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 s="4" t="str">
        <f>VLOOKUP(P338,Lookup!$A$1:$D$19,4,0)</f>
        <v>Bay Area</v>
      </c>
      <c r="C338" s="4" t="str">
        <f>VLOOKUP(P338,Lookup!$A$1:$E$19,5,0)</f>
        <v>Region 3</v>
      </c>
      <c r="D338" s="4" t="str">
        <f>VLOOKUP(P338,Lookup!$A$1:$B$19,2,0)</f>
        <v>EB</v>
      </c>
      <c r="E338" s="4" t="str">
        <f>IF(AND((Data[[#This Row],[Min Notif Date]]&gt;$G$1),Data[[#This Row],[Min Notif Date]]&lt;$F$1),"Last Week","No")</f>
        <v>No</v>
      </c>
      <c r="F338" s="4" t="str">
        <f>VLOOKUP(MONTH(Data[[#This Row],[Min Notif Date]]),Lookup!$G$1:$H$12,2,0)</f>
        <v>1. Jan</v>
      </c>
      <c r="G338" s="4" t="str">
        <f t="shared" ref="G338:G362" si="13">IF(AB338&lt;0,"Negative","")</f>
        <v/>
      </c>
      <c r="H338" s="4" t="str">
        <f>IF(AND(Data[[#This Row],[Min Notif Time]]&gt;6,Data[[#This Row],[Min Notif Time]]&lt;17),"Business Hours","Non-Business Hours")</f>
        <v>Business Hours</v>
      </c>
      <c r="I338" s="4" t="str" cm="1">
        <f t="array" ref="I338">IFERROR(VLOOKUP(Data[[#This Row],[Min Notif Date]],Lookup!$N$1:$P$11,2,0),_xlfn.IFS(VLOOKUP(WEEKDAY(Data[[#This Row],[Min Notif Date]],2),Lookup!$J$1:$L$7,3,0)="Weekend","Weekend",VLOOKUP(WEEKDAY(Data[[#This Row],[Min Notif Date]],2),Lookup!$J$1:$L$7,3,0)="Weekday","Weekday"))</f>
        <v>Weekday</v>
      </c>
      <c r="J338" s="4" t="str">
        <f>VLOOKUP(WEEKDAY(Data[[#This Row],[Min Notif Date]],2),Lookup!$J$1:$K$7,2,0)</f>
        <v>5. Fri</v>
      </c>
      <c r="K338" s="41">
        <f>ROUNDDOWN(Data[[#This Row],[PGE Notified Time]],0)</f>
        <v>45674</v>
      </c>
      <c r="L338" s="4">
        <f>HOUR(Data[[#This Row],[PGE Notified Time]])</f>
        <v>14</v>
      </c>
      <c r="M338" s="60">
        <v>116797</v>
      </c>
      <c r="N338">
        <v>2814732330</v>
      </c>
      <c r="O338" t="s">
        <v>111</v>
      </c>
      <c r="P338" t="s">
        <v>126</v>
      </c>
      <c r="Q338" s="46" t="s">
        <v>111</v>
      </c>
      <c r="R338" t="s">
        <v>113</v>
      </c>
      <c r="S338" s="1">
        <v>45674.571134259262</v>
      </c>
      <c r="T338" s="1">
        <v>45674.623761574076</v>
      </c>
      <c r="U338" s="1">
        <v>45674.755555555559</v>
      </c>
      <c r="V338" t="s">
        <v>114</v>
      </c>
      <c r="W338" t="s">
        <v>115</v>
      </c>
      <c r="X338" t="s">
        <v>116</v>
      </c>
      <c r="Z338" s="52"/>
      <c r="AA338" t="s">
        <v>117</v>
      </c>
      <c r="AB338" s="53">
        <v>265.56666666699999</v>
      </c>
      <c r="AC338"/>
      <c r="AE338"/>
    </row>
    <row r="339" spans="1:31">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 s="4" t="str">
        <f>VLOOKUP(P339,Lookup!$A$1:$D$19,4,0)</f>
        <v>Bay Area</v>
      </c>
      <c r="C339" s="4" t="str">
        <f>VLOOKUP(P339,Lookup!$A$1:$E$19,5,0)</f>
        <v>Region 3</v>
      </c>
      <c r="D339" s="4" t="str">
        <f>VLOOKUP(P339,Lookup!$A$1:$B$19,2,0)</f>
        <v>SF</v>
      </c>
      <c r="E339" s="4" t="str">
        <f>IF(AND((Data[[#This Row],[Min Notif Date]]&gt;$G$1),Data[[#This Row],[Min Notif Date]]&lt;$F$1),"Last Week","No")</f>
        <v>No</v>
      </c>
      <c r="F339" s="4" t="str">
        <f>VLOOKUP(MONTH(Data[[#This Row],[Min Notif Date]]),Lookup!$G$1:$H$12,2,0)</f>
        <v>1. Jan</v>
      </c>
      <c r="G339" s="4" t="str">
        <f t="shared" si="13"/>
        <v/>
      </c>
      <c r="H339" s="4" t="str">
        <f>IF(AND(Data[[#This Row],[Min Notif Time]]&gt;6,Data[[#This Row],[Min Notif Time]]&lt;17),"Business Hours","Non-Business Hours")</f>
        <v>Non-Business Hours</v>
      </c>
      <c r="I339" s="4" t="str" cm="1">
        <f t="array" ref="I339">IFERROR(VLOOKUP(Data[[#This Row],[Min Notif Date]],Lookup!$N$1:$P$11,2,0),_xlfn.IFS(VLOOKUP(WEEKDAY(Data[[#This Row],[Min Notif Date]],2),Lookup!$J$1:$L$7,3,0)="Weekend","Weekend",VLOOKUP(WEEKDAY(Data[[#This Row],[Min Notif Date]],2),Lookup!$J$1:$L$7,3,0)="Weekday","Weekday"))</f>
        <v>Weekend</v>
      </c>
      <c r="J339" s="4" t="str">
        <f>VLOOKUP(WEEKDAY(Data[[#This Row],[Min Notif Date]],2),Lookup!$J$1:$K$7,2,0)</f>
        <v>6. Sat</v>
      </c>
      <c r="K339" s="41">
        <f>ROUNDDOWN(Data[[#This Row],[PGE Notified Time]],0)</f>
        <v>45661</v>
      </c>
      <c r="L339" s="4">
        <f>HOUR(Data[[#This Row],[PGE Notified Time]])</f>
        <v>18</v>
      </c>
      <c r="M339" s="60">
        <v>116401</v>
      </c>
      <c r="O339" t="s">
        <v>111</v>
      </c>
      <c r="P339" t="s">
        <v>124</v>
      </c>
      <c r="Q339" s="46" t="s">
        <v>111</v>
      </c>
      <c r="R339" t="s">
        <v>113</v>
      </c>
      <c r="S339" s="1" t="s">
        <v>6</v>
      </c>
      <c r="T339" s="1">
        <v>45661.764004629629</v>
      </c>
      <c r="U339" s="1">
        <v>45661.947974537034</v>
      </c>
      <c r="V339" t="s">
        <v>114</v>
      </c>
      <c r="W339" t="s">
        <v>115</v>
      </c>
      <c r="X339" t="s">
        <v>116</v>
      </c>
      <c r="Z339" s="52"/>
      <c r="AA339" t="s">
        <v>117</v>
      </c>
      <c r="AB339" s="53">
        <v>264.91666666700002</v>
      </c>
      <c r="AC339"/>
      <c r="AE339"/>
    </row>
    <row r="340" spans="1:31">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 s="4" t="str">
        <f>VLOOKUP(P340,Lookup!$A$1:$D$19,4,0)</f>
        <v>North Valley</v>
      </c>
      <c r="C340" s="4" t="str">
        <f>VLOOKUP(P340,Lookup!$A$1:$E$19,5,0)</f>
        <v>Region 2</v>
      </c>
      <c r="D340" s="4" t="str">
        <f>VLOOKUP(P340,Lookup!$A$1:$B$19,2,0)</f>
        <v>SA</v>
      </c>
      <c r="E340" s="4" t="str">
        <f>IF(AND((Data[[#This Row],[Min Notif Date]]&gt;$G$1),Data[[#This Row],[Min Notif Date]]&lt;$F$1),"Last Week","No")</f>
        <v>No</v>
      </c>
      <c r="F340" s="4" t="str">
        <f>VLOOKUP(MONTH(Data[[#This Row],[Min Notif Date]]),Lookup!$G$1:$H$12,2,0)</f>
        <v>3. Mar</v>
      </c>
      <c r="G340" s="4" t="str">
        <f t="shared" si="13"/>
        <v/>
      </c>
      <c r="H340" s="4" t="str">
        <f>IF(AND(Data[[#This Row],[Min Notif Time]]&gt;6,Data[[#This Row],[Min Notif Time]]&lt;17),"Business Hours","Non-Business Hours")</f>
        <v>Business Hours</v>
      </c>
      <c r="I340" s="4" t="str" cm="1">
        <f t="array" ref="I340">IFERROR(VLOOKUP(Data[[#This Row],[Min Notif Date]],Lookup!$N$1:$P$11,2,0),_xlfn.IFS(VLOOKUP(WEEKDAY(Data[[#This Row],[Min Notif Date]],2),Lookup!$J$1:$L$7,3,0)="Weekend","Weekend",VLOOKUP(WEEKDAY(Data[[#This Row],[Min Notif Date]],2),Lookup!$J$1:$L$7,3,0)="Weekday","Weekday"))</f>
        <v>Weekday</v>
      </c>
      <c r="J340" s="4" t="str">
        <f>VLOOKUP(WEEKDAY(Data[[#This Row],[Min Notif Date]],2),Lookup!$J$1:$K$7,2,0)</f>
        <v>1. Mon</v>
      </c>
      <c r="K340" s="41">
        <f>ROUNDDOWN(Data[[#This Row],[PGE Notified Time]],0)</f>
        <v>45740</v>
      </c>
      <c r="L340" s="4">
        <f>HOUR(Data[[#This Row],[PGE Notified Time]])</f>
        <v>16</v>
      </c>
      <c r="M340" s="60">
        <v>118899</v>
      </c>
      <c r="O340" t="s">
        <v>111</v>
      </c>
      <c r="P340" t="s">
        <v>119</v>
      </c>
      <c r="Q340" s="46" t="s">
        <v>111</v>
      </c>
      <c r="R340" t="s">
        <v>113</v>
      </c>
      <c r="S340" s="1" t="s">
        <v>6</v>
      </c>
      <c r="T340" s="1">
        <v>45740.671249999999</v>
      </c>
      <c r="U340" s="1">
        <v>45740.855046296296</v>
      </c>
      <c r="V340" t="s">
        <v>114</v>
      </c>
      <c r="W340" t="s">
        <v>115</v>
      </c>
      <c r="X340" t="s">
        <v>116</v>
      </c>
      <c r="Z340" s="52"/>
      <c r="AA340" t="s">
        <v>117</v>
      </c>
      <c r="AB340" s="53">
        <v>264.66666666700002</v>
      </c>
      <c r="AC340"/>
      <c r="AE340"/>
    </row>
    <row r="341" spans="1:31">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 s="4" t="str">
        <f>VLOOKUP(P341,Lookup!$A$1:$D$19,4,0)</f>
        <v>Central Valley</v>
      </c>
      <c r="C341" s="4" t="str">
        <f>VLOOKUP(P341,Lookup!$A$1:$E$19,5,0)</f>
        <v>Region 5</v>
      </c>
      <c r="D341" s="4" t="str">
        <f>VLOOKUP(P341,Lookup!$A$1:$B$19,2,0)</f>
        <v>YO</v>
      </c>
      <c r="E341" s="4" t="str">
        <f>IF(AND((Data[[#This Row],[Min Notif Date]]&gt;$G$1),Data[[#This Row],[Min Notif Date]]&lt;$F$1),"Last Week","No")</f>
        <v>No</v>
      </c>
      <c r="F341" s="4" t="str">
        <f>VLOOKUP(MONTH(Data[[#This Row],[Min Notif Date]]),Lookup!$G$1:$H$12,2,0)</f>
        <v>2. Feb</v>
      </c>
      <c r="G341" s="4" t="str">
        <f t="shared" si="13"/>
        <v/>
      </c>
      <c r="H341" s="4" t="str">
        <f>IF(AND(Data[[#This Row],[Min Notif Time]]&gt;6,Data[[#This Row],[Min Notif Time]]&lt;17),"Business Hours","Non-Business Hours")</f>
        <v>Business Hours</v>
      </c>
      <c r="I341" s="4" t="str" cm="1">
        <f t="array" ref="I341">IFERROR(VLOOKUP(Data[[#This Row],[Min Notif Date]],Lookup!$N$1:$P$11,2,0),_xlfn.IFS(VLOOKUP(WEEKDAY(Data[[#This Row],[Min Notif Date]],2),Lookup!$J$1:$L$7,3,0)="Weekend","Weekend",VLOOKUP(WEEKDAY(Data[[#This Row],[Min Notif Date]],2),Lookup!$J$1:$L$7,3,0)="Weekday","Weekday"))</f>
        <v>Weekday</v>
      </c>
      <c r="J341" s="4" t="str">
        <f>VLOOKUP(WEEKDAY(Data[[#This Row],[Min Notif Date]],2),Lookup!$J$1:$K$7,2,0)</f>
        <v>3. Wed</v>
      </c>
      <c r="K341" s="41">
        <f>ROUNDDOWN(Data[[#This Row],[PGE Notified Time]],0)</f>
        <v>45693</v>
      </c>
      <c r="L341" s="4">
        <f>HOUR(Data[[#This Row],[PGE Notified Time]])</f>
        <v>9</v>
      </c>
      <c r="M341" s="60">
        <v>117358</v>
      </c>
      <c r="O341" t="s">
        <v>111</v>
      </c>
      <c r="P341" t="s">
        <v>144</v>
      </c>
      <c r="Q341" s="46" t="s">
        <v>111</v>
      </c>
      <c r="R341" t="s">
        <v>113</v>
      </c>
      <c r="S341" s="1" t="s">
        <v>6</v>
      </c>
      <c r="T341" s="1">
        <v>45693.4065625</v>
      </c>
      <c r="U341" s="1">
        <v>45693.590277777781</v>
      </c>
      <c r="V341" t="s">
        <v>114</v>
      </c>
      <c r="W341" t="s">
        <v>115</v>
      </c>
      <c r="X341" t="s">
        <v>116</v>
      </c>
      <c r="Z341" s="52"/>
      <c r="AA341" t="s">
        <v>117</v>
      </c>
      <c r="AB341" s="53">
        <v>264.55</v>
      </c>
      <c r="AC341"/>
      <c r="AE341"/>
    </row>
    <row r="342" spans="1:31">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 s="4" t="str">
        <f>VLOOKUP(P342,Lookup!$A$1:$D$19,4,0)</f>
        <v>North Coast</v>
      </c>
      <c r="C342" s="4" t="str">
        <f>VLOOKUP(P342,Lookup!$A$1:$E$19,5,0)</f>
        <v>Region 1</v>
      </c>
      <c r="D342" s="4" t="str">
        <f>VLOOKUP(P342,Lookup!$A$1:$B$19,2,0)</f>
        <v>NB</v>
      </c>
      <c r="E342" s="4" t="str">
        <f>IF(AND((Data[[#This Row],[Min Notif Date]]&gt;$G$1),Data[[#This Row],[Min Notif Date]]&lt;$F$1),"Last Week","No")</f>
        <v>No</v>
      </c>
      <c r="F342" s="4" t="str">
        <f>VLOOKUP(MONTH(Data[[#This Row],[Min Notif Date]]),Lookup!$G$1:$H$12,2,0)</f>
        <v>6. Jun</v>
      </c>
      <c r="G342" s="4" t="str">
        <f t="shared" si="13"/>
        <v/>
      </c>
      <c r="H342" s="4" t="str">
        <f>IF(AND(Data[[#This Row],[Min Notif Time]]&gt;6,Data[[#This Row],[Min Notif Time]]&lt;17),"Business Hours","Non-Business Hours")</f>
        <v>Business Hours</v>
      </c>
      <c r="I342" s="4" t="str" cm="1">
        <f t="array" ref="I342">IFERROR(VLOOKUP(Data[[#This Row],[Min Notif Date]],Lookup!$N$1:$P$11,2,0),_xlfn.IFS(VLOOKUP(WEEKDAY(Data[[#This Row],[Min Notif Date]],2),Lookup!$J$1:$L$7,3,0)="Weekend","Weekend",VLOOKUP(WEEKDAY(Data[[#This Row],[Min Notif Date]],2),Lookup!$J$1:$L$7,3,0)="Weekday","Weekday"))</f>
        <v>Weekday</v>
      </c>
      <c r="J342" s="4" t="str">
        <f>VLOOKUP(WEEKDAY(Data[[#This Row],[Min Notif Date]],2),Lookup!$J$1:$K$7,2,0)</f>
        <v>5. Fri</v>
      </c>
      <c r="K342" s="41">
        <f>ROUNDDOWN(Data[[#This Row],[PGE Notified Time]],0)</f>
        <v>45828</v>
      </c>
      <c r="L342" s="4">
        <f>HOUR(Data[[#This Row],[PGE Notified Time]])</f>
        <v>9</v>
      </c>
      <c r="M342" s="60">
        <v>122457</v>
      </c>
      <c r="O342" t="s">
        <v>111</v>
      </c>
      <c r="P342" t="s">
        <v>133</v>
      </c>
      <c r="Q342" s="46" t="s">
        <v>111</v>
      </c>
      <c r="R342" t="s">
        <v>118</v>
      </c>
      <c r="S342" s="1" t="s">
        <v>6</v>
      </c>
      <c r="T342" s="1">
        <v>45828.403784722221</v>
      </c>
      <c r="U342" s="1">
        <v>45828.586805555555</v>
      </c>
      <c r="V342" t="s">
        <v>114</v>
      </c>
      <c r="W342" t="s">
        <v>115</v>
      </c>
      <c r="X342" t="s">
        <v>116</v>
      </c>
      <c r="Z342" s="52"/>
      <c r="AA342" t="s">
        <v>117</v>
      </c>
      <c r="AB342" s="53">
        <v>263.55</v>
      </c>
      <c r="AC342"/>
      <c r="AE342"/>
    </row>
    <row r="343" spans="1:31">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North Valley</v>
      </c>
      <c r="C343" s="4" t="str">
        <f>VLOOKUP(P343,Lookup!$A$1:$E$19,5,0)</f>
        <v>Region 2</v>
      </c>
      <c r="D343" s="4" t="str">
        <f>VLOOKUP(P343,Lookup!$A$1:$B$19,2,0)</f>
        <v>SA</v>
      </c>
      <c r="E343" s="4" t="str">
        <f>IF(AND((Data[[#This Row],[Min Notif Date]]&gt;$G$1),Data[[#This Row],[Min Notif Date]]&lt;$F$1),"Last Week","No")</f>
        <v>No</v>
      </c>
      <c r="F343" s="4" t="str">
        <f>VLOOKUP(MONTH(Data[[#This Row],[Min Notif Date]]),Lookup!$G$1:$H$12,2,0)</f>
        <v>2. Feb</v>
      </c>
      <c r="G343" s="4" t="str">
        <f t="shared" si="13"/>
        <v/>
      </c>
      <c r="H343" s="4" t="str">
        <f>IF(AND(Data[[#This Row],[Min Notif Time]]&gt;6,Data[[#This Row],[Min Notif Time]]&lt;17),"Business Hours","Non-Business Hours")</f>
        <v>Non-Business Hours</v>
      </c>
      <c r="I343" s="4" t="str" cm="1">
        <f t="array" ref="I343">IFERROR(VLOOKUP(Data[[#This Row],[Min Notif Date]],Lookup!$N$1:$P$11,2,0),_xlfn.IFS(VLOOKUP(WEEKDAY(Data[[#This Row],[Min Notif Date]],2),Lookup!$J$1:$L$7,3,0)="Weekend","Weekend",VLOOKUP(WEEKDAY(Data[[#This Row],[Min Notif Date]],2),Lookup!$J$1:$L$7,3,0)="Weekday","Weekday"))</f>
        <v>Weekday</v>
      </c>
      <c r="J343" s="4" t="str">
        <f>VLOOKUP(WEEKDAY(Data[[#This Row],[Min Notif Date]],2),Lookup!$J$1:$K$7,2,0)</f>
        <v>3. Wed</v>
      </c>
      <c r="K343" s="41">
        <f>ROUNDDOWN(Data[[#This Row],[PGE Notified Time]],0)</f>
        <v>45693</v>
      </c>
      <c r="L343" s="4">
        <f>HOUR(Data[[#This Row],[PGE Notified Time]])</f>
        <v>19</v>
      </c>
      <c r="M343" s="60">
        <v>117384</v>
      </c>
      <c r="N343">
        <v>5132043625</v>
      </c>
      <c r="O343" t="s">
        <v>111</v>
      </c>
      <c r="P343" t="s">
        <v>119</v>
      </c>
      <c r="Q343" s="46" t="s">
        <v>111</v>
      </c>
      <c r="R343" t="s">
        <v>113</v>
      </c>
      <c r="S343" s="1">
        <v>45693.75509259259</v>
      </c>
      <c r="T343" s="1">
        <v>45693.822453703702</v>
      </c>
      <c r="U343" s="1">
        <v>45693.937905092593</v>
      </c>
      <c r="V343" t="s">
        <v>114</v>
      </c>
      <c r="W343" t="s">
        <v>115</v>
      </c>
      <c r="X343" t="s">
        <v>116</v>
      </c>
      <c r="Z343" s="52"/>
      <c r="AA343" t="s">
        <v>117</v>
      </c>
      <c r="AB343" s="53">
        <v>263.25</v>
      </c>
      <c r="AC343"/>
      <c r="AE343"/>
    </row>
    <row r="344" spans="1:31">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Date]]&gt;$G$1),Data[[#This Row],[Min Notif Date]]&lt;$F$1),"Last Week","No")</f>
        <v>No</v>
      </c>
      <c r="F344" s="4" t="str">
        <f>VLOOKUP(MONTH(Data[[#This Row],[Min Notif Date]]),Lookup!$G$1:$H$12,2,0)</f>
        <v>5. May</v>
      </c>
      <c r="G344" s="4" t="str">
        <f t="shared" si="13"/>
        <v/>
      </c>
      <c r="H344" s="4" t="str">
        <f>IF(AND(Data[[#This Row],[Min Notif Time]]&gt;6,Data[[#This Row],[Min Notif Time]]&lt;17),"Business Hours","Non-Business Hours")</f>
        <v>Business Hours</v>
      </c>
      <c r="I344" s="4" t="str" cm="1">
        <f t="array" ref="I344">IFERROR(VLOOKUP(Data[[#This Row],[Min Notif Date]],Lookup!$N$1:$P$11,2,0),_xlfn.IFS(VLOOKUP(WEEKDAY(Data[[#This Row],[Min Notif Date]],2),Lookup!$J$1:$L$7,3,0)="Weekend","Weekend",VLOOKUP(WEEKDAY(Data[[#This Row],[Min Notif Date]],2),Lookup!$J$1:$L$7,3,0)="Weekday","Weekday"))</f>
        <v>Weekday</v>
      </c>
      <c r="J344" s="4" t="str">
        <f>VLOOKUP(WEEKDAY(Data[[#This Row],[Min Notif Date]],2),Lookup!$J$1:$K$7,2,0)</f>
        <v>4. Thu</v>
      </c>
      <c r="K344" s="41">
        <f>ROUNDDOWN(Data[[#This Row],[PGE Notified Time]],0)</f>
        <v>45785</v>
      </c>
      <c r="L344" s="4">
        <f>HOUR(Data[[#This Row],[PGE Notified Time]])</f>
        <v>10</v>
      </c>
      <c r="M344" s="60">
        <v>120663</v>
      </c>
      <c r="O344" t="s">
        <v>111</v>
      </c>
      <c r="P344" t="s">
        <v>124</v>
      </c>
      <c r="Q344" s="46" t="s">
        <v>111</v>
      </c>
      <c r="R344" t="s">
        <v>165</v>
      </c>
      <c r="S344" s="1" t="s">
        <v>6</v>
      </c>
      <c r="T344" s="1">
        <v>45785.438055555554</v>
      </c>
      <c r="U344" s="1">
        <v>45785.620659722219</v>
      </c>
      <c r="V344" t="s">
        <v>114</v>
      </c>
      <c r="W344" t="s">
        <v>115</v>
      </c>
      <c r="X344" t="s">
        <v>116</v>
      </c>
      <c r="Z344" s="52"/>
      <c r="AA344" t="s">
        <v>117</v>
      </c>
      <c r="AB344" s="53">
        <v>262.95</v>
      </c>
      <c r="AC344"/>
      <c r="AE344"/>
    </row>
    <row r="345" spans="1:31">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South Bay</v>
      </c>
      <c r="C345" s="4" t="str">
        <f>VLOOKUP(P345,Lookup!$A$1:$E$19,5,0)</f>
        <v>Region 4</v>
      </c>
      <c r="D345" s="4" t="str">
        <f>VLOOKUP(P345,Lookup!$A$1:$B$19,2,0)</f>
        <v>DA</v>
      </c>
      <c r="E345" s="4" t="str">
        <f>IF(AND((Data[[#This Row],[Min Notif Date]]&gt;$G$1),Data[[#This Row],[Min Notif Date]]&lt;$F$1),"Last Week","No")</f>
        <v>No</v>
      </c>
      <c r="F345" s="4" t="str">
        <f>VLOOKUP(MONTH(Data[[#This Row],[Min Notif Date]]),Lookup!$G$1:$H$12,2,0)</f>
        <v>6. Jun</v>
      </c>
      <c r="G345" s="4" t="str">
        <f t="shared" si="13"/>
        <v/>
      </c>
      <c r="H345" s="4" t="str">
        <f>IF(AND(Data[[#This Row],[Min Notif Time]]&gt;6,Data[[#This Row],[Min Notif Time]]&lt;17),"Business Hours","Non-Business Hours")</f>
        <v>Non-Business Hours</v>
      </c>
      <c r="I345" s="4" t="str" cm="1">
        <f t="array" ref="I345">IFERROR(VLOOKUP(Data[[#This Row],[Min Notif Date]],Lookup!$N$1:$P$11,2,0),_xlfn.IFS(VLOOKUP(WEEKDAY(Data[[#This Row],[Min Notif Date]],2),Lookup!$J$1:$L$7,3,0)="Weekend","Weekend",VLOOKUP(WEEKDAY(Data[[#This Row],[Min Notif Date]],2),Lookup!$J$1:$L$7,3,0)="Weekday","Weekday"))</f>
        <v>Weekday</v>
      </c>
      <c r="J345" s="4" t="str">
        <f>VLOOKUP(WEEKDAY(Data[[#This Row],[Min Notif Date]],2),Lookup!$J$1:$K$7,2,0)</f>
        <v>2. Tue</v>
      </c>
      <c r="K345" s="41">
        <f>ROUNDDOWN(Data[[#This Row],[PGE Notified Time]],0)</f>
        <v>45811</v>
      </c>
      <c r="L345" s="4">
        <f>HOUR(Data[[#This Row],[PGE Notified Time]])</f>
        <v>17</v>
      </c>
      <c r="M345" s="60">
        <v>121717</v>
      </c>
      <c r="N345">
        <v>8850036351</v>
      </c>
      <c r="O345" t="s">
        <v>111</v>
      </c>
      <c r="P345" t="s">
        <v>130</v>
      </c>
      <c r="Q345" s="46" t="s">
        <v>111</v>
      </c>
      <c r="R345" t="s">
        <v>113</v>
      </c>
      <c r="S345" s="1">
        <v>45811.661469907405</v>
      </c>
      <c r="T345" s="1">
        <v>45811.711180555554</v>
      </c>
      <c r="U345" s="1">
        <v>45811.843946759262</v>
      </c>
      <c r="V345" t="s">
        <v>114</v>
      </c>
      <c r="W345" t="s">
        <v>115</v>
      </c>
      <c r="X345" t="s">
        <v>116</v>
      </c>
      <c r="Z345" s="52"/>
      <c r="AA345" t="s">
        <v>117</v>
      </c>
      <c r="AB345" s="53">
        <v>262.76666666699998</v>
      </c>
      <c r="AC345"/>
      <c r="AE345"/>
    </row>
    <row r="346" spans="1:31">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Central Valley</v>
      </c>
      <c r="C346" s="4" t="str">
        <f>VLOOKUP(P346,Lookup!$A$1:$E$19,5,0)</f>
        <v>Region 5</v>
      </c>
      <c r="D346" s="4" t="str">
        <f>VLOOKUP(P346,Lookup!$A$1:$B$19,2,0)</f>
        <v>FR</v>
      </c>
      <c r="E346" s="4" t="str">
        <f>IF(AND((Data[[#This Row],[Min Notif Date]]&gt;$G$1),Data[[#This Row],[Min Notif Date]]&lt;$F$1),"Last Week","No")</f>
        <v>No</v>
      </c>
      <c r="F346" s="4" t="str">
        <f>VLOOKUP(MONTH(Data[[#This Row],[Min Notif Date]]),Lookup!$G$1:$H$12,2,0)</f>
        <v>1. Jan</v>
      </c>
      <c r="G346" s="4" t="str">
        <f t="shared" si="13"/>
        <v/>
      </c>
      <c r="H346" s="4" t="str">
        <f>IF(AND(Data[[#This Row],[Min Notif Time]]&gt;6,Data[[#This Row],[Min Notif Time]]&lt;17),"Business Hours","Non-Business Hours")</f>
        <v>Non-Business Hours</v>
      </c>
      <c r="I346" s="4" t="str" cm="1">
        <f t="array" ref="I346">IFERROR(VLOOKUP(Data[[#This Row],[Min Notif Date]],Lookup!$N$1:$P$11,2,0),_xlfn.IFS(VLOOKUP(WEEKDAY(Data[[#This Row],[Min Notif Date]],2),Lookup!$J$1:$L$7,3,0)="Weekend","Weekend",VLOOKUP(WEEKDAY(Data[[#This Row],[Min Notif Date]],2),Lookup!$J$1:$L$7,3,0)="Weekday","Weekday"))</f>
        <v>Weekday</v>
      </c>
      <c r="J346" s="4" t="str">
        <f>VLOOKUP(WEEKDAY(Data[[#This Row],[Min Notif Date]],2),Lookup!$J$1:$K$7,2,0)</f>
        <v>2. Tue</v>
      </c>
      <c r="K346" s="41">
        <f>ROUNDDOWN(Data[[#This Row],[PGE Notified Time]],0)</f>
        <v>45685</v>
      </c>
      <c r="L346" s="4">
        <f>HOUR(Data[[#This Row],[PGE Notified Time]])</f>
        <v>19</v>
      </c>
      <c r="M346" s="60">
        <v>117173</v>
      </c>
      <c r="N346">
        <v>7478626385</v>
      </c>
      <c r="O346" t="s">
        <v>111</v>
      </c>
      <c r="P346" t="s">
        <v>131</v>
      </c>
      <c r="Q346" s="46" t="s">
        <v>111</v>
      </c>
      <c r="R346" t="s">
        <v>118</v>
      </c>
      <c r="S346" s="1">
        <v>45685.776504629626</v>
      </c>
      <c r="T346" s="1">
        <v>45685.818449074075</v>
      </c>
      <c r="U346" s="1">
        <v>45685.958877314813</v>
      </c>
      <c r="V346" t="s">
        <v>114</v>
      </c>
      <c r="W346" t="s">
        <v>115</v>
      </c>
      <c r="X346" t="s">
        <v>116</v>
      </c>
      <c r="Z346" s="52"/>
      <c r="AA346" t="s">
        <v>117</v>
      </c>
      <c r="AB346" s="53">
        <v>262.616666667</v>
      </c>
      <c r="AC346"/>
      <c r="AE346"/>
    </row>
    <row r="347" spans="1:31">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 s="4" t="str">
        <f>VLOOKUP(P347,Lookup!$A$1:$D$19,4,0)</f>
        <v>North Coast</v>
      </c>
      <c r="C347" s="4" t="str">
        <f>VLOOKUP(P347,Lookup!$A$1:$E$19,5,0)</f>
        <v>Region 1</v>
      </c>
      <c r="D347" s="4" t="str">
        <f>VLOOKUP(P347,Lookup!$A$1:$B$19,2,0)</f>
        <v>SO</v>
      </c>
      <c r="E347" s="4" t="str">
        <f>IF(AND((Data[[#This Row],[Min Notif Date]]&gt;$G$1),Data[[#This Row],[Min Notif Date]]&lt;$F$1),"Last Week","No")</f>
        <v>No</v>
      </c>
      <c r="F347" s="4" t="str">
        <f>VLOOKUP(MONTH(Data[[#This Row],[Min Notif Date]]),Lookup!$G$1:$H$12,2,0)</f>
        <v>2. Feb</v>
      </c>
      <c r="G347" s="4" t="str">
        <f t="shared" si="13"/>
        <v/>
      </c>
      <c r="H347" s="4" t="str">
        <f>IF(AND(Data[[#This Row],[Min Notif Time]]&gt;6,Data[[#This Row],[Min Notif Time]]&lt;17),"Business Hours","Non-Business Hours")</f>
        <v>Business Hours</v>
      </c>
      <c r="I347" s="4" t="str" cm="1">
        <f t="array" ref="I347">IFERROR(VLOOKUP(Data[[#This Row],[Min Notif Date]],Lookup!$N$1:$P$11,2,0),_xlfn.IFS(VLOOKUP(WEEKDAY(Data[[#This Row],[Min Notif Date]],2),Lookup!$J$1:$L$7,3,0)="Weekend","Weekend",VLOOKUP(WEEKDAY(Data[[#This Row],[Min Notif Date]],2),Lookup!$J$1:$L$7,3,0)="Weekday","Weekday"))</f>
        <v>Weekday</v>
      </c>
      <c r="J347" s="4" t="str">
        <f>VLOOKUP(WEEKDAY(Data[[#This Row],[Min Notif Date]],2),Lookup!$J$1:$K$7,2,0)</f>
        <v>3. Wed</v>
      </c>
      <c r="K347" s="41">
        <f>ROUNDDOWN(Data[[#This Row],[PGE Notified Time]],0)</f>
        <v>45700</v>
      </c>
      <c r="L347" s="4">
        <f>HOUR(Data[[#This Row],[PGE Notified Time]])</f>
        <v>11</v>
      </c>
      <c r="M347" s="60">
        <v>117578</v>
      </c>
      <c r="O347" t="s">
        <v>111</v>
      </c>
      <c r="P347" t="s">
        <v>134</v>
      </c>
      <c r="Q347" s="46" t="s">
        <v>111</v>
      </c>
      <c r="R347" t="s">
        <v>113</v>
      </c>
      <c r="S347" s="1" t="s">
        <v>6</v>
      </c>
      <c r="T347" s="1">
        <v>45700.49491898148</v>
      </c>
      <c r="U347" s="1">
        <v>45700.677083333336</v>
      </c>
      <c r="V347" t="s">
        <v>114</v>
      </c>
      <c r="W347" t="s">
        <v>115</v>
      </c>
      <c r="X347" t="s">
        <v>116</v>
      </c>
      <c r="Z347" s="52"/>
      <c r="AA347" t="s">
        <v>117</v>
      </c>
      <c r="AB347" s="53">
        <v>262.31666666699999</v>
      </c>
      <c r="AC347"/>
      <c r="AE347"/>
    </row>
    <row r="348" spans="1:31">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EB</v>
      </c>
      <c r="E348" s="4" t="str">
        <f>IF(AND((Data[[#This Row],[Min Notif Date]]&gt;$G$1),Data[[#This Row],[Min Notif Date]]&lt;$F$1),"Last Week","No")</f>
        <v>Last Week</v>
      </c>
      <c r="F348" s="4" t="str">
        <f>VLOOKUP(MONTH(Data[[#This Row],[Min Notif Date]]),Lookup!$G$1:$H$12,2,0)</f>
        <v>6. Jun</v>
      </c>
      <c r="G348" s="4" t="str">
        <f t="shared" si="13"/>
        <v/>
      </c>
      <c r="H348" s="4" t="str">
        <f>IF(AND(Data[[#This Row],[Min Notif Time]]&gt;6,Data[[#This Row],[Min Notif Time]]&lt;17),"Business Hours","Non-Business Hours")</f>
        <v>Business Hours</v>
      </c>
      <c r="I348" s="4" t="str" cm="1">
        <f t="array" ref="I348">IFERROR(VLOOKUP(Data[[#This Row],[Min Notif Date]],Lookup!$N$1:$P$11,2,0),_xlfn.IFS(VLOOKUP(WEEKDAY(Data[[#This Row],[Min Notif Date]],2),Lookup!$J$1:$L$7,3,0)="Weekend","Weekend",VLOOKUP(WEEKDAY(Data[[#This Row],[Min Notif Date]],2),Lookup!$J$1:$L$7,3,0)="Weekday","Weekday"))</f>
        <v>Weekday</v>
      </c>
      <c r="J348" s="4" t="str">
        <f>VLOOKUP(WEEKDAY(Data[[#This Row],[Min Notif Date]],2),Lookup!$J$1:$K$7,2,0)</f>
        <v>4. Thu</v>
      </c>
      <c r="K348" s="41">
        <f>ROUNDDOWN(Data[[#This Row],[PGE Notified Time]],0)</f>
        <v>45834</v>
      </c>
      <c r="L348" s="4">
        <f>HOUR(Data[[#This Row],[PGE Notified Time]])</f>
        <v>12</v>
      </c>
      <c r="M348" s="60">
        <v>122697</v>
      </c>
      <c r="O348" t="s">
        <v>111</v>
      </c>
      <c r="P348" t="s">
        <v>126</v>
      </c>
      <c r="Q348" s="46" t="s">
        <v>111</v>
      </c>
      <c r="R348" t="s">
        <v>113</v>
      </c>
      <c r="S348" s="1" t="s">
        <v>6</v>
      </c>
      <c r="T348" s="1">
        <v>45834.50613425926</v>
      </c>
      <c r="U348" s="1">
        <v>45834.6875</v>
      </c>
      <c r="V348" t="s">
        <v>114</v>
      </c>
      <c r="W348" t="s">
        <v>115</v>
      </c>
      <c r="X348" t="s">
        <v>116</v>
      </c>
      <c r="Z348" s="52"/>
      <c r="AA348" t="s">
        <v>117</v>
      </c>
      <c r="AB348" s="53">
        <v>261.16666666700002</v>
      </c>
      <c r="AC348"/>
      <c r="AE348"/>
    </row>
    <row r="349" spans="1:31">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Bay Area</v>
      </c>
      <c r="C349" s="4" t="str">
        <f>VLOOKUP(P349,Lookup!$A$1:$E$19,5,0)</f>
        <v>Region 3</v>
      </c>
      <c r="D349" s="4" t="str">
        <f>VLOOKUP(P349,Lookup!$A$1:$B$19,2,0)</f>
        <v>EB</v>
      </c>
      <c r="E349" s="4" t="str">
        <f>IF(AND((Data[[#This Row],[Min Notif Date]]&gt;$G$1),Data[[#This Row],[Min Notif Date]]&lt;$F$1),"Last Week","No")</f>
        <v>No</v>
      </c>
      <c r="F349" s="4" t="str">
        <f>VLOOKUP(MONTH(Data[[#This Row],[Min Notif Date]]),Lookup!$G$1:$H$12,2,0)</f>
        <v>2. Feb</v>
      </c>
      <c r="G349" s="4" t="str">
        <f t="shared" si="13"/>
        <v/>
      </c>
      <c r="H349" s="4" t="str">
        <f>IF(AND(Data[[#This Row],[Min Notif Time]]&gt;6,Data[[#This Row],[Min Notif Time]]&lt;17),"Business Hours","Non-Business Hours")</f>
        <v>Business Hours</v>
      </c>
      <c r="I349" s="4" t="str" cm="1">
        <f t="array" ref="I349">IFERROR(VLOOKUP(Data[[#This Row],[Min Notif Date]],Lookup!$N$1:$P$11,2,0),_xlfn.IFS(VLOOKUP(WEEKDAY(Data[[#This Row],[Min Notif Date]],2),Lookup!$J$1:$L$7,3,0)="Weekend","Weekend",VLOOKUP(WEEKDAY(Data[[#This Row],[Min Notif Date]],2),Lookup!$J$1:$L$7,3,0)="Weekday","Weekday"))</f>
        <v>Weekday</v>
      </c>
      <c r="J349" s="4" t="str">
        <f>VLOOKUP(WEEKDAY(Data[[#This Row],[Min Notif Date]],2),Lookup!$J$1:$K$7,2,0)</f>
        <v>3. Wed</v>
      </c>
      <c r="K349" s="41">
        <f>ROUNDDOWN(Data[[#This Row],[PGE Notified Time]],0)</f>
        <v>45707</v>
      </c>
      <c r="L349" s="4">
        <f>HOUR(Data[[#This Row],[PGE Notified Time]])</f>
        <v>13</v>
      </c>
      <c r="M349" s="60">
        <v>117815</v>
      </c>
      <c r="O349" t="s">
        <v>111</v>
      </c>
      <c r="P349" t="s">
        <v>126</v>
      </c>
      <c r="Q349" s="46" t="s">
        <v>111</v>
      </c>
      <c r="R349" t="s">
        <v>137</v>
      </c>
      <c r="S349" s="1" t="s">
        <v>6</v>
      </c>
      <c r="T349" s="1">
        <v>45707.569097222222</v>
      </c>
      <c r="U349" s="1">
        <v>45707.750104166669</v>
      </c>
      <c r="V349" t="s">
        <v>114</v>
      </c>
      <c r="W349" t="s">
        <v>115</v>
      </c>
      <c r="X349" t="s">
        <v>116</v>
      </c>
      <c r="Z349" s="52"/>
      <c r="AA349" t="s">
        <v>117</v>
      </c>
      <c r="AB349" s="53">
        <v>260.64999999999998</v>
      </c>
      <c r="AC349"/>
      <c r="AE349"/>
    </row>
    <row r="350" spans="1:31">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 s="4" t="str">
        <f>VLOOKUP(P350,Lookup!$A$1:$D$19,4,0)</f>
        <v>Bay Area</v>
      </c>
      <c r="C350" s="4" t="str">
        <f>VLOOKUP(P350,Lookup!$A$1:$E$19,5,0)</f>
        <v>Region 3</v>
      </c>
      <c r="D350" s="4" t="str">
        <f>VLOOKUP(P350,Lookup!$A$1:$B$19,2,0)</f>
        <v>MI</v>
      </c>
      <c r="E350" s="4" t="str">
        <f>IF(AND((Data[[#This Row],[Min Notif Date]]&gt;$G$1),Data[[#This Row],[Min Notif Date]]&lt;$F$1),"Last Week","No")</f>
        <v>No</v>
      </c>
      <c r="F350" s="4" t="str">
        <f>VLOOKUP(MONTH(Data[[#This Row],[Min Notif Date]]),Lookup!$G$1:$H$12,2,0)</f>
        <v>6. Jun</v>
      </c>
      <c r="G350" s="4" t="str">
        <f t="shared" si="13"/>
        <v/>
      </c>
      <c r="H350" s="4" t="str">
        <f>IF(AND(Data[[#This Row],[Min Notif Time]]&gt;6,Data[[#This Row],[Min Notif Time]]&lt;17),"Business Hours","Non-Business Hours")</f>
        <v>Business Hours</v>
      </c>
      <c r="I350" s="4" t="str" cm="1">
        <f t="array" ref="I350">IFERROR(VLOOKUP(Data[[#This Row],[Min Notif Date]],Lookup!$N$1:$P$11,2,0),_xlfn.IFS(VLOOKUP(WEEKDAY(Data[[#This Row],[Min Notif Date]],2),Lookup!$J$1:$L$7,3,0)="Weekend","Weekend",VLOOKUP(WEEKDAY(Data[[#This Row],[Min Notif Date]],2),Lookup!$J$1:$L$7,3,0)="Weekday","Weekday"))</f>
        <v>Weekday</v>
      </c>
      <c r="J350" s="4" t="str">
        <f>VLOOKUP(WEEKDAY(Data[[#This Row],[Min Notif Date]],2),Lookup!$J$1:$K$7,2,0)</f>
        <v>2. Tue</v>
      </c>
      <c r="K350" s="41">
        <f>ROUNDDOWN(Data[[#This Row],[PGE Notified Time]],0)</f>
        <v>45818</v>
      </c>
      <c r="L350" s="4">
        <f>HOUR(Data[[#This Row],[PGE Notified Time]])</f>
        <v>10</v>
      </c>
      <c r="M350" s="60">
        <v>122007</v>
      </c>
      <c r="O350" t="s">
        <v>111</v>
      </c>
      <c r="P350" t="s">
        <v>123</v>
      </c>
      <c r="Q350" s="46" t="s">
        <v>111</v>
      </c>
      <c r="R350" t="s">
        <v>113</v>
      </c>
      <c r="S350" s="1" t="s">
        <v>6</v>
      </c>
      <c r="T350" s="1">
        <v>45818.428055555552</v>
      </c>
      <c r="U350" s="1">
        <v>45818.609027777777</v>
      </c>
      <c r="V350" t="s">
        <v>114</v>
      </c>
      <c r="W350" t="s">
        <v>115</v>
      </c>
      <c r="X350" t="s">
        <v>116</v>
      </c>
      <c r="Z350" s="52"/>
      <c r="AA350" t="s">
        <v>117</v>
      </c>
      <c r="AB350" s="53">
        <v>260.60000000000002</v>
      </c>
      <c r="AC350"/>
      <c r="AE350"/>
    </row>
    <row r="351" spans="1:31">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 s="4" t="str">
        <f>VLOOKUP(P351,Lookup!$A$1:$D$19,4,0)</f>
        <v>Central Valley</v>
      </c>
      <c r="C351" s="4" t="str">
        <f>VLOOKUP(P351,Lookup!$A$1:$E$19,5,0)</f>
        <v>Region 5</v>
      </c>
      <c r="D351" s="4" t="str">
        <f>VLOOKUP(P351,Lookup!$A$1:$B$19,2,0)</f>
        <v>YO</v>
      </c>
      <c r="E351" s="4" t="str">
        <f>IF(AND((Data[[#This Row],[Min Notif Date]]&gt;$G$1),Data[[#This Row],[Min Notif Date]]&lt;$F$1),"Last Week","No")</f>
        <v>No</v>
      </c>
      <c r="F351" s="4" t="str">
        <f>VLOOKUP(MONTH(Data[[#This Row],[Min Notif Date]]),Lookup!$G$1:$H$12,2,0)</f>
        <v>3. Mar</v>
      </c>
      <c r="G351" s="4" t="str">
        <f t="shared" si="13"/>
        <v/>
      </c>
      <c r="H351" s="4" t="str">
        <f>IF(AND(Data[[#This Row],[Min Notif Time]]&gt;6,Data[[#This Row],[Min Notif Time]]&lt;17),"Business Hours","Non-Business Hours")</f>
        <v>Non-Business Hours</v>
      </c>
      <c r="I351" s="4" t="str" cm="1">
        <f t="array" ref="I351">IFERROR(VLOOKUP(Data[[#This Row],[Min Notif Date]],Lookup!$N$1:$P$11,2,0),_xlfn.IFS(VLOOKUP(WEEKDAY(Data[[#This Row],[Min Notif Date]],2),Lookup!$J$1:$L$7,3,0)="Weekend","Weekend",VLOOKUP(WEEKDAY(Data[[#This Row],[Min Notif Date]],2),Lookup!$J$1:$L$7,3,0)="Weekday","Weekday"))</f>
        <v>Weekend</v>
      </c>
      <c r="J351" s="4" t="str">
        <f>VLOOKUP(WEEKDAY(Data[[#This Row],[Min Notif Date]],2),Lookup!$J$1:$K$7,2,0)</f>
        <v>7. Sun</v>
      </c>
      <c r="K351" s="41">
        <f>ROUNDDOWN(Data[[#This Row],[PGE Notified Time]],0)</f>
        <v>45725</v>
      </c>
      <c r="L351" s="4">
        <f>HOUR(Data[[#This Row],[PGE Notified Time]])</f>
        <v>18</v>
      </c>
      <c r="M351" s="60">
        <v>118388</v>
      </c>
      <c r="N351">
        <v>9371212938</v>
      </c>
      <c r="O351" t="s">
        <v>111</v>
      </c>
      <c r="P351" t="s">
        <v>144</v>
      </c>
      <c r="Q351" s="46" t="s">
        <v>111</v>
      </c>
      <c r="R351" t="s">
        <v>113</v>
      </c>
      <c r="S351" s="1">
        <v>45725.757152777776</v>
      </c>
      <c r="T351" s="1">
        <v>45725.791608796295</v>
      </c>
      <c r="U351" s="1">
        <v>45725.9375</v>
      </c>
      <c r="V351" t="s">
        <v>114</v>
      </c>
      <c r="W351" t="s">
        <v>115</v>
      </c>
      <c r="X351" t="s">
        <v>116</v>
      </c>
      <c r="Z351" s="52"/>
      <c r="AA351" t="s">
        <v>117</v>
      </c>
      <c r="AB351" s="53">
        <v>259.7</v>
      </c>
      <c r="AC351"/>
      <c r="AE351"/>
    </row>
    <row r="352" spans="1:31">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 s="4" t="str">
        <f>VLOOKUP(P352,Lookup!$A$1:$D$19,4,0)</f>
        <v>South Bay</v>
      </c>
      <c r="C352" s="4" t="str">
        <f>VLOOKUP(P352,Lookup!$A$1:$E$19,5,0)</f>
        <v>Region 4</v>
      </c>
      <c r="D352" s="4" t="str">
        <f>VLOOKUP(P352,Lookup!$A$1:$B$19,2,0)</f>
        <v>SJ</v>
      </c>
      <c r="E352" s="4" t="str">
        <f>IF(AND((Data[[#This Row],[Min Notif Date]]&gt;$G$1),Data[[#This Row],[Min Notif Date]]&lt;$F$1),"Last Week","No")</f>
        <v>No</v>
      </c>
      <c r="F352" s="4" t="str">
        <f>VLOOKUP(MONTH(Data[[#This Row],[Min Notif Date]]),Lookup!$G$1:$H$12,2,0)</f>
        <v>6. Jun</v>
      </c>
      <c r="G352" s="4" t="str">
        <f t="shared" si="13"/>
        <v/>
      </c>
      <c r="H352" s="4" t="str">
        <f>IF(AND(Data[[#This Row],[Min Notif Time]]&gt;6,Data[[#This Row],[Min Notif Time]]&lt;17),"Business Hours","Non-Business Hours")</f>
        <v>Business Hours</v>
      </c>
      <c r="I352" s="4" t="str" cm="1">
        <f t="array" ref="I352">IFERROR(VLOOKUP(Data[[#This Row],[Min Notif Date]],Lookup!$N$1:$P$11,2,0),_xlfn.IFS(VLOOKUP(WEEKDAY(Data[[#This Row],[Min Notif Date]],2),Lookup!$J$1:$L$7,3,0)="Weekend","Weekend",VLOOKUP(WEEKDAY(Data[[#This Row],[Min Notif Date]],2),Lookup!$J$1:$L$7,3,0)="Weekday","Weekday"))</f>
        <v>Weekday</v>
      </c>
      <c r="J352" s="4" t="str">
        <f>VLOOKUP(WEEKDAY(Data[[#This Row],[Min Notif Date]],2),Lookup!$J$1:$K$7,2,0)</f>
        <v>1. Mon</v>
      </c>
      <c r="K352" s="41">
        <f>ROUNDDOWN(Data[[#This Row],[PGE Notified Time]],0)</f>
        <v>45838</v>
      </c>
      <c r="L352" s="4">
        <f>HOUR(Data[[#This Row],[PGE Notified Time]])</f>
        <v>9</v>
      </c>
      <c r="M352" s="60">
        <v>122806</v>
      </c>
      <c r="O352" t="s">
        <v>111</v>
      </c>
      <c r="P352" t="s">
        <v>120</v>
      </c>
      <c r="Q352" s="46" t="s">
        <v>111</v>
      </c>
      <c r="R352" t="s">
        <v>113</v>
      </c>
      <c r="S352" s="1" t="s">
        <v>6</v>
      </c>
      <c r="T352" s="1">
        <v>45838.410879629628</v>
      </c>
      <c r="U352" s="1">
        <v>45838.590416666666</v>
      </c>
      <c r="V352" t="s">
        <v>114</v>
      </c>
      <c r="W352" t="s">
        <v>115</v>
      </c>
      <c r="X352" t="s">
        <v>116</v>
      </c>
      <c r="Z352" s="52"/>
      <c r="AA352" t="s">
        <v>117</v>
      </c>
      <c r="AB352" s="53">
        <v>258.53333333299997</v>
      </c>
      <c r="AC352"/>
      <c r="AE352"/>
    </row>
    <row r="353" spans="1:31">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 s="4" t="str">
        <f>VLOOKUP(P353,Lookup!$A$1:$D$19,4,0)</f>
        <v>Bay Area</v>
      </c>
      <c r="C353" s="4" t="str">
        <f>VLOOKUP(P353,Lookup!$A$1:$E$19,5,0)</f>
        <v>Region 3</v>
      </c>
      <c r="D353" s="4" t="str">
        <f>VLOOKUP(P353,Lookup!$A$1:$B$19,2,0)</f>
        <v>EB</v>
      </c>
      <c r="E353" s="4" t="str">
        <f>IF(AND((Data[[#This Row],[Min Notif Date]]&gt;$G$1),Data[[#This Row],[Min Notif Date]]&lt;$F$1),"Last Week","No")</f>
        <v>No</v>
      </c>
      <c r="F353" s="4" t="str">
        <f>VLOOKUP(MONTH(Data[[#This Row],[Min Notif Date]]),Lookup!$G$1:$H$12,2,0)</f>
        <v>6. Jun</v>
      </c>
      <c r="G353" s="4" t="str">
        <f t="shared" si="13"/>
        <v/>
      </c>
      <c r="H353" s="4" t="str">
        <f>IF(AND(Data[[#This Row],[Min Notif Time]]&gt;6,Data[[#This Row],[Min Notif Time]]&lt;17),"Business Hours","Non-Business Hours")</f>
        <v>Business Hours</v>
      </c>
      <c r="I353" s="4" t="str" cm="1">
        <f t="array" ref="I353">IFERROR(VLOOKUP(Data[[#This Row],[Min Notif Date]],Lookup!$N$1:$P$11,2,0),_xlfn.IFS(VLOOKUP(WEEKDAY(Data[[#This Row],[Min Notif Date]],2),Lookup!$J$1:$L$7,3,0)="Weekend","Weekend",VLOOKUP(WEEKDAY(Data[[#This Row],[Min Notif Date]],2),Lookup!$J$1:$L$7,3,0)="Weekday","Weekday"))</f>
        <v>Weekday</v>
      </c>
      <c r="J353" s="4" t="str">
        <f>VLOOKUP(WEEKDAY(Data[[#This Row],[Min Notif Date]],2),Lookup!$J$1:$K$7,2,0)</f>
        <v>1. Mon</v>
      </c>
      <c r="K353" s="41">
        <f>ROUNDDOWN(Data[[#This Row],[PGE Notified Time]],0)</f>
        <v>45838</v>
      </c>
      <c r="L353" s="4">
        <f>HOUR(Data[[#This Row],[PGE Notified Time]])</f>
        <v>11</v>
      </c>
      <c r="M353" s="60">
        <v>122823</v>
      </c>
      <c r="O353" t="s">
        <v>111</v>
      </c>
      <c r="P353" t="s">
        <v>126</v>
      </c>
      <c r="Q353" s="46" t="s">
        <v>111</v>
      </c>
      <c r="R353" t="s">
        <v>113</v>
      </c>
      <c r="S353" s="1" t="s">
        <v>6</v>
      </c>
      <c r="T353" s="1">
        <v>45838.487222222226</v>
      </c>
      <c r="U353" s="1">
        <v>45838.666666666664</v>
      </c>
      <c r="V353" t="s">
        <v>114</v>
      </c>
      <c r="W353" t="s">
        <v>115</v>
      </c>
      <c r="X353" t="s">
        <v>116</v>
      </c>
      <c r="Z353" s="52"/>
      <c r="AA353" t="s">
        <v>117</v>
      </c>
      <c r="AB353" s="53">
        <v>258.39999999999998</v>
      </c>
      <c r="AC353"/>
      <c r="AE353"/>
    </row>
    <row r="354" spans="1:31">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Valley</v>
      </c>
      <c r="C354" s="4" t="str">
        <f>VLOOKUP(P354,Lookup!$A$1:$E$19,5,0)</f>
        <v>Region 2</v>
      </c>
      <c r="D354" s="4" t="str">
        <f>VLOOKUP(P354,Lookup!$A$1:$B$19,2,0)</f>
        <v>SA</v>
      </c>
      <c r="E354" s="4" t="str">
        <f>IF(AND((Data[[#This Row],[Min Notif Date]]&gt;$G$1),Data[[#This Row],[Min Notif Date]]&lt;$F$1),"Last Week","No")</f>
        <v>No</v>
      </c>
      <c r="F354" s="4" t="str">
        <f>VLOOKUP(MONTH(Data[[#This Row],[Min Notif Date]]),Lookup!$G$1:$H$12,2,0)</f>
        <v>1. Jan</v>
      </c>
      <c r="G354" s="4" t="str">
        <f t="shared" si="13"/>
        <v/>
      </c>
      <c r="H354" s="4" t="str">
        <f>IF(AND(Data[[#This Row],[Min Notif Time]]&gt;6,Data[[#This Row],[Min Notif Time]]&lt;17),"Business Hours","Non-Business Hours")</f>
        <v>Business Hours</v>
      </c>
      <c r="I354" s="4" t="str" cm="1">
        <f t="array" ref="I354">IFERROR(VLOOKUP(Data[[#This Row],[Min Notif Date]],Lookup!$N$1:$P$11,2,0),_xlfn.IFS(VLOOKUP(WEEKDAY(Data[[#This Row],[Min Notif Date]],2),Lookup!$J$1:$L$7,3,0)="Weekend","Weekend",VLOOKUP(WEEKDAY(Data[[#This Row],[Min Notif Date]],2),Lookup!$J$1:$L$7,3,0)="Weekday","Weekday"))</f>
        <v>Weekday</v>
      </c>
      <c r="J354" s="4" t="str">
        <f>VLOOKUP(WEEKDAY(Data[[#This Row],[Min Notif Date]],2),Lookup!$J$1:$K$7,2,0)</f>
        <v>4. Thu</v>
      </c>
      <c r="K354" s="41">
        <f>ROUNDDOWN(Data[[#This Row],[PGE Notified Time]],0)</f>
        <v>45659</v>
      </c>
      <c r="L354" s="4">
        <f>HOUR(Data[[#This Row],[PGE Notified Time]])</f>
        <v>8</v>
      </c>
      <c r="M354" s="60">
        <v>116321</v>
      </c>
      <c r="O354" t="s">
        <v>111</v>
      </c>
      <c r="P354" t="s">
        <v>119</v>
      </c>
      <c r="Q354" s="46" t="s">
        <v>111</v>
      </c>
      <c r="R354" t="s">
        <v>118</v>
      </c>
      <c r="S354" s="1" t="s">
        <v>6</v>
      </c>
      <c r="T354" s="1">
        <v>45659.372997685183</v>
      </c>
      <c r="U354" s="1">
        <v>45659.552083333336</v>
      </c>
      <c r="V354" t="s">
        <v>114</v>
      </c>
      <c r="W354" t="s">
        <v>115</v>
      </c>
      <c r="X354" t="s">
        <v>116</v>
      </c>
      <c r="Z354" s="52"/>
      <c r="AA354" t="s">
        <v>117</v>
      </c>
      <c r="AB354" s="53">
        <v>257.883333333</v>
      </c>
      <c r="AC354"/>
      <c r="AE354"/>
    </row>
    <row r="355" spans="1:31">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Central Valley</v>
      </c>
      <c r="C355" s="4" t="str">
        <f>VLOOKUP(P355,Lookup!$A$1:$E$19,5,0)</f>
        <v>Region 5</v>
      </c>
      <c r="D355" s="4" t="str">
        <f>VLOOKUP(P355,Lookup!$A$1:$B$19,2,0)</f>
        <v>FR</v>
      </c>
      <c r="E355" s="4" t="str">
        <f>IF(AND((Data[[#This Row],[Min Notif Date]]&gt;$G$1),Data[[#This Row],[Min Notif Date]]&lt;$F$1),"Last Week","No")</f>
        <v>No</v>
      </c>
      <c r="F355" s="4" t="str">
        <f>VLOOKUP(MONTH(Data[[#This Row],[Min Notif Date]]),Lookup!$G$1:$H$12,2,0)</f>
        <v>4. Apr</v>
      </c>
      <c r="G355" s="4" t="str">
        <f t="shared" si="13"/>
        <v/>
      </c>
      <c r="H355" s="4" t="str">
        <f>IF(AND(Data[[#This Row],[Min Notif Time]]&gt;6,Data[[#This Row],[Min Notif Time]]&lt;17),"Business Hours","Non-Business Hours")</f>
        <v>Non-Business Hours</v>
      </c>
      <c r="I355" s="4" t="str" cm="1">
        <f t="array" ref="I355">IFERROR(VLOOKUP(Data[[#This Row],[Min Notif Date]],Lookup!$N$1:$P$11,2,0),_xlfn.IFS(VLOOKUP(WEEKDAY(Data[[#This Row],[Min Notif Date]],2),Lookup!$J$1:$L$7,3,0)="Weekend","Weekend",VLOOKUP(WEEKDAY(Data[[#This Row],[Min Notif Date]],2),Lookup!$J$1:$L$7,3,0)="Weekday","Weekday"))</f>
        <v>Weekday</v>
      </c>
      <c r="J355" s="4" t="str">
        <f>VLOOKUP(WEEKDAY(Data[[#This Row],[Min Notif Date]],2),Lookup!$J$1:$K$7,2,0)</f>
        <v>1. Mon</v>
      </c>
      <c r="K355" s="41">
        <f>ROUNDDOWN(Data[[#This Row],[PGE Notified Time]],0)</f>
        <v>45775</v>
      </c>
      <c r="L355" s="4">
        <f>HOUR(Data[[#This Row],[PGE Notified Time]])</f>
        <v>21</v>
      </c>
      <c r="M355" s="60">
        <v>120261</v>
      </c>
      <c r="O355" t="s">
        <v>111</v>
      </c>
      <c r="P355" t="s">
        <v>131</v>
      </c>
      <c r="Q355" s="46" t="s">
        <v>111</v>
      </c>
      <c r="R355" t="s">
        <v>113</v>
      </c>
      <c r="S355" s="1" t="s">
        <v>6</v>
      </c>
      <c r="T355" s="1">
        <v>45775.883425925924</v>
      </c>
      <c r="U355" s="1">
        <v>45776.0625</v>
      </c>
      <c r="V355" t="s">
        <v>114</v>
      </c>
      <c r="W355" t="s">
        <v>115</v>
      </c>
      <c r="X355" t="s">
        <v>116</v>
      </c>
      <c r="Z355" s="52"/>
      <c r="AA355" t="s">
        <v>117</v>
      </c>
      <c r="AB355" s="53">
        <v>257.866666667</v>
      </c>
      <c r="AC355"/>
      <c r="AE355"/>
    </row>
    <row r="356" spans="1:31">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North Coast</v>
      </c>
      <c r="C356" s="4" t="str">
        <f>VLOOKUP(P356,Lookup!$A$1:$E$19,5,0)</f>
        <v>Region 1</v>
      </c>
      <c r="D356" s="4" t="str">
        <f>VLOOKUP(P356,Lookup!$A$1:$B$19,2,0)</f>
        <v>NB</v>
      </c>
      <c r="E356" s="4" t="str">
        <f>IF(AND((Data[[#This Row],[Min Notif Date]]&gt;$G$1),Data[[#This Row],[Min Notif Date]]&lt;$F$1),"Last Week","No")</f>
        <v>No</v>
      </c>
      <c r="F356" s="4" t="str">
        <f>VLOOKUP(MONTH(Data[[#This Row],[Min Notif Date]]),Lookup!$G$1:$H$12,2,0)</f>
        <v>4. Apr</v>
      </c>
      <c r="G356" s="4" t="str">
        <f t="shared" si="13"/>
        <v/>
      </c>
      <c r="H356" s="4" t="str">
        <f>IF(AND(Data[[#This Row],[Min Notif Time]]&gt;6,Data[[#This Row],[Min Notif Time]]&lt;17),"Business Hours","Non-Business Hours")</f>
        <v>Business Hours</v>
      </c>
      <c r="I356" s="4" t="str" cm="1">
        <f t="array" ref="I356">IFERROR(VLOOKUP(Data[[#This Row],[Min Notif Date]],Lookup!$N$1:$P$11,2,0),_xlfn.IFS(VLOOKUP(WEEKDAY(Data[[#This Row],[Min Notif Date]],2),Lookup!$J$1:$L$7,3,0)="Weekend","Weekend",VLOOKUP(WEEKDAY(Data[[#This Row],[Min Notif Date]],2),Lookup!$J$1:$L$7,3,0)="Weekday","Weekday"))</f>
        <v>Weekday</v>
      </c>
      <c r="J356" s="4" t="str">
        <f>VLOOKUP(WEEKDAY(Data[[#This Row],[Min Notif Date]],2),Lookup!$J$1:$K$7,2,0)</f>
        <v>1. Mon</v>
      </c>
      <c r="K356" s="41">
        <f>ROUNDDOWN(Data[[#This Row],[PGE Notified Time]],0)</f>
        <v>45754</v>
      </c>
      <c r="L356" s="4">
        <f>HOUR(Data[[#This Row],[PGE Notified Time]])</f>
        <v>11</v>
      </c>
      <c r="M356" s="60">
        <v>119409</v>
      </c>
      <c r="O356" t="s">
        <v>111</v>
      </c>
      <c r="P356" t="s">
        <v>133</v>
      </c>
      <c r="Q356" s="46" t="s">
        <v>111</v>
      </c>
      <c r="R356" t="s">
        <v>113</v>
      </c>
      <c r="S356" s="1" t="s">
        <v>6</v>
      </c>
      <c r="T356" s="1">
        <v>45754.466874999998</v>
      </c>
      <c r="U356" s="1">
        <v>45754.645833333336</v>
      </c>
      <c r="V356" t="s">
        <v>114</v>
      </c>
      <c r="W356" t="s">
        <v>115</v>
      </c>
      <c r="X356" t="s">
        <v>116</v>
      </c>
      <c r="Z356" s="52"/>
      <c r="AA356" t="s">
        <v>117</v>
      </c>
      <c r="AB356" s="53">
        <v>257.7</v>
      </c>
      <c r="AC356"/>
      <c r="AE356"/>
    </row>
    <row r="357" spans="1:31">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North Valley</v>
      </c>
      <c r="C357" s="4" t="str">
        <f>VLOOKUP(P357,Lookup!$A$1:$E$19,5,0)</f>
        <v>Region 2</v>
      </c>
      <c r="D357" s="4" t="str">
        <f>VLOOKUP(P357,Lookup!$A$1:$B$19,2,0)</f>
        <v>SI</v>
      </c>
      <c r="E357" s="4" t="str">
        <f>IF(AND((Data[[#This Row],[Min Notif Date]]&gt;$G$1),Data[[#This Row],[Min Notif Date]]&lt;$F$1),"Last Week","No")</f>
        <v>No</v>
      </c>
      <c r="F357" s="4" t="str">
        <f>VLOOKUP(MONTH(Data[[#This Row],[Min Notif Date]]),Lookup!$G$1:$H$12,2,0)</f>
        <v>6. Jun</v>
      </c>
      <c r="G357" s="4" t="str">
        <f t="shared" si="13"/>
        <v/>
      </c>
      <c r="H357" s="4" t="str">
        <f>IF(AND(Data[[#This Row],[Min Notif Time]]&gt;6,Data[[#This Row],[Min Notif Time]]&lt;17),"Business Hours","Non-Business Hours")</f>
        <v>Business Hours</v>
      </c>
      <c r="I357" s="4" t="str" cm="1">
        <f t="array" ref="I357">IFERROR(VLOOKUP(Data[[#This Row],[Min Notif Date]],Lookup!$N$1:$P$11,2,0),_xlfn.IFS(VLOOKUP(WEEKDAY(Data[[#This Row],[Min Notif Date]],2),Lookup!$J$1:$L$7,3,0)="Weekend","Weekend",VLOOKUP(WEEKDAY(Data[[#This Row],[Min Notif Date]],2),Lookup!$J$1:$L$7,3,0)="Weekday","Weekday"))</f>
        <v>Weekday</v>
      </c>
      <c r="J357" s="4" t="str">
        <f>VLOOKUP(WEEKDAY(Data[[#This Row],[Min Notif Date]],2),Lookup!$J$1:$K$7,2,0)</f>
        <v>3. Wed</v>
      </c>
      <c r="K357" s="41">
        <f>ROUNDDOWN(Data[[#This Row],[PGE Notified Time]],0)</f>
        <v>45819</v>
      </c>
      <c r="L357" s="4">
        <f>HOUR(Data[[#This Row],[PGE Notified Time]])</f>
        <v>13</v>
      </c>
      <c r="M357" s="60">
        <v>122079</v>
      </c>
      <c r="O357" t="s">
        <v>111</v>
      </c>
      <c r="P357" t="s">
        <v>151</v>
      </c>
      <c r="Q357" s="46" t="s">
        <v>111</v>
      </c>
      <c r="R357" t="s">
        <v>113</v>
      </c>
      <c r="S357" s="1" t="s">
        <v>6</v>
      </c>
      <c r="T357" s="1">
        <v>45819.581828703704</v>
      </c>
      <c r="U357" s="1">
        <v>45819.760428240741</v>
      </c>
      <c r="V357" t="s">
        <v>114</v>
      </c>
      <c r="W357" t="s">
        <v>115</v>
      </c>
      <c r="X357" t="s">
        <v>116</v>
      </c>
      <c r="Z357" s="52"/>
      <c r="AA357" t="s">
        <v>117</v>
      </c>
      <c r="AB357" s="53">
        <v>257.18333333300001</v>
      </c>
      <c r="AC357"/>
      <c r="AE357"/>
    </row>
    <row r="358" spans="1:31">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Bay Area</v>
      </c>
      <c r="C358" s="4" t="str">
        <f>VLOOKUP(P358,Lookup!$A$1:$E$19,5,0)</f>
        <v>Region 3</v>
      </c>
      <c r="D358" s="4" t="str">
        <f>VLOOKUP(P358,Lookup!$A$1:$B$19,2,0)</f>
        <v>SF</v>
      </c>
      <c r="E358" s="4" t="str">
        <f>IF(AND((Data[[#This Row],[Min Notif Date]]&gt;$G$1),Data[[#This Row],[Min Notif Date]]&lt;$F$1),"Last Week","No")</f>
        <v>No</v>
      </c>
      <c r="F358" s="4" t="str">
        <f>VLOOKUP(MONTH(Data[[#This Row],[Min Notif Date]]),Lookup!$G$1:$H$12,2,0)</f>
        <v>4. Apr</v>
      </c>
      <c r="G358" s="4" t="str">
        <f t="shared" si="13"/>
        <v/>
      </c>
      <c r="H358" s="4" t="str">
        <f>IF(AND(Data[[#This Row],[Min Notif Time]]&gt;6,Data[[#This Row],[Min Notif Time]]&lt;17),"Business Hours","Non-Business Hours")</f>
        <v>Business Hours</v>
      </c>
      <c r="I358" s="4" t="str" cm="1">
        <f t="array" ref="I358">IFERROR(VLOOKUP(Data[[#This Row],[Min Notif Date]],Lookup!$N$1:$P$11,2,0),_xlfn.IFS(VLOOKUP(WEEKDAY(Data[[#This Row],[Min Notif Date]],2),Lookup!$J$1:$L$7,3,0)="Weekend","Weekend",VLOOKUP(WEEKDAY(Data[[#This Row],[Min Notif Date]],2),Lookup!$J$1:$L$7,3,0)="Weekday","Weekday"))</f>
        <v>Weekday</v>
      </c>
      <c r="J358" s="4" t="str">
        <f>VLOOKUP(WEEKDAY(Data[[#This Row],[Min Notif Date]],2),Lookup!$J$1:$K$7,2,0)</f>
        <v>1. Mon</v>
      </c>
      <c r="K358" s="41">
        <f>ROUNDDOWN(Data[[#This Row],[PGE Notified Time]],0)</f>
        <v>45775</v>
      </c>
      <c r="L358" s="4">
        <f>HOUR(Data[[#This Row],[PGE Notified Time]])</f>
        <v>13</v>
      </c>
      <c r="M358" s="60">
        <v>120244</v>
      </c>
      <c r="O358" t="s">
        <v>111</v>
      </c>
      <c r="P358" t="s">
        <v>124</v>
      </c>
      <c r="Q358" s="46" t="s">
        <v>111</v>
      </c>
      <c r="R358" t="s">
        <v>113</v>
      </c>
      <c r="S358" s="1" t="s">
        <v>6</v>
      </c>
      <c r="T358" s="1">
        <v>45775.571504629632</v>
      </c>
      <c r="U358" s="1">
        <v>45775.75</v>
      </c>
      <c r="V358" t="s">
        <v>114</v>
      </c>
      <c r="W358" t="s">
        <v>115</v>
      </c>
      <c r="X358" t="s">
        <v>116</v>
      </c>
      <c r="Z358" s="52"/>
      <c r="AA358" t="s">
        <v>117</v>
      </c>
      <c r="AB358" s="53">
        <v>257.03333333299997</v>
      </c>
      <c r="AC358"/>
      <c r="AE358"/>
    </row>
    <row r="359" spans="1:31">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9" s="4" t="str">
        <f>VLOOKUP(P359,Lookup!$A$1:$D$19,4,0)</f>
        <v>South Bay</v>
      </c>
      <c r="C359" s="4" t="str">
        <f>VLOOKUP(P359,Lookup!$A$1:$E$19,5,0)</f>
        <v>Region 4</v>
      </c>
      <c r="D359" s="4" t="str">
        <f>VLOOKUP(P359,Lookup!$A$1:$B$19,2,0)</f>
        <v>CC</v>
      </c>
      <c r="E359" s="4" t="str">
        <f>IF(AND((Data[[#This Row],[Min Notif Date]]&gt;$G$1),Data[[#This Row],[Min Notif Date]]&lt;$F$1),"Last Week","No")</f>
        <v>No</v>
      </c>
      <c r="F359" s="4" t="str">
        <f>VLOOKUP(MONTH(Data[[#This Row],[Min Notif Date]]),Lookup!$G$1:$H$12,2,0)</f>
        <v>5. May</v>
      </c>
      <c r="G359" s="4" t="str">
        <f t="shared" si="13"/>
        <v/>
      </c>
      <c r="H359" s="4" t="str">
        <f>IF(AND(Data[[#This Row],[Min Notif Time]]&gt;6,Data[[#This Row],[Min Notif Time]]&lt;17),"Business Hours","Non-Business Hours")</f>
        <v>Business Hours</v>
      </c>
      <c r="I359" s="4" t="str" cm="1">
        <f t="array" ref="I359">IFERROR(VLOOKUP(Data[[#This Row],[Min Notif Date]],Lookup!$N$1:$P$11,2,0),_xlfn.IFS(VLOOKUP(WEEKDAY(Data[[#This Row],[Min Notif Date]],2),Lookup!$J$1:$L$7,3,0)="Weekend","Weekend",VLOOKUP(WEEKDAY(Data[[#This Row],[Min Notif Date]],2),Lookup!$J$1:$L$7,3,0)="Weekday","Weekday"))</f>
        <v>Weekend</v>
      </c>
      <c r="J359" s="4" t="str">
        <f>VLOOKUP(WEEKDAY(Data[[#This Row],[Min Notif Date]],2),Lookup!$J$1:$K$7,2,0)</f>
        <v>7. Sun</v>
      </c>
      <c r="K359" s="41">
        <f>ROUNDDOWN(Data[[#This Row],[PGE Notified Time]],0)</f>
        <v>45802</v>
      </c>
      <c r="L359" s="4">
        <f>HOUR(Data[[#This Row],[PGE Notified Time]])</f>
        <v>12</v>
      </c>
      <c r="M359" s="60">
        <v>121368</v>
      </c>
      <c r="N359" t="s">
        <v>166</v>
      </c>
      <c r="O359" t="s">
        <v>61</v>
      </c>
      <c r="P359" t="s">
        <v>129</v>
      </c>
      <c r="Q359" s="46" t="s">
        <v>149</v>
      </c>
      <c r="R359" t="s">
        <v>113</v>
      </c>
      <c r="S359" s="1">
        <v>45802.538460648146</v>
      </c>
      <c r="T359" s="1">
        <v>45802.539803240739</v>
      </c>
      <c r="U359" s="1">
        <v>45802.716666666667</v>
      </c>
      <c r="V359" t="s">
        <v>114</v>
      </c>
      <c r="W359" t="s">
        <v>115</v>
      </c>
      <c r="X359" t="s">
        <v>116</v>
      </c>
      <c r="Z359" s="52"/>
      <c r="AA359" t="s">
        <v>117</v>
      </c>
      <c r="AB359" s="53">
        <v>256.616666667</v>
      </c>
      <c r="AC359"/>
      <c r="AE359"/>
    </row>
    <row r="360" spans="1:31">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Bay Area</v>
      </c>
      <c r="C360" s="4" t="str">
        <f>VLOOKUP(P360,Lookup!$A$1:$E$19,5,0)</f>
        <v>Region 3</v>
      </c>
      <c r="D360" s="4" t="str">
        <f>VLOOKUP(P360,Lookup!$A$1:$B$19,2,0)</f>
        <v>EB</v>
      </c>
      <c r="E360" s="4" t="str">
        <f>IF(AND((Data[[#This Row],[Min Notif Date]]&gt;$G$1),Data[[#This Row],[Min Notif Date]]&lt;$F$1),"Last Week","No")</f>
        <v>No</v>
      </c>
      <c r="F360" s="4" t="str">
        <f>VLOOKUP(MONTH(Data[[#This Row],[Min Notif Date]]),Lookup!$G$1:$H$12,2,0)</f>
        <v>3. Mar</v>
      </c>
      <c r="G360" s="4" t="str">
        <f t="shared" si="13"/>
        <v/>
      </c>
      <c r="H360" s="4" t="str">
        <f>IF(AND(Data[[#This Row],[Min Notif Time]]&gt;6,Data[[#This Row],[Min Notif Time]]&lt;17),"Business Hours","Non-Business Hours")</f>
        <v>Business Hours</v>
      </c>
      <c r="I360" s="4" t="str" cm="1">
        <f t="array" ref="I360">IFERROR(VLOOKUP(Data[[#This Row],[Min Notif Date]],Lookup!$N$1:$P$11,2,0),_xlfn.IFS(VLOOKUP(WEEKDAY(Data[[#This Row],[Min Notif Date]],2),Lookup!$J$1:$L$7,3,0)="Weekend","Weekend",VLOOKUP(WEEKDAY(Data[[#This Row],[Min Notif Date]],2),Lookup!$J$1:$L$7,3,0)="Weekday","Weekday"))</f>
        <v>Weekday</v>
      </c>
      <c r="J360" s="4" t="str">
        <f>VLOOKUP(WEEKDAY(Data[[#This Row],[Min Notif Date]],2),Lookup!$J$1:$K$7,2,0)</f>
        <v>5. Fri</v>
      </c>
      <c r="K360" s="41">
        <f>ROUNDDOWN(Data[[#This Row],[PGE Notified Time]],0)</f>
        <v>45737</v>
      </c>
      <c r="L360" s="4">
        <f>HOUR(Data[[#This Row],[PGE Notified Time]])</f>
        <v>11</v>
      </c>
      <c r="M360" s="60">
        <v>118799</v>
      </c>
      <c r="O360" t="s">
        <v>111</v>
      </c>
      <c r="P360" t="s">
        <v>126</v>
      </c>
      <c r="Q360" s="46" t="s">
        <v>111</v>
      </c>
      <c r="R360" t="s">
        <v>113</v>
      </c>
      <c r="S360" s="1" t="s">
        <v>6</v>
      </c>
      <c r="T360" s="1">
        <v>45737.467824074076</v>
      </c>
      <c r="U360" s="1">
        <v>45737.645833333336</v>
      </c>
      <c r="V360" t="s">
        <v>114</v>
      </c>
      <c r="W360" t="s">
        <v>115</v>
      </c>
      <c r="X360" t="s">
        <v>116</v>
      </c>
      <c r="Z360" s="52"/>
      <c r="AA360" t="s">
        <v>117</v>
      </c>
      <c r="AB360" s="53">
        <v>256.33333333299998</v>
      </c>
      <c r="AC360"/>
      <c r="AE360"/>
    </row>
    <row r="361" spans="1:31">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Date]]&gt;$G$1),Data[[#This Row],[Min Notif Date]]&lt;$F$1),"Last Week","No")</f>
        <v>Last Week</v>
      </c>
      <c r="F361" s="4" t="str">
        <f>VLOOKUP(MONTH(Data[[#This Row],[Min Notif Date]]),Lookup!$G$1:$H$12,2,0)</f>
        <v>6. Jun</v>
      </c>
      <c r="G361" s="4" t="str">
        <f t="shared" si="13"/>
        <v/>
      </c>
      <c r="H361" s="4" t="str">
        <f>IF(AND(Data[[#This Row],[Min Notif Time]]&gt;6,Data[[#This Row],[Min Notif Time]]&lt;17),"Business Hours","Non-Business Hours")</f>
        <v>Business Hours</v>
      </c>
      <c r="I361" s="4" t="str" cm="1">
        <f t="array" ref="I361">IFERROR(VLOOKUP(Data[[#This Row],[Min Notif Date]],Lookup!$N$1:$P$11,2,0),_xlfn.IFS(VLOOKUP(WEEKDAY(Data[[#This Row],[Min Notif Date]],2),Lookup!$J$1:$L$7,3,0)="Weekend","Weekend",VLOOKUP(WEEKDAY(Data[[#This Row],[Min Notif Date]],2),Lookup!$J$1:$L$7,3,0)="Weekday","Weekday"))</f>
        <v>Weekday</v>
      </c>
      <c r="J361" s="4" t="str">
        <f>VLOOKUP(WEEKDAY(Data[[#This Row],[Min Notif Date]],2),Lookup!$J$1:$K$7,2,0)</f>
        <v>4. Thu</v>
      </c>
      <c r="K361" s="41">
        <f>ROUNDDOWN(Data[[#This Row],[PGE Notified Time]],0)</f>
        <v>45834</v>
      </c>
      <c r="L361" s="4">
        <f>HOUR(Data[[#This Row],[PGE Notified Time]])</f>
        <v>10</v>
      </c>
      <c r="M361" s="60">
        <v>122691</v>
      </c>
      <c r="O361" t="s">
        <v>111</v>
      </c>
      <c r="P361" t="s">
        <v>133</v>
      </c>
      <c r="Q361" s="46" t="s">
        <v>111</v>
      </c>
      <c r="R361" t="s">
        <v>113</v>
      </c>
      <c r="S361" s="1" t="s">
        <v>6</v>
      </c>
      <c r="T361" s="1">
        <v>45834.426516203705</v>
      </c>
      <c r="U361" s="1">
        <v>45834.604317129626</v>
      </c>
      <c r="V361" t="s">
        <v>114</v>
      </c>
      <c r="W361" t="s">
        <v>115</v>
      </c>
      <c r="X361" t="s">
        <v>116</v>
      </c>
      <c r="Z361" s="52"/>
      <c r="AA361" t="s">
        <v>117</v>
      </c>
      <c r="AB361" s="53">
        <v>256.03333333299997</v>
      </c>
      <c r="AC361"/>
      <c r="AE361"/>
    </row>
    <row r="362" spans="1:31">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Central Valley</v>
      </c>
      <c r="C362" s="4" t="str">
        <f>VLOOKUP(P362,Lookup!$A$1:$E$19,5,0)</f>
        <v>Region 5</v>
      </c>
      <c r="D362" s="4" t="str">
        <f>VLOOKUP(P362,Lookup!$A$1:$B$19,2,0)</f>
        <v>FR</v>
      </c>
      <c r="E362" s="4" t="str">
        <f>IF(AND((Data[[#This Row],[Min Notif Date]]&gt;$G$1),Data[[#This Row],[Min Notif Date]]&lt;$F$1),"Last Week","No")</f>
        <v>No</v>
      </c>
      <c r="F362" s="4" t="str">
        <f>VLOOKUP(MONTH(Data[[#This Row],[Min Notif Date]]),Lookup!$G$1:$H$12,2,0)</f>
        <v>1. Jan</v>
      </c>
      <c r="G362" s="4" t="str">
        <f t="shared" si="13"/>
        <v/>
      </c>
      <c r="H362" s="4" t="str">
        <f>IF(AND(Data[[#This Row],[Min Notif Time]]&gt;6,Data[[#This Row],[Min Notif Time]]&lt;17),"Business Hours","Non-Business Hours")</f>
        <v>Business Hours</v>
      </c>
      <c r="I362" s="4" t="str" cm="1">
        <f t="array" ref="I362">IFERROR(VLOOKUP(Data[[#This Row],[Min Notif Date]],Lookup!$N$1:$P$11,2,0),_xlfn.IFS(VLOOKUP(WEEKDAY(Data[[#This Row],[Min Notif Date]],2),Lookup!$J$1:$L$7,3,0)="Weekend","Weekend",VLOOKUP(WEEKDAY(Data[[#This Row],[Min Notif Date]],2),Lookup!$J$1:$L$7,3,0)="Weekday","Weekday"))</f>
        <v>Holiday</v>
      </c>
      <c r="J362" s="4" t="str">
        <f>VLOOKUP(WEEKDAY(Data[[#This Row],[Min Notif Date]],2),Lookup!$J$1:$K$7,2,0)</f>
        <v>1. Mon</v>
      </c>
      <c r="K362" s="41">
        <f>ROUNDDOWN(Data[[#This Row],[PGE Notified Time]],0)</f>
        <v>45677</v>
      </c>
      <c r="L362" s="4">
        <f>HOUR(Data[[#This Row],[PGE Notified Time]])</f>
        <v>13</v>
      </c>
      <c r="M362" s="60">
        <v>116866</v>
      </c>
      <c r="N362">
        <v>7184139600</v>
      </c>
      <c r="O362" t="s">
        <v>111</v>
      </c>
      <c r="P362" t="s">
        <v>131</v>
      </c>
      <c r="Q362" s="46" t="s">
        <v>111</v>
      </c>
      <c r="R362" t="s">
        <v>113</v>
      </c>
      <c r="S362" s="1">
        <v>45677.509930555556</v>
      </c>
      <c r="T362" s="1">
        <v>45677.555127314816</v>
      </c>
      <c r="U362" s="1">
        <v>45677.687696759262</v>
      </c>
      <c r="V362" t="s">
        <v>114</v>
      </c>
      <c r="W362" t="s">
        <v>115</v>
      </c>
      <c r="X362" t="s">
        <v>116</v>
      </c>
      <c r="Z362" s="52"/>
      <c r="AA362" t="s">
        <v>117</v>
      </c>
      <c r="AB362" s="53">
        <v>255.98333333299999</v>
      </c>
      <c r="AC362"/>
      <c r="AE362"/>
    </row>
    <row r="363" spans="1:31">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South Bay</v>
      </c>
      <c r="C363" s="4" t="str">
        <f>VLOOKUP(P363,Lookup!$A$1:$E$19,5,0)</f>
        <v>Region 4</v>
      </c>
      <c r="D363" s="4" t="str">
        <f>VLOOKUP(P363,Lookup!$A$1:$B$19,2,0)</f>
        <v>SJ</v>
      </c>
      <c r="E363" s="4" t="str">
        <f>IF(AND((Data[[#This Row],[Min Notif Date]]&gt;$G$1),Data[[#This Row],[Min Notif Date]]&lt;$F$1),"Last Week","No")</f>
        <v>Last Week</v>
      </c>
      <c r="F363" s="4" t="str">
        <f>VLOOKUP(MONTH(Data[[#This Row],[Min Notif Date]]),Lookup!$G$1:$H$12,2,0)</f>
        <v>6. Jun</v>
      </c>
      <c r="G363" s="4" t="str">
        <f t="shared" ref="G363:G394" si="14">IF(AB363&lt;0,"Negative","")</f>
        <v/>
      </c>
      <c r="H363" s="4" t="str">
        <f>IF(AND(Data[[#This Row],[Min Notif Time]]&gt;6,Data[[#This Row],[Min Notif Time]]&lt;17),"Business Hours","Non-Business Hours")</f>
        <v>Non-Business Hours</v>
      </c>
      <c r="I363" s="4" t="str" cm="1">
        <f t="array" ref="I363">IFERROR(VLOOKUP(Data[[#This Row],[Min Notif Date]],Lookup!$N$1:$P$11,2,0),_xlfn.IFS(VLOOKUP(WEEKDAY(Data[[#This Row],[Min Notif Date]],2),Lookup!$J$1:$L$7,3,0)="Weekend","Weekend",VLOOKUP(WEEKDAY(Data[[#This Row],[Min Notif Date]],2),Lookup!$J$1:$L$7,3,0)="Weekday","Weekday"))</f>
        <v>Weekday</v>
      </c>
      <c r="J363" s="4" t="str">
        <f>VLOOKUP(WEEKDAY(Data[[#This Row],[Min Notif Date]],2),Lookup!$J$1:$K$7,2,0)</f>
        <v>1. Mon</v>
      </c>
      <c r="K363" s="41">
        <f>ROUNDDOWN(Data[[#This Row],[PGE Notified Time]],0)</f>
        <v>45831</v>
      </c>
      <c r="L363" s="4">
        <f>HOUR(Data[[#This Row],[PGE Notified Time]])</f>
        <v>20</v>
      </c>
      <c r="M363" s="60">
        <v>122587</v>
      </c>
      <c r="N363">
        <v>8332124603</v>
      </c>
      <c r="O363" t="s">
        <v>111</v>
      </c>
      <c r="P363" t="s">
        <v>120</v>
      </c>
      <c r="Q363" s="46" t="s">
        <v>111</v>
      </c>
      <c r="R363" t="s">
        <v>113</v>
      </c>
      <c r="S363" s="1">
        <v>45831.843414351853</v>
      </c>
      <c r="T363" s="1">
        <v>45831.847187500003</v>
      </c>
      <c r="U363" s="1">
        <v>45832.021134259259</v>
      </c>
      <c r="V363" t="s">
        <v>114</v>
      </c>
      <c r="W363" t="s">
        <v>115</v>
      </c>
      <c r="X363" t="s">
        <v>116</v>
      </c>
      <c r="Z363" s="52"/>
      <c r="AA363" t="s">
        <v>117</v>
      </c>
      <c r="AB363" s="53">
        <v>255.91666666699999</v>
      </c>
      <c r="AC363"/>
      <c r="AE363"/>
    </row>
    <row r="364" spans="1:31">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Valley</v>
      </c>
      <c r="C364" s="4" t="str">
        <f>VLOOKUP(P364,Lookup!$A$1:$E$19,5,0)</f>
        <v>Region 2</v>
      </c>
      <c r="D364" s="4" t="str">
        <f>VLOOKUP(P364,Lookup!$A$1:$B$19,2,0)</f>
        <v>NV</v>
      </c>
      <c r="E364" s="4" t="str">
        <f>IF(AND((Data[[#This Row],[Min Notif Date]]&gt;$G$1),Data[[#This Row],[Min Notif Date]]&lt;$F$1),"Last Week","No")</f>
        <v>No</v>
      </c>
      <c r="F364" s="4" t="str">
        <f>VLOOKUP(MONTH(Data[[#This Row],[Min Notif Date]]),Lookup!$G$1:$H$12,2,0)</f>
        <v>5. May</v>
      </c>
      <c r="G364" s="4" t="str">
        <f t="shared" si="14"/>
        <v/>
      </c>
      <c r="H364" s="4" t="str">
        <f>IF(AND(Data[[#This Row],[Min Notif Time]]&gt;6,Data[[#This Row],[Min Notif Time]]&lt;17),"Business Hours","Non-Business Hours")</f>
        <v>Business Hours</v>
      </c>
      <c r="I364" s="4" t="str" cm="1">
        <f t="array" ref="I364">IFERROR(VLOOKUP(Data[[#This Row],[Min Notif Date]],Lookup!$N$1:$P$11,2,0),_xlfn.IFS(VLOOKUP(WEEKDAY(Data[[#This Row],[Min Notif Date]],2),Lookup!$J$1:$L$7,3,0)="Weekend","Weekend",VLOOKUP(WEEKDAY(Data[[#This Row],[Min Notif Date]],2),Lookup!$J$1:$L$7,3,0)="Weekday","Weekday"))</f>
        <v>Weekday</v>
      </c>
      <c r="J364" s="4" t="str">
        <f>VLOOKUP(WEEKDAY(Data[[#This Row],[Min Notif Date]],2),Lookup!$J$1:$K$7,2,0)</f>
        <v>3. Wed</v>
      </c>
      <c r="K364" s="41">
        <f>ROUNDDOWN(Data[[#This Row],[PGE Notified Time]],0)</f>
        <v>45791</v>
      </c>
      <c r="L364" s="4">
        <f>HOUR(Data[[#This Row],[PGE Notified Time]])</f>
        <v>10</v>
      </c>
      <c r="M364" s="60">
        <v>120900</v>
      </c>
      <c r="O364" t="s">
        <v>111</v>
      </c>
      <c r="P364" t="s">
        <v>153</v>
      </c>
      <c r="Q364" s="46" t="s">
        <v>111</v>
      </c>
      <c r="R364" t="s">
        <v>113</v>
      </c>
      <c r="S364" s="1" t="s">
        <v>6</v>
      </c>
      <c r="T364" s="1">
        <v>45791.453506944446</v>
      </c>
      <c r="U364" s="1">
        <v>45791.63071759259</v>
      </c>
      <c r="V364" t="s">
        <v>114</v>
      </c>
      <c r="W364" t="s">
        <v>115</v>
      </c>
      <c r="X364" t="s">
        <v>116</v>
      </c>
      <c r="Z364" s="52"/>
      <c r="AA364" t="s">
        <v>117</v>
      </c>
      <c r="AB364" s="53">
        <v>255.18333333300001</v>
      </c>
      <c r="AC364"/>
      <c r="AE364"/>
    </row>
    <row r="365" spans="1:31">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 s="4" t="str">
        <f>VLOOKUP(P365,Lookup!$A$1:$D$19,4,0)</f>
        <v>South Bay</v>
      </c>
      <c r="C365" s="4" t="str">
        <f>VLOOKUP(P365,Lookup!$A$1:$E$19,5,0)</f>
        <v>Region 4</v>
      </c>
      <c r="D365" s="4" t="str">
        <f>VLOOKUP(P365,Lookup!$A$1:$B$19,2,0)</f>
        <v>SJ</v>
      </c>
      <c r="E365" s="4" t="str">
        <f>IF(AND((Data[[#This Row],[Min Notif Date]]&gt;$G$1),Data[[#This Row],[Min Notif Date]]&lt;$F$1),"Last Week","No")</f>
        <v>No</v>
      </c>
      <c r="F365" s="4" t="str">
        <f>VLOOKUP(MONTH(Data[[#This Row],[Min Notif Date]]),Lookup!$G$1:$H$12,2,0)</f>
        <v>2. Feb</v>
      </c>
      <c r="G365" s="4" t="str">
        <f t="shared" si="14"/>
        <v/>
      </c>
      <c r="H365" s="4" t="str">
        <f>IF(AND(Data[[#This Row],[Min Notif Time]]&gt;6,Data[[#This Row],[Min Notif Time]]&lt;17),"Business Hours","Non-Business Hours")</f>
        <v>Non-Business Hours</v>
      </c>
      <c r="I365" s="4" t="str" cm="1">
        <f t="array" ref="I365">IFERROR(VLOOKUP(Data[[#This Row],[Min Notif Date]],Lookup!$N$1:$P$11,2,0),_xlfn.IFS(VLOOKUP(WEEKDAY(Data[[#This Row],[Min Notif Date]],2),Lookup!$J$1:$L$7,3,0)="Weekend","Weekend",VLOOKUP(WEEKDAY(Data[[#This Row],[Min Notif Date]],2),Lookup!$J$1:$L$7,3,0)="Weekday","Weekday"))</f>
        <v>Weekday</v>
      </c>
      <c r="J365" s="4" t="str">
        <f>VLOOKUP(WEEKDAY(Data[[#This Row],[Min Notif Date]],2),Lookup!$J$1:$K$7,2,0)</f>
        <v>4. Thu</v>
      </c>
      <c r="K365" s="41">
        <f>ROUNDDOWN(Data[[#This Row],[PGE Notified Time]],0)</f>
        <v>45701</v>
      </c>
      <c r="L365" s="4">
        <f>HOUR(Data[[#This Row],[PGE Notified Time]])</f>
        <v>17</v>
      </c>
      <c r="M365" s="60">
        <v>117627</v>
      </c>
      <c r="N365">
        <v>7921003138</v>
      </c>
      <c r="O365" t="s">
        <v>111</v>
      </c>
      <c r="P365" t="s">
        <v>120</v>
      </c>
      <c r="Q365" s="46" t="s">
        <v>111</v>
      </c>
      <c r="R365" t="s">
        <v>137</v>
      </c>
      <c r="S365" s="1">
        <v>45701.697812500002</v>
      </c>
      <c r="T365" s="1">
        <v>45701.741446759261</v>
      </c>
      <c r="U365" s="1">
        <v>45701.875</v>
      </c>
      <c r="V365" t="s">
        <v>114</v>
      </c>
      <c r="W365" t="s">
        <v>115</v>
      </c>
      <c r="X365" t="s">
        <v>116</v>
      </c>
      <c r="Z365" s="52"/>
      <c r="AA365" t="s">
        <v>117</v>
      </c>
      <c r="AB365" s="53">
        <v>255.15</v>
      </c>
      <c r="AC365"/>
      <c r="AE365"/>
    </row>
    <row r="366" spans="1:31">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 s="4" t="str">
        <f>VLOOKUP(P366,Lookup!$A$1:$D$19,4,0)</f>
        <v>South Bay</v>
      </c>
      <c r="C366" s="4" t="str">
        <f>VLOOKUP(P366,Lookup!$A$1:$E$19,5,0)</f>
        <v>Region 4</v>
      </c>
      <c r="D366" s="4" t="str">
        <f>VLOOKUP(P366,Lookup!$A$1:$B$19,2,0)</f>
        <v>DA</v>
      </c>
      <c r="E366" s="4" t="str">
        <f>IF(AND((Data[[#This Row],[Min Notif Date]]&gt;$G$1),Data[[#This Row],[Min Notif Date]]&lt;$F$1),"Last Week","No")</f>
        <v>No</v>
      </c>
      <c r="F366" s="4" t="str">
        <f>VLOOKUP(MONTH(Data[[#This Row],[Min Notif Date]]),Lookup!$G$1:$H$12,2,0)</f>
        <v>3. Mar</v>
      </c>
      <c r="G366" s="4" t="str">
        <f t="shared" si="14"/>
        <v/>
      </c>
      <c r="H366" s="4" t="str">
        <f>IF(AND(Data[[#This Row],[Min Notif Time]]&gt;6,Data[[#This Row],[Min Notif Time]]&lt;17),"Business Hours","Non-Business Hours")</f>
        <v>Business Hours</v>
      </c>
      <c r="I366" s="4" t="str" cm="1">
        <f t="array" ref="I366">IFERROR(VLOOKUP(Data[[#This Row],[Min Notif Date]],Lookup!$N$1:$P$11,2,0),_xlfn.IFS(VLOOKUP(WEEKDAY(Data[[#This Row],[Min Notif Date]],2),Lookup!$J$1:$L$7,3,0)="Weekend","Weekend",VLOOKUP(WEEKDAY(Data[[#This Row],[Min Notif Date]],2),Lookup!$J$1:$L$7,3,0)="Weekday","Weekday"))</f>
        <v>Weekday</v>
      </c>
      <c r="J366" s="4" t="str">
        <f>VLOOKUP(WEEKDAY(Data[[#This Row],[Min Notif Date]],2),Lookup!$J$1:$K$7,2,0)</f>
        <v>5. Fri</v>
      </c>
      <c r="K366" s="41">
        <f>ROUNDDOWN(Data[[#This Row],[PGE Notified Time]],0)</f>
        <v>45744</v>
      </c>
      <c r="L366" s="4">
        <f>HOUR(Data[[#This Row],[PGE Notified Time]])</f>
        <v>11</v>
      </c>
      <c r="M366" s="60">
        <v>119073</v>
      </c>
      <c r="O366" t="s">
        <v>111</v>
      </c>
      <c r="P366" t="s">
        <v>130</v>
      </c>
      <c r="Q366" s="46" t="s">
        <v>111</v>
      </c>
      <c r="R366" t="s">
        <v>113</v>
      </c>
      <c r="S366" s="1" t="s">
        <v>6</v>
      </c>
      <c r="T366" s="1">
        <v>45744.468761574077</v>
      </c>
      <c r="U366" s="1">
        <v>45744.645833333336</v>
      </c>
      <c r="V366" t="s">
        <v>114</v>
      </c>
      <c r="W366" t="s">
        <v>115</v>
      </c>
      <c r="X366" t="s">
        <v>116</v>
      </c>
      <c r="Z366" s="52"/>
      <c r="AA366" t="s">
        <v>117</v>
      </c>
      <c r="AB366" s="53">
        <v>254.98333333299999</v>
      </c>
      <c r="AC366"/>
      <c r="AE366"/>
    </row>
    <row r="367" spans="1:31">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 s="4" t="str">
        <f>VLOOKUP(P367,Lookup!$A$1:$D$19,4,0)</f>
        <v>North Coast</v>
      </c>
      <c r="C367" s="4" t="str">
        <f>VLOOKUP(P367,Lookup!$A$1:$E$19,5,0)</f>
        <v>Region 1</v>
      </c>
      <c r="D367" s="4" t="str">
        <f>VLOOKUP(P367,Lookup!$A$1:$B$19,2,0)</f>
        <v>SO</v>
      </c>
      <c r="E367" s="4" t="str">
        <f>IF(AND((Data[[#This Row],[Min Notif Date]]&gt;$G$1),Data[[#This Row],[Min Notif Date]]&lt;$F$1),"Last Week","No")</f>
        <v>No</v>
      </c>
      <c r="F367" s="4" t="str">
        <f>VLOOKUP(MONTH(Data[[#This Row],[Min Notif Date]]),Lookup!$G$1:$H$12,2,0)</f>
        <v>6. Jun</v>
      </c>
      <c r="G367" s="4" t="str">
        <f t="shared" si="14"/>
        <v/>
      </c>
      <c r="H367" s="4" t="str">
        <f>IF(AND(Data[[#This Row],[Min Notif Time]]&gt;6,Data[[#This Row],[Min Notif Time]]&lt;17),"Business Hours","Non-Business Hours")</f>
        <v>Business Hours</v>
      </c>
      <c r="I367" s="4" t="str" cm="1">
        <f t="array" ref="I367">IFERROR(VLOOKUP(Data[[#This Row],[Min Notif Date]],Lookup!$N$1:$P$11,2,0),_xlfn.IFS(VLOOKUP(WEEKDAY(Data[[#This Row],[Min Notif Date]],2),Lookup!$J$1:$L$7,3,0)="Weekend","Weekend",VLOOKUP(WEEKDAY(Data[[#This Row],[Min Notif Date]],2),Lookup!$J$1:$L$7,3,0)="Weekday","Weekday"))</f>
        <v>Weekday</v>
      </c>
      <c r="J367" s="4" t="str">
        <f>VLOOKUP(WEEKDAY(Data[[#This Row],[Min Notif Date]],2),Lookup!$J$1:$K$7,2,0)</f>
        <v>4. Thu</v>
      </c>
      <c r="K367" s="41">
        <f>ROUNDDOWN(Data[[#This Row],[PGE Notified Time]],0)</f>
        <v>45813</v>
      </c>
      <c r="L367" s="4">
        <f>HOUR(Data[[#This Row],[PGE Notified Time]])</f>
        <v>10</v>
      </c>
      <c r="M367" s="60">
        <v>121817</v>
      </c>
      <c r="N367" t="s">
        <v>167</v>
      </c>
      <c r="O367" t="s">
        <v>61</v>
      </c>
      <c r="P367" t="s">
        <v>134</v>
      </c>
      <c r="Q367" s="46" t="s">
        <v>149</v>
      </c>
      <c r="R367" t="s">
        <v>113</v>
      </c>
      <c r="S367" s="1">
        <v>45813.421261574076</v>
      </c>
      <c r="T367" s="1">
        <v>45813.426249999997</v>
      </c>
      <c r="U367" s="1">
        <v>45813.597222222219</v>
      </c>
      <c r="V367" t="s">
        <v>114</v>
      </c>
      <c r="W367" t="s">
        <v>115</v>
      </c>
      <c r="X367" t="s">
        <v>116</v>
      </c>
      <c r="Z367" s="52"/>
      <c r="AA367" t="s">
        <v>117</v>
      </c>
      <c r="AB367" s="53">
        <v>253.383333333</v>
      </c>
      <c r="AC367"/>
      <c r="AE367"/>
    </row>
    <row r="368" spans="1:31">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Central Valley</v>
      </c>
      <c r="C368" s="4" t="str">
        <f>VLOOKUP(P368,Lookup!$A$1:$E$19,5,0)</f>
        <v>Region 5</v>
      </c>
      <c r="D368" s="4" t="str">
        <f>VLOOKUP(P368,Lookup!$A$1:$B$19,2,0)</f>
        <v>ST</v>
      </c>
      <c r="E368" s="4" t="str">
        <f>IF(AND((Data[[#This Row],[Min Notif Date]]&gt;$G$1),Data[[#This Row],[Min Notif Date]]&lt;$F$1),"Last Week","No")</f>
        <v>No</v>
      </c>
      <c r="F368" s="4" t="str">
        <f>VLOOKUP(MONTH(Data[[#This Row],[Min Notif Date]]),Lookup!$G$1:$H$12,2,0)</f>
        <v>2. Feb</v>
      </c>
      <c r="G368" s="4" t="str">
        <f t="shared" si="14"/>
        <v/>
      </c>
      <c r="H368" s="4" t="str">
        <f>IF(AND(Data[[#This Row],[Min Notif Time]]&gt;6,Data[[#This Row],[Min Notif Time]]&lt;17),"Business Hours","Non-Business Hours")</f>
        <v>Non-Business Hours</v>
      </c>
      <c r="I368" s="4" t="str" cm="1">
        <f t="array" ref="I368">IFERROR(VLOOKUP(Data[[#This Row],[Min Notif Date]],Lookup!$N$1:$P$11,2,0),_xlfn.IFS(VLOOKUP(WEEKDAY(Data[[#This Row],[Min Notif Date]],2),Lookup!$J$1:$L$7,3,0)="Weekend","Weekend",VLOOKUP(WEEKDAY(Data[[#This Row],[Min Notif Date]],2),Lookup!$J$1:$L$7,3,0)="Weekday","Weekday"))</f>
        <v>Weekday</v>
      </c>
      <c r="J368" s="4" t="str">
        <f>VLOOKUP(WEEKDAY(Data[[#This Row],[Min Notif Date]],2),Lookup!$J$1:$K$7,2,0)</f>
        <v>5. Fri</v>
      </c>
      <c r="K368" s="41">
        <f>ROUNDDOWN(Data[[#This Row],[PGE Notified Time]],0)</f>
        <v>45702</v>
      </c>
      <c r="L368" s="4">
        <f>HOUR(Data[[#This Row],[PGE Notified Time]])</f>
        <v>20</v>
      </c>
      <c r="M368" s="60">
        <v>117665</v>
      </c>
      <c r="O368" t="s">
        <v>111</v>
      </c>
      <c r="P368" t="s">
        <v>122</v>
      </c>
      <c r="Q368" s="46" t="s">
        <v>111</v>
      </c>
      <c r="R368" t="s">
        <v>113</v>
      </c>
      <c r="S368" s="1" t="s">
        <v>6</v>
      </c>
      <c r="T368" s="1">
        <v>45702.857141203705</v>
      </c>
      <c r="U368" s="1">
        <v>45703.032638888886</v>
      </c>
      <c r="V368" t="s">
        <v>114</v>
      </c>
      <c r="W368" t="s">
        <v>115</v>
      </c>
      <c r="X368" t="s">
        <v>116</v>
      </c>
      <c r="Z368" s="52"/>
      <c r="AA368" t="s">
        <v>117</v>
      </c>
      <c r="AB368" s="53">
        <v>252.716666667</v>
      </c>
      <c r="AC368"/>
      <c r="AE368"/>
    </row>
    <row r="369" spans="1:31">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PN</v>
      </c>
      <c r="E369" s="4" t="str">
        <f>IF(AND((Data[[#This Row],[Min Notif Date]]&gt;$G$1),Data[[#This Row],[Min Notif Date]]&lt;$F$1),"Last Week","No")</f>
        <v>No</v>
      </c>
      <c r="F369" s="4" t="str">
        <f>VLOOKUP(MONTH(Data[[#This Row],[Min Notif Date]]),Lookup!$G$1:$H$12,2,0)</f>
        <v>4. Apr</v>
      </c>
      <c r="G369" s="4" t="str">
        <f t="shared" si="14"/>
        <v/>
      </c>
      <c r="H369" s="4" t="str">
        <f>IF(AND(Data[[#This Row],[Min Notif Time]]&gt;6,Data[[#This Row],[Min Notif Time]]&lt;17),"Business Hours","Non-Business Hours")</f>
        <v>Business Hours</v>
      </c>
      <c r="I369" s="4" t="str" cm="1">
        <f t="array" ref="I369">IFERROR(VLOOKUP(Data[[#This Row],[Min Notif Date]],Lookup!$N$1:$P$11,2,0),_xlfn.IFS(VLOOKUP(WEEKDAY(Data[[#This Row],[Min Notif Date]],2),Lookup!$J$1:$L$7,3,0)="Weekend","Weekend",VLOOKUP(WEEKDAY(Data[[#This Row],[Min Notif Date]],2),Lookup!$J$1:$L$7,3,0)="Weekday","Weekday"))</f>
        <v>Weekday</v>
      </c>
      <c r="J369" s="4" t="str">
        <f>VLOOKUP(WEEKDAY(Data[[#This Row],[Min Notif Date]],2),Lookup!$J$1:$K$7,2,0)</f>
        <v>4. Thu</v>
      </c>
      <c r="K369" s="41">
        <f>ROUNDDOWN(Data[[#This Row],[PGE Notified Time]],0)</f>
        <v>45750</v>
      </c>
      <c r="L369" s="4">
        <f>HOUR(Data[[#This Row],[PGE Notified Time]])</f>
        <v>11</v>
      </c>
      <c r="M369" s="60">
        <v>119275</v>
      </c>
      <c r="O369" t="s">
        <v>111</v>
      </c>
      <c r="P369" t="s">
        <v>112</v>
      </c>
      <c r="Q369" s="46" t="s">
        <v>111</v>
      </c>
      <c r="R369" t="s">
        <v>113</v>
      </c>
      <c r="S369" s="1" t="s">
        <v>6</v>
      </c>
      <c r="T369" s="1">
        <v>45750.460393518515</v>
      </c>
      <c r="U369" s="1">
        <v>45750.635416666664</v>
      </c>
      <c r="V369" t="s">
        <v>114</v>
      </c>
      <c r="W369" t="s">
        <v>115</v>
      </c>
      <c r="X369" t="s">
        <v>116</v>
      </c>
      <c r="Z369" s="52"/>
      <c r="AA369" t="s">
        <v>117</v>
      </c>
      <c r="AB369" s="53">
        <v>252.033333333</v>
      </c>
      <c r="AC369"/>
      <c r="AE369"/>
    </row>
    <row r="370" spans="1:31">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Bay Area</v>
      </c>
      <c r="C370" s="4" t="str">
        <f>VLOOKUP(P370,Lookup!$A$1:$E$19,5,0)</f>
        <v>Region 3</v>
      </c>
      <c r="D370" s="4" t="str">
        <f>VLOOKUP(P370,Lookup!$A$1:$B$19,2,0)</f>
        <v>EB</v>
      </c>
      <c r="E370" s="4" t="str">
        <f>IF(AND((Data[[#This Row],[Min Notif Date]]&gt;$G$1),Data[[#This Row],[Min Notif Date]]&lt;$F$1),"Last Week","No")</f>
        <v>No</v>
      </c>
      <c r="F370" s="4" t="str">
        <f>VLOOKUP(MONTH(Data[[#This Row],[Min Notif Date]]),Lookup!$G$1:$H$12,2,0)</f>
        <v>5. May</v>
      </c>
      <c r="G370" s="4" t="str">
        <f t="shared" si="14"/>
        <v/>
      </c>
      <c r="H370" s="4" t="str">
        <f>IF(AND(Data[[#This Row],[Min Notif Time]]&gt;6,Data[[#This Row],[Min Notif Time]]&lt;17),"Business Hours","Non-Business Hours")</f>
        <v>Business Hours</v>
      </c>
      <c r="I370" s="4" t="str" cm="1">
        <f t="array" ref="I370">IFERROR(VLOOKUP(Data[[#This Row],[Min Notif Date]],Lookup!$N$1:$P$11,2,0),_xlfn.IFS(VLOOKUP(WEEKDAY(Data[[#This Row],[Min Notif Date]],2),Lookup!$J$1:$L$7,3,0)="Weekend","Weekend",VLOOKUP(WEEKDAY(Data[[#This Row],[Min Notif Date]],2),Lookup!$J$1:$L$7,3,0)="Weekday","Weekday"))</f>
        <v>Weekday</v>
      </c>
      <c r="J370" s="4" t="str">
        <f>VLOOKUP(WEEKDAY(Data[[#This Row],[Min Notif Date]],2),Lookup!$J$1:$K$7,2,0)</f>
        <v>3. Wed</v>
      </c>
      <c r="K370" s="41">
        <f>ROUNDDOWN(Data[[#This Row],[PGE Notified Time]],0)</f>
        <v>45784</v>
      </c>
      <c r="L370" s="4">
        <f>HOUR(Data[[#This Row],[PGE Notified Time]])</f>
        <v>10</v>
      </c>
      <c r="M370" s="60">
        <v>120607</v>
      </c>
      <c r="O370" t="s">
        <v>111</v>
      </c>
      <c r="P370" t="s">
        <v>126</v>
      </c>
      <c r="Q370" s="46" t="s">
        <v>111</v>
      </c>
      <c r="R370" t="s">
        <v>118</v>
      </c>
      <c r="S370" s="1" t="s">
        <v>6</v>
      </c>
      <c r="T370" s="1">
        <v>45784.45076388889</v>
      </c>
      <c r="U370" s="1">
        <v>45784.625636574077</v>
      </c>
      <c r="V370" t="s">
        <v>114</v>
      </c>
      <c r="W370" t="s">
        <v>115</v>
      </c>
      <c r="X370" t="s">
        <v>116</v>
      </c>
      <c r="Z370" s="52"/>
      <c r="AA370" t="s">
        <v>117</v>
      </c>
      <c r="AB370" s="53">
        <v>251.81666666699999</v>
      </c>
      <c r="AC370"/>
      <c r="AE370"/>
    </row>
    <row r="371" spans="1:31">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North Valley</v>
      </c>
      <c r="C371" s="4" t="str">
        <f>VLOOKUP(P371,Lookup!$A$1:$E$19,5,0)</f>
        <v>Region 2</v>
      </c>
      <c r="D371" s="4" t="str">
        <f>VLOOKUP(P371,Lookup!$A$1:$B$19,2,0)</f>
        <v>SA</v>
      </c>
      <c r="E371" s="4" t="str">
        <f>IF(AND((Data[[#This Row],[Min Notif Date]]&gt;$G$1),Data[[#This Row],[Min Notif Date]]&lt;$F$1),"Last Week","No")</f>
        <v>No</v>
      </c>
      <c r="F371" s="4" t="str">
        <f>VLOOKUP(MONTH(Data[[#This Row],[Min Notif Date]]),Lookup!$G$1:$H$12,2,0)</f>
        <v>6. Jun</v>
      </c>
      <c r="G371" s="4" t="str">
        <f t="shared" si="14"/>
        <v/>
      </c>
      <c r="H371" s="4" t="str">
        <f>IF(AND(Data[[#This Row],[Min Notif Time]]&gt;6,Data[[#This Row],[Min Notif Time]]&lt;17),"Business Hours","Non-Business Hours")</f>
        <v>Business Hours</v>
      </c>
      <c r="I371" s="4" t="str" cm="1">
        <f t="array" ref="I371">IFERROR(VLOOKUP(Data[[#This Row],[Min Notif Date]],Lookup!$N$1:$P$11,2,0),_xlfn.IFS(VLOOKUP(WEEKDAY(Data[[#This Row],[Min Notif Date]],2),Lookup!$J$1:$L$7,3,0)="Weekend","Weekend",VLOOKUP(WEEKDAY(Data[[#This Row],[Min Notif Date]],2),Lookup!$J$1:$L$7,3,0)="Weekday","Weekday"))</f>
        <v>Weekend</v>
      </c>
      <c r="J371" s="4" t="str">
        <f>VLOOKUP(WEEKDAY(Data[[#This Row],[Min Notif Date]],2),Lookup!$J$1:$K$7,2,0)</f>
        <v>7. Sun</v>
      </c>
      <c r="K371" s="41">
        <f>ROUNDDOWN(Data[[#This Row],[PGE Notified Time]],0)</f>
        <v>45816</v>
      </c>
      <c r="L371" s="4">
        <f>HOUR(Data[[#This Row],[PGE Notified Time]])</f>
        <v>9</v>
      </c>
      <c r="M371" s="60">
        <v>121920</v>
      </c>
      <c r="N371" t="s">
        <v>168</v>
      </c>
      <c r="O371" t="s">
        <v>111</v>
      </c>
      <c r="P371" t="s">
        <v>119</v>
      </c>
      <c r="Q371" s="46" t="s">
        <v>111</v>
      </c>
      <c r="R371" t="s">
        <v>113</v>
      </c>
      <c r="S371" s="1">
        <v>45816.386261574073</v>
      </c>
      <c r="T371" s="1">
        <v>45816.389560185184</v>
      </c>
      <c r="U371" s="1">
        <v>45816.561111111114</v>
      </c>
      <c r="V371" t="s">
        <v>114</v>
      </c>
      <c r="W371" t="s">
        <v>115</v>
      </c>
      <c r="X371" t="s">
        <v>116</v>
      </c>
      <c r="Z371" s="52"/>
      <c r="AA371" t="s">
        <v>117</v>
      </c>
      <c r="AB371" s="53">
        <v>251.783333333</v>
      </c>
      <c r="AC371"/>
      <c r="AE371"/>
    </row>
    <row r="372" spans="1:31">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MI</v>
      </c>
      <c r="E372" s="4" t="str">
        <f>IF(AND((Data[[#This Row],[Min Notif Date]]&gt;$G$1),Data[[#This Row],[Min Notif Date]]&lt;$F$1),"Last Week","No")</f>
        <v>No</v>
      </c>
      <c r="F372" s="4" t="str">
        <f>VLOOKUP(MONTH(Data[[#This Row],[Min Notif Date]]),Lookup!$G$1:$H$12,2,0)</f>
        <v>1. Jan</v>
      </c>
      <c r="G372" s="4" t="str">
        <f t="shared" si="14"/>
        <v/>
      </c>
      <c r="H372" s="4" t="str">
        <f>IF(AND(Data[[#This Row],[Min Notif Time]]&gt;6,Data[[#This Row],[Min Notif Time]]&lt;17),"Business Hours","Non-Business Hours")</f>
        <v>Business Hours</v>
      </c>
      <c r="I372" s="4" t="str" cm="1">
        <f t="array" ref="I372">IFERROR(VLOOKUP(Data[[#This Row],[Min Notif Date]],Lookup!$N$1:$P$11,2,0),_xlfn.IFS(VLOOKUP(WEEKDAY(Data[[#This Row],[Min Notif Date]],2),Lookup!$J$1:$L$7,3,0)="Weekend","Weekend",VLOOKUP(WEEKDAY(Data[[#This Row],[Min Notif Date]],2),Lookup!$J$1:$L$7,3,0)="Weekday","Weekday"))</f>
        <v>Weekday</v>
      </c>
      <c r="J372" s="4" t="str">
        <f>VLOOKUP(WEEKDAY(Data[[#This Row],[Min Notif Date]],2),Lookup!$J$1:$K$7,2,0)</f>
        <v>1. Mon</v>
      </c>
      <c r="K372" s="41">
        <f>ROUNDDOWN(Data[[#This Row],[PGE Notified Time]],0)</f>
        <v>45670</v>
      </c>
      <c r="L372" s="4">
        <f>HOUR(Data[[#This Row],[PGE Notified Time]])</f>
        <v>7</v>
      </c>
      <c r="M372" s="60">
        <v>116646</v>
      </c>
      <c r="N372">
        <v>2388661766</v>
      </c>
      <c r="O372" t="s">
        <v>111</v>
      </c>
      <c r="P372" t="s">
        <v>123</v>
      </c>
      <c r="Q372" s="46" t="s">
        <v>111</v>
      </c>
      <c r="R372" t="s">
        <v>137</v>
      </c>
      <c r="S372" s="1">
        <v>45670.304872685185</v>
      </c>
      <c r="T372" s="1">
        <v>45670.31753472222</v>
      </c>
      <c r="U372" s="1">
        <v>45670.479351851849</v>
      </c>
      <c r="V372" t="s">
        <v>114</v>
      </c>
      <c r="W372" t="s">
        <v>115</v>
      </c>
      <c r="X372" t="s">
        <v>116</v>
      </c>
      <c r="Z372" s="52"/>
      <c r="AA372" t="s">
        <v>117</v>
      </c>
      <c r="AB372" s="53">
        <v>251.25</v>
      </c>
      <c r="AC372"/>
      <c r="AE372"/>
    </row>
    <row r="373" spans="1:31">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Central Valley</v>
      </c>
      <c r="C373" s="4" t="str">
        <f>VLOOKUP(P373,Lookup!$A$1:$E$19,5,0)</f>
        <v>Region 5</v>
      </c>
      <c r="D373" s="4" t="str">
        <f>VLOOKUP(P373,Lookup!$A$1:$B$19,2,0)</f>
        <v>YO</v>
      </c>
      <c r="E373" s="4" t="str">
        <f>IF(AND((Data[[#This Row],[Min Notif Date]]&gt;$G$1),Data[[#This Row],[Min Notif Date]]&lt;$F$1),"Last Week","No")</f>
        <v>No</v>
      </c>
      <c r="F373" s="4" t="str">
        <f>VLOOKUP(MONTH(Data[[#This Row],[Min Notif Date]]),Lookup!$G$1:$H$12,2,0)</f>
        <v>2. Feb</v>
      </c>
      <c r="G373" s="4" t="str">
        <f t="shared" si="14"/>
        <v/>
      </c>
      <c r="H373" s="4" t="str">
        <f>IF(AND(Data[[#This Row],[Min Notif Time]]&gt;6,Data[[#This Row],[Min Notif Time]]&lt;17),"Business Hours","Non-Business Hours")</f>
        <v>Business Hours</v>
      </c>
      <c r="I373" s="4" t="str" cm="1">
        <f t="array" ref="I373">IFERROR(VLOOKUP(Data[[#This Row],[Min Notif Date]],Lookup!$N$1:$P$11,2,0),_xlfn.IFS(VLOOKUP(WEEKDAY(Data[[#This Row],[Min Notif Date]],2),Lookup!$J$1:$L$7,3,0)="Weekend","Weekend",VLOOKUP(WEEKDAY(Data[[#This Row],[Min Notif Date]],2),Lookup!$J$1:$L$7,3,0)="Weekday","Weekday"))</f>
        <v>Weekday</v>
      </c>
      <c r="J373" s="4" t="str">
        <f>VLOOKUP(WEEKDAY(Data[[#This Row],[Min Notif Date]],2),Lookup!$J$1:$K$7,2,0)</f>
        <v>2. Tue</v>
      </c>
      <c r="K373" s="41">
        <f>ROUNDDOWN(Data[[#This Row],[PGE Notified Time]],0)</f>
        <v>45699</v>
      </c>
      <c r="L373" s="4">
        <f>HOUR(Data[[#This Row],[PGE Notified Time]])</f>
        <v>16</v>
      </c>
      <c r="M373" s="60">
        <v>117561</v>
      </c>
      <c r="O373" t="s">
        <v>111</v>
      </c>
      <c r="P373" t="s">
        <v>144</v>
      </c>
      <c r="Q373" s="46" t="s">
        <v>111</v>
      </c>
      <c r="R373" t="s">
        <v>118</v>
      </c>
      <c r="S373" s="1" t="s">
        <v>6</v>
      </c>
      <c r="T373" s="1">
        <v>45699.693726851852</v>
      </c>
      <c r="U373" s="1">
        <v>45699.868055555555</v>
      </c>
      <c r="V373" t="s">
        <v>114</v>
      </c>
      <c r="W373" t="s">
        <v>115</v>
      </c>
      <c r="X373" t="s">
        <v>116</v>
      </c>
      <c r="Z373" s="52"/>
      <c r="AA373" t="s">
        <v>117</v>
      </c>
      <c r="AB373" s="53">
        <v>251.033333333</v>
      </c>
      <c r="AC373"/>
      <c r="AE373"/>
    </row>
    <row r="374" spans="1:31">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South Bay</v>
      </c>
      <c r="C374" s="4" t="str">
        <f>VLOOKUP(P374,Lookup!$A$1:$E$19,5,0)</f>
        <v>Region 4</v>
      </c>
      <c r="D374" s="4" t="str">
        <f>VLOOKUP(P374,Lookup!$A$1:$B$19,2,0)</f>
        <v>SJ</v>
      </c>
      <c r="E374" s="4" t="str">
        <f>IF(AND((Data[[#This Row],[Min Notif Date]]&gt;$G$1),Data[[#This Row],[Min Notif Date]]&lt;$F$1),"Last Week","No")</f>
        <v>No</v>
      </c>
      <c r="F374" s="4" t="str">
        <f>VLOOKUP(MONTH(Data[[#This Row],[Min Notif Date]]),Lookup!$G$1:$H$12,2,0)</f>
        <v>3. Mar</v>
      </c>
      <c r="G374" s="4" t="str">
        <f t="shared" si="14"/>
        <v/>
      </c>
      <c r="H374" s="4" t="str">
        <f>IF(AND(Data[[#This Row],[Min Notif Time]]&gt;6,Data[[#This Row],[Min Notif Time]]&lt;17),"Business Hours","Non-Business Hours")</f>
        <v>Business Hours</v>
      </c>
      <c r="I374" s="4" t="str" cm="1">
        <f t="array" ref="I374">IFERROR(VLOOKUP(Data[[#This Row],[Min Notif Date]],Lookup!$N$1:$P$11,2,0),_xlfn.IFS(VLOOKUP(WEEKDAY(Data[[#This Row],[Min Notif Date]],2),Lookup!$J$1:$L$7,3,0)="Weekend","Weekend",VLOOKUP(WEEKDAY(Data[[#This Row],[Min Notif Date]],2),Lookup!$J$1:$L$7,3,0)="Weekday","Weekday"))</f>
        <v>Weekday</v>
      </c>
      <c r="J374" s="4" t="str">
        <f>VLOOKUP(WEEKDAY(Data[[#This Row],[Min Notif Date]],2),Lookup!$J$1:$K$7,2,0)</f>
        <v>4. Thu</v>
      </c>
      <c r="K374" s="41">
        <f>ROUNDDOWN(Data[[#This Row],[PGE Notified Time]],0)</f>
        <v>45743</v>
      </c>
      <c r="L374" s="4">
        <f>HOUR(Data[[#This Row],[PGE Notified Time]])</f>
        <v>11</v>
      </c>
      <c r="M374" s="60">
        <v>119042</v>
      </c>
      <c r="O374" t="s">
        <v>111</v>
      </c>
      <c r="P374" t="s">
        <v>120</v>
      </c>
      <c r="Q374" s="46" t="s">
        <v>111</v>
      </c>
      <c r="R374" t="s">
        <v>113</v>
      </c>
      <c r="S374" s="1" t="s">
        <v>6</v>
      </c>
      <c r="T374" s="1">
        <v>45743.470451388886</v>
      </c>
      <c r="U374" s="1">
        <v>45743.644699074073</v>
      </c>
      <c r="V374" t="s">
        <v>114</v>
      </c>
      <c r="W374" t="s">
        <v>115</v>
      </c>
      <c r="X374" t="s">
        <v>116</v>
      </c>
      <c r="Z374" s="52"/>
      <c r="AA374" t="s">
        <v>117</v>
      </c>
      <c r="AB374" s="53">
        <v>250.91666666699999</v>
      </c>
      <c r="AC374"/>
      <c r="AE374"/>
    </row>
    <row r="375" spans="1:31">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ST</v>
      </c>
      <c r="E375" s="4" t="str">
        <f>IF(AND((Data[[#This Row],[Min Notif Date]]&gt;$G$1),Data[[#This Row],[Min Notif Date]]&lt;$F$1),"Last Week","No")</f>
        <v>No</v>
      </c>
      <c r="F375" s="4" t="str">
        <f>VLOOKUP(MONTH(Data[[#This Row],[Min Notif Date]]),Lookup!$G$1:$H$12,2,0)</f>
        <v>2. Feb</v>
      </c>
      <c r="G375" s="4" t="str">
        <f t="shared" si="14"/>
        <v/>
      </c>
      <c r="H375" s="4" t="str">
        <f>IF(AND(Data[[#This Row],[Min Notif Time]]&gt;6,Data[[#This Row],[Min Notif Time]]&lt;17),"Business Hours","Non-Business Hours")</f>
        <v>Business Hours</v>
      </c>
      <c r="I375" s="4" t="str" cm="1">
        <f t="array" ref="I375">IFERROR(VLOOKUP(Data[[#This Row],[Min Notif Date]],Lookup!$N$1:$P$11,2,0),_xlfn.IFS(VLOOKUP(WEEKDAY(Data[[#This Row],[Min Notif Date]],2),Lookup!$J$1:$L$7,3,0)="Weekend","Weekend",VLOOKUP(WEEKDAY(Data[[#This Row],[Min Notif Date]],2),Lookup!$J$1:$L$7,3,0)="Weekday","Weekday"))</f>
        <v>Weekday</v>
      </c>
      <c r="J375" s="4" t="str">
        <f>VLOOKUP(WEEKDAY(Data[[#This Row],[Min Notif Date]],2),Lookup!$J$1:$K$7,2,0)</f>
        <v>5. Fri</v>
      </c>
      <c r="K375" s="41">
        <f>ROUNDDOWN(Data[[#This Row],[PGE Notified Time]],0)</f>
        <v>45702</v>
      </c>
      <c r="L375" s="4">
        <f>HOUR(Data[[#This Row],[PGE Notified Time]])</f>
        <v>7</v>
      </c>
      <c r="M375" s="60">
        <v>117636</v>
      </c>
      <c r="N375">
        <v>9955998534</v>
      </c>
      <c r="O375" t="s">
        <v>111</v>
      </c>
      <c r="P375" t="s">
        <v>122</v>
      </c>
      <c r="Q375" s="46" t="s">
        <v>111</v>
      </c>
      <c r="R375" t="s">
        <v>118</v>
      </c>
      <c r="S375" s="1">
        <v>45702.305104166669</v>
      </c>
      <c r="T375" s="1">
        <v>45702.322256944448</v>
      </c>
      <c r="U375" s="1">
        <v>45702.479166666664</v>
      </c>
      <c r="V375" t="s">
        <v>114</v>
      </c>
      <c r="W375" t="s">
        <v>115</v>
      </c>
      <c r="X375" t="s">
        <v>116</v>
      </c>
      <c r="Z375" s="52"/>
      <c r="AA375" t="s">
        <v>117</v>
      </c>
      <c r="AB375" s="53">
        <v>250.65</v>
      </c>
      <c r="AC375"/>
      <c r="AE375"/>
    </row>
    <row r="376" spans="1:31">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YO</v>
      </c>
      <c r="E376" s="4" t="str">
        <f>IF(AND((Data[[#This Row],[Min Notif Date]]&gt;$G$1),Data[[#This Row],[Min Notif Date]]&lt;$F$1),"Last Week","No")</f>
        <v>No</v>
      </c>
      <c r="F376" s="4" t="str">
        <f>VLOOKUP(MONTH(Data[[#This Row],[Min Notif Date]]),Lookup!$G$1:$H$12,2,0)</f>
        <v>1. Jan</v>
      </c>
      <c r="G376" s="4" t="str">
        <f t="shared" si="14"/>
        <v/>
      </c>
      <c r="H376" s="4" t="str">
        <f>IF(AND(Data[[#This Row],[Min Notif Time]]&gt;6,Data[[#This Row],[Min Notif Time]]&lt;17),"Business Hours","Non-Business Hours")</f>
        <v>Business Hours</v>
      </c>
      <c r="I376" s="4" t="str" cm="1">
        <f t="array" ref="I376">IFERROR(VLOOKUP(Data[[#This Row],[Min Notif Date]],Lookup!$N$1:$P$11,2,0),_xlfn.IFS(VLOOKUP(WEEKDAY(Data[[#This Row],[Min Notif Date]],2),Lookup!$J$1:$L$7,3,0)="Weekend","Weekend",VLOOKUP(WEEKDAY(Data[[#This Row],[Min Notif Date]],2),Lookup!$J$1:$L$7,3,0)="Weekday","Weekday"))</f>
        <v>Weekday</v>
      </c>
      <c r="J376" s="4" t="str">
        <f>VLOOKUP(WEEKDAY(Data[[#This Row],[Min Notif Date]],2),Lookup!$J$1:$K$7,2,0)</f>
        <v>3. Wed</v>
      </c>
      <c r="K376" s="41">
        <f>ROUNDDOWN(Data[[#This Row],[PGE Notified Time]],0)</f>
        <v>45672</v>
      </c>
      <c r="L376" s="4">
        <f>HOUR(Data[[#This Row],[PGE Notified Time]])</f>
        <v>15</v>
      </c>
      <c r="M376" s="60">
        <v>116742</v>
      </c>
      <c r="N376">
        <v>9216742089</v>
      </c>
      <c r="O376" t="s">
        <v>111</v>
      </c>
      <c r="P376" t="s">
        <v>144</v>
      </c>
      <c r="Q376" s="46" t="s">
        <v>111</v>
      </c>
      <c r="R376" t="s">
        <v>113</v>
      </c>
      <c r="S376" s="1">
        <v>45672.628032407411</v>
      </c>
      <c r="T376" s="1">
        <v>45672.655798611115</v>
      </c>
      <c r="U376" s="1">
        <v>45672.802083333336</v>
      </c>
      <c r="V376" t="s">
        <v>114</v>
      </c>
      <c r="W376" t="s">
        <v>115</v>
      </c>
      <c r="X376" t="s">
        <v>116</v>
      </c>
      <c r="Z376" s="52"/>
      <c r="AA376" t="s">
        <v>117</v>
      </c>
      <c r="AB376" s="53">
        <v>250.633333333</v>
      </c>
      <c r="AC376"/>
      <c r="AE376"/>
    </row>
    <row r="377" spans="1:31">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Bay Area</v>
      </c>
      <c r="C377" s="4" t="str">
        <f>VLOOKUP(P377,Lookup!$A$1:$E$19,5,0)</f>
        <v>Region 3</v>
      </c>
      <c r="D377" s="4" t="str">
        <f>VLOOKUP(P377,Lookup!$A$1:$B$19,2,0)</f>
        <v>DI</v>
      </c>
      <c r="E377" s="4" t="str">
        <f>IF(AND((Data[[#This Row],[Min Notif Date]]&gt;$G$1),Data[[#This Row],[Min Notif Date]]&lt;$F$1),"Last Week","No")</f>
        <v>No</v>
      </c>
      <c r="F377" s="4" t="str">
        <f>VLOOKUP(MONTH(Data[[#This Row],[Min Notif Date]]),Lookup!$G$1:$H$12,2,0)</f>
        <v>2. Feb</v>
      </c>
      <c r="G377" s="4" t="str">
        <f t="shared" si="14"/>
        <v/>
      </c>
      <c r="H377" s="4" t="str">
        <f>IF(AND(Data[[#This Row],[Min Notif Time]]&gt;6,Data[[#This Row],[Min Notif Time]]&lt;17),"Business Hours","Non-Business Hours")</f>
        <v>Business Hours</v>
      </c>
      <c r="I377" s="4" t="str" cm="1">
        <f t="array" ref="I377">IFERROR(VLOOKUP(Data[[#This Row],[Min Notif Date]],Lookup!$N$1:$P$11,2,0),_xlfn.IFS(VLOOKUP(WEEKDAY(Data[[#This Row],[Min Notif Date]],2),Lookup!$J$1:$L$7,3,0)="Weekend","Weekend",VLOOKUP(WEEKDAY(Data[[#This Row],[Min Notif Date]],2),Lookup!$J$1:$L$7,3,0)="Weekday","Weekday"))</f>
        <v>Weekday</v>
      </c>
      <c r="J377" s="4" t="str">
        <f>VLOOKUP(WEEKDAY(Data[[#This Row],[Min Notif Date]],2),Lookup!$J$1:$K$7,2,0)</f>
        <v>3. Wed</v>
      </c>
      <c r="K377" s="41">
        <f>ROUNDDOWN(Data[[#This Row],[PGE Notified Time]],0)</f>
        <v>45700</v>
      </c>
      <c r="L377" s="4">
        <f>HOUR(Data[[#This Row],[PGE Notified Time]])</f>
        <v>15</v>
      </c>
      <c r="M377" s="60">
        <v>117591</v>
      </c>
      <c r="N377">
        <v>1765634330</v>
      </c>
      <c r="O377" t="s">
        <v>111</v>
      </c>
      <c r="P377" t="s">
        <v>135</v>
      </c>
      <c r="Q377" s="46" t="s">
        <v>111</v>
      </c>
      <c r="R377" t="s">
        <v>113</v>
      </c>
      <c r="S377" s="1">
        <v>45700.617800925924</v>
      </c>
      <c r="T377" s="1">
        <v>45700.638229166667</v>
      </c>
      <c r="U377" s="1">
        <v>45700.791666666664</v>
      </c>
      <c r="V377" t="s">
        <v>114</v>
      </c>
      <c r="W377" t="s">
        <v>115</v>
      </c>
      <c r="X377" t="s">
        <v>116</v>
      </c>
      <c r="Z377" s="52"/>
      <c r="AA377" t="s">
        <v>117</v>
      </c>
      <c r="AB377" s="53">
        <v>250.366666667</v>
      </c>
      <c r="AC377"/>
      <c r="AE377"/>
    </row>
    <row r="378" spans="1:31">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Bay Area</v>
      </c>
      <c r="C378" s="4" t="str">
        <f>VLOOKUP(P378,Lookup!$A$1:$E$19,5,0)</f>
        <v>Region 3</v>
      </c>
      <c r="D378" s="4" t="str">
        <f>VLOOKUP(P378,Lookup!$A$1:$B$19,2,0)</f>
        <v>EB</v>
      </c>
      <c r="E378" s="4" t="str">
        <f>IF(AND((Data[[#This Row],[Min Notif Date]]&gt;$G$1),Data[[#This Row],[Min Notif Date]]&lt;$F$1),"Last Week","No")</f>
        <v>No</v>
      </c>
      <c r="F378" s="4" t="str">
        <f>VLOOKUP(MONTH(Data[[#This Row],[Min Notif Date]]),Lookup!$G$1:$H$12,2,0)</f>
        <v>1. Jan</v>
      </c>
      <c r="G378" s="4" t="str">
        <f t="shared" si="14"/>
        <v/>
      </c>
      <c r="H378" s="4" t="str">
        <f>IF(AND(Data[[#This Row],[Min Notif Time]]&gt;6,Data[[#This Row],[Min Notif Time]]&lt;17),"Business Hours","Non-Business Hours")</f>
        <v>Business Hours</v>
      </c>
      <c r="I378" s="4" t="str" cm="1">
        <f t="array" ref="I378">IFERROR(VLOOKUP(Data[[#This Row],[Min Notif Date]],Lookup!$N$1:$P$11,2,0),_xlfn.IFS(VLOOKUP(WEEKDAY(Data[[#This Row],[Min Notif Date]],2),Lookup!$J$1:$L$7,3,0)="Weekend","Weekend",VLOOKUP(WEEKDAY(Data[[#This Row],[Min Notif Date]],2),Lookup!$J$1:$L$7,3,0)="Weekday","Weekday"))</f>
        <v>Weekend</v>
      </c>
      <c r="J378" s="4" t="str">
        <f>VLOOKUP(WEEKDAY(Data[[#This Row],[Min Notif Date]],2),Lookup!$J$1:$K$7,2,0)</f>
        <v>6. Sat</v>
      </c>
      <c r="K378" s="41">
        <f>ROUNDDOWN(Data[[#This Row],[PGE Notified Time]],0)</f>
        <v>45675</v>
      </c>
      <c r="L378" s="4">
        <f>HOUR(Data[[#This Row],[PGE Notified Time]])</f>
        <v>8</v>
      </c>
      <c r="M378" s="60">
        <v>116809</v>
      </c>
      <c r="O378" t="s">
        <v>111</v>
      </c>
      <c r="P378" t="s">
        <v>126</v>
      </c>
      <c r="Q378" s="46" t="s">
        <v>111</v>
      </c>
      <c r="R378" t="s">
        <v>132</v>
      </c>
      <c r="S378" s="1" t="s">
        <v>6</v>
      </c>
      <c r="T378" s="1">
        <v>45675.373240740744</v>
      </c>
      <c r="U378" s="1">
        <v>45675.546851851854</v>
      </c>
      <c r="V378" t="s">
        <v>114</v>
      </c>
      <c r="W378" t="s">
        <v>115</v>
      </c>
      <c r="X378" t="s">
        <v>116</v>
      </c>
      <c r="Z378" s="52"/>
      <c r="AA378" t="s">
        <v>117</v>
      </c>
      <c r="AB378" s="53">
        <v>250</v>
      </c>
      <c r="AC378"/>
      <c r="AE378"/>
    </row>
    <row r="379" spans="1:31">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Date]]&gt;$G$1),Data[[#This Row],[Min Notif Date]]&lt;$F$1),"Last Week","No")</f>
        <v>No</v>
      </c>
      <c r="F379" s="4" t="str">
        <f>VLOOKUP(MONTH(Data[[#This Row],[Min Notif Date]]),Lookup!$G$1:$H$12,2,0)</f>
        <v>2. Feb</v>
      </c>
      <c r="G379" s="4" t="str">
        <f t="shared" si="14"/>
        <v/>
      </c>
      <c r="H379" s="4" t="str">
        <f>IF(AND(Data[[#This Row],[Min Notif Time]]&gt;6,Data[[#This Row],[Min Notif Time]]&lt;17),"Business Hours","Non-Business Hours")</f>
        <v>Non-Business Hours</v>
      </c>
      <c r="I379" s="4" t="str" cm="1">
        <f t="array" ref="I379">IFERROR(VLOOKUP(Data[[#This Row],[Min Notif Date]],Lookup!$N$1:$P$11,2,0),_xlfn.IFS(VLOOKUP(WEEKDAY(Data[[#This Row],[Min Notif Date]],2),Lookup!$J$1:$L$7,3,0)="Weekend","Weekend",VLOOKUP(WEEKDAY(Data[[#This Row],[Min Notif Date]],2),Lookup!$J$1:$L$7,3,0)="Weekday","Weekday"))</f>
        <v>Holiday</v>
      </c>
      <c r="J379" s="4" t="str">
        <f>VLOOKUP(WEEKDAY(Data[[#This Row],[Min Notif Date]],2),Lookup!$J$1:$K$7,2,0)</f>
        <v>1. Mon</v>
      </c>
      <c r="K379" s="41">
        <f>ROUNDDOWN(Data[[#This Row],[PGE Notified Time]],0)</f>
        <v>45705</v>
      </c>
      <c r="L379" s="4">
        <f>HOUR(Data[[#This Row],[PGE Notified Time]])</f>
        <v>23</v>
      </c>
      <c r="M379" s="60">
        <v>117740</v>
      </c>
      <c r="N379">
        <v>3391114953</v>
      </c>
      <c r="O379" t="s">
        <v>111</v>
      </c>
      <c r="P379" t="s">
        <v>126</v>
      </c>
      <c r="Q379" s="46" t="s">
        <v>111</v>
      </c>
      <c r="R379" t="s">
        <v>113</v>
      </c>
      <c r="S379" s="1">
        <v>45705.972719907404</v>
      </c>
      <c r="T379" s="1">
        <v>45705.973321759258</v>
      </c>
      <c r="U379" s="1">
        <v>45706.145833333336</v>
      </c>
      <c r="V379" t="s">
        <v>114</v>
      </c>
      <c r="W379" t="s">
        <v>115</v>
      </c>
      <c r="X379" t="s">
        <v>116</v>
      </c>
      <c r="Z379" s="52"/>
      <c r="AA379" t="s">
        <v>117</v>
      </c>
      <c r="AB379" s="53">
        <v>249.283333333</v>
      </c>
      <c r="AC379"/>
      <c r="AE379"/>
    </row>
    <row r="380" spans="1:31">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 s="4" t="str">
        <f>VLOOKUP(P380,Lookup!$A$1:$D$19,4,0)</f>
        <v>North Valley</v>
      </c>
      <c r="C380" s="4" t="str">
        <f>VLOOKUP(P380,Lookup!$A$1:$E$19,5,0)</f>
        <v>Region 2</v>
      </c>
      <c r="D380" s="4" t="str">
        <f>VLOOKUP(P380,Lookup!$A$1:$B$19,2,0)</f>
        <v>SA</v>
      </c>
      <c r="E380" s="4" t="str">
        <f>IF(AND((Data[[#This Row],[Min Notif Date]]&gt;$G$1),Data[[#This Row],[Min Notif Date]]&lt;$F$1),"Last Week","No")</f>
        <v>No</v>
      </c>
      <c r="F380" s="4" t="str">
        <f>VLOOKUP(MONTH(Data[[#This Row],[Min Notif Date]]),Lookup!$G$1:$H$12,2,0)</f>
        <v>2. Feb</v>
      </c>
      <c r="G380" s="4" t="str">
        <f t="shared" si="14"/>
        <v/>
      </c>
      <c r="H380" s="4" t="str">
        <f>IF(AND(Data[[#This Row],[Min Notif Time]]&gt;6,Data[[#This Row],[Min Notif Time]]&lt;17),"Business Hours","Non-Business Hours")</f>
        <v>Business Hours</v>
      </c>
      <c r="I380" s="4" t="str" cm="1">
        <f t="array" ref="I380">IFERROR(VLOOKUP(Data[[#This Row],[Min Notif Date]],Lookup!$N$1:$P$11,2,0),_xlfn.IFS(VLOOKUP(WEEKDAY(Data[[#This Row],[Min Notif Date]],2),Lookup!$J$1:$L$7,3,0)="Weekend","Weekend",VLOOKUP(WEEKDAY(Data[[#This Row],[Min Notif Date]],2),Lookup!$J$1:$L$7,3,0)="Weekday","Weekday"))</f>
        <v>Weekday</v>
      </c>
      <c r="J380" s="4" t="str">
        <f>VLOOKUP(WEEKDAY(Data[[#This Row],[Min Notif Date]],2),Lookup!$J$1:$K$7,2,0)</f>
        <v>4. Thu</v>
      </c>
      <c r="K380" s="41">
        <f>ROUNDDOWN(Data[[#This Row],[PGE Notified Time]],0)</f>
        <v>45708</v>
      </c>
      <c r="L380" s="4">
        <f>HOUR(Data[[#This Row],[PGE Notified Time]])</f>
        <v>7</v>
      </c>
      <c r="M380" s="60">
        <v>117841</v>
      </c>
      <c r="N380">
        <v>5176986716</v>
      </c>
      <c r="O380" t="s">
        <v>111</v>
      </c>
      <c r="P380" t="s">
        <v>119</v>
      </c>
      <c r="Q380" s="46" t="s">
        <v>111</v>
      </c>
      <c r="R380" t="s">
        <v>113</v>
      </c>
      <c r="S380" s="1">
        <v>45708.25577546296</v>
      </c>
      <c r="T380" s="1">
        <v>45708.298518518517</v>
      </c>
      <c r="U380" s="1">
        <v>45708.428831018522</v>
      </c>
      <c r="V380" t="s">
        <v>114</v>
      </c>
      <c r="W380" t="s">
        <v>115</v>
      </c>
      <c r="X380" t="s">
        <v>116</v>
      </c>
      <c r="Z380" s="52"/>
      <c r="AA380" t="s">
        <v>117</v>
      </c>
      <c r="AB380" s="53">
        <v>249.2</v>
      </c>
      <c r="AC380"/>
      <c r="AE380"/>
    </row>
    <row r="381" spans="1:31">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 s="4" t="str">
        <f>VLOOKUP(P381,Lookup!$A$1:$D$19,4,0)</f>
        <v>North Valley</v>
      </c>
      <c r="C381" s="4" t="str">
        <f>VLOOKUP(P381,Lookup!$A$1:$E$19,5,0)</f>
        <v>Region 2</v>
      </c>
      <c r="D381" s="4" t="str">
        <f>VLOOKUP(P381,Lookup!$A$1:$B$19,2,0)</f>
        <v>NV</v>
      </c>
      <c r="E381" s="4" t="str">
        <f>IF(AND((Data[[#This Row],[Min Notif Date]]&gt;$G$1),Data[[#This Row],[Min Notif Date]]&lt;$F$1),"Last Week","No")</f>
        <v>No</v>
      </c>
      <c r="F381" s="4" t="str">
        <f>VLOOKUP(MONTH(Data[[#This Row],[Min Notif Date]]),Lookup!$G$1:$H$12,2,0)</f>
        <v>4. Apr</v>
      </c>
      <c r="G381" s="4" t="str">
        <f t="shared" si="14"/>
        <v/>
      </c>
      <c r="H381" s="4" t="str">
        <f>IF(AND(Data[[#This Row],[Min Notif Time]]&gt;6,Data[[#This Row],[Min Notif Time]]&lt;17),"Business Hours","Non-Business Hours")</f>
        <v>Business Hours</v>
      </c>
      <c r="I381" s="4" t="str" cm="1">
        <f t="array" ref="I381">IFERROR(VLOOKUP(Data[[#This Row],[Min Notif Date]],Lookup!$N$1:$P$11,2,0),_xlfn.IFS(VLOOKUP(WEEKDAY(Data[[#This Row],[Min Notif Date]],2),Lookup!$J$1:$L$7,3,0)="Weekend","Weekend",VLOOKUP(WEEKDAY(Data[[#This Row],[Min Notif Date]],2),Lookup!$J$1:$L$7,3,0)="Weekday","Weekday"))</f>
        <v>Weekday</v>
      </c>
      <c r="J381" s="4" t="str">
        <f>VLOOKUP(WEEKDAY(Data[[#This Row],[Min Notif Date]],2),Lookup!$J$1:$K$7,2,0)</f>
        <v>2. Tue</v>
      </c>
      <c r="K381" s="41">
        <f>ROUNDDOWN(Data[[#This Row],[PGE Notified Time]],0)</f>
        <v>45776</v>
      </c>
      <c r="L381" s="4">
        <f>HOUR(Data[[#This Row],[PGE Notified Time]])</f>
        <v>10</v>
      </c>
      <c r="M381" s="60">
        <v>120275</v>
      </c>
      <c r="O381" t="s">
        <v>111</v>
      </c>
      <c r="P381" t="s">
        <v>153</v>
      </c>
      <c r="Q381" s="46" t="s">
        <v>111</v>
      </c>
      <c r="R381" t="s">
        <v>113</v>
      </c>
      <c r="S381" s="1" t="s">
        <v>6</v>
      </c>
      <c r="T381" s="1">
        <v>45776.420243055552</v>
      </c>
      <c r="U381" s="1">
        <v>45776.593229166669</v>
      </c>
      <c r="V381" t="s">
        <v>114</v>
      </c>
      <c r="W381" t="s">
        <v>115</v>
      </c>
      <c r="X381" t="s">
        <v>116</v>
      </c>
      <c r="Z381" s="52"/>
      <c r="AA381" t="s">
        <v>117</v>
      </c>
      <c r="AB381" s="53">
        <v>249.1</v>
      </c>
      <c r="AC381"/>
      <c r="AE381"/>
    </row>
    <row r="382" spans="1:31">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 s="4" t="str">
        <f>VLOOKUP(P382,Lookup!$A$1:$D$19,4,0)</f>
        <v>Bay Area</v>
      </c>
      <c r="C382" s="4" t="str">
        <f>VLOOKUP(P382,Lookup!$A$1:$E$19,5,0)</f>
        <v>Region 3</v>
      </c>
      <c r="D382" s="4" t="str">
        <f>VLOOKUP(P382,Lookup!$A$1:$B$19,2,0)</f>
        <v>EB</v>
      </c>
      <c r="E382" s="4" t="str">
        <f>IF(AND((Data[[#This Row],[Min Notif Date]]&gt;$G$1),Data[[#This Row],[Min Notif Date]]&lt;$F$1),"Last Week","No")</f>
        <v>No</v>
      </c>
      <c r="F382" s="4" t="str">
        <f>VLOOKUP(MONTH(Data[[#This Row],[Min Notif Date]]),Lookup!$G$1:$H$12,2,0)</f>
        <v>5. May</v>
      </c>
      <c r="G382" s="4" t="str">
        <f t="shared" si="14"/>
        <v/>
      </c>
      <c r="H382" s="4" t="str">
        <f>IF(AND(Data[[#This Row],[Min Notif Time]]&gt;6,Data[[#This Row],[Min Notif Time]]&lt;17),"Business Hours","Non-Business Hours")</f>
        <v>Business Hours</v>
      </c>
      <c r="I382" s="4" t="str" cm="1">
        <f t="array" ref="I382">IFERROR(VLOOKUP(Data[[#This Row],[Min Notif Date]],Lookup!$N$1:$P$11,2,0),_xlfn.IFS(VLOOKUP(WEEKDAY(Data[[#This Row],[Min Notif Date]],2),Lookup!$J$1:$L$7,3,0)="Weekend","Weekend",VLOOKUP(WEEKDAY(Data[[#This Row],[Min Notif Date]],2),Lookup!$J$1:$L$7,3,0)="Weekday","Weekday"))</f>
        <v>Weekday</v>
      </c>
      <c r="J382" s="4" t="str">
        <f>VLOOKUP(WEEKDAY(Data[[#This Row],[Min Notif Date]],2),Lookup!$J$1:$K$7,2,0)</f>
        <v>2. Tue</v>
      </c>
      <c r="K382" s="41">
        <f>ROUNDDOWN(Data[[#This Row],[PGE Notified Time]],0)</f>
        <v>45790</v>
      </c>
      <c r="L382" s="4">
        <f>HOUR(Data[[#This Row],[PGE Notified Time]])</f>
        <v>12</v>
      </c>
      <c r="M382" s="60">
        <v>120856</v>
      </c>
      <c r="N382" t="s">
        <v>169</v>
      </c>
      <c r="O382" t="s">
        <v>111</v>
      </c>
      <c r="P382" t="s">
        <v>126</v>
      </c>
      <c r="Q382" s="46" t="s">
        <v>111</v>
      </c>
      <c r="R382" t="s">
        <v>118</v>
      </c>
      <c r="S382" s="1">
        <v>45790.493715277778</v>
      </c>
      <c r="T382" s="1">
        <v>45790.537997685184</v>
      </c>
      <c r="U382" s="1">
        <v>45790.666666666664</v>
      </c>
      <c r="V382" t="s">
        <v>114</v>
      </c>
      <c r="W382" t="s">
        <v>115</v>
      </c>
      <c r="X382" t="s">
        <v>116</v>
      </c>
      <c r="Z382" s="52"/>
      <c r="AA382" t="s">
        <v>117</v>
      </c>
      <c r="AB382" s="53">
        <v>249.05</v>
      </c>
      <c r="AC382"/>
      <c r="AE382"/>
    </row>
    <row r="383" spans="1:31">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 s="4" t="str">
        <f>VLOOKUP(P383,Lookup!$A$1:$D$19,4,0)</f>
        <v>Bay Area</v>
      </c>
      <c r="C383" s="4" t="str">
        <f>VLOOKUP(P383,Lookup!$A$1:$E$19,5,0)</f>
        <v>Region 3</v>
      </c>
      <c r="D383" s="4" t="str">
        <f>VLOOKUP(P383,Lookup!$A$1:$B$19,2,0)</f>
        <v>EB</v>
      </c>
      <c r="E383" s="4" t="str">
        <f>IF(AND((Data[[#This Row],[Min Notif Date]]&gt;$G$1),Data[[#This Row],[Min Notif Date]]&lt;$F$1),"Last Week","No")</f>
        <v>No</v>
      </c>
      <c r="F383" s="4" t="str">
        <f>VLOOKUP(MONTH(Data[[#This Row],[Min Notif Date]]),Lookup!$G$1:$H$12,2,0)</f>
        <v>3. Mar</v>
      </c>
      <c r="G383" s="4" t="str">
        <f t="shared" si="14"/>
        <v/>
      </c>
      <c r="H383" s="4" t="str">
        <f>IF(AND(Data[[#This Row],[Min Notif Time]]&gt;6,Data[[#This Row],[Min Notif Time]]&lt;17),"Business Hours","Non-Business Hours")</f>
        <v>Non-Business Hours</v>
      </c>
      <c r="I383" s="4" t="str" cm="1">
        <f t="array" ref="I383">IFERROR(VLOOKUP(Data[[#This Row],[Min Notif Date]],Lookup!$N$1:$P$11,2,0),_xlfn.IFS(VLOOKUP(WEEKDAY(Data[[#This Row],[Min Notif Date]],2),Lookup!$J$1:$L$7,3,0)="Weekend","Weekend",VLOOKUP(WEEKDAY(Data[[#This Row],[Min Notif Date]],2),Lookup!$J$1:$L$7,3,0)="Weekday","Weekday"))</f>
        <v>Weekend</v>
      </c>
      <c r="J383" s="4" t="str">
        <f>VLOOKUP(WEEKDAY(Data[[#This Row],[Min Notif Date]],2),Lookup!$J$1:$K$7,2,0)</f>
        <v>6. Sat</v>
      </c>
      <c r="K383" s="41">
        <f>ROUNDDOWN(Data[[#This Row],[PGE Notified Time]],0)</f>
        <v>45738</v>
      </c>
      <c r="L383" s="4">
        <f>HOUR(Data[[#This Row],[PGE Notified Time]])</f>
        <v>17</v>
      </c>
      <c r="M383" s="60">
        <v>118834</v>
      </c>
      <c r="N383">
        <v>2822533564</v>
      </c>
      <c r="O383" t="s">
        <v>111</v>
      </c>
      <c r="P383" t="s">
        <v>126</v>
      </c>
      <c r="Q383" s="46" t="s">
        <v>111</v>
      </c>
      <c r="R383" t="s">
        <v>113</v>
      </c>
      <c r="S383" s="1">
        <v>45738.646574074075</v>
      </c>
      <c r="T383" s="1">
        <v>45738.740358796298</v>
      </c>
      <c r="U383" s="1">
        <v>45738.819444444445</v>
      </c>
      <c r="V383" t="s">
        <v>114</v>
      </c>
      <c r="W383" t="s">
        <v>115</v>
      </c>
      <c r="X383" t="s">
        <v>116</v>
      </c>
      <c r="Z383" s="52"/>
      <c r="AA383" t="s">
        <v>117</v>
      </c>
      <c r="AB383" s="53">
        <v>248.93333333300001</v>
      </c>
      <c r="AC383"/>
      <c r="AE383"/>
    </row>
    <row r="384" spans="1:31">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 s="4" t="str">
        <f>VLOOKUP(P384,Lookup!$A$1:$D$19,4,0)</f>
        <v>North Coast</v>
      </c>
      <c r="C384" s="4" t="str">
        <f>VLOOKUP(P384,Lookup!$A$1:$E$19,5,0)</f>
        <v>Region 1</v>
      </c>
      <c r="D384" s="4" t="str">
        <f>VLOOKUP(P384,Lookup!$A$1:$B$19,2,0)</f>
        <v>SO</v>
      </c>
      <c r="E384" s="4" t="str">
        <f>IF(AND((Data[[#This Row],[Min Notif Date]]&gt;$G$1),Data[[#This Row],[Min Notif Date]]&lt;$F$1),"Last Week","No")</f>
        <v>No</v>
      </c>
      <c r="F384" s="4" t="str">
        <f>VLOOKUP(MONTH(Data[[#This Row],[Min Notif Date]]),Lookup!$G$1:$H$12,2,0)</f>
        <v>4. Apr</v>
      </c>
      <c r="G384" s="4" t="str">
        <f t="shared" si="14"/>
        <v/>
      </c>
      <c r="H384" s="4" t="str">
        <f>IF(AND(Data[[#This Row],[Min Notif Time]]&gt;6,Data[[#This Row],[Min Notif Time]]&lt;17),"Business Hours","Non-Business Hours")</f>
        <v>Non-Business Hours</v>
      </c>
      <c r="I384" s="4" t="str" cm="1">
        <f t="array" ref="I384">IFERROR(VLOOKUP(Data[[#This Row],[Min Notif Date]],Lookup!$N$1:$P$11,2,0),_xlfn.IFS(VLOOKUP(WEEKDAY(Data[[#This Row],[Min Notif Date]],2),Lookup!$J$1:$L$7,3,0)="Weekend","Weekend",VLOOKUP(WEEKDAY(Data[[#This Row],[Min Notif Date]],2),Lookup!$J$1:$L$7,3,0)="Weekday","Weekday"))</f>
        <v>Weekday</v>
      </c>
      <c r="J384" s="4" t="str">
        <f>VLOOKUP(WEEKDAY(Data[[#This Row],[Min Notif Date]],2),Lookup!$J$1:$K$7,2,0)</f>
        <v>1. Mon</v>
      </c>
      <c r="K384" s="41">
        <f>ROUNDDOWN(Data[[#This Row],[PGE Notified Time]],0)</f>
        <v>45754</v>
      </c>
      <c r="L384" s="4">
        <f>HOUR(Data[[#This Row],[PGE Notified Time]])</f>
        <v>17</v>
      </c>
      <c r="M384" s="60">
        <v>119436</v>
      </c>
      <c r="N384">
        <v>3423349246</v>
      </c>
      <c r="O384" t="s">
        <v>111</v>
      </c>
      <c r="P384" t="s">
        <v>134</v>
      </c>
      <c r="Q384" s="46" t="s">
        <v>111</v>
      </c>
      <c r="R384" t="s">
        <v>113</v>
      </c>
      <c r="S384" s="1">
        <v>45754.702152777776</v>
      </c>
      <c r="T384" s="1">
        <v>45754.717442129629</v>
      </c>
      <c r="U384" s="1">
        <v>45754.875</v>
      </c>
      <c r="V384" t="s">
        <v>114</v>
      </c>
      <c r="W384" t="s">
        <v>115</v>
      </c>
      <c r="X384" t="s">
        <v>116</v>
      </c>
      <c r="Z384" s="52"/>
      <c r="AA384" t="s">
        <v>117</v>
      </c>
      <c r="AB384" s="53">
        <v>248.9</v>
      </c>
      <c r="AC384"/>
      <c r="AE384"/>
    </row>
    <row r="385" spans="1:31">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 s="4" t="str">
        <f>VLOOKUP(P385,Lookup!$A$1:$D$19,4,0)</f>
        <v>Bay Area</v>
      </c>
      <c r="C385" s="4" t="str">
        <f>VLOOKUP(P385,Lookup!$A$1:$E$19,5,0)</f>
        <v>Region 3</v>
      </c>
      <c r="D385" s="4" t="str">
        <f>VLOOKUP(P385,Lookup!$A$1:$B$19,2,0)</f>
        <v>PN</v>
      </c>
      <c r="E385" s="4" t="str">
        <f>IF(AND((Data[[#This Row],[Min Notif Date]]&gt;$G$1),Data[[#This Row],[Min Notif Date]]&lt;$F$1),"Last Week","No")</f>
        <v>No</v>
      </c>
      <c r="F385" s="4" t="str">
        <f>VLOOKUP(MONTH(Data[[#This Row],[Min Notif Date]]),Lookup!$G$1:$H$12,2,0)</f>
        <v>6. Jun</v>
      </c>
      <c r="G385" s="4" t="str">
        <f t="shared" si="14"/>
        <v/>
      </c>
      <c r="H385" s="4" t="str">
        <f>IF(AND(Data[[#This Row],[Min Notif Time]]&gt;6,Data[[#This Row],[Min Notif Time]]&lt;17),"Business Hours","Non-Business Hours")</f>
        <v>Business Hours</v>
      </c>
      <c r="I385" s="4" t="str" cm="1">
        <f t="array" ref="I385">IFERROR(VLOOKUP(Data[[#This Row],[Min Notif Date]],Lookup!$N$1:$P$11,2,0),_xlfn.IFS(VLOOKUP(WEEKDAY(Data[[#This Row],[Min Notif Date]],2),Lookup!$J$1:$L$7,3,0)="Weekend","Weekend",VLOOKUP(WEEKDAY(Data[[#This Row],[Min Notif Date]],2),Lookup!$J$1:$L$7,3,0)="Weekday","Weekday"))</f>
        <v>Weekday</v>
      </c>
      <c r="J385" s="4" t="str">
        <f>VLOOKUP(WEEKDAY(Data[[#This Row],[Min Notif Date]],2),Lookup!$J$1:$K$7,2,0)</f>
        <v>1. Mon</v>
      </c>
      <c r="K385" s="41">
        <f>ROUNDDOWN(Data[[#This Row],[PGE Notified Time]],0)</f>
        <v>45810</v>
      </c>
      <c r="L385" s="4">
        <f>HOUR(Data[[#This Row],[PGE Notified Time]])</f>
        <v>10</v>
      </c>
      <c r="M385" s="60">
        <v>121626</v>
      </c>
      <c r="N385">
        <v>6834705259</v>
      </c>
      <c r="O385" t="s">
        <v>111</v>
      </c>
      <c r="P385" t="s">
        <v>112</v>
      </c>
      <c r="Q385" s="46" t="s">
        <v>111</v>
      </c>
      <c r="R385" t="s">
        <v>137</v>
      </c>
      <c r="S385" s="1">
        <v>45810.310266203705</v>
      </c>
      <c r="T385" s="1">
        <v>45810.41673611111</v>
      </c>
      <c r="U385" s="1">
        <v>45810.483090277776</v>
      </c>
      <c r="V385" t="s">
        <v>114</v>
      </c>
      <c r="W385" t="s">
        <v>115</v>
      </c>
      <c r="X385" t="s">
        <v>116</v>
      </c>
      <c r="Z385" s="52"/>
      <c r="AA385" t="s">
        <v>117</v>
      </c>
      <c r="AB385" s="53">
        <v>248.866666667</v>
      </c>
      <c r="AC385"/>
      <c r="AE385"/>
    </row>
    <row r="386" spans="1:31">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Bay Area</v>
      </c>
      <c r="C386" s="4" t="str">
        <f>VLOOKUP(P386,Lookup!$A$1:$E$19,5,0)</f>
        <v>Region 3</v>
      </c>
      <c r="D386" s="4" t="str">
        <f>VLOOKUP(P386,Lookup!$A$1:$B$19,2,0)</f>
        <v>DI</v>
      </c>
      <c r="E386" s="4" t="str">
        <f>IF(AND((Data[[#This Row],[Min Notif Date]]&gt;$G$1),Data[[#This Row],[Min Notif Date]]&lt;$F$1),"Last Week","No")</f>
        <v>No</v>
      </c>
      <c r="F386" s="4" t="str">
        <f>VLOOKUP(MONTH(Data[[#This Row],[Min Notif Date]]),Lookup!$G$1:$H$12,2,0)</f>
        <v>3. Mar</v>
      </c>
      <c r="G386" s="4" t="str">
        <f t="shared" si="14"/>
        <v/>
      </c>
      <c r="H386" s="4" t="str">
        <f>IF(AND(Data[[#This Row],[Min Notif Time]]&gt;6,Data[[#This Row],[Min Notif Time]]&lt;17),"Business Hours","Non-Business Hours")</f>
        <v>Business Hours</v>
      </c>
      <c r="I386" s="4" t="str" cm="1">
        <f t="array" ref="I386">IFERROR(VLOOKUP(Data[[#This Row],[Min Notif Date]],Lookup!$N$1:$P$11,2,0),_xlfn.IFS(VLOOKUP(WEEKDAY(Data[[#This Row],[Min Notif Date]],2),Lookup!$J$1:$L$7,3,0)="Weekend","Weekend",VLOOKUP(WEEKDAY(Data[[#This Row],[Min Notif Date]],2),Lookup!$J$1:$L$7,3,0)="Weekday","Weekday"))</f>
        <v>Weekday</v>
      </c>
      <c r="J386" s="4" t="str">
        <f>VLOOKUP(WEEKDAY(Data[[#This Row],[Min Notif Date]],2),Lookup!$J$1:$K$7,2,0)</f>
        <v>2. Tue</v>
      </c>
      <c r="K386" s="41">
        <f>ROUNDDOWN(Data[[#This Row],[PGE Notified Time]],0)</f>
        <v>45741</v>
      </c>
      <c r="L386" s="4">
        <f>HOUR(Data[[#This Row],[PGE Notified Time]])</f>
        <v>11</v>
      </c>
      <c r="M386" s="60">
        <v>118943</v>
      </c>
      <c r="O386" t="s">
        <v>111</v>
      </c>
      <c r="P386" t="s">
        <v>135</v>
      </c>
      <c r="Q386" s="46" t="s">
        <v>111</v>
      </c>
      <c r="R386" t="s">
        <v>113</v>
      </c>
      <c r="S386" s="1" t="s">
        <v>6</v>
      </c>
      <c r="T386" s="1">
        <v>45741.498715277776</v>
      </c>
      <c r="U386" s="1">
        <v>45741.671527777777</v>
      </c>
      <c r="V386" t="s">
        <v>114</v>
      </c>
      <c r="W386" t="s">
        <v>115</v>
      </c>
      <c r="X386" t="s">
        <v>116</v>
      </c>
      <c r="Z386" s="52"/>
      <c r="AA386" t="s">
        <v>117</v>
      </c>
      <c r="AB386" s="53">
        <v>248.85</v>
      </c>
      <c r="AC386"/>
      <c r="AE386"/>
    </row>
    <row r="387" spans="1:31">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MI</v>
      </c>
      <c r="E387" s="4" t="str">
        <f>IF(AND((Data[[#This Row],[Min Notif Date]]&gt;$G$1),Data[[#This Row],[Min Notif Date]]&lt;$F$1),"Last Week","No")</f>
        <v>No</v>
      </c>
      <c r="F387" s="4" t="str">
        <f>VLOOKUP(MONTH(Data[[#This Row],[Min Notif Date]]),Lookup!$G$1:$H$12,2,0)</f>
        <v>3. Mar</v>
      </c>
      <c r="G387" s="4" t="str">
        <f t="shared" si="14"/>
        <v/>
      </c>
      <c r="H387" s="4" t="str">
        <f>IF(AND(Data[[#This Row],[Min Notif Time]]&gt;6,Data[[#This Row],[Min Notif Time]]&lt;17),"Business Hours","Non-Business Hours")</f>
        <v>Business Hours</v>
      </c>
      <c r="I387" s="4" t="str" cm="1">
        <f t="array" ref="I387">IFERROR(VLOOKUP(Data[[#This Row],[Min Notif Date]],Lookup!$N$1:$P$11,2,0),_xlfn.IFS(VLOOKUP(WEEKDAY(Data[[#This Row],[Min Notif Date]],2),Lookup!$J$1:$L$7,3,0)="Weekend","Weekend",VLOOKUP(WEEKDAY(Data[[#This Row],[Min Notif Date]],2),Lookup!$J$1:$L$7,3,0)="Weekday","Weekday"))</f>
        <v>Weekday</v>
      </c>
      <c r="J387" s="4" t="str">
        <f>VLOOKUP(WEEKDAY(Data[[#This Row],[Min Notif Date]],2),Lookup!$J$1:$K$7,2,0)</f>
        <v>1. Mon</v>
      </c>
      <c r="K387" s="41">
        <f>ROUNDDOWN(Data[[#This Row],[PGE Notified Time]],0)</f>
        <v>45733</v>
      </c>
      <c r="L387" s="4">
        <f>HOUR(Data[[#This Row],[PGE Notified Time]])</f>
        <v>9</v>
      </c>
      <c r="M387" s="60">
        <v>118612</v>
      </c>
      <c r="N387">
        <v>2622528640</v>
      </c>
      <c r="O387" t="s">
        <v>111</v>
      </c>
      <c r="P387" t="s">
        <v>123</v>
      </c>
      <c r="Q387" s="46" t="s">
        <v>111</v>
      </c>
      <c r="R387" t="s">
        <v>113</v>
      </c>
      <c r="S387" s="1">
        <v>45733.348333333335</v>
      </c>
      <c r="T387" s="1">
        <v>45733.37605324074</v>
      </c>
      <c r="U387" s="1">
        <v>45733.521145833336</v>
      </c>
      <c r="V387" t="s">
        <v>114</v>
      </c>
      <c r="W387" t="s">
        <v>115</v>
      </c>
      <c r="X387" t="s">
        <v>116</v>
      </c>
      <c r="Z387" s="52"/>
      <c r="AA387" t="s">
        <v>117</v>
      </c>
      <c r="AB387" s="53">
        <v>248.85</v>
      </c>
      <c r="AC387"/>
      <c r="AE387"/>
    </row>
    <row r="388" spans="1:31">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Bay Area</v>
      </c>
      <c r="C388" s="4" t="str">
        <f>VLOOKUP(P388,Lookup!$A$1:$E$19,5,0)</f>
        <v>Region 3</v>
      </c>
      <c r="D388" s="4" t="str">
        <f>VLOOKUP(P388,Lookup!$A$1:$B$19,2,0)</f>
        <v>EB</v>
      </c>
      <c r="E388" s="4" t="str">
        <f>IF(AND((Data[[#This Row],[Min Notif Date]]&gt;$G$1),Data[[#This Row],[Min Notif Date]]&lt;$F$1),"Last Week","No")</f>
        <v>No</v>
      </c>
      <c r="F388" s="4" t="str">
        <f>VLOOKUP(MONTH(Data[[#This Row],[Min Notif Date]]),Lookup!$G$1:$H$12,2,0)</f>
        <v>4. Apr</v>
      </c>
      <c r="G388" s="4" t="str">
        <f t="shared" si="14"/>
        <v/>
      </c>
      <c r="H388" s="4" t="str">
        <f>IF(AND(Data[[#This Row],[Min Notif Time]]&gt;6,Data[[#This Row],[Min Notif Time]]&lt;17),"Business Hours","Non-Business Hours")</f>
        <v>Business Hours</v>
      </c>
      <c r="I388" s="4" t="str" cm="1">
        <f t="array" ref="I388">IFERROR(VLOOKUP(Data[[#This Row],[Min Notif Date]],Lookup!$N$1:$P$11,2,0),_xlfn.IFS(VLOOKUP(WEEKDAY(Data[[#This Row],[Min Notif Date]],2),Lookup!$J$1:$L$7,3,0)="Weekend","Weekend",VLOOKUP(WEEKDAY(Data[[#This Row],[Min Notif Date]],2),Lookup!$J$1:$L$7,3,0)="Weekday","Weekday"))</f>
        <v>Weekday</v>
      </c>
      <c r="J388" s="4" t="str">
        <f>VLOOKUP(WEEKDAY(Data[[#This Row],[Min Notif Date]],2),Lookup!$J$1:$K$7,2,0)</f>
        <v>2. Tue</v>
      </c>
      <c r="K388" s="41">
        <f>ROUNDDOWN(Data[[#This Row],[PGE Notified Time]],0)</f>
        <v>45755</v>
      </c>
      <c r="L388" s="4">
        <f>HOUR(Data[[#This Row],[PGE Notified Time]])</f>
        <v>9</v>
      </c>
      <c r="M388" s="60">
        <v>119451</v>
      </c>
      <c r="O388" t="s">
        <v>111</v>
      </c>
      <c r="P388" t="s">
        <v>126</v>
      </c>
      <c r="Q388" s="46" t="s">
        <v>111</v>
      </c>
      <c r="R388" t="s">
        <v>118</v>
      </c>
      <c r="S388" s="1" t="s">
        <v>6</v>
      </c>
      <c r="T388" s="1">
        <v>45755.379803240743</v>
      </c>
      <c r="U388" s="1">
        <v>45755.552083333336</v>
      </c>
      <c r="V388" t="s">
        <v>114</v>
      </c>
      <c r="W388" t="s">
        <v>115</v>
      </c>
      <c r="X388" t="s">
        <v>116</v>
      </c>
      <c r="Z388" s="52"/>
      <c r="AA388" t="s">
        <v>117</v>
      </c>
      <c r="AB388" s="53">
        <v>248.08333333300001</v>
      </c>
      <c r="AC388"/>
      <c r="AE388"/>
    </row>
    <row r="389" spans="1:31">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North Valley</v>
      </c>
      <c r="C389" s="4" t="str">
        <f>VLOOKUP(P389,Lookup!$A$1:$E$19,5,0)</f>
        <v>Region 2</v>
      </c>
      <c r="D389" s="4" t="str">
        <f>VLOOKUP(P389,Lookup!$A$1:$B$19,2,0)</f>
        <v>SI</v>
      </c>
      <c r="E389" s="4" t="str">
        <f>IF(AND((Data[[#This Row],[Min Notif Date]]&gt;$G$1),Data[[#This Row],[Min Notif Date]]&lt;$F$1),"Last Week","No")</f>
        <v>No</v>
      </c>
      <c r="F389" s="4" t="str">
        <f>VLOOKUP(MONTH(Data[[#This Row],[Min Notif Date]]),Lookup!$G$1:$H$12,2,0)</f>
        <v>6. Jun</v>
      </c>
      <c r="G389" s="4" t="str">
        <f t="shared" si="14"/>
        <v/>
      </c>
      <c r="H389" s="4" t="str">
        <f>IF(AND(Data[[#This Row],[Min Notif Time]]&gt;6,Data[[#This Row],[Min Notif Time]]&lt;17),"Business Hours","Non-Business Hours")</f>
        <v>Business Hours</v>
      </c>
      <c r="I389" s="4" t="str" cm="1">
        <f t="array" ref="I389">IFERROR(VLOOKUP(Data[[#This Row],[Min Notif Date]],Lookup!$N$1:$P$11,2,0),_xlfn.IFS(VLOOKUP(WEEKDAY(Data[[#This Row],[Min Notif Date]],2),Lookup!$J$1:$L$7,3,0)="Weekend","Weekend",VLOOKUP(WEEKDAY(Data[[#This Row],[Min Notif Date]],2),Lookup!$J$1:$L$7,3,0)="Weekday","Weekday"))</f>
        <v>Weekday</v>
      </c>
      <c r="J389" s="4" t="str">
        <f>VLOOKUP(WEEKDAY(Data[[#This Row],[Min Notif Date]],2),Lookup!$J$1:$K$7,2,0)</f>
        <v>2. Tue</v>
      </c>
      <c r="K389" s="41">
        <f>ROUNDDOWN(Data[[#This Row],[PGE Notified Time]],0)</f>
        <v>45811</v>
      </c>
      <c r="L389" s="4">
        <f>HOUR(Data[[#This Row],[PGE Notified Time]])</f>
        <v>10</v>
      </c>
      <c r="M389" s="60">
        <v>121683</v>
      </c>
      <c r="O389" t="s">
        <v>111</v>
      </c>
      <c r="P389" t="s">
        <v>151</v>
      </c>
      <c r="Q389" s="46" t="s">
        <v>111</v>
      </c>
      <c r="R389" t="s">
        <v>113</v>
      </c>
      <c r="S389" s="1" t="s">
        <v>6</v>
      </c>
      <c r="T389" s="1">
        <v>45811.425150462965</v>
      </c>
      <c r="U389" s="1">
        <v>45811.597222222219</v>
      </c>
      <c r="V389" t="s">
        <v>114</v>
      </c>
      <c r="W389" t="s">
        <v>115</v>
      </c>
      <c r="X389" t="s">
        <v>116</v>
      </c>
      <c r="Z389" s="52"/>
      <c r="AA389" t="s">
        <v>117</v>
      </c>
      <c r="AB389" s="53">
        <v>247.783333333</v>
      </c>
      <c r="AC389"/>
      <c r="AE389"/>
    </row>
    <row r="390" spans="1:31">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Bay Area</v>
      </c>
      <c r="C390" s="4" t="str">
        <f>VLOOKUP(P390,Lookup!$A$1:$E$19,5,0)</f>
        <v>Region 3</v>
      </c>
      <c r="D390" s="4" t="str">
        <f>VLOOKUP(P390,Lookup!$A$1:$B$19,2,0)</f>
        <v>PN</v>
      </c>
      <c r="E390" s="4" t="str">
        <f>IF(AND((Data[[#This Row],[Min Notif Date]]&gt;$G$1),Data[[#This Row],[Min Notif Date]]&lt;$F$1),"Last Week","No")</f>
        <v>No</v>
      </c>
      <c r="F390" s="4" t="str">
        <f>VLOOKUP(MONTH(Data[[#This Row],[Min Notif Date]]),Lookup!$G$1:$H$12,2,0)</f>
        <v>2. Feb</v>
      </c>
      <c r="G390" s="4" t="str">
        <f t="shared" si="14"/>
        <v/>
      </c>
      <c r="H390" s="4" t="str">
        <f>IF(AND(Data[[#This Row],[Min Notif Time]]&gt;6,Data[[#This Row],[Min Notif Time]]&lt;17),"Business Hours","Non-Business Hours")</f>
        <v>Business Hours</v>
      </c>
      <c r="I390" s="4" t="str" cm="1">
        <f t="array" ref="I390">IFERROR(VLOOKUP(Data[[#This Row],[Min Notif Date]],Lookup!$N$1:$P$11,2,0),_xlfn.IFS(VLOOKUP(WEEKDAY(Data[[#This Row],[Min Notif Date]],2),Lookup!$J$1:$L$7,3,0)="Weekend","Weekend",VLOOKUP(WEEKDAY(Data[[#This Row],[Min Notif Date]],2),Lookup!$J$1:$L$7,3,0)="Weekday","Weekday"))</f>
        <v>Weekday</v>
      </c>
      <c r="J390" s="4" t="str">
        <f>VLOOKUP(WEEKDAY(Data[[#This Row],[Min Notif Date]],2),Lookup!$J$1:$K$7,2,0)</f>
        <v>1. Mon</v>
      </c>
      <c r="K390" s="41">
        <f>ROUNDDOWN(Data[[#This Row],[PGE Notified Time]],0)</f>
        <v>45698</v>
      </c>
      <c r="L390" s="4">
        <f>HOUR(Data[[#This Row],[PGE Notified Time]])</f>
        <v>11</v>
      </c>
      <c r="M390" s="60">
        <v>117509</v>
      </c>
      <c r="O390" t="s">
        <v>111</v>
      </c>
      <c r="P390" t="s">
        <v>112</v>
      </c>
      <c r="Q390" s="46" t="s">
        <v>111</v>
      </c>
      <c r="R390" t="s">
        <v>113</v>
      </c>
      <c r="S390" s="1" t="s">
        <v>6</v>
      </c>
      <c r="T390" s="1">
        <v>45698.498402777775</v>
      </c>
      <c r="U390" s="1">
        <v>45698.670138888891</v>
      </c>
      <c r="V390" t="s">
        <v>114</v>
      </c>
      <c r="W390" t="s">
        <v>115</v>
      </c>
      <c r="X390" t="s">
        <v>116</v>
      </c>
      <c r="Z390" s="52"/>
      <c r="AA390" t="s">
        <v>117</v>
      </c>
      <c r="AB390" s="53">
        <v>247.3</v>
      </c>
      <c r="AC390"/>
      <c r="AE390"/>
    </row>
    <row r="391" spans="1:31">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South Bay</v>
      </c>
      <c r="C391" s="4" t="str">
        <f>VLOOKUP(P391,Lookup!$A$1:$E$19,5,0)</f>
        <v>Region 4</v>
      </c>
      <c r="D391" s="4" t="str">
        <f>VLOOKUP(P391,Lookup!$A$1:$B$19,2,0)</f>
        <v>SJ</v>
      </c>
      <c r="E391" s="4" t="str">
        <f>IF(AND((Data[[#This Row],[Min Notif Date]]&gt;$G$1),Data[[#This Row],[Min Notif Date]]&lt;$F$1),"Last Week","No")</f>
        <v>No</v>
      </c>
      <c r="F391" s="4" t="str">
        <f>VLOOKUP(MONTH(Data[[#This Row],[Min Notif Date]]),Lookup!$G$1:$H$12,2,0)</f>
        <v>5. May</v>
      </c>
      <c r="G391" s="4" t="str">
        <f t="shared" si="14"/>
        <v/>
      </c>
      <c r="H391" s="4" t="str">
        <f>IF(AND(Data[[#This Row],[Min Notif Time]]&gt;6,Data[[#This Row],[Min Notif Time]]&lt;17),"Business Hours","Non-Business Hours")</f>
        <v>Business Hours</v>
      </c>
      <c r="I391" s="4" t="str" cm="1">
        <f t="array" ref="I391">IFERROR(VLOOKUP(Data[[#This Row],[Min Notif Date]],Lookup!$N$1:$P$11,2,0),_xlfn.IFS(VLOOKUP(WEEKDAY(Data[[#This Row],[Min Notif Date]],2),Lookup!$J$1:$L$7,3,0)="Weekend","Weekend",VLOOKUP(WEEKDAY(Data[[#This Row],[Min Notif Date]],2),Lookup!$J$1:$L$7,3,0)="Weekday","Weekday"))</f>
        <v>Weekday</v>
      </c>
      <c r="J391" s="4" t="str">
        <f>VLOOKUP(WEEKDAY(Data[[#This Row],[Min Notif Date]],2),Lookup!$J$1:$K$7,2,0)</f>
        <v>2. Tue</v>
      </c>
      <c r="K391" s="41">
        <f>ROUNDDOWN(Data[[#This Row],[PGE Notified Time]],0)</f>
        <v>45797</v>
      </c>
      <c r="L391" s="4">
        <f>HOUR(Data[[#This Row],[PGE Notified Time]])</f>
        <v>10</v>
      </c>
      <c r="M391" s="60">
        <v>121142</v>
      </c>
      <c r="N391">
        <v>8347804310</v>
      </c>
      <c r="O391" t="s">
        <v>111</v>
      </c>
      <c r="P391" t="s">
        <v>120</v>
      </c>
      <c r="Q391" s="46" t="s">
        <v>111</v>
      </c>
      <c r="R391" t="s">
        <v>118</v>
      </c>
      <c r="S391" s="1">
        <v>45797.380358796298</v>
      </c>
      <c r="T391" s="1">
        <v>45797.416932870372</v>
      </c>
      <c r="U391" s="1">
        <v>45797.552083333336</v>
      </c>
      <c r="V391" t="s">
        <v>114</v>
      </c>
      <c r="W391" t="s">
        <v>115</v>
      </c>
      <c r="X391" t="s">
        <v>116</v>
      </c>
      <c r="Z391" s="52"/>
      <c r="AA391" t="s">
        <v>117</v>
      </c>
      <c r="AB391" s="53">
        <v>247.283333333</v>
      </c>
      <c r="AC391"/>
      <c r="AE391"/>
    </row>
    <row r="392" spans="1:31">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Bay Area</v>
      </c>
      <c r="C392" s="4" t="str">
        <f>VLOOKUP(P392,Lookup!$A$1:$E$19,5,0)</f>
        <v>Region 3</v>
      </c>
      <c r="D392" s="4" t="str">
        <f>VLOOKUP(P392,Lookup!$A$1:$B$19,2,0)</f>
        <v>DI</v>
      </c>
      <c r="E392" s="4" t="str">
        <f>IF(AND((Data[[#This Row],[Min Notif Date]]&gt;$G$1),Data[[#This Row],[Min Notif Date]]&lt;$F$1),"Last Week","No")</f>
        <v>No</v>
      </c>
      <c r="F392" s="4" t="str">
        <f>VLOOKUP(MONTH(Data[[#This Row],[Min Notif Date]]),Lookup!$G$1:$H$12,2,0)</f>
        <v>3. Mar</v>
      </c>
      <c r="G392" s="4" t="str">
        <f t="shared" si="14"/>
        <v/>
      </c>
      <c r="H392" s="4" t="str">
        <f>IF(AND(Data[[#This Row],[Min Notif Time]]&gt;6,Data[[#This Row],[Min Notif Time]]&lt;17),"Business Hours","Non-Business Hours")</f>
        <v>Business Hours</v>
      </c>
      <c r="I392" s="4" t="str" cm="1">
        <f t="array" ref="I392">IFERROR(VLOOKUP(Data[[#This Row],[Min Notif Date]],Lookup!$N$1:$P$11,2,0),_xlfn.IFS(VLOOKUP(WEEKDAY(Data[[#This Row],[Min Notif Date]],2),Lookup!$J$1:$L$7,3,0)="Weekend","Weekend",VLOOKUP(WEEKDAY(Data[[#This Row],[Min Notif Date]],2),Lookup!$J$1:$L$7,3,0)="Weekday","Weekday"))</f>
        <v>Weekday</v>
      </c>
      <c r="J392" s="4" t="str">
        <f>VLOOKUP(WEEKDAY(Data[[#This Row],[Min Notif Date]],2),Lookup!$J$1:$K$7,2,0)</f>
        <v>2. Tue</v>
      </c>
      <c r="K392" s="41">
        <f>ROUNDDOWN(Data[[#This Row],[PGE Notified Time]],0)</f>
        <v>45741</v>
      </c>
      <c r="L392" s="4">
        <f>HOUR(Data[[#This Row],[PGE Notified Time]])</f>
        <v>12</v>
      </c>
      <c r="M392" s="60">
        <v>118949</v>
      </c>
      <c r="O392" t="s">
        <v>111</v>
      </c>
      <c r="P392" t="s">
        <v>135</v>
      </c>
      <c r="Q392" s="46" t="s">
        <v>111</v>
      </c>
      <c r="R392" t="s">
        <v>137</v>
      </c>
      <c r="S392" s="1" t="s">
        <v>6</v>
      </c>
      <c r="T392" s="1">
        <v>45741.52202546296</v>
      </c>
      <c r="U392" s="1">
        <v>45741.693645833337</v>
      </c>
      <c r="V392" t="s">
        <v>114</v>
      </c>
      <c r="W392" t="s">
        <v>115</v>
      </c>
      <c r="X392" t="s">
        <v>116</v>
      </c>
      <c r="Z392" s="52"/>
      <c r="AA392" t="s">
        <v>117</v>
      </c>
      <c r="AB392" s="53">
        <v>247.133333333</v>
      </c>
      <c r="AC392"/>
      <c r="AE392"/>
    </row>
    <row r="393" spans="1:31">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North Coast</v>
      </c>
      <c r="C393" s="4" t="str">
        <f>VLOOKUP(P393,Lookup!$A$1:$E$19,5,0)</f>
        <v>Region 1</v>
      </c>
      <c r="D393" s="4" t="str">
        <f>VLOOKUP(P393,Lookup!$A$1:$B$19,2,0)</f>
        <v>HB</v>
      </c>
      <c r="E393" s="4" t="str">
        <f>IF(AND((Data[[#This Row],[Min Notif Date]]&gt;$G$1),Data[[#This Row],[Min Notif Date]]&lt;$F$1),"Last Week","No")</f>
        <v>No</v>
      </c>
      <c r="F393" s="4" t="str">
        <f>VLOOKUP(MONTH(Data[[#This Row],[Min Notif Date]]),Lookup!$G$1:$H$12,2,0)</f>
        <v>3. Mar</v>
      </c>
      <c r="G393" s="4" t="str">
        <f t="shared" si="14"/>
        <v/>
      </c>
      <c r="H393" s="4" t="str">
        <f>IF(AND(Data[[#This Row],[Min Notif Time]]&gt;6,Data[[#This Row],[Min Notif Time]]&lt;17),"Business Hours","Non-Business Hours")</f>
        <v>Non-Business Hours</v>
      </c>
      <c r="I393" s="4" t="str" cm="1">
        <f t="array" ref="I393">IFERROR(VLOOKUP(Data[[#This Row],[Min Notif Date]],Lookup!$N$1:$P$11,2,0),_xlfn.IFS(VLOOKUP(WEEKDAY(Data[[#This Row],[Min Notif Date]],2),Lookup!$J$1:$L$7,3,0)="Weekend","Weekend",VLOOKUP(WEEKDAY(Data[[#This Row],[Min Notif Date]],2),Lookup!$J$1:$L$7,3,0)="Weekday","Weekday"))</f>
        <v>Weekend</v>
      </c>
      <c r="J393" s="4" t="str">
        <f>VLOOKUP(WEEKDAY(Data[[#This Row],[Min Notif Date]],2),Lookup!$J$1:$K$7,2,0)</f>
        <v>7. Sun</v>
      </c>
      <c r="K393" s="41">
        <f>ROUNDDOWN(Data[[#This Row],[PGE Notified Time]],0)</f>
        <v>45732</v>
      </c>
      <c r="L393" s="4">
        <f>HOUR(Data[[#This Row],[PGE Notified Time]])</f>
        <v>19</v>
      </c>
      <c r="M393" s="60">
        <v>118605</v>
      </c>
      <c r="N393">
        <v>3323634216</v>
      </c>
      <c r="O393" t="s">
        <v>111</v>
      </c>
      <c r="P393" t="s">
        <v>140</v>
      </c>
      <c r="Q393" s="46" t="s">
        <v>111</v>
      </c>
      <c r="R393" t="s">
        <v>113</v>
      </c>
      <c r="S393" s="1">
        <v>45732.783506944441</v>
      </c>
      <c r="T393" s="1">
        <v>45732.81590277778</v>
      </c>
      <c r="U393" s="1">
        <v>45732.954861111109</v>
      </c>
      <c r="V393" t="s">
        <v>114</v>
      </c>
      <c r="W393" t="s">
        <v>115</v>
      </c>
      <c r="X393" t="s">
        <v>116</v>
      </c>
      <c r="Z393" s="52"/>
      <c r="AA393" t="s">
        <v>117</v>
      </c>
      <c r="AB393" s="53">
        <v>246.75</v>
      </c>
      <c r="AC393"/>
      <c r="AE393"/>
    </row>
    <row r="394" spans="1:31">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North Valley</v>
      </c>
      <c r="C394" s="4" t="str">
        <f>VLOOKUP(P394,Lookup!$A$1:$E$19,5,0)</f>
        <v>Region 2</v>
      </c>
      <c r="D394" s="4" t="str">
        <f>VLOOKUP(P394,Lookup!$A$1:$B$19,2,0)</f>
        <v>SA</v>
      </c>
      <c r="E394" s="4" t="str">
        <f>IF(AND((Data[[#This Row],[Min Notif Date]]&gt;$G$1),Data[[#This Row],[Min Notif Date]]&lt;$F$1),"Last Week","No")</f>
        <v>No</v>
      </c>
      <c r="F394" s="4" t="str">
        <f>VLOOKUP(MONTH(Data[[#This Row],[Min Notif Date]]),Lookup!$G$1:$H$12,2,0)</f>
        <v>5. May</v>
      </c>
      <c r="G394" s="4" t="str">
        <f t="shared" si="14"/>
        <v/>
      </c>
      <c r="H394" s="4" t="str">
        <f>IF(AND(Data[[#This Row],[Min Notif Time]]&gt;6,Data[[#This Row],[Min Notif Time]]&lt;17),"Business Hours","Non-Business Hours")</f>
        <v>Business Hours</v>
      </c>
      <c r="I394" s="4" t="str" cm="1">
        <f t="array" ref="I394">IFERROR(VLOOKUP(Data[[#This Row],[Min Notif Date]],Lookup!$N$1:$P$11,2,0),_xlfn.IFS(VLOOKUP(WEEKDAY(Data[[#This Row],[Min Notif Date]],2),Lookup!$J$1:$L$7,3,0)="Weekend","Weekend",VLOOKUP(WEEKDAY(Data[[#This Row],[Min Notif Date]],2),Lookup!$J$1:$L$7,3,0)="Weekday","Weekday"))</f>
        <v>Weekday</v>
      </c>
      <c r="J394" s="4" t="str">
        <f>VLOOKUP(WEEKDAY(Data[[#This Row],[Min Notif Date]],2),Lookup!$J$1:$K$7,2,0)</f>
        <v>5. Fri</v>
      </c>
      <c r="K394" s="41">
        <f>ROUNDDOWN(Data[[#This Row],[PGE Notified Time]],0)</f>
        <v>45793</v>
      </c>
      <c r="L394" s="4">
        <f>HOUR(Data[[#This Row],[PGE Notified Time]])</f>
        <v>11</v>
      </c>
      <c r="M394" s="60">
        <v>120997</v>
      </c>
      <c r="O394" t="s">
        <v>111</v>
      </c>
      <c r="P394" t="s">
        <v>119</v>
      </c>
      <c r="Q394" s="46" t="s">
        <v>111</v>
      </c>
      <c r="R394" t="s">
        <v>113</v>
      </c>
      <c r="S394" s="1" t="s">
        <v>6</v>
      </c>
      <c r="T394" s="1">
        <v>45793.475497685184</v>
      </c>
      <c r="U394" s="1">
        <v>45793.645833333336</v>
      </c>
      <c r="V394" t="s">
        <v>114</v>
      </c>
      <c r="W394" t="s">
        <v>115</v>
      </c>
      <c r="X394" t="s">
        <v>116</v>
      </c>
      <c r="Z394" s="52"/>
      <c r="AA394" t="s">
        <v>117</v>
      </c>
      <c r="AB394" s="53">
        <v>245.283333333</v>
      </c>
      <c r="AC394"/>
      <c r="AE394"/>
    </row>
    <row r="395" spans="1:31">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Date]]&gt;$G$1),Data[[#This Row],[Min Notif Date]]&lt;$F$1),"Last Week","No")</f>
        <v>No</v>
      </c>
      <c r="F395" s="4" t="str">
        <f>VLOOKUP(MONTH(Data[[#This Row],[Min Notif Date]]),Lookup!$G$1:$H$12,2,0)</f>
        <v>5. May</v>
      </c>
      <c r="G395" s="4" t="str">
        <f t="shared" ref="G395:G424" si="15">IF(AB395&lt;0,"Negative","")</f>
        <v/>
      </c>
      <c r="H395" s="4" t="str">
        <f>IF(AND(Data[[#This Row],[Min Notif Time]]&gt;6,Data[[#This Row],[Min Notif Time]]&lt;17),"Business Hours","Non-Business Hours")</f>
        <v>Business Hours</v>
      </c>
      <c r="I395" s="4" t="str" cm="1">
        <f t="array" ref="I395">IFERROR(VLOOKUP(Data[[#This Row],[Min Notif Date]],Lookup!$N$1:$P$11,2,0),_xlfn.IFS(VLOOKUP(WEEKDAY(Data[[#This Row],[Min Notif Date]],2),Lookup!$J$1:$L$7,3,0)="Weekend","Weekend",VLOOKUP(WEEKDAY(Data[[#This Row],[Min Notif Date]],2),Lookup!$J$1:$L$7,3,0)="Weekday","Weekday"))</f>
        <v>Weekday</v>
      </c>
      <c r="J395" s="4" t="str">
        <f>VLOOKUP(WEEKDAY(Data[[#This Row],[Min Notif Date]],2),Lookup!$J$1:$K$7,2,0)</f>
        <v>3. Wed</v>
      </c>
      <c r="K395" s="41">
        <f>ROUNDDOWN(Data[[#This Row],[PGE Notified Time]],0)</f>
        <v>45798</v>
      </c>
      <c r="L395" s="4">
        <f>HOUR(Data[[#This Row],[PGE Notified Time]])</f>
        <v>12</v>
      </c>
      <c r="M395" s="60">
        <v>121220</v>
      </c>
      <c r="O395" t="s">
        <v>111</v>
      </c>
      <c r="P395" t="s">
        <v>119</v>
      </c>
      <c r="Q395" s="46" t="s">
        <v>111</v>
      </c>
      <c r="R395" t="s">
        <v>113</v>
      </c>
      <c r="S395" s="1" t="s">
        <v>6</v>
      </c>
      <c r="T395" s="1">
        <v>45798.538935185185</v>
      </c>
      <c r="U395" s="1">
        <v>45798.708333333336</v>
      </c>
      <c r="V395" t="s">
        <v>114</v>
      </c>
      <c r="W395" t="s">
        <v>115</v>
      </c>
      <c r="X395" t="s">
        <v>116</v>
      </c>
      <c r="Z395" s="52"/>
      <c r="AA395" t="s">
        <v>117</v>
      </c>
      <c r="AB395" s="53">
        <v>243.93333333300001</v>
      </c>
      <c r="AC395"/>
      <c r="AE395"/>
    </row>
    <row r="396" spans="1:31">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Central Valley</v>
      </c>
      <c r="C396" s="4" t="str">
        <f>VLOOKUP(P396,Lookup!$A$1:$E$19,5,0)</f>
        <v>Region 5</v>
      </c>
      <c r="D396" s="4" t="str">
        <f>VLOOKUP(P396,Lookup!$A$1:$B$19,2,0)</f>
        <v>FR</v>
      </c>
      <c r="E396" s="4" t="str">
        <f>IF(AND((Data[[#This Row],[Min Notif Date]]&gt;$G$1),Data[[#This Row],[Min Notif Date]]&lt;$F$1),"Last Week","No")</f>
        <v>No</v>
      </c>
      <c r="F396" s="4" t="str">
        <f>VLOOKUP(MONTH(Data[[#This Row],[Min Notif Date]]),Lookup!$G$1:$H$12,2,0)</f>
        <v>3. Mar</v>
      </c>
      <c r="G396" s="4" t="str">
        <f t="shared" si="15"/>
        <v/>
      </c>
      <c r="H396" s="4" t="str">
        <f>IF(AND(Data[[#This Row],[Min Notif Time]]&gt;6,Data[[#This Row],[Min Notif Time]]&lt;17),"Business Hours","Non-Business Hours")</f>
        <v>Business Hours</v>
      </c>
      <c r="I396" s="4" t="str" cm="1">
        <f t="array" ref="I396">IFERROR(VLOOKUP(Data[[#This Row],[Min Notif Date]],Lookup!$N$1:$P$11,2,0),_xlfn.IFS(VLOOKUP(WEEKDAY(Data[[#This Row],[Min Notif Date]],2),Lookup!$J$1:$L$7,3,0)="Weekend","Weekend",VLOOKUP(WEEKDAY(Data[[#This Row],[Min Notif Date]],2),Lookup!$J$1:$L$7,3,0)="Weekday","Weekday"))</f>
        <v>Weekday</v>
      </c>
      <c r="J396" s="4" t="str">
        <f>VLOOKUP(WEEKDAY(Data[[#This Row],[Min Notif Date]],2),Lookup!$J$1:$K$7,2,0)</f>
        <v>1. Mon</v>
      </c>
      <c r="K396" s="41">
        <f>ROUNDDOWN(Data[[#This Row],[PGE Notified Time]],0)</f>
        <v>45726</v>
      </c>
      <c r="L396" s="4">
        <f>HOUR(Data[[#This Row],[PGE Notified Time]])</f>
        <v>13</v>
      </c>
      <c r="M396" s="60">
        <v>118429</v>
      </c>
      <c r="O396" t="s">
        <v>111</v>
      </c>
      <c r="P396" t="s">
        <v>131</v>
      </c>
      <c r="Q396" s="46" t="s">
        <v>111</v>
      </c>
      <c r="R396" t="s">
        <v>113</v>
      </c>
      <c r="S396" s="1" t="s">
        <v>6</v>
      </c>
      <c r="T396" s="1">
        <v>45726.577777777777</v>
      </c>
      <c r="U396" s="1">
        <v>45726.746805555558</v>
      </c>
      <c r="V396" t="s">
        <v>114</v>
      </c>
      <c r="W396" t="s">
        <v>115</v>
      </c>
      <c r="X396" t="s">
        <v>116</v>
      </c>
      <c r="Z396" s="52"/>
      <c r="AA396" t="s">
        <v>117</v>
      </c>
      <c r="AB396" s="53">
        <v>243.4</v>
      </c>
      <c r="AC396"/>
      <c r="AE396"/>
    </row>
    <row r="397" spans="1:31">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Date]]&gt;$G$1),Data[[#This Row],[Min Notif Date]]&lt;$F$1),"Last Week","No")</f>
        <v>No</v>
      </c>
      <c r="F397" s="4" t="str">
        <f>VLOOKUP(MONTH(Data[[#This Row],[Min Notif Date]]),Lookup!$G$1:$H$12,2,0)</f>
        <v>3. Mar</v>
      </c>
      <c r="G397" s="4" t="str">
        <f t="shared" si="15"/>
        <v/>
      </c>
      <c r="H397" s="4" t="str">
        <f>IF(AND(Data[[#This Row],[Min Notif Time]]&gt;6,Data[[#This Row],[Min Notif Time]]&lt;17),"Business Hours","Non-Business Hours")</f>
        <v>Business Hours</v>
      </c>
      <c r="I397" s="4" t="str" cm="1">
        <f t="array" ref="I397">IFERROR(VLOOKUP(Data[[#This Row],[Min Notif Date]],Lookup!$N$1:$P$11,2,0),_xlfn.IFS(VLOOKUP(WEEKDAY(Data[[#This Row],[Min Notif Date]],2),Lookup!$J$1:$L$7,3,0)="Weekend","Weekend",VLOOKUP(WEEKDAY(Data[[#This Row],[Min Notif Date]],2),Lookup!$J$1:$L$7,3,0)="Weekday","Weekday"))</f>
        <v>Weekday</v>
      </c>
      <c r="J397" s="4" t="str">
        <f>VLOOKUP(WEEKDAY(Data[[#This Row],[Min Notif Date]],2),Lookup!$J$1:$K$7,2,0)</f>
        <v>1. Mon</v>
      </c>
      <c r="K397" s="41">
        <f>ROUNDDOWN(Data[[#This Row],[PGE Notified Time]],0)</f>
        <v>45719</v>
      </c>
      <c r="L397" s="4">
        <f>HOUR(Data[[#This Row],[PGE Notified Time]])</f>
        <v>11</v>
      </c>
      <c r="M397" s="60">
        <v>118161</v>
      </c>
      <c r="O397" t="s">
        <v>111</v>
      </c>
      <c r="P397" t="s">
        <v>126</v>
      </c>
      <c r="Q397" s="46" t="s">
        <v>111</v>
      </c>
      <c r="R397" t="s">
        <v>118</v>
      </c>
      <c r="S397" s="1" t="s">
        <v>6</v>
      </c>
      <c r="T397" s="1">
        <v>45719.467256944445</v>
      </c>
      <c r="U397" s="1">
        <v>45719.635972222219</v>
      </c>
      <c r="V397" t="s">
        <v>114</v>
      </c>
      <c r="W397" t="s">
        <v>115</v>
      </c>
      <c r="X397" t="s">
        <v>116</v>
      </c>
      <c r="Z397" s="52"/>
      <c r="AA397" t="s">
        <v>117</v>
      </c>
      <c r="AB397" s="53">
        <v>242.95</v>
      </c>
      <c r="AC397"/>
      <c r="AE397"/>
    </row>
    <row r="398" spans="1:31">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Central Valley</v>
      </c>
      <c r="C398" s="4" t="str">
        <f>VLOOKUP(P398,Lookup!$A$1:$E$19,5,0)</f>
        <v>Region 5</v>
      </c>
      <c r="D398" s="4" t="str">
        <f>VLOOKUP(P398,Lookup!$A$1:$B$19,2,0)</f>
        <v>FR</v>
      </c>
      <c r="E398" s="4" t="str">
        <f>IF(AND((Data[[#This Row],[Min Notif Date]]&gt;$G$1),Data[[#This Row],[Min Notif Date]]&lt;$F$1),"Last Week","No")</f>
        <v>Last Week</v>
      </c>
      <c r="F398" s="4" t="str">
        <f>VLOOKUP(MONTH(Data[[#This Row],[Min Notif Date]]),Lookup!$G$1:$H$12,2,0)</f>
        <v>6. Jun</v>
      </c>
      <c r="G398" s="4" t="str">
        <f t="shared" si="15"/>
        <v/>
      </c>
      <c r="H398" s="4" t="str">
        <f>IF(AND(Data[[#This Row],[Min Notif Time]]&gt;6,Data[[#This Row],[Min Notif Time]]&lt;17),"Business Hours","Non-Business Hours")</f>
        <v>Business Hours</v>
      </c>
      <c r="I398" s="4" t="str" cm="1">
        <f t="array" ref="I398">IFERROR(VLOOKUP(Data[[#This Row],[Min Notif Date]],Lookup!$N$1:$P$11,2,0),_xlfn.IFS(VLOOKUP(WEEKDAY(Data[[#This Row],[Min Notif Date]],2),Lookup!$J$1:$L$7,3,0)="Weekend","Weekend",VLOOKUP(WEEKDAY(Data[[#This Row],[Min Notif Date]],2),Lookup!$J$1:$L$7,3,0)="Weekday","Weekday"))</f>
        <v>Weekend</v>
      </c>
      <c r="J398" s="4" t="str">
        <f>VLOOKUP(WEEKDAY(Data[[#This Row],[Min Notif Date]],2),Lookup!$J$1:$K$7,2,0)</f>
        <v>6. Sat</v>
      </c>
      <c r="K398" s="41">
        <f>ROUNDDOWN(Data[[#This Row],[PGE Notified Time]],0)</f>
        <v>45836</v>
      </c>
      <c r="L398" s="4">
        <f>HOUR(Data[[#This Row],[PGE Notified Time]])</f>
        <v>8</v>
      </c>
      <c r="M398" s="60">
        <v>122758</v>
      </c>
      <c r="O398" t="s">
        <v>111</v>
      </c>
      <c r="P398" t="s">
        <v>131</v>
      </c>
      <c r="Q398" s="46" t="s">
        <v>111</v>
      </c>
      <c r="R398" t="s">
        <v>113</v>
      </c>
      <c r="S398" s="1" t="s">
        <v>6</v>
      </c>
      <c r="T398" s="1">
        <v>45836.352141203701</v>
      </c>
      <c r="U398" s="1">
        <v>45836.520833333336</v>
      </c>
      <c r="V398" t="s">
        <v>114</v>
      </c>
      <c r="W398" t="s">
        <v>115</v>
      </c>
      <c r="X398" t="s">
        <v>116</v>
      </c>
      <c r="Z398" s="52"/>
      <c r="AA398" t="s">
        <v>117</v>
      </c>
      <c r="AB398" s="53">
        <v>242.91666666699999</v>
      </c>
      <c r="AC398"/>
      <c r="AE398"/>
    </row>
    <row r="399" spans="1:31">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Date]]&gt;$G$1),Data[[#This Row],[Min Notif Date]]&lt;$F$1),"Last Week","No")</f>
        <v>No</v>
      </c>
      <c r="F399" s="4" t="str">
        <f>VLOOKUP(MONTH(Data[[#This Row],[Min Notif Date]]),Lookup!$G$1:$H$12,2,0)</f>
        <v>6. Jun</v>
      </c>
      <c r="G399" s="4" t="str">
        <f t="shared" si="15"/>
        <v/>
      </c>
      <c r="H399" s="4" t="str">
        <f>IF(AND(Data[[#This Row],[Min Notif Time]]&gt;6,Data[[#This Row],[Min Notif Time]]&lt;17),"Business Hours","Non-Business Hours")</f>
        <v>Business Hours</v>
      </c>
      <c r="I399" s="4" t="str" cm="1">
        <f t="array" ref="I399">IFERROR(VLOOKUP(Data[[#This Row],[Min Notif Date]],Lookup!$N$1:$P$11,2,0),_xlfn.IFS(VLOOKUP(WEEKDAY(Data[[#This Row],[Min Notif Date]],2),Lookup!$J$1:$L$7,3,0)="Weekend","Weekend",VLOOKUP(WEEKDAY(Data[[#This Row],[Min Notif Date]],2),Lookup!$J$1:$L$7,3,0)="Weekday","Weekday"))</f>
        <v>Weekday</v>
      </c>
      <c r="J399" s="4" t="str">
        <f>VLOOKUP(WEEKDAY(Data[[#This Row],[Min Notif Date]],2),Lookup!$J$1:$K$7,2,0)</f>
        <v>2. Tue</v>
      </c>
      <c r="K399" s="41">
        <f>ROUNDDOWN(Data[[#This Row],[PGE Notified Time]],0)</f>
        <v>45811</v>
      </c>
      <c r="L399" s="4">
        <f>HOUR(Data[[#This Row],[PGE Notified Time]])</f>
        <v>10</v>
      </c>
      <c r="M399" s="60">
        <v>121687</v>
      </c>
      <c r="O399" t="s">
        <v>111</v>
      </c>
      <c r="P399" t="s">
        <v>120</v>
      </c>
      <c r="Q399" s="46" t="s">
        <v>111</v>
      </c>
      <c r="R399" t="s">
        <v>118</v>
      </c>
      <c r="S399" s="1" t="s">
        <v>6</v>
      </c>
      <c r="T399" s="1">
        <v>45811.435787037037</v>
      </c>
      <c r="U399" s="1">
        <v>45811.604166666664</v>
      </c>
      <c r="V399" t="s">
        <v>114</v>
      </c>
      <c r="W399" t="s">
        <v>115</v>
      </c>
      <c r="X399" t="s">
        <v>116</v>
      </c>
      <c r="Z399" s="52"/>
      <c r="AA399" t="s">
        <v>117</v>
      </c>
      <c r="AB399" s="53">
        <v>242.466666667</v>
      </c>
      <c r="AC399"/>
      <c r="AE399"/>
    </row>
    <row r="400" spans="1:31">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Central Valley</v>
      </c>
      <c r="C400" s="4" t="str">
        <f>VLOOKUP(P400,Lookup!$A$1:$E$19,5,0)</f>
        <v>Region 5</v>
      </c>
      <c r="D400" s="4" t="str">
        <f>VLOOKUP(P400,Lookup!$A$1:$B$19,2,0)</f>
        <v>FR</v>
      </c>
      <c r="E400" s="4" t="str">
        <f>IF(AND((Data[[#This Row],[Min Notif Date]]&gt;$G$1),Data[[#This Row],[Min Notif Date]]&lt;$F$1),"Last Week","No")</f>
        <v>No</v>
      </c>
      <c r="F400" s="4" t="str">
        <f>VLOOKUP(MONTH(Data[[#This Row],[Min Notif Date]]),Lookup!$G$1:$H$12,2,0)</f>
        <v>1. Jan</v>
      </c>
      <c r="G400" s="4" t="str">
        <f t="shared" si="15"/>
        <v/>
      </c>
      <c r="H400" s="4" t="str">
        <f>IF(AND(Data[[#This Row],[Min Notif Time]]&gt;6,Data[[#This Row],[Min Notif Time]]&lt;17),"Business Hours","Non-Business Hours")</f>
        <v>Non-Business Hours</v>
      </c>
      <c r="I400" s="4" t="str" cm="1">
        <f t="array" ref="I400">IFERROR(VLOOKUP(Data[[#This Row],[Min Notif Date]],Lookup!$N$1:$P$11,2,0),_xlfn.IFS(VLOOKUP(WEEKDAY(Data[[#This Row],[Min Notif Date]],2),Lookup!$J$1:$L$7,3,0)="Weekend","Weekend",VLOOKUP(WEEKDAY(Data[[#This Row],[Min Notif Date]],2),Lookup!$J$1:$L$7,3,0)="Weekday","Weekday"))</f>
        <v>Weekday</v>
      </c>
      <c r="J400" s="4" t="str">
        <f>VLOOKUP(WEEKDAY(Data[[#This Row],[Min Notif Date]],2),Lookup!$J$1:$K$7,2,0)</f>
        <v>5. Fri</v>
      </c>
      <c r="K400" s="41">
        <f>ROUNDDOWN(Data[[#This Row],[PGE Notified Time]],0)</f>
        <v>45681</v>
      </c>
      <c r="L400" s="4">
        <f>HOUR(Data[[#This Row],[PGE Notified Time]])</f>
        <v>19</v>
      </c>
      <c r="M400" s="60">
        <v>117054</v>
      </c>
      <c r="N400">
        <v>7362300278</v>
      </c>
      <c r="O400" t="s">
        <v>111</v>
      </c>
      <c r="P400" t="s">
        <v>131</v>
      </c>
      <c r="Q400" s="46" t="s">
        <v>111</v>
      </c>
      <c r="R400" t="s">
        <v>113</v>
      </c>
      <c r="S400" s="1">
        <v>45681.822465277779</v>
      </c>
      <c r="T400" s="1">
        <v>45681.827881944446</v>
      </c>
      <c r="U400" s="1">
        <v>45681.99050925926</v>
      </c>
      <c r="V400" t="s">
        <v>114</v>
      </c>
      <c r="W400" t="s">
        <v>115</v>
      </c>
      <c r="X400" t="s">
        <v>116</v>
      </c>
      <c r="Z400" s="52"/>
      <c r="AA400" t="s">
        <v>117</v>
      </c>
      <c r="AB400" s="53">
        <v>241.98333333299999</v>
      </c>
      <c r="AC400"/>
      <c r="AE400"/>
    </row>
    <row r="401" spans="1:31">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Central Valley</v>
      </c>
      <c r="C401" s="4" t="str">
        <f>VLOOKUP(P401,Lookup!$A$1:$E$19,5,0)</f>
        <v>Region 5</v>
      </c>
      <c r="D401" s="4" t="str">
        <f>VLOOKUP(P401,Lookup!$A$1:$B$19,2,0)</f>
        <v>ST</v>
      </c>
      <c r="E401" s="4" t="str">
        <f>IF(AND((Data[[#This Row],[Min Notif Date]]&gt;$G$1),Data[[#This Row],[Min Notif Date]]&lt;$F$1),"Last Week","No")</f>
        <v>No</v>
      </c>
      <c r="F401" s="4" t="str">
        <f>VLOOKUP(MONTH(Data[[#This Row],[Min Notif Date]]),Lookup!$G$1:$H$12,2,0)</f>
        <v>4. Apr</v>
      </c>
      <c r="G401" s="4" t="str">
        <f t="shared" si="15"/>
        <v/>
      </c>
      <c r="H401" s="4" t="str">
        <f>IF(AND(Data[[#This Row],[Min Notif Time]]&gt;6,Data[[#This Row],[Min Notif Time]]&lt;17),"Business Hours","Non-Business Hours")</f>
        <v>Business Hours</v>
      </c>
      <c r="I401" s="4" t="str" cm="1">
        <f t="array" ref="I401">IFERROR(VLOOKUP(Data[[#This Row],[Min Notif Date]],Lookup!$N$1:$P$11,2,0),_xlfn.IFS(VLOOKUP(WEEKDAY(Data[[#This Row],[Min Notif Date]],2),Lookup!$J$1:$L$7,3,0)="Weekend","Weekend",VLOOKUP(WEEKDAY(Data[[#This Row],[Min Notif Date]],2),Lookup!$J$1:$L$7,3,0)="Weekday","Weekday"))</f>
        <v>Weekday</v>
      </c>
      <c r="J401" s="4" t="str">
        <f>VLOOKUP(WEEKDAY(Data[[#This Row],[Min Notif Date]],2),Lookup!$J$1:$K$7,2,0)</f>
        <v>5. Fri</v>
      </c>
      <c r="K401" s="41">
        <f>ROUNDDOWN(Data[[#This Row],[PGE Notified Time]],0)</f>
        <v>45758</v>
      </c>
      <c r="L401" s="4">
        <f>HOUR(Data[[#This Row],[PGE Notified Time]])</f>
        <v>13</v>
      </c>
      <c r="M401" s="60">
        <v>119612</v>
      </c>
      <c r="N401" t="s">
        <v>170</v>
      </c>
      <c r="O401" t="s">
        <v>111</v>
      </c>
      <c r="P401" t="s">
        <v>122</v>
      </c>
      <c r="Q401" s="46" t="s">
        <v>111</v>
      </c>
      <c r="R401" t="s">
        <v>113</v>
      </c>
      <c r="S401" s="1">
        <v>45758.540509259263</v>
      </c>
      <c r="T401" s="1">
        <v>45758.54241898148</v>
      </c>
      <c r="U401" s="1">
        <v>45758.70853009259</v>
      </c>
      <c r="V401" t="s">
        <v>114</v>
      </c>
      <c r="W401" t="s">
        <v>115</v>
      </c>
      <c r="X401" t="s">
        <v>116</v>
      </c>
      <c r="Z401" s="52"/>
      <c r="AA401" t="s">
        <v>117</v>
      </c>
      <c r="AB401" s="53">
        <v>241.95</v>
      </c>
      <c r="AC401"/>
      <c r="AE401"/>
    </row>
    <row r="402" spans="1:31">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North Valley</v>
      </c>
      <c r="C402" s="4" t="str">
        <f>VLOOKUP(P402,Lookup!$A$1:$E$19,5,0)</f>
        <v>Region 2</v>
      </c>
      <c r="D402" s="4" t="str">
        <f>VLOOKUP(P402,Lookup!$A$1:$B$19,2,0)</f>
        <v>SA</v>
      </c>
      <c r="E402" s="4" t="str">
        <f>IF(AND((Data[[#This Row],[Min Notif Date]]&gt;$G$1),Data[[#This Row],[Min Notif Date]]&lt;$F$1),"Last Week","No")</f>
        <v>No</v>
      </c>
      <c r="F402" s="4" t="str">
        <f>VLOOKUP(MONTH(Data[[#This Row],[Min Notif Date]]),Lookup!$G$1:$H$12,2,0)</f>
        <v>2. Feb</v>
      </c>
      <c r="G402" s="4" t="str">
        <f t="shared" si="15"/>
        <v/>
      </c>
      <c r="H402" s="4" t="str">
        <f>IF(AND(Data[[#This Row],[Min Notif Time]]&gt;6,Data[[#This Row],[Min Notif Time]]&lt;17),"Business Hours","Non-Business Hours")</f>
        <v>Business Hours</v>
      </c>
      <c r="I402" s="4" t="str" cm="1">
        <f t="array" ref="I402">IFERROR(VLOOKUP(Data[[#This Row],[Min Notif Date]],Lookup!$N$1:$P$11,2,0),_xlfn.IFS(VLOOKUP(WEEKDAY(Data[[#This Row],[Min Notif Date]],2),Lookup!$J$1:$L$7,3,0)="Weekend","Weekend",VLOOKUP(WEEKDAY(Data[[#This Row],[Min Notif Date]],2),Lookup!$J$1:$L$7,3,0)="Weekday","Weekday"))</f>
        <v>Weekday</v>
      </c>
      <c r="J402" s="4" t="str">
        <f>VLOOKUP(WEEKDAY(Data[[#This Row],[Min Notif Date]],2),Lookup!$J$1:$K$7,2,0)</f>
        <v>3. Wed</v>
      </c>
      <c r="K402" s="41">
        <f>ROUNDDOWN(Data[[#This Row],[PGE Notified Time]],0)</f>
        <v>45700</v>
      </c>
      <c r="L402" s="4">
        <f>HOUR(Data[[#This Row],[PGE Notified Time]])</f>
        <v>15</v>
      </c>
      <c r="M402" s="60">
        <v>117589</v>
      </c>
      <c r="N402">
        <v>5951662117</v>
      </c>
      <c r="O402" t="s">
        <v>111</v>
      </c>
      <c r="P402" t="s">
        <v>119</v>
      </c>
      <c r="Q402" s="46" t="s">
        <v>111</v>
      </c>
      <c r="R402" t="s">
        <v>113</v>
      </c>
      <c r="S402" s="1">
        <v>45700.585636574076</v>
      </c>
      <c r="T402" s="1">
        <v>45700.63013888889</v>
      </c>
      <c r="U402" s="1">
        <v>45700.753472222219</v>
      </c>
      <c r="V402" t="s">
        <v>114</v>
      </c>
      <c r="W402" t="s">
        <v>115</v>
      </c>
      <c r="X402" t="s">
        <v>116</v>
      </c>
      <c r="Z402" s="52"/>
      <c r="AA402" t="s">
        <v>117</v>
      </c>
      <c r="AB402" s="53">
        <v>241.68333333300001</v>
      </c>
      <c r="AC402"/>
      <c r="AE402"/>
    </row>
    <row r="403" spans="1:31">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North Valley</v>
      </c>
      <c r="C403" s="4" t="str">
        <f>VLOOKUP(P403,Lookup!$A$1:$E$19,5,0)</f>
        <v>Region 2</v>
      </c>
      <c r="D403" s="4" t="str">
        <f>VLOOKUP(P403,Lookup!$A$1:$B$19,2,0)</f>
        <v>SA</v>
      </c>
      <c r="E403" s="4" t="str">
        <f>IF(AND((Data[[#This Row],[Min Notif Date]]&gt;$G$1),Data[[#This Row],[Min Notif Date]]&lt;$F$1),"Last Week","No")</f>
        <v>No</v>
      </c>
      <c r="F403" s="4" t="str">
        <f>VLOOKUP(MONTH(Data[[#This Row],[Min Notif Date]]),Lookup!$G$1:$H$12,2,0)</f>
        <v>2. Feb</v>
      </c>
      <c r="G403" s="4" t="str">
        <f t="shared" si="15"/>
        <v/>
      </c>
      <c r="H403" s="4" t="str">
        <f>IF(AND(Data[[#This Row],[Min Notif Time]]&gt;6,Data[[#This Row],[Min Notif Time]]&lt;17),"Business Hours","Non-Business Hours")</f>
        <v>Non-Business Hours</v>
      </c>
      <c r="I403" s="4" t="str" cm="1">
        <f t="array" ref="I403">IFERROR(VLOOKUP(Data[[#This Row],[Min Notif Date]],Lookup!$N$1:$P$11,2,0),_xlfn.IFS(VLOOKUP(WEEKDAY(Data[[#This Row],[Min Notif Date]],2),Lookup!$J$1:$L$7,3,0)="Weekend","Weekend",VLOOKUP(WEEKDAY(Data[[#This Row],[Min Notif Date]],2),Lookup!$J$1:$L$7,3,0)="Weekday","Weekday"))</f>
        <v>Weekday</v>
      </c>
      <c r="J403" s="4" t="str">
        <f>VLOOKUP(WEEKDAY(Data[[#This Row],[Min Notif Date]],2),Lookup!$J$1:$K$7,2,0)</f>
        <v>5. Fri</v>
      </c>
      <c r="K403" s="41">
        <f>ROUNDDOWN(Data[[#This Row],[PGE Notified Time]],0)</f>
        <v>45702</v>
      </c>
      <c r="L403" s="4">
        <f>HOUR(Data[[#This Row],[PGE Notified Time]])</f>
        <v>18</v>
      </c>
      <c r="M403" s="60">
        <v>117659</v>
      </c>
      <c r="N403">
        <v>5272435924</v>
      </c>
      <c r="O403" t="s">
        <v>111</v>
      </c>
      <c r="P403" t="s">
        <v>119</v>
      </c>
      <c r="Q403" s="46" t="s">
        <v>111</v>
      </c>
      <c r="R403" t="s">
        <v>113</v>
      </c>
      <c r="S403" s="1">
        <v>45702.738530092596</v>
      </c>
      <c r="T403" s="1">
        <v>45702.763449074075</v>
      </c>
      <c r="U403" s="1">
        <v>45702.90625</v>
      </c>
      <c r="V403" t="s">
        <v>114</v>
      </c>
      <c r="W403" t="s">
        <v>115</v>
      </c>
      <c r="X403" t="s">
        <v>116</v>
      </c>
      <c r="Z403" s="52"/>
      <c r="AA403" t="s">
        <v>117</v>
      </c>
      <c r="AB403" s="53">
        <v>241.51666666700001</v>
      </c>
      <c r="AC403"/>
      <c r="AE403"/>
    </row>
    <row r="404" spans="1:31">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PN</v>
      </c>
      <c r="E404" s="4" t="str">
        <f>IF(AND((Data[[#This Row],[Min Notif Date]]&gt;$G$1),Data[[#This Row],[Min Notif Date]]&lt;$F$1),"Last Week","No")</f>
        <v>No</v>
      </c>
      <c r="F404" s="4" t="str">
        <f>VLOOKUP(MONTH(Data[[#This Row],[Min Notif Date]]),Lookup!$G$1:$H$12,2,0)</f>
        <v>5. May</v>
      </c>
      <c r="G404" s="4" t="str">
        <f t="shared" si="15"/>
        <v/>
      </c>
      <c r="H404" s="4" t="str">
        <f>IF(AND(Data[[#This Row],[Min Notif Time]]&gt;6,Data[[#This Row],[Min Notif Time]]&lt;17),"Business Hours","Non-Business Hours")</f>
        <v>Business Hours</v>
      </c>
      <c r="I404" s="4" t="str" cm="1">
        <f t="array" ref="I404">IFERROR(VLOOKUP(Data[[#This Row],[Min Notif Date]],Lookup!$N$1:$P$11,2,0),_xlfn.IFS(VLOOKUP(WEEKDAY(Data[[#This Row],[Min Notif Date]],2),Lookup!$J$1:$L$7,3,0)="Weekend","Weekend",VLOOKUP(WEEKDAY(Data[[#This Row],[Min Notif Date]],2),Lookup!$J$1:$L$7,3,0)="Weekday","Weekday"))</f>
        <v>Weekday</v>
      </c>
      <c r="J404" s="4" t="str">
        <f>VLOOKUP(WEEKDAY(Data[[#This Row],[Min Notif Date]],2),Lookup!$J$1:$K$7,2,0)</f>
        <v>2. Tue</v>
      </c>
      <c r="K404" s="41">
        <f>ROUNDDOWN(Data[[#This Row],[PGE Notified Time]],0)</f>
        <v>45797</v>
      </c>
      <c r="L404" s="4">
        <f>HOUR(Data[[#This Row],[PGE Notified Time]])</f>
        <v>8</v>
      </c>
      <c r="M404" s="60">
        <v>121134</v>
      </c>
      <c r="O404" t="s">
        <v>111</v>
      </c>
      <c r="P404" t="s">
        <v>112</v>
      </c>
      <c r="Q404" s="46" t="s">
        <v>111</v>
      </c>
      <c r="R404" t="s">
        <v>113</v>
      </c>
      <c r="S404" s="1" t="s">
        <v>6</v>
      </c>
      <c r="T404" s="1">
        <v>45797.372048611112</v>
      </c>
      <c r="U404" s="1">
        <v>45797.539629629631</v>
      </c>
      <c r="V404" t="s">
        <v>114</v>
      </c>
      <c r="W404" t="s">
        <v>115</v>
      </c>
      <c r="X404" t="s">
        <v>116</v>
      </c>
      <c r="Z404" s="52"/>
      <c r="AA404" t="s">
        <v>117</v>
      </c>
      <c r="AB404" s="53">
        <v>241.31666666699999</v>
      </c>
      <c r="AC404"/>
      <c r="AE404"/>
    </row>
    <row r="405" spans="1:31">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Central Valley</v>
      </c>
      <c r="C405" s="4" t="str">
        <f>VLOOKUP(P405,Lookup!$A$1:$E$19,5,0)</f>
        <v>Region 5</v>
      </c>
      <c r="D405" s="4" t="str">
        <f>VLOOKUP(P405,Lookup!$A$1:$B$19,2,0)</f>
        <v>FR</v>
      </c>
      <c r="E405" s="4" t="str">
        <f>IF(AND((Data[[#This Row],[Min Notif Date]]&gt;$G$1),Data[[#This Row],[Min Notif Date]]&lt;$F$1),"Last Week","No")</f>
        <v>No</v>
      </c>
      <c r="F405" s="4" t="str">
        <f>VLOOKUP(MONTH(Data[[#This Row],[Min Notif Date]]),Lookup!$G$1:$H$12,2,0)</f>
        <v>4. Apr</v>
      </c>
      <c r="G405" s="4" t="str">
        <f t="shared" si="15"/>
        <v/>
      </c>
      <c r="H405" s="4" t="str">
        <f>IF(AND(Data[[#This Row],[Min Notif Time]]&gt;6,Data[[#This Row],[Min Notif Time]]&lt;17),"Business Hours","Non-Business Hours")</f>
        <v>Business Hours</v>
      </c>
      <c r="I405" s="4" t="str" cm="1">
        <f t="array" ref="I405">IFERROR(VLOOKUP(Data[[#This Row],[Min Notif Date]],Lookup!$N$1:$P$11,2,0),_xlfn.IFS(VLOOKUP(WEEKDAY(Data[[#This Row],[Min Notif Date]],2),Lookup!$J$1:$L$7,3,0)="Weekend","Weekend",VLOOKUP(WEEKDAY(Data[[#This Row],[Min Notif Date]],2),Lookup!$J$1:$L$7,3,0)="Weekday","Weekday"))</f>
        <v>Weekend</v>
      </c>
      <c r="J405" s="4" t="str">
        <f>VLOOKUP(WEEKDAY(Data[[#This Row],[Min Notif Date]],2),Lookup!$J$1:$K$7,2,0)</f>
        <v>7. Sun</v>
      </c>
      <c r="K405" s="41">
        <f>ROUNDDOWN(Data[[#This Row],[PGE Notified Time]],0)</f>
        <v>45774</v>
      </c>
      <c r="L405" s="4">
        <f>HOUR(Data[[#This Row],[PGE Notified Time]])</f>
        <v>11</v>
      </c>
      <c r="M405" s="60">
        <v>120198</v>
      </c>
      <c r="O405" t="s">
        <v>111</v>
      </c>
      <c r="P405" t="s">
        <v>131</v>
      </c>
      <c r="Q405" s="46" t="s">
        <v>111</v>
      </c>
      <c r="R405" t="s">
        <v>137</v>
      </c>
      <c r="S405" s="1" t="s">
        <v>6</v>
      </c>
      <c r="T405" s="1">
        <v>45774.478877314818</v>
      </c>
      <c r="U405" s="1">
        <v>45774.646157407406</v>
      </c>
      <c r="V405" t="s">
        <v>114</v>
      </c>
      <c r="W405" t="s">
        <v>115</v>
      </c>
      <c r="X405" t="s">
        <v>116</v>
      </c>
      <c r="Z405" s="52"/>
      <c r="AA405" t="s">
        <v>117</v>
      </c>
      <c r="AB405" s="53">
        <v>240.883333333</v>
      </c>
      <c r="AC405"/>
      <c r="AE405"/>
    </row>
    <row r="406" spans="1:31">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South Bay</v>
      </c>
      <c r="C406" s="4" t="str">
        <f>VLOOKUP(P406,Lookup!$A$1:$E$19,5,0)</f>
        <v>Region 4</v>
      </c>
      <c r="D406" s="4" t="str">
        <f>VLOOKUP(P406,Lookup!$A$1:$B$19,2,0)</f>
        <v>DA</v>
      </c>
      <c r="E406" s="4" t="str">
        <f>IF(AND((Data[[#This Row],[Min Notif Date]]&gt;$G$1),Data[[#This Row],[Min Notif Date]]&lt;$F$1),"Last Week","No")</f>
        <v>No</v>
      </c>
      <c r="F406" s="4" t="str">
        <f>VLOOKUP(MONTH(Data[[#This Row],[Min Notif Date]]),Lookup!$G$1:$H$12,2,0)</f>
        <v>4. Apr</v>
      </c>
      <c r="G406" s="4" t="str">
        <f t="shared" si="15"/>
        <v/>
      </c>
      <c r="H406" s="4" t="str">
        <f>IF(AND(Data[[#This Row],[Min Notif Time]]&gt;6,Data[[#This Row],[Min Notif Time]]&lt;17),"Business Hours","Non-Business Hours")</f>
        <v>Business Hours</v>
      </c>
      <c r="I406" s="4" t="str" cm="1">
        <f t="array" ref="I406">IFERROR(VLOOKUP(Data[[#This Row],[Min Notif Date]],Lookup!$N$1:$P$11,2,0),_xlfn.IFS(VLOOKUP(WEEKDAY(Data[[#This Row],[Min Notif Date]],2),Lookup!$J$1:$L$7,3,0)="Weekend","Weekend",VLOOKUP(WEEKDAY(Data[[#This Row],[Min Notif Date]],2),Lookup!$J$1:$L$7,3,0)="Weekday","Weekday"))</f>
        <v>Weekday</v>
      </c>
      <c r="J406" s="4" t="str">
        <f>VLOOKUP(WEEKDAY(Data[[#This Row],[Min Notif Date]],2),Lookup!$J$1:$K$7,2,0)</f>
        <v>1. Mon</v>
      </c>
      <c r="K406" s="41">
        <f>ROUNDDOWN(Data[[#This Row],[PGE Notified Time]],0)</f>
        <v>45754</v>
      </c>
      <c r="L406" s="4">
        <f>HOUR(Data[[#This Row],[PGE Notified Time]])</f>
        <v>15</v>
      </c>
      <c r="M406" s="60">
        <v>119432</v>
      </c>
      <c r="N406">
        <v>8062825486</v>
      </c>
      <c r="O406" t="s">
        <v>111</v>
      </c>
      <c r="P406" t="s">
        <v>130</v>
      </c>
      <c r="Q406" s="46" t="s">
        <v>111</v>
      </c>
      <c r="R406" t="s">
        <v>118</v>
      </c>
      <c r="S406" s="1">
        <v>45754.604143518518</v>
      </c>
      <c r="T406" s="1">
        <v>45754.649537037039</v>
      </c>
      <c r="U406" s="1">
        <v>45754.771064814813</v>
      </c>
      <c r="V406" t="s">
        <v>114</v>
      </c>
      <c r="W406" t="s">
        <v>115</v>
      </c>
      <c r="X406" t="s">
        <v>116</v>
      </c>
      <c r="Z406" s="52"/>
      <c r="AA406" t="s">
        <v>117</v>
      </c>
      <c r="AB406" s="53">
        <v>240.366666667</v>
      </c>
      <c r="AC406"/>
      <c r="AE406"/>
    </row>
    <row r="407" spans="1:31">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Bay Area</v>
      </c>
      <c r="C407" s="4" t="str">
        <f>VLOOKUP(P407,Lookup!$A$1:$E$19,5,0)</f>
        <v>Region 3</v>
      </c>
      <c r="D407" s="4" t="str">
        <f>VLOOKUP(P407,Lookup!$A$1:$B$19,2,0)</f>
        <v>PN</v>
      </c>
      <c r="E407" s="4" t="str">
        <f>IF(AND((Data[[#This Row],[Min Notif Date]]&gt;$G$1),Data[[#This Row],[Min Notif Date]]&lt;$F$1),"Last Week","No")</f>
        <v>No</v>
      </c>
      <c r="F407" s="4" t="str">
        <f>VLOOKUP(MONTH(Data[[#This Row],[Min Notif Date]]),Lookup!$G$1:$H$12,2,0)</f>
        <v>5. May</v>
      </c>
      <c r="G407" s="4" t="str">
        <f t="shared" si="15"/>
        <v/>
      </c>
      <c r="H407" s="4" t="str">
        <f>IF(AND(Data[[#This Row],[Min Notif Time]]&gt;6,Data[[#This Row],[Min Notif Time]]&lt;17),"Business Hours","Non-Business Hours")</f>
        <v>Business Hours</v>
      </c>
      <c r="I407" s="4" t="str" cm="1">
        <f t="array" ref="I407">IFERROR(VLOOKUP(Data[[#This Row],[Min Notif Date]],Lookup!$N$1:$P$11,2,0),_xlfn.IFS(VLOOKUP(WEEKDAY(Data[[#This Row],[Min Notif Date]],2),Lookup!$J$1:$L$7,3,0)="Weekend","Weekend",VLOOKUP(WEEKDAY(Data[[#This Row],[Min Notif Date]],2),Lookup!$J$1:$L$7,3,0)="Weekday","Weekday"))</f>
        <v>Weekday</v>
      </c>
      <c r="J407" s="4" t="str">
        <f>VLOOKUP(WEEKDAY(Data[[#This Row],[Min Notif Date]],2),Lookup!$J$1:$K$7,2,0)</f>
        <v>2. Tue</v>
      </c>
      <c r="K407" s="41">
        <f>ROUNDDOWN(Data[[#This Row],[PGE Notified Time]],0)</f>
        <v>45804</v>
      </c>
      <c r="L407" s="4">
        <f>HOUR(Data[[#This Row],[PGE Notified Time]])</f>
        <v>11</v>
      </c>
      <c r="M407" s="60">
        <v>121416</v>
      </c>
      <c r="O407" t="s">
        <v>111</v>
      </c>
      <c r="P407" t="s">
        <v>112</v>
      </c>
      <c r="Q407" s="46" t="s">
        <v>111</v>
      </c>
      <c r="R407" t="s">
        <v>113</v>
      </c>
      <c r="S407" s="1" t="s">
        <v>6</v>
      </c>
      <c r="T407" s="1">
        <v>45804.468761574077</v>
      </c>
      <c r="U407" s="1">
        <v>45804.63559027778</v>
      </c>
      <c r="V407" t="s">
        <v>114</v>
      </c>
      <c r="W407" t="s">
        <v>115</v>
      </c>
      <c r="X407" t="s">
        <v>116</v>
      </c>
      <c r="Z407" s="52"/>
      <c r="AA407" t="s">
        <v>117</v>
      </c>
      <c r="AB407" s="53">
        <v>240.23333333299999</v>
      </c>
      <c r="AC407"/>
      <c r="AE407"/>
    </row>
    <row r="408" spans="1:31">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Central Valley</v>
      </c>
      <c r="C408" s="4" t="str">
        <f>VLOOKUP(P408,Lookup!$A$1:$E$19,5,0)</f>
        <v>Region 5</v>
      </c>
      <c r="D408" s="4" t="str">
        <f>VLOOKUP(P408,Lookup!$A$1:$B$19,2,0)</f>
        <v>KE</v>
      </c>
      <c r="E408" s="4" t="str">
        <f>IF(AND((Data[[#This Row],[Min Notif Date]]&gt;$G$1),Data[[#This Row],[Min Notif Date]]&lt;$F$1),"Last Week","No")</f>
        <v>Last Week</v>
      </c>
      <c r="F408" s="4" t="str">
        <f>VLOOKUP(MONTH(Data[[#This Row],[Min Notif Date]]),Lookup!$G$1:$H$12,2,0)</f>
        <v>6. Jun</v>
      </c>
      <c r="G408" s="4" t="str">
        <f t="shared" si="15"/>
        <v/>
      </c>
      <c r="H408" s="4" t="str">
        <f>IF(AND(Data[[#This Row],[Min Notif Time]]&gt;6,Data[[#This Row],[Min Notif Time]]&lt;17),"Business Hours","Non-Business Hours")</f>
        <v>Business Hours</v>
      </c>
      <c r="I408" s="4" t="str" cm="1">
        <f t="array" ref="I408">IFERROR(VLOOKUP(Data[[#This Row],[Min Notif Date]],Lookup!$N$1:$P$11,2,0),_xlfn.IFS(VLOOKUP(WEEKDAY(Data[[#This Row],[Min Notif Date]],2),Lookup!$J$1:$L$7,3,0)="Weekend","Weekend",VLOOKUP(WEEKDAY(Data[[#This Row],[Min Notif Date]],2),Lookup!$J$1:$L$7,3,0)="Weekday","Weekday"))</f>
        <v>Weekday</v>
      </c>
      <c r="J408" s="4" t="str">
        <f>VLOOKUP(WEEKDAY(Data[[#This Row],[Min Notif Date]],2),Lookup!$J$1:$K$7,2,0)</f>
        <v>5. Fri</v>
      </c>
      <c r="K408" s="41">
        <f>ROUNDDOWN(Data[[#This Row],[PGE Notified Time]],0)</f>
        <v>45835</v>
      </c>
      <c r="L408" s="4">
        <f>HOUR(Data[[#This Row],[PGE Notified Time]])</f>
        <v>11</v>
      </c>
      <c r="M408" s="60">
        <v>122725</v>
      </c>
      <c r="O408" t="s">
        <v>111</v>
      </c>
      <c r="P408" t="s">
        <v>154</v>
      </c>
      <c r="Q408" s="46" t="s">
        <v>111</v>
      </c>
      <c r="R408" t="s">
        <v>113</v>
      </c>
      <c r="S408" s="1" t="s">
        <v>6</v>
      </c>
      <c r="T408" s="1">
        <v>45835.459166666667</v>
      </c>
      <c r="U408" s="1">
        <v>45835.625659722224</v>
      </c>
      <c r="V408" t="s">
        <v>114</v>
      </c>
      <c r="W408" t="s">
        <v>115</v>
      </c>
      <c r="X408" t="s">
        <v>116</v>
      </c>
      <c r="Z408" s="52"/>
      <c r="AA408" t="s">
        <v>117</v>
      </c>
      <c r="AB408" s="53">
        <v>239.75</v>
      </c>
      <c r="AC408"/>
      <c r="AE408"/>
    </row>
    <row r="409" spans="1:31">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 s="4" t="str">
        <f>VLOOKUP(P409,Lookup!$A$1:$D$19,4,0)</f>
        <v>North Valley</v>
      </c>
      <c r="C409" s="4" t="str">
        <f>VLOOKUP(P409,Lookup!$A$1:$E$19,5,0)</f>
        <v>Region 2</v>
      </c>
      <c r="D409" s="4" t="str">
        <f>VLOOKUP(P409,Lookup!$A$1:$B$19,2,0)</f>
        <v>SA</v>
      </c>
      <c r="E409" s="4" t="str">
        <f>IF(AND((Data[[#This Row],[Min Notif Date]]&gt;$G$1),Data[[#This Row],[Min Notif Date]]&lt;$F$1),"Last Week","No")</f>
        <v>No</v>
      </c>
      <c r="F409" s="4" t="str">
        <f>VLOOKUP(MONTH(Data[[#This Row],[Min Notif Date]]),Lookup!$G$1:$H$12,2,0)</f>
        <v>3. Mar</v>
      </c>
      <c r="G409" s="4" t="str">
        <f t="shared" si="15"/>
        <v/>
      </c>
      <c r="H409" s="4" t="str">
        <f>IF(AND(Data[[#This Row],[Min Notif Time]]&gt;6,Data[[#This Row],[Min Notif Time]]&lt;17),"Business Hours","Non-Business Hours")</f>
        <v>Business Hours</v>
      </c>
      <c r="I409" s="4" t="str" cm="1">
        <f t="array" ref="I409">IFERROR(VLOOKUP(Data[[#This Row],[Min Notif Date]],Lookup!$N$1:$P$11,2,0),_xlfn.IFS(VLOOKUP(WEEKDAY(Data[[#This Row],[Min Notif Date]],2),Lookup!$J$1:$L$7,3,0)="Weekend","Weekend",VLOOKUP(WEEKDAY(Data[[#This Row],[Min Notif Date]],2),Lookup!$J$1:$L$7,3,0)="Weekday","Weekday"))</f>
        <v>Weekday</v>
      </c>
      <c r="J409" s="4" t="str">
        <f>VLOOKUP(WEEKDAY(Data[[#This Row],[Min Notif Date]],2),Lookup!$J$1:$K$7,2,0)</f>
        <v>2. Tue</v>
      </c>
      <c r="K409" s="41">
        <f>ROUNDDOWN(Data[[#This Row],[PGE Notified Time]],0)</f>
        <v>45734</v>
      </c>
      <c r="L409" s="4">
        <f>HOUR(Data[[#This Row],[PGE Notified Time]])</f>
        <v>10</v>
      </c>
      <c r="M409" s="60">
        <v>118663</v>
      </c>
      <c r="O409" t="s">
        <v>111</v>
      </c>
      <c r="P409" t="s">
        <v>119</v>
      </c>
      <c r="Q409" s="46" t="s">
        <v>111</v>
      </c>
      <c r="R409" t="s">
        <v>113</v>
      </c>
      <c r="S409" s="1" t="s">
        <v>6</v>
      </c>
      <c r="T409" s="1">
        <v>45734.446712962963</v>
      </c>
      <c r="U409" s="1">
        <v>45734.613194444442</v>
      </c>
      <c r="V409" t="s">
        <v>114</v>
      </c>
      <c r="W409" t="s">
        <v>115</v>
      </c>
      <c r="X409" t="s">
        <v>116</v>
      </c>
      <c r="Z409" s="52"/>
      <c r="AA409" t="s">
        <v>117</v>
      </c>
      <c r="AB409" s="53">
        <v>239.73333333299999</v>
      </c>
      <c r="AC409"/>
      <c r="AE409"/>
    </row>
    <row r="410" spans="1:31">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North Valley</v>
      </c>
      <c r="C410" s="4" t="str">
        <f>VLOOKUP(P410,Lookup!$A$1:$E$19,5,0)</f>
        <v>Region 2</v>
      </c>
      <c r="D410" s="4" t="str">
        <f>VLOOKUP(P410,Lookup!$A$1:$B$19,2,0)</f>
        <v>SA</v>
      </c>
      <c r="E410" s="4" t="str">
        <f>IF(AND((Data[[#This Row],[Min Notif Date]]&gt;$G$1),Data[[#This Row],[Min Notif Date]]&lt;$F$1),"Last Week","No")</f>
        <v>No</v>
      </c>
      <c r="F410" s="4" t="str">
        <f>VLOOKUP(MONTH(Data[[#This Row],[Min Notif Date]]),Lookup!$G$1:$H$12,2,0)</f>
        <v>5. May</v>
      </c>
      <c r="G410" s="4" t="str">
        <f t="shared" si="15"/>
        <v/>
      </c>
      <c r="H410" s="4" t="str">
        <f>IF(AND(Data[[#This Row],[Min Notif Time]]&gt;6,Data[[#This Row],[Min Notif Time]]&lt;17),"Business Hours","Non-Business Hours")</f>
        <v>Business Hours</v>
      </c>
      <c r="I410" s="4" t="str" cm="1">
        <f t="array" ref="I410">IFERROR(VLOOKUP(Data[[#This Row],[Min Notif Date]],Lookup!$N$1:$P$11,2,0),_xlfn.IFS(VLOOKUP(WEEKDAY(Data[[#This Row],[Min Notif Date]],2),Lookup!$J$1:$L$7,3,0)="Weekend","Weekend",VLOOKUP(WEEKDAY(Data[[#This Row],[Min Notif Date]],2),Lookup!$J$1:$L$7,3,0)="Weekday","Weekday"))</f>
        <v>Weekday</v>
      </c>
      <c r="J410" s="4" t="str">
        <f>VLOOKUP(WEEKDAY(Data[[#This Row],[Min Notif Date]],2),Lookup!$J$1:$K$7,2,0)</f>
        <v>1. Mon</v>
      </c>
      <c r="K410" s="41">
        <f>ROUNDDOWN(Data[[#This Row],[PGE Notified Time]],0)</f>
        <v>45782</v>
      </c>
      <c r="L410" s="4">
        <f>HOUR(Data[[#This Row],[PGE Notified Time]])</f>
        <v>11</v>
      </c>
      <c r="M410" s="60">
        <v>120509</v>
      </c>
      <c r="O410" t="s">
        <v>111</v>
      </c>
      <c r="P410" t="s">
        <v>119</v>
      </c>
      <c r="Q410" s="46" t="s">
        <v>111</v>
      </c>
      <c r="R410" t="s">
        <v>113</v>
      </c>
      <c r="S410" s="1" t="s">
        <v>6</v>
      </c>
      <c r="T410" s="1">
        <v>45782.462685185186</v>
      </c>
      <c r="U410" s="1">
        <v>45782.62872685185</v>
      </c>
      <c r="V410" t="s">
        <v>114</v>
      </c>
      <c r="W410" t="s">
        <v>115</v>
      </c>
      <c r="X410" t="s">
        <v>116</v>
      </c>
      <c r="Z410" s="52"/>
      <c r="AA410" t="s">
        <v>117</v>
      </c>
      <c r="AB410" s="53">
        <v>239.1</v>
      </c>
      <c r="AC410"/>
      <c r="AE410"/>
    </row>
    <row r="411" spans="1:31">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North Valley</v>
      </c>
      <c r="C411" s="4" t="str">
        <f>VLOOKUP(P411,Lookup!$A$1:$E$19,5,0)</f>
        <v>Region 2</v>
      </c>
      <c r="D411" s="4" t="str">
        <f>VLOOKUP(P411,Lookup!$A$1:$B$19,2,0)</f>
        <v>SA</v>
      </c>
      <c r="E411" s="4" t="str">
        <f>IF(AND((Data[[#This Row],[Min Notif Date]]&gt;$G$1),Data[[#This Row],[Min Notif Date]]&lt;$F$1),"Last Week","No")</f>
        <v>No</v>
      </c>
      <c r="F411" s="4" t="str">
        <f>VLOOKUP(MONTH(Data[[#This Row],[Min Notif Date]]),Lookup!$G$1:$H$12,2,0)</f>
        <v>3. Mar</v>
      </c>
      <c r="G411" s="4" t="str">
        <f t="shared" si="15"/>
        <v/>
      </c>
      <c r="H411" s="4" t="str">
        <f>IF(AND(Data[[#This Row],[Min Notif Time]]&gt;6,Data[[#This Row],[Min Notif Time]]&lt;17),"Business Hours","Non-Business Hours")</f>
        <v>Business Hours</v>
      </c>
      <c r="I411" s="4" t="str" cm="1">
        <f t="array" ref="I411">IFERROR(VLOOKUP(Data[[#This Row],[Min Notif Date]],Lookup!$N$1:$P$11,2,0),_xlfn.IFS(VLOOKUP(WEEKDAY(Data[[#This Row],[Min Notif Date]],2),Lookup!$J$1:$L$7,3,0)="Weekend","Weekend",VLOOKUP(WEEKDAY(Data[[#This Row],[Min Notif Date]],2),Lookup!$J$1:$L$7,3,0)="Weekday","Weekday"))</f>
        <v>Weekday</v>
      </c>
      <c r="J411" s="4" t="str">
        <f>VLOOKUP(WEEKDAY(Data[[#This Row],[Min Notif Date]],2),Lookup!$J$1:$K$7,2,0)</f>
        <v>2. Tue</v>
      </c>
      <c r="K411" s="41">
        <f>ROUNDDOWN(Data[[#This Row],[PGE Notified Time]],0)</f>
        <v>45727</v>
      </c>
      <c r="L411" s="4">
        <f>HOUR(Data[[#This Row],[PGE Notified Time]])</f>
        <v>11</v>
      </c>
      <c r="M411" s="60">
        <v>118468</v>
      </c>
      <c r="N411">
        <v>4774831571</v>
      </c>
      <c r="O411" t="s">
        <v>111</v>
      </c>
      <c r="P411" t="s">
        <v>119</v>
      </c>
      <c r="Q411" s="46" t="s">
        <v>111</v>
      </c>
      <c r="R411" t="s">
        <v>113</v>
      </c>
      <c r="S411" s="1">
        <v>45727.415752314817</v>
      </c>
      <c r="T411" s="1">
        <v>45727.492766203701</v>
      </c>
      <c r="U411" s="1">
        <v>45727.581400462965</v>
      </c>
      <c r="V411" t="s">
        <v>114</v>
      </c>
      <c r="W411" t="s">
        <v>115</v>
      </c>
      <c r="X411" t="s">
        <v>116</v>
      </c>
      <c r="Z411" s="52"/>
      <c r="AA411" t="s">
        <v>117</v>
      </c>
      <c r="AB411" s="53">
        <v>238.533333333</v>
      </c>
      <c r="AC411"/>
      <c r="AE411"/>
    </row>
    <row r="412" spans="1:31">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 s="4" t="str">
        <f>VLOOKUP(P412,Lookup!$A$1:$D$19,4,0)</f>
        <v>North Coast</v>
      </c>
      <c r="C412" s="4" t="str">
        <f>VLOOKUP(P412,Lookup!$A$1:$E$19,5,0)</f>
        <v>Region 1</v>
      </c>
      <c r="D412" s="4" t="str">
        <f>VLOOKUP(P412,Lookup!$A$1:$B$19,2,0)</f>
        <v>NB</v>
      </c>
      <c r="E412" s="4" t="str">
        <f>IF(AND((Data[[#This Row],[Min Notif Date]]&gt;$G$1),Data[[#This Row],[Min Notif Date]]&lt;$F$1),"Last Week","No")</f>
        <v>No</v>
      </c>
      <c r="F412" s="4" t="str">
        <f>VLOOKUP(MONTH(Data[[#This Row],[Min Notif Date]]),Lookup!$G$1:$H$12,2,0)</f>
        <v>4. Apr</v>
      </c>
      <c r="G412" s="4" t="str">
        <f t="shared" si="15"/>
        <v/>
      </c>
      <c r="H412" s="4" t="str">
        <f>IF(AND(Data[[#This Row],[Min Notif Time]]&gt;6,Data[[#This Row],[Min Notif Time]]&lt;17),"Business Hours","Non-Business Hours")</f>
        <v>Business Hours</v>
      </c>
      <c r="I412" s="4" t="str" cm="1">
        <f t="array" ref="I412">IFERROR(VLOOKUP(Data[[#This Row],[Min Notif Date]],Lookup!$N$1:$P$11,2,0),_xlfn.IFS(VLOOKUP(WEEKDAY(Data[[#This Row],[Min Notif Date]],2),Lookup!$J$1:$L$7,3,0)="Weekend","Weekend",VLOOKUP(WEEKDAY(Data[[#This Row],[Min Notif Date]],2),Lookup!$J$1:$L$7,3,0)="Weekday","Weekday"))</f>
        <v>Weekday</v>
      </c>
      <c r="J412" s="4" t="str">
        <f>VLOOKUP(WEEKDAY(Data[[#This Row],[Min Notif Date]],2),Lookup!$J$1:$K$7,2,0)</f>
        <v>2. Tue</v>
      </c>
      <c r="K412" s="41">
        <f>ROUNDDOWN(Data[[#This Row],[PGE Notified Time]],0)</f>
        <v>45748</v>
      </c>
      <c r="L412" s="4">
        <f>HOUR(Data[[#This Row],[PGE Notified Time]])</f>
        <v>16</v>
      </c>
      <c r="M412" s="60">
        <v>119196</v>
      </c>
      <c r="O412" t="s">
        <v>111</v>
      </c>
      <c r="P412" t="s">
        <v>133</v>
      </c>
      <c r="Q412" s="46" t="s">
        <v>111</v>
      </c>
      <c r="R412" t="s">
        <v>137</v>
      </c>
      <c r="S412" s="1" t="s">
        <v>6</v>
      </c>
      <c r="T412" s="1">
        <v>45748.681631944448</v>
      </c>
      <c r="U412" s="1">
        <v>45748.847222222219</v>
      </c>
      <c r="V412" t="s">
        <v>114</v>
      </c>
      <c r="W412" t="s">
        <v>115</v>
      </c>
      <c r="X412" t="s">
        <v>116</v>
      </c>
      <c r="Z412" s="52"/>
      <c r="AA412" t="s">
        <v>117</v>
      </c>
      <c r="AB412" s="53">
        <v>238.45</v>
      </c>
      <c r="AC412"/>
      <c r="AE412"/>
    </row>
    <row r="413" spans="1:31">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Bay Area</v>
      </c>
      <c r="C413" s="4" t="str">
        <f>VLOOKUP(P413,Lookup!$A$1:$E$19,5,0)</f>
        <v>Region 3</v>
      </c>
      <c r="D413" s="4" t="str">
        <f>VLOOKUP(P413,Lookup!$A$1:$B$19,2,0)</f>
        <v>DI</v>
      </c>
      <c r="E413" s="4" t="str">
        <f>IF(AND((Data[[#This Row],[Min Notif Date]]&gt;$G$1),Data[[#This Row],[Min Notif Date]]&lt;$F$1),"Last Week","No")</f>
        <v>No</v>
      </c>
      <c r="F413" s="4" t="str">
        <f>VLOOKUP(MONTH(Data[[#This Row],[Min Notif Date]]),Lookup!$G$1:$H$12,2,0)</f>
        <v>2. Feb</v>
      </c>
      <c r="G413" s="4" t="str">
        <f t="shared" si="15"/>
        <v/>
      </c>
      <c r="H413" s="4" t="str">
        <f>IF(AND(Data[[#This Row],[Min Notif Time]]&gt;6,Data[[#This Row],[Min Notif Time]]&lt;17),"Business Hours","Non-Business Hours")</f>
        <v>Business Hours</v>
      </c>
      <c r="I413" s="4" t="str" cm="1">
        <f t="array" ref="I413">IFERROR(VLOOKUP(Data[[#This Row],[Min Notif Date]],Lookup!$N$1:$P$11,2,0),_xlfn.IFS(VLOOKUP(WEEKDAY(Data[[#This Row],[Min Notif Date]],2),Lookup!$J$1:$L$7,3,0)="Weekend","Weekend",VLOOKUP(WEEKDAY(Data[[#This Row],[Min Notif Date]],2),Lookup!$J$1:$L$7,3,0)="Weekday","Weekday"))</f>
        <v>Weekday</v>
      </c>
      <c r="J413" s="4" t="str">
        <f>VLOOKUP(WEEKDAY(Data[[#This Row],[Min Notif Date]],2),Lookup!$J$1:$K$7,2,0)</f>
        <v>4. Thu</v>
      </c>
      <c r="K413" s="41">
        <f>ROUNDDOWN(Data[[#This Row],[PGE Notified Time]],0)</f>
        <v>45701</v>
      </c>
      <c r="L413" s="4">
        <f>HOUR(Data[[#This Row],[PGE Notified Time]])</f>
        <v>16</v>
      </c>
      <c r="M413" s="60">
        <v>117623</v>
      </c>
      <c r="O413" t="s">
        <v>111</v>
      </c>
      <c r="P413" t="s">
        <v>135</v>
      </c>
      <c r="Q413" s="46" t="s">
        <v>111</v>
      </c>
      <c r="R413" t="s">
        <v>113</v>
      </c>
      <c r="S413" s="1" t="s">
        <v>6</v>
      </c>
      <c r="T413" s="1">
        <v>45701.689120370371</v>
      </c>
      <c r="U413" s="1">
        <v>45701.854166666664</v>
      </c>
      <c r="V413" t="s">
        <v>114</v>
      </c>
      <c r="W413" t="s">
        <v>115</v>
      </c>
      <c r="X413" t="s">
        <v>116</v>
      </c>
      <c r="Z413" s="52"/>
      <c r="AA413" t="s">
        <v>117</v>
      </c>
      <c r="AB413" s="53">
        <v>237.66666666699999</v>
      </c>
      <c r="AC413"/>
      <c r="AE413"/>
    </row>
    <row r="414" spans="1:31">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 s="4" t="str">
        <f>VLOOKUP(P414,Lookup!$A$1:$D$19,4,0)</f>
        <v>Bay Area</v>
      </c>
      <c r="C414" s="4" t="str">
        <f>VLOOKUP(P414,Lookup!$A$1:$E$19,5,0)</f>
        <v>Region 3</v>
      </c>
      <c r="D414" s="4" t="str">
        <f>VLOOKUP(P414,Lookup!$A$1:$B$19,2,0)</f>
        <v>PN</v>
      </c>
      <c r="E414" s="4" t="str">
        <f>IF(AND((Data[[#This Row],[Min Notif Date]]&gt;$G$1),Data[[#This Row],[Min Notif Date]]&lt;$F$1),"Last Week","No")</f>
        <v>No</v>
      </c>
      <c r="F414" s="4" t="str">
        <f>VLOOKUP(MONTH(Data[[#This Row],[Min Notif Date]]),Lookup!$G$1:$H$12,2,0)</f>
        <v>6. Jun</v>
      </c>
      <c r="G414" s="4" t="str">
        <f t="shared" si="15"/>
        <v/>
      </c>
      <c r="H414" s="4" t="str">
        <f>IF(AND(Data[[#This Row],[Min Notif Time]]&gt;6,Data[[#This Row],[Min Notif Time]]&lt;17),"Business Hours","Non-Business Hours")</f>
        <v>Business Hours</v>
      </c>
      <c r="I414" s="4" t="str" cm="1">
        <f t="array" ref="I414">IFERROR(VLOOKUP(Data[[#This Row],[Min Notif Date]],Lookup!$N$1:$P$11,2,0),_xlfn.IFS(VLOOKUP(WEEKDAY(Data[[#This Row],[Min Notif Date]],2),Lookup!$J$1:$L$7,3,0)="Weekend","Weekend",VLOOKUP(WEEKDAY(Data[[#This Row],[Min Notif Date]],2),Lookup!$J$1:$L$7,3,0)="Weekday","Weekday"))</f>
        <v>Weekday</v>
      </c>
      <c r="J414" s="4" t="str">
        <f>VLOOKUP(WEEKDAY(Data[[#This Row],[Min Notif Date]],2),Lookup!$J$1:$K$7,2,0)</f>
        <v>4. Thu</v>
      </c>
      <c r="K414" s="41">
        <f>ROUNDDOWN(Data[[#This Row],[PGE Notified Time]],0)</f>
        <v>45813</v>
      </c>
      <c r="L414" s="4">
        <f>HOUR(Data[[#This Row],[PGE Notified Time]])</f>
        <v>10</v>
      </c>
      <c r="M414" s="60">
        <v>121824</v>
      </c>
      <c r="O414" t="s">
        <v>111</v>
      </c>
      <c r="P414" t="s">
        <v>112</v>
      </c>
      <c r="Q414" s="46" t="s">
        <v>111</v>
      </c>
      <c r="R414" t="s">
        <v>113</v>
      </c>
      <c r="S414" s="1" t="s">
        <v>6</v>
      </c>
      <c r="T414" s="1">
        <v>45813.449548611112</v>
      </c>
      <c r="U414" s="1">
        <v>45813.614583333336</v>
      </c>
      <c r="V414" t="s">
        <v>114</v>
      </c>
      <c r="W414" t="s">
        <v>115</v>
      </c>
      <c r="X414" t="s">
        <v>116</v>
      </c>
      <c r="Z414" s="52"/>
      <c r="AA414" t="s">
        <v>117</v>
      </c>
      <c r="AB414" s="53">
        <v>237.65</v>
      </c>
      <c r="AC414"/>
      <c r="AE414"/>
    </row>
    <row r="415" spans="1:31">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 s="4" t="str">
        <f>VLOOKUP(P415,Lookup!$A$1:$D$19,4,0)</f>
        <v>Bay Area</v>
      </c>
      <c r="C415" s="4" t="str">
        <f>VLOOKUP(P415,Lookup!$A$1:$E$19,5,0)</f>
        <v>Region 3</v>
      </c>
      <c r="D415" s="4" t="str">
        <f>VLOOKUP(P415,Lookup!$A$1:$B$19,2,0)</f>
        <v>PN</v>
      </c>
      <c r="E415" s="4" t="str">
        <f>IF(AND((Data[[#This Row],[Min Notif Date]]&gt;$G$1),Data[[#This Row],[Min Notif Date]]&lt;$F$1),"Last Week","No")</f>
        <v>No</v>
      </c>
      <c r="F415" s="4" t="str">
        <f>VLOOKUP(MONTH(Data[[#This Row],[Min Notif Date]]),Lookup!$G$1:$H$12,2,0)</f>
        <v>3. Mar</v>
      </c>
      <c r="G415" s="4" t="str">
        <f t="shared" si="15"/>
        <v/>
      </c>
      <c r="H415" s="4" t="str">
        <f>IF(AND(Data[[#This Row],[Min Notif Time]]&gt;6,Data[[#This Row],[Min Notif Time]]&lt;17),"Business Hours","Non-Business Hours")</f>
        <v>Business Hours</v>
      </c>
      <c r="I415" s="4" t="str" cm="1">
        <f t="array" ref="I415">IFERROR(VLOOKUP(Data[[#This Row],[Min Notif Date]],Lookup!$N$1:$P$11,2,0),_xlfn.IFS(VLOOKUP(WEEKDAY(Data[[#This Row],[Min Notif Date]],2),Lookup!$J$1:$L$7,3,0)="Weekend","Weekend",VLOOKUP(WEEKDAY(Data[[#This Row],[Min Notif Date]],2),Lookup!$J$1:$L$7,3,0)="Weekday","Weekday"))</f>
        <v>Weekday</v>
      </c>
      <c r="J415" s="4" t="str">
        <f>VLOOKUP(WEEKDAY(Data[[#This Row],[Min Notif Date]],2),Lookup!$J$1:$K$7,2,0)</f>
        <v>2. Tue</v>
      </c>
      <c r="K415" s="41">
        <f>ROUNDDOWN(Data[[#This Row],[PGE Notified Time]],0)</f>
        <v>45727</v>
      </c>
      <c r="L415" s="4">
        <f>HOUR(Data[[#This Row],[PGE Notified Time]])</f>
        <v>10</v>
      </c>
      <c r="M415" s="60">
        <v>118461</v>
      </c>
      <c r="O415" t="s">
        <v>111</v>
      </c>
      <c r="P415" t="s">
        <v>112</v>
      </c>
      <c r="Q415" s="46" t="s">
        <v>111</v>
      </c>
      <c r="R415" t="s">
        <v>113</v>
      </c>
      <c r="S415" s="1" t="s">
        <v>6</v>
      </c>
      <c r="T415" s="1">
        <v>45727.449571759258</v>
      </c>
      <c r="U415" s="1">
        <v>45727.614583333336</v>
      </c>
      <c r="V415" t="s">
        <v>114</v>
      </c>
      <c r="W415" t="s">
        <v>115</v>
      </c>
      <c r="X415" t="s">
        <v>116</v>
      </c>
      <c r="Z415" s="52"/>
      <c r="AA415" t="s">
        <v>117</v>
      </c>
      <c r="AB415" s="53">
        <v>237.616666667</v>
      </c>
      <c r="AC415"/>
      <c r="AE415"/>
    </row>
    <row r="416" spans="1:31">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Bay Area</v>
      </c>
      <c r="C416" s="4" t="str">
        <f>VLOOKUP(P416,Lookup!$A$1:$E$19,5,0)</f>
        <v>Region 3</v>
      </c>
      <c r="D416" s="4" t="str">
        <f>VLOOKUP(P416,Lookup!$A$1:$B$19,2,0)</f>
        <v>PN</v>
      </c>
      <c r="E416" s="4" t="str">
        <f>IF(AND((Data[[#This Row],[Min Notif Date]]&gt;$G$1),Data[[#This Row],[Min Notif Date]]&lt;$F$1),"Last Week","No")</f>
        <v>No</v>
      </c>
      <c r="F416" s="4" t="str">
        <f>VLOOKUP(MONTH(Data[[#This Row],[Min Notif Date]]),Lookup!$G$1:$H$12,2,0)</f>
        <v>2. Feb</v>
      </c>
      <c r="G416" s="4" t="str">
        <f t="shared" si="15"/>
        <v/>
      </c>
      <c r="H416" s="4" t="str">
        <f>IF(AND(Data[[#This Row],[Min Notif Time]]&gt;6,Data[[#This Row],[Min Notif Time]]&lt;17),"Business Hours","Non-Business Hours")</f>
        <v>Business Hours</v>
      </c>
      <c r="I416" s="4" t="str" cm="1">
        <f t="array" ref="I416">IFERROR(VLOOKUP(Data[[#This Row],[Min Notif Date]],Lookup!$N$1:$P$11,2,0),_xlfn.IFS(VLOOKUP(WEEKDAY(Data[[#This Row],[Min Notif Date]],2),Lookup!$J$1:$L$7,3,0)="Weekend","Weekend",VLOOKUP(WEEKDAY(Data[[#This Row],[Min Notif Date]],2),Lookup!$J$1:$L$7,3,0)="Weekday","Weekday"))</f>
        <v>Weekend</v>
      </c>
      <c r="J416" s="4" t="str">
        <f>VLOOKUP(WEEKDAY(Data[[#This Row],[Min Notif Date]],2),Lookup!$J$1:$K$7,2,0)</f>
        <v>6. Sat</v>
      </c>
      <c r="K416" s="41">
        <f>ROUNDDOWN(Data[[#This Row],[PGE Notified Time]],0)</f>
        <v>45696</v>
      </c>
      <c r="L416" s="4">
        <f>HOUR(Data[[#This Row],[PGE Notified Time]])</f>
        <v>11</v>
      </c>
      <c r="M416" s="60">
        <v>117463</v>
      </c>
      <c r="O416" t="s">
        <v>111</v>
      </c>
      <c r="P416" t="s">
        <v>112</v>
      </c>
      <c r="Q416" s="46" t="s">
        <v>111</v>
      </c>
      <c r="R416" t="s">
        <v>137</v>
      </c>
      <c r="S416" s="1" t="s">
        <v>6</v>
      </c>
      <c r="T416" s="1">
        <v>45696.468148148146</v>
      </c>
      <c r="U416" s="1">
        <v>45696.632870370369</v>
      </c>
      <c r="V416" t="s">
        <v>114</v>
      </c>
      <c r="W416" t="s">
        <v>115</v>
      </c>
      <c r="X416" t="s">
        <v>116</v>
      </c>
      <c r="Z416" s="52"/>
      <c r="AA416" t="s">
        <v>117</v>
      </c>
      <c r="AB416" s="53">
        <v>237.2</v>
      </c>
      <c r="AC416"/>
      <c r="AE416"/>
    </row>
    <row r="417" spans="1:31">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North Valley</v>
      </c>
      <c r="C417" s="4" t="str">
        <f>VLOOKUP(P417,Lookup!$A$1:$E$19,5,0)</f>
        <v>Region 2</v>
      </c>
      <c r="D417" s="4" t="str">
        <f>VLOOKUP(P417,Lookup!$A$1:$B$19,2,0)</f>
        <v>SA</v>
      </c>
      <c r="E417" s="4" t="str">
        <f>IF(AND((Data[[#This Row],[Min Notif Date]]&gt;$G$1),Data[[#This Row],[Min Notif Date]]&lt;$F$1),"Last Week","No")</f>
        <v>No</v>
      </c>
      <c r="F417" s="4" t="str">
        <f>VLOOKUP(MONTH(Data[[#This Row],[Min Notif Date]]),Lookup!$G$1:$H$12,2,0)</f>
        <v>4. Apr</v>
      </c>
      <c r="G417" s="4" t="str">
        <f t="shared" si="15"/>
        <v/>
      </c>
      <c r="H417" s="4" t="str">
        <f>IF(AND(Data[[#This Row],[Min Notif Time]]&gt;6,Data[[#This Row],[Min Notif Time]]&lt;17),"Business Hours","Non-Business Hours")</f>
        <v>Business Hours</v>
      </c>
      <c r="I417" s="4" t="str" cm="1">
        <f t="array" ref="I417">IFERROR(VLOOKUP(Data[[#This Row],[Min Notif Date]],Lookup!$N$1:$P$11,2,0),_xlfn.IFS(VLOOKUP(WEEKDAY(Data[[#This Row],[Min Notif Date]],2),Lookup!$J$1:$L$7,3,0)="Weekend","Weekend",VLOOKUP(WEEKDAY(Data[[#This Row],[Min Notif Date]],2),Lookup!$J$1:$L$7,3,0)="Weekday","Weekday"))</f>
        <v>Weekday</v>
      </c>
      <c r="J417" s="4" t="str">
        <f>VLOOKUP(WEEKDAY(Data[[#This Row],[Min Notif Date]],2),Lookup!$J$1:$K$7,2,0)</f>
        <v>3. Wed</v>
      </c>
      <c r="K417" s="41">
        <f>ROUNDDOWN(Data[[#This Row],[PGE Notified Time]],0)</f>
        <v>45749</v>
      </c>
      <c r="L417" s="4">
        <f>HOUR(Data[[#This Row],[PGE Notified Time]])</f>
        <v>12</v>
      </c>
      <c r="M417" s="60">
        <v>119227</v>
      </c>
      <c r="O417" t="s">
        <v>111</v>
      </c>
      <c r="P417" t="s">
        <v>119</v>
      </c>
      <c r="Q417" s="46" t="s">
        <v>111</v>
      </c>
      <c r="R417" t="s">
        <v>118</v>
      </c>
      <c r="S417" s="1" t="s">
        <v>6</v>
      </c>
      <c r="T417" s="1">
        <v>45749.533333333333</v>
      </c>
      <c r="U417" s="1">
        <v>45749.697916666664</v>
      </c>
      <c r="V417" t="s">
        <v>114</v>
      </c>
      <c r="W417" t="s">
        <v>115</v>
      </c>
      <c r="X417" t="s">
        <v>116</v>
      </c>
      <c r="Z417" s="52"/>
      <c r="AA417" t="s">
        <v>117</v>
      </c>
      <c r="AB417" s="53">
        <v>237</v>
      </c>
      <c r="AC417"/>
      <c r="AE417"/>
    </row>
    <row r="418" spans="1:31">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8" s="4" t="str">
        <f>VLOOKUP(P418,Lookup!$A$1:$D$19,4,0)</f>
        <v>Central Valley</v>
      </c>
      <c r="C418" s="4" t="str">
        <f>VLOOKUP(P418,Lookup!$A$1:$E$19,5,0)</f>
        <v>Region 5</v>
      </c>
      <c r="D418" s="4" t="str">
        <f>VLOOKUP(P418,Lookup!$A$1:$B$19,2,0)</f>
        <v>YO</v>
      </c>
      <c r="E418" s="4" t="str">
        <f>IF(AND((Data[[#This Row],[Min Notif Date]]&gt;$G$1),Data[[#This Row],[Min Notif Date]]&lt;$F$1),"Last Week","No")</f>
        <v>No</v>
      </c>
      <c r="F418" s="4" t="str">
        <f>VLOOKUP(MONTH(Data[[#This Row],[Min Notif Date]]),Lookup!$G$1:$H$12,2,0)</f>
        <v>2. Feb</v>
      </c>
      <c r="G418" s="4" t="str">
        <f t="shared" si="15"/>
        <v/>
      </c>
      <c r="H418" s="4" t="str">
        <f>IF(AND(Data[[#This Row],[Min Notif Time]]&gt;6,Data[[#This Row],[Min Notif Time]]&lt;17),"Business Hours","Non-Business Hours")</f>
        <v>Business Hours</v>
      </c>
      <c r="I418" s="4" t="str" cm="1">
        <f t="array" ref="I418">IFERROR(VLOOKUP(Data[[#This Row],[Min Notif Date]],Lookup!$N$1:$P$11,2,0),_xlfn.IFS(VLOOKUP(WEEKDAY(Data[[#This Row],[Min Notif Date]],2),Lookup!$J$1:$L$7,3,0)="Weekend","Weekend",VLOOKUP(WEEKDAY(Data[[#This Row],[Min Notif Date]],2),Lookup!$J$1:$L$7,3,0)="Weekday","Weekday"))</f>
        <v>Weekend</v>
      </c>
      <c r="J418" s="4" t="str">
        <f>VLOOKUP(WEEKDAY(Data[[#This Row],[Min Notif Date]],2),Lookup!$J$1:$K$7,2,0)</f>
        <v>6. Sat</v>
      </c>
      <c r="K418" s="41">
        <f>ROUNDDOWN(Data[[#This Row],[PGE Notified Time]],0)</f>
        <v>45703</v>
      </c>
      <c r="L418" s="4">
        <f>HOUR(Data[[#This Row],[PGE Notified Time]])</f>
        <v>11</v>
      </c>
      <c r="M418" s="60">
        <v>117681</v>
      </c>
      <c r="N418" t="s">
        <v>171</v>
      </c>
      <c r="O418" t="s">
        <v>56</v>
      </c>
      <c r="P418" t="s">
        <v>144</v>
      </c>
      <c r="Q418" s="46" t="s">
        <v>149</v>
      </c>
      <c r="R418" t="s">
        <v>118</v>
      </c>
      <c r="S418" s="1">
        <v>45703.459224537037</v>
      </c>
      <c r="T418" s="1">
        <v>45703.459791666668</v>
      </c>
      <c r="U418" s="1">
        <v>45703.623611111114</v>
      </c>
      <c r="V418" t="s">
        <v>114</v>
      </c>
      <c r="W418" t="s">
        <v>115</v>
      </c>
      <c r="X418" t="s">
        <v>116</v>
      </c>
      <c r="Z418" s="52"/>
      <c r="AA418" t="s">
        <v>117</v>
      </c>
      <c r="AB418" s="53">
        <v>236.716666667</v>
      </c>
      <c r="AC418"/>
      <c r="AE418"/>
    </row>
    <row r="419" spans="1:31">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SF</v>
      </c>
      <c r="E419" s="4" t="str">
        <f>IF(AND((Data[[#This Row],[Min Notif Date]]&gt;$G$1),Data[[#This Row],[Min Notif Date]]&lt;$F$1),"Last Week","No")</f>
        <v>No</v>
      </c>
      <c r="F419" s="4" t="str">
        <f>VLOOKUP(MONTH(Data[[#This Row],[Min Notif Date]]),Lookup!$G$1:$H$12,2,0)</f>
        <v>3. Mar</v>
      </c>
      <c r="G419" s="4" t="str">
        <f t="shared" si="15"/>
        <v/>
      </c>
      <c r="H419" s="4" t="str">
        <f>IF(AND(Data[[#This Row],[Min Notif Time]]&gt;6,Data[[#This Row],[Min Notif Time]]&lt;17),"Business Hours","Non-Business Hours")</f>
        <v>Business Hours</v>
      </c>
      <c r="I419" s="4" t="str" cm="1">
        <f t="array" ref="I419">IFERROR(VLOOKUP(Data[[#This Row],[Min Notif Date]],Lookup!$N$1:$P$11,2,0),_xlfn.IFS(VLOOKUP(WEEKDAY(Data[[#This Row],[Min Notif Date]],2),Lookup!$J$1:$L$7,3,0)="Weekend","Weekend",VLOOKUP(WEEKDAY(Data[[#This Row],[Min Notif Date]],2),Lookup!$J$1:$L$7,3,0)="Weekday","Weekday"))</f>
        <v>Weekday</v>
      </c>
      <c r="J419" s="4" t="str">
        <f>VLOOKUP(WEEKDAY(Data[[#This Row],[Min Notif Date]],2),Lookup!$J$1:$K$7,2,0)</f>
        <v>3. Wed</v>
      </c>
      <c r="K419" s="41">
        <f>ROUNDDOWN(Data[[#This Row],[PGE Notified Time]],0)</f>
        <v>45735</v>
      </c>
      <c r="L419" s="4">
        <f>HOUR(Data[[#This Row],[PGE Notified Time]])</f>
        <v>10</v>
      </c>
      <c r="M419" s="60">
        <v>118710</v>
      </c>
      <c r="O419" t="s">
        <v>111</v>
      </c>
      <c r="P419" t="s">
        <v>124</v>
      </c>
      <c r="Q419" s="46" t="s">
        <v>111</v>
      </c>
      <c r="R419" t="s">
        <v>132</v>
      </c>
      <c r="S419" s="1" t="s">
        <v>6</v>
      </c>
      <c r="T419" s="1">
        <v>45735.440081018518</v>
      </c>
      <c r="U419" s="1">
        <v>45735.604375000003</v>
      </c>
      <c r="V419" t="s">
        <v>114</v>
      </c>
      <c r="W419" t="s">
        <v>115</v>
      </c>
      <c r="X419" t="s">
        <v>116</v>
      </c>
      <c r="Z419" s="52"/>
      <c r="AA419" t="s">
        <v>117</v>
      </c>
      <c r="AB419" s="53">
        <v>236.58333333300001</v>
      </c>
      <c r="AC419"/>
      <c r="AE419"/>
    </row>
    <row r="420" spans="1:31">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Bay Area</v>
      </c>
      <c r="C420" s="4" t="str">
        <f>VLOOKUP(P420,Lookup!$A$1:$E$19,5,0)</f>
        <v>Region 3</v>
      </c>
      <c r="D420" s="4" t="str">
        <f>VLOOKUP(P420,Lookup!$A$1:$B$19,2,0)</f>
        <v>EB</v>
      </c>
      <c r="E420" s="4" t="str">
        <f>IF(AND((Data[[#This Row],[Min Notif Date]]&gt;$G$1),Data[[#This Row],[Min Notif Date]]&lt;$F$1),"Last Week","No")</f>
        <v>No</v>
      </c>
      <c r="F420" s="4" t="str">
        <f>VLOOKUP(MONTH(Data[[#This Row],[Min Notif Date]]),Lookup!$G$1:$H$12,2,0)</f>
        <v>2. Feb</v>
      </c>
      <c r="G420" s="4" t="str">
        <f t="shared" si="15"/>
        <v/>
      </c>
      <c r="H420" s="4" t="str">
        <f>IF(AND(Data[[#This Row],[Min Notif Time]]&gt;6,Data[[#This Row],[Min Notif Time]]&lt;17),"Business Hours","Non-Business Hours")</f>
        <v>Business Hours</v>
      </c>
      <c r="I420" s="4" t="str" cm="1">
        <f t="array" ref="I420">IFERROR(VLOOKUP(Data[[#This Row],[Min Notif Date]],Lookup!$N$1:$P$11,2,0),_xlfn.IFS(VLOOKUP(WEEKDAY(Data[[#This Row],[Min Notif Date]],2),Lookup!$J$1:$L$7,3,0)="Weekend","Weekend",VLOOKUP(WEEKDAY(Data[[#This Row],[Min Notif Date]],2),Lookup!$J$1:$L$7,3,0)="Weekday","Weekday"))</f>
        <v>Weekday</v>
      </c>
      <c r="J420" s="4" t="str">
        <f>VLOOKUP(WEEKDAY(Data[[#This Row],[Min Notif Date]],2),Lookup!$J$1:$K$7,2,0)</f>
        <v>5. Fri</v>
      </c>
      <c r="K420" s="41">
        <f>ROUNDDOWN(Data[[#This Row],[PGE Notified Time]],0)</f>
        <v>45716</v>
      </c>
      <c r="L420" s="4">
        <f>HOUR(Data[[#This Row],[PGE Notified Time]])</f>
        <v>12</v>
      </c>
      <c r="M420" s="60">
        <v>118092</v>
      </c>
      <c r="N420">
        <v>2502273303</v>
      </c>
      <c r="O420" t="s">
        <v>111</v>
      </c>
      <c r="P420" t="s">
        <v>126</v>
      </c>
      <c r="Q420" s="46" t="s">
        <v>111</v>
      </c>
      <c r="R420" t="s">
        <v>137</v>
      </c>
      <c r="S420" s="1">
        <v>45716.398831018516</v>
      </c>
      <c r="T420" s="1">
        <v>45716.516655092593</v>
      </c>
      <c r="U420" s="1">
        <v>45716.563009259262</v>
      </c>
      <c r="V420" t="s">
        <v>114</v>
      </c>
      <c r="W420" t="s">
        <v>115</v>
      </c>
      <c r="X420" t="s">
        <v>116</v>
      </c>
      <c r="Z420" s="52"/>
      <c r="AA420" t="s">
        <v>117</v>
      </c>
      <c r="AB420" s="53">
        <v>236.41666666699999</v>
      </c>
      <c r="AC420"/>
      <c r="AE420"/>
    </row>
    <row r="421" spans="1:31">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Bay Area</v>
      </c>
      <c r="C421" s="4" t="str">
        <f>VLOOKUP(P421,Lookup!$A$1:$E$19,5,0)</f>
        <v>Region 3</v>
      </c>
      <c r="D421" s="4" t="str">
        <f>VLOOKUP(P421,Lookup!$A$1:$B$19,2,0)</f>
        <v>DI</v>
      </c>
      <c r="E421" s="4" t="str">
        <f>IF(AND((Data[[#This Row],[Min Notif Date]]&gt;$G$1),Data[[#This Row],[Min Notif Date]]&lt;$F$1),"Last Week","No")</f>
        <v>No</v>
      </c>
      <c r="F421" s="4" t="str">
        <f>VLOOKUP(MONTH(Data[[#This Row],[Min Notif Date]]),Lookup!$G$1:$H$12,2,0)</f>
        <v>1. Jan</v>
      </c>
      <c r="G421" s="4" t="str">
        <f t="shared" si="15"/>
        <v/>
      </c>
      <c r="H421" s="4" t="str">
        <f>IF(AND(Data[[#This Row],[Min Notif Time]]&gt;6,Data[[#This Row],[Min Notif Time]]&lt;17),"Business Hours","Non-Business Hours")</f>
        <v>Business Hours</v>
      </c>
      <c r="I421" s="4" t="str" cm="1">
        <f t="array" ref="I421">IFERROR(VLOOKUP(Data[[#This Row],[Min Notif Date]],Lookup!$N$1:$P$11,2,0),_xlfn.IFS(VLOOKUP(WEEKDAY(Data[[#This Row],[Min Notif Date]],2),Lookup!$J$1:$L$7,3,0)="Weekend","Weekend",VLOOKUP(WEEKDAY(Data[[#This Row],[Min Notif Date]],2),Lookup!$J$1:$L$7,3,0)="Weekday","Weekday"))</f>
        <v>Weekday</v>
      </c>
      <c r="J421" s="4" t="str">
        <f>VLOOKUP(WEEKDAY(Data[[#This Row],[Min Notif Date]],2),Lookup!$J$1:$K$7,2,0)</f>
        <v>5. Fri</v>
      </c>
      <c r="K421" s="41">
        <f>ROUNDDOWN(Data[[#This Row],[PGE Notified Time]],0)</f>
        <v>45667</v>
      </c>
      <c r="L421" s="4">
        <f>HOUR(Data[[#This Row],[PGE Notified Time]])</f>
        <v>7</v>
      </c>
      <c r="M421" s="60">
        <v>116575</v>
      </c>
      <c r="N421">
        <v>1961262589</v>
      </c>
      <c r="O421" t="s">
        <v>111</v>
      </c>
      <c r="P421" t="s">
        <v>135</v>
      </c>
      <c r="Q421" s="46" t="s">
        <v>111</v>
      </c>
      <c r="R421" t="s">
        <v>113</v>
      </c>
      <c r="S421" s="1">
        <v>45667.277766203704</v>
      </c>
      <c r="T421" s="1">
        <v>45667.333067129628</v>
      </c>
      <c r="U421" s="1">
        <v>45667.44158564815</v>
      </c>
      <c r="V421" t="s">
        <v>114</v>
      </c>
      <c r="W421" t="s">
        <v>115</v>
      </c>
      <c r="X421" t="s">
        <v>116</v>
      </c>
      <c r="Z421" s="52"/>
      <c r="AA421" t="s">
        <v>117</v>
      </c>
      <c r="AB421" s="53">
        <v>235.9</v>
      </c>
      <c r="AC421"/>
      <c r="AE421"/>
    </row>
    <row r="422" spans="1:31">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Bay Area</v>
      </c>
      <c r="C422" s="4" t="str">
        <f>VLOOKUP(P422,Lookup!$A$1:$E$19,5,0)</f>
        <v>Region 3</v>
      </c>
      <c r="D422" s="4" t="str">
        <f>VLOOKUP(P422,Lookup!$A$1:$B$19,2,0)</f>
        <v>MI</v>
      </c>
      <c r="E422" s="4" t="str">
        <f>IF(AND((Data[[#This Row],[Min Notif Date]]&gt;$G$1),Data[[#This Row],[Min Notif Date]]&lt;$F$1),"Last Week","No")</f>
        <v>No</v>
      </c>
      <c r="F422" s="4" t="str">
        <f>VLOOKUP(MONTH(Data[[#This Row],[Min Notif Date]]),Lookup!$G$1:$H$12,2,0)</f>
        <v>5. May</v>
      </c>
      <c r="G422" s="4" t="str">
        <f t="shared" si="15"/>
        <v/>
      </c>
      <c r="H422" s="4" t="str">
        <f>IF(AND(Data[[#This Row],[Min Notif Time]]&gt;6,Data[[#This Row],[Min Notif Time]]&lt;17),"Business Hours","Non-Business Hours")</f>
        <v>Business Hours</v>
      </c>
      <c r="I422" s="4" t="str" cm="1">
        <f t="array" ref="I422">IFERROR(VLOOKUP(Data[[#This Row],[Min Notif Date]],Lookup!$N$1:$P$11,2,0),_xlfn.IFS(VLOOKUP(WEEKDAY(Data[[#This Row],[Min Notif Date]],2),Lookup!$J$1:$L$7,3,0)="Weekend","Weekend",VLOOKUP(WEEKDAY(Data[[#This Row],[Min Notif Date]],2),Lookup!$J$1:$L$7,3,0)="Weekday","Weekday"))</f>
        <v>Weekday</v>
      </c>
      <c r="J422" s="4" t="str">
        <f>VLOOKUP(WEEKDAY(Data[[#This Row],[Min Notif Date]],2),Lookup!$J$1:$K$7,2,0)</f>
        <v>5. Fri</v>
      </c>
      <c r="K422" s="41">
        <f>ROUNDDOWN(Data[[#This Row],[PGE Notified Time]],0)</f>
        <v>45807</v>
      </c>
      <c r="L422" s="4">
        <f>HOUR(Data[[#This Row],[PGE Notified Time]])</f>
        <v>9</v>
      </c>
      <c r="M422" s="60">
        <v>121551</v>
      </c>
      <c r="O422" t="s">
        <v>111</v>
      </c>
      <c r="P422" t="s">
        <v>123</v>
      </c>
      <c r="Q422" s="46" t="s">
        <v>111</v>
      </c>
      <c r="R422" t="s">
        <v>113</v>
      </c>
      <c r="S422" s="1" t="s">
        <v>6</v>
      </c>
      <c r="T422" s="1">
        <v>45807.377951388888</v>
      </c>
      <c r="U422" s="1">
        <v>45807.541666666664</v>
      </c>
      <c r="V422" t="s">
        <v>114</v>
      </c>
      <c r="W422" t="s">
        <v>115</v>
      </c>
      <c r="X422" t="s">
        <v>116</v>
      </c>
      <c r="Z422" s="52"/>
      <c r="AA422" t="s">
        <v>117</v>
      </c>
      <c r="AB422" s="53">
        <v>235.75</v>
      </c>
      <c r="AC422"/>
      <c r="AE422"/>
    </row>
    <row r="423" spans="1:31">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South Bay</v>
      </c>
      <c r="C423" s="4" t="str">
        <f>VLOOKUP(P423,Lookup!$A$1:$E$19,5,0)</f>
        <v>Region 4</v>
      </c>
      <c r="D423" s="4" t="str">
        <f>VLOOKUP(P423,Lookup!$A$1:$B$19,2,0)</f>
        <v>SJ</v>
      </c>
      <c r="E423" s="4" t="str">
        <f>IF(AND((Data[[#This Row],[Min Notif Date]]&gt;$G$1),Data[[#This Row],[Min Notif Date]]&lt;$F$1),"Last Week","No")</f>
        <v>No</v>
      </c>
      <c r="F423" s="4" t="str">
        <f>VLOOKUP(MONTH(Data[[#This Row],[Min Notif Date]]),Lookup!$G$1:$H$12,2,0)</f>
        <v>6. Jun</v>
      </c>
      <c r="G423" s="4" t="str">
        <f t="shared" si="15"/>
        <v/>
      </c>
      <c r="H423" s="4" t="str">
        <f>IF(AND(Data[[#This Row],[Min Notif Time]]&gt;6,Data[[#This Row],[Min Notif Time]]&lt;17),"Business Hours","Non-Business Hours")</f>
        <v>Business Hours</v>
      </c>
      <c r="I423" s="4" t="str" cm="1">
        <f t="array" ref="I423">IFERROR(VLOOKUP(Data[[#This Row],[Min Notif Date]],Lookup!$N$1:$P$11,2,0),_xlfn.IFS(VLOOKUP(WEEKDAY(Data[[#This Row],[Min Notif Date]],2),Lookup!$J$1:$L$7,3,0)="Weekend","Weekend",VLOOKUP(WEEKDAY(Data[[#This Row],[Min Notif Date]],2),Lookup!$J$1:$L$7,3,0)="Weekday","Weekday"))</f>
        <v>Weekend</v>
      </c>
      <c r="J423" s="4" t="str">
        <f>VLOOKUP(WEEKDAY(Data[[#This Row],[Min Notif Date]],2),Lookup!$J$1:$K$7,2,0)</f>
        <v>6. Sat</v>
      </c>
      <c r="K423" s="41">
        <f>ROUNDDOWN(Data[[#This Row],[PGE Notified Time]],0)</f>
        <v>45822</v>
      </c>
      <c r="L423" s="4">
        <f>HOUR(Data[[#This Row],[PGE Notified Time]])</f>
        <v>14</v>
      </c>
      <c r="M423" s="60">
        <v>122209</v>
      </c>
      <c r="N423">
        <v>8443080513</v>
      </c>
      <c r="O423" t="s">
        <v>111</v>
      </c>
      <c r="P423" t="s">
        <v>120</v>
      </c>
      <c r="Q423" s="46" t="s">
        <v>111</v>
      </c>
      <c r="R423" t="s">
        <v>113</v>
      </c>
      <c r="S423" s="1">
        <v>45822.556226851855</v>
      </c>
      <c r="T423" s="1">
        <v>45822.621921296297</v>
      </c>
      <c r="U423" s="1">
        <v>45822.719201388885</v>
      </c>
      <c r="V423" t="s">
        <v>114</v>
      </c>
      <c r="W423" t="s">
        <v>115</v>
      </c>
      <c r="X423" t="s">
        <v>116</v>
      </c>
      <c r="Z423" s="52"/>
      <c r="AA423" t="s">
        <v>117</v>
      </c>
      <c r="AB423" s="53">
        <v>234.68333333300001</v>
      </c>
      <c r="AC423"/>
      <c r="AE423"/>
    </row>
    <row r="424" spans="1:31">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South Bay</v>
      </c>
      <c r="C424" s="4" t="str">
        <f>VLOOKUP(P424,Lookup!$A$1:$E$19,5,0)</f>
        <v>Region 4</v>
      </c>
      <c r="D424" s="4" t="str">
        <f>VLOOKUP(P424,Lookup!$A$1:$B$19,2,0)</f>
        <v>SJ</v>
      </c>
      <c r="E424" s="4" t="str">
        <f>IF(AND((Data[[#This Row],[Min Notif Date]]&gt;$G$1),Data[[#This Row],[Min Notif Date]]&lt;$F$1),"Last Week","No")</f>
        <v>No</v>
      </c>
      <c r="F424" s="4" t="str">
        <f>VLOOKUP(MONTH(Data[[#This Row],[Min Notif Date]]),Lookup!$G$1:$H$12,2,0)</f>
        <v>1. Jan</v>
      </c>
      <c r="G424" s="4" t="str">
        <f t="shared" si="15"/>
        <v/>
      </c>
      <c r="H424" s="4" t="str">
        <f>IF(AND(Data[[#This Row],[Min Notif Time]]&gt;6,Data[[#This Row],[Min Notif Time]]&lt;17),"Business Hours","Non-Business Hours")</f>
        <v>Business Hours</v>
      </c>
      <c r="I424" s="4" t="str" cm="1">
        <f t="array" ref="I424">IFERROR(VLOOKUP(Data[[#This Row],[Min Notif Date]],Lookup!$N$1:$P$11,2,0),_xlfn.IFS(VLOOKUP(WEEKDAY(Data[[#This Row],[Min Notif Date]],2),Lookup!$J$1:$L$7,3,0)="Weekend","Weekend",VLOOKUP(WEEKDAY(Data[[#This Row],[Min Notif Date]],2),Lookup!$J$1:$L$7,3,0)="Weekday","Weekday"))</f>
        <v>Weekday</v>
      </c>
      <c r="J424" s="4" t="str">
        <f>VLOOKUP(WEEKDAY(Data[[#This Row],[Min Notif Date]],2),Lookup!$J$1:$K$7,2,0)</f>
        <v>3. Wed</v>
      </c>
      <c r="K424" s="41">
        <f>ROUNDDOWN(Data[[#This Row],[PGE Notified Time]],0)</f>
        <v>45679</v>
      </c>
      <c r="L424" s="4">
        <f>HOUR(Data[[#This Row],[PGE Notified Time]])</f>
        <v>9</v>
      </c>
      <c r="M424" s="60">
        <v>116936</v>
      </c>
      <c r="O424" t="s">
        <v>111</v>
      </c>
      <c r="P424" t="s">
        <v>120</v>
      </c>
      <c r="Q424" s="46" t="s">
        <v>111</v>
      </c>
      <c r="R424" t="s">
        <v>118</v>
      </c>
      <c r="S424" s="1" t="s">
        <v>6</v>
      </c>
      <c r="T424" s="1">
        <v>45679.400104166663</v>
      </c>
      <c r="U424" s="1">
        <v>45679.562905092593</v>
      </c>
      <c r="V424" t="s">
        <v>114</v>
      </c>
      <c r="W424" t="s">
        <v>115</v>
      </c>
      <c r="X424" t="s">
        <v>116</v>
      </c>
      <c r="Z424" s="52"/>
      <c r="AA424" t="s">
        <v>117</v>
      </c>
      <c r="AB424" s="53">
        <v>234.43333333300001</v>
      </c>
      <c r="AC424"/>
      <c r="AE424"/>
    </row>
    <row r="425" spans="1:31">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EB</v>
      </c>
      <c r="E425" s="4" t="str">
        <f>IF(AND((Data[[#This Row],[Min Notif Date]]&gt;$G$1),Data[[#This Row],[Min Notif Date]]&lt;$F$1),"Last Week","No")</f>
        <v>No</v>
      </c>
      <c r="F425" s="4" t="str">
        <f>VLOOKUP(MONTH(Data[[#This Row],[Min Notif Date]]),Lookup!$G$1:$H$12,2,0)</f>
        <v>4. Apr</v>
      </c>
      <c r="G425" s="4" t="str">
        <f t="shared" ref="G425:G446" si="16">IF(AB425&lt;0,"Negative","")</f>
        <v/>
      </c>
      <c r="H425" s="4" t="str">
        <f>IF(AND(Data[[#This Row],[Min Notif Time]]&gt;6,Data[[#This Row],[Min Notif Time]]&lt;17),"Business Hours","Non-Business Hours")</f>
        <v>Non-Business Hours</v>
      </c>
      <c r="I425" s="4" t="str" cm="1">
        <f t="array" ref="I425">IFERROR(VLOOKUP(Data[[#This Row],[Min Notif Date]],Lookup!$N$1:$P$11,2,0),_xlfn.IFS(VLOOKUP(WEEKDAY(Data[[#This Row],[Min Notif Date]],2),Lookup!$J$1:$L$7,3,0)="Weekend","Weekend",VLOOKUP(WEEKDAY(Data[[#This Row],[Min Notif Date]],2),Lookup!$J$1:$L$7,3,0)="Weekday","Weekday"))</f>
        <v>Weekday</v>
      </c>
      <c r="J425" s="4" t="str">
        <f>VLOOKUP(WEEKDAY(Data[[#This Row],[Min Notif Date]],2),Lookup!$J$1:$K$7,2,0)</f>
        <v>3. Wed</v>
      </c>
      <c r="K425" s="41">
        <f>ROUNDDOWN(Data[[#This Row],[PGE Notified Time]],0)</f>
        <v>45763</v>
      </c>
      <c r="L425" s="4">
        <f>HOUR(Data[[#This Row],[PGE Notified Time]])</f>
        <v>18</v>
      </c>
      <c r="M425" s="60">
        <v>119823</v>
      </c>
      <c r="N425">
        <v>2854887949</v>
      </c>
      <c r="O425" t="s">
        <v>111</v>
      </c>
      <c r="P425" t="s">
        <v>126</v>
      </c>
      <c r="Q425" s="46" t="s">
        <v>111</v>
      </c>
      <c r="R425" t="s">
        <v>113</v>
      </c>
      <c r="S425" s="1">
        <v>45763.733055555553</v>
      </c>
      <c r="T425" s="1">
        <v>45763.78702546296</v>
      </c>
      <c r="U425" s="1">
        <v>45763.895833333336</v>
      </c>
      <c r="V425" t="s">
        <v>114</v>
      </c>
      <c r="W425" t="s">
        <v>115</v>
      </c>
      <c r="X425" t="s">
        <v>116</v>
      </c>
      <c r="Z425" s="52"/>
      <c r="AA425" t="s">
        <v>117</v>
      </c>
      <c r="AB425" s="53">
        <v>234.4</v>
      </c>
      <c r="AC425"/>
      <c r="AE425"/>
    </row>
    <row r="426" spans="1:31">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Bay Area</v>
      </c>
      <c r="C426" s="4" t="str">
        <f>VLOOKUP(P426,Lookup!$A$1:$E$19,5,0)</f>
        <v>Region 3</v>
      </c>
      <c r="D426" s="4" t="str">
        <f>VLOOKUP(P426,Lookup!$A$1:$B$19,2,0)</f>
        <v>DI</v>
      </c>
      <c r="E426" s="4" t="str">
        <f>IF(AND((Data[[#This Row],[Min Notif Date]]&gt;$G$1),Data[[#This Row],[Min Notif Date]]&lt;$F$1),"Last Week","No")</f>
        <v>No</v>
      </c>
      <c r="F426" s="4" t="str">
        <f>VLOOKUP(MONTH(Data[[#This Row],[Min Notif Date]]),Lookup!$G$1:$H$12,2,0)</f>
        <v>6. Jun</v>
      </c>
      <c r="G426" s="4" t="str">
        <f t="shared" si="16"/>
        <v/>
      </c>
      <c r="H426" s="4" t="str">
        <f>IF(AND(Data[[#This Row],[Min Notif Time]]&gt;6,Data[[#This Row],[Min Notif Time]]&lt;17),"Business Hours","Non-Business Hours")</f>
        <v>Business Hours</v>
      </c>
      <c r="I426" s="4" t="str" cm="1">
        <f t="array" ref="I426">IFERROR(VLOOKUP(Data[[#This Row],[Min Notif Date]],Lookup!$N$1:$P$11,2,0),_xlfn.IFS(VLOOKUP(WEEKDAY(Data[[#This Row],[Min Notif Date]],2),Lookup!$J$1:$L$7,3,0)="Weekend","Weekend",VLOOKUP(WEEKDAY(Data[[#This Row],[Min Notif Date]],2),Lookup!$J$1:$L$7,3,0)="Weekday","Weekday"))</f>
        <v>Weekday</v>
      </c>
      <c r="J426" s="4" t="str">
        <f>VLOOKUP(WEEKDAY(Data[[#This Row],[Min Notif Date]],2),Lookup!$J$1:$K$7,2,0)</f>
        <v>1. Mon</v>
      </c>
      <c r="K426" s="41">
        <f>ROUNDDOWN(Data[[#This Row],[PGE Notified Time]],0)</f>
        <v>45824</v>
      </c>
      <c r="L426" s="4">
        <f>HOUR(Data[[#This Row],[PGE Notified Time]])</f>
        <v>13</v>
      </c>
      <c r="M426" s="60">
        <v>122274</v>
      </c>
      <c r="O426" t="s">
        <v>111</v>
      </c>
      <c r="P426" t="s">
        <v>135</v>
      </c>
      <c r="Q426" s="46" t="s">
        <v>111</v>
      </c>
      <c r="R426" t="s">
        <v>113</v>
      </c>
      <c r="S426" s="1" t="s">
        <v>6</v>
      </c>
      <c r="T426" s="1">
        <v>45824.545624999999</v>
      </c>
      <c r="U426" s="1">
        <v>45824.708333333336</v>
      </c>
      <c r="V426" t="s">
        <v>114</v>
      </c>
      <c r="W426" t="s">
        <v>115</v>
      </c>
      <c r="X426" t="s">
        <v>116</v>
      </c>
      <c r="Z426" s="52"/>
      <c r="AA426" t="s">
        <v>117</v>
      </c>
      <c r="AB426" s="53">
        <v>234.3</v>
      </c>
      <c r="AC426"/>
      <c r="AE426"/>
    </row>
    <row r="427" spans="1:31">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North Coast</v>
      </c>
      <c r="C427" s="4" t="str">
        <f>VLOOKUP(P427,Lookup!$A$1:$E$19,5,0)</f>
        <v>Region 1</v>
      </c>
      <c r="D427" s="4" t="str">
        <f>VLOOKUP(P427,Lookup!$A$1:$B$19,2,0)</f>
        <v>HB</v>
      </c>
      <c r="E427" s="4" t="str">
        <f>IF(AND((Data[[#This Row],[Min Notif Date]]&gt;$G$1),Data[[#This Row],[Min Notif Date]]&lt;$F$1),"Last Week","No")</f>
        <v>No</v>
      </c>
      <c r="F427" s="4" t="str">
        <f>VLOOKUP(MONTH(Data[[#This Row],[Min Notif Date]]),Lookup!$G$1:$H$12,2,0)</f>
        <v>4. Apr</v>
      </c>
      <c r="G427" s="4" t="str">
        <f t="shared" si="16"/>
        <v/>
      </c>
      <c r="H427" s="4" t="str">
        <f>IF(AND(Data[[#This Row],[Min Notif Time]]&gt;6,Data[[#This Row],[Min Notif Time]]&lt;17),"Business Hours","Non-Business Hours")</f>
        <v>Business Hours</v>
      </c>
      <c r="I427" s="4" t="str" cm="1">
        <f t="array" ref="I427">IFERROR(VLOOKUP(Data[[#This Row],[Min Notif Date]],Lookup!$N$1:$P$11,2,0),_xlfn.IFS(VLOOKUP(WEEKDAY(Data[[#This Row],[Min Notif Date]],2),Lookup!$J$1:$L$7,3,0)="Weekend","Weekend",VLOOKUP(WEEKDAY(Data[[#This Row],[Min Notif Date]],2),Lookup!$J$1:$L$7,3,0)="Weekday","Weekday"))</f>
        <v>Weekday</v>
      </c>
      <c r="J427" s="4" t="str">
        <f>VLOOKUP(WEEKDAY(Data[[#This Row],[Min Notif Date]],2),Lookup!$J$1:$K$7,2,0)</f>
        <v>3. Wed</v>
      </c>
      <c r="K427" s="41">
        <f>ROUNDDOWN(Data[[#This Row],[PGE Notified Time]],0)</f>
        <v>45770</v>
      </c>
      <c r="L427" s="4">
        <f>HOUR(Data[[#This Row],[PGE Notified Time]])</f>
        <v>9</v>
      </c>
      <c r="M427" s="60">
        <v>120058</v>
      </c>
      <c r="O427" t="s">
        <v>111</v>
      </c>
      <c r="P427" t="s">
        <v>140</v>
      </c>
      <c r="Q427" s="46" t="s">
        <v>111</v>
      </c>
      <c r="R427" t="s">
        <v>113</v>
      </c>
      <c r="S427" s="1" t="s">
        <v>6</v>
      </c>
      <c r="T427" s="1">
        <v>45770.400254629632</v>
      </c>
      <c r="U427" s="1">
        <v>45770.562592592592</v>
      </c>
      <c r="V427" t="s">
        <v>114</v>
      </c>
      <c r="W427" t="s">
        <v>115</v>
      </c>
      <c r="X427" t="s">
        <v>116</v>
      </c>
      <c r="Z427" s="52"/>
      <c r="AA427" t="s">
        <v>117</v>
      </c>
      <c r="AB427" s="53">
        <v>233.76666666700001</v>
      </c>
      <c r="AC427"/>
      <c r="AE427"/>
    </row>
    <row r="428" spans="1:31">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North Valley</v>
      </c>
      <c r="C428" s="4" t="str">
        <f>VLOOKUP(P428,Lookup!$A$1:$E$19,5,0)</f>
        <v>Region 2</v>
      </c>
      <c r="D428" s="4" t="str">
        <f>VLOOKUP(P428,Lookup!$A$1:$B$19,2,0)</f>
        <v>SA</v>
      </c>
      <c r="E428" s="4" t="str">
        <f>IF(AND((Data[[#This Row],[Min Notif Date]]&gt;$G$1),Data[[#This Row],[Min Notif Date]]&lt;$F$1),"Last Week","No")</f>
        <v>No</v>
      </c>
      <c r="F428" s="4" t="str">
        <f>VLOOKUP(MONTH(Data[[#This Row],[Min Notif Date]]),Lookup!$G$1:$H$12,2,0)</f>
        <v>3. Mar</v>
      </c>
      <c r="G428" s="4" t="str">
        <f t="shared" si="16"/>
        <v/>
      </c>
      <c r="H428" s="4" t="str">
        <f>IF(AND(Data[[#This Row],[Min Notif Time]]&gt;6,Data[[#This Row],[Min Notif Time]]&lt;17),"Business Hours","Non-Business Hours")</f>
        <v>Business Hours</v>
      </c>
      <c r="I428" s="4" t="str" cm="1">
        <f t="array" ref="I428">IFERROR(VLOOKUP(Data[[#This Row],[Min Notif Date]],Lookup!$N$1:$P$11,2,0),_xlfn.IFS(VLOOKUP(WEEKDAY(Data[[#This Row],[Min Notif Date]],2),Lookup!$J$1:$L$7,3,0)="Weekend","Weekend",VLOOKUP(WEEKDAY(Data[[#This Row],[Min Notif Date]],2),Lookup!$J$1:$L$7,3,0)="Weekday","Weekday"))</f>
        <v>Weekday</v>
      </c>
      <c r="J428" s="4" t="str">
        <f>VLOOKUP(WEEKDAY(Data[[#This Row],[Min Notif Date]],2),Lookup!$J$1:$K$7,2,0)</f>
        <v>2. Tue</v>
      </c>
      <c r="K428" s="41">
        <f>ROUNDDOWN(Data[[#This Row],[PGE Notified Time]],0)</f>
        <v>45727</v>
      </c>
      <c r="L428" s="4">
        <f>HOUR(Data[[#This Row],[PGE Notified Time]])</f>
        <v>13</v>
      </c>
      <c r="M428" s="60">
        <v>118474</v>
      </c>
      <c r="N428" t="s">
        <v>172</v>
      </c>
      <c r="O428" t="s">
        <v>111</v>
      </c>
      <c r="P428" t="s">
        <v>119</v>
      </c>
      <c r="Q428" s="46" t="s">
        <v>111</v>
      </c>
      <c r="R428" t="s">
        <v>118</v>
      </c>
      <c r="S428" s="1">
        <v>45727.552384259259</v>
      </c>
      <c r="T428" s="1">
        <v>45727.561469907407</v>
      </c>
      <c r="U428" s="1">
        <v>45727.714583333334</v>
      </c>
      <c r="V428" t="s">
        <v>114</v>
      </c>
      <c r="W428" t="s">
        <v>115</v>
      </c>
      <c r="X428" t="s">
        <v>116</v>
      </c>
      <c r="Z428" s="52"/>
      <c r="AA428" t="s">
        <v>117</v>
      </c>
      <c r="AB428" s="53">
        <v>233.56666666699999</v>
      </c>
      <c r="AC428"/>
      <c r="AE428"/>
    </row>
    <row r="429" spans="1:31">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FR</v>
      </c>
      <c r="E429" s="4" t="str">
        <f>IF(AND((Data[[#This Row],[Min Notif Date]]&gt;$G$1),Data[[#This Row],[Min Notif Date]]&lt;$F$1),"Last Week","No")</f>
        <v>No</v>
      </c>
      <c r="F429" s="4" t="str">
        <f>VLOOKUP(MONTH(Data[[#This Row],[Min Notif Date]]),Lookup!$G$1:$H$12,2,0)</f>
        <v>6. Jun</v>
      </c>
      <c r="G429" s="4" t="str">
        <f t="shared" si="16"/>
        <v/>
      </c>
      <c r="H429" s="4" t="str">
        <f>IF(AND(Data[[#This Row],[Min Notif Time]]&gt;6,Data[[#This Row],[Min Notif Time]]&lt;17),"Business Hours","Non-Business Hours")</f>
        <v>Non-Business Hours</v>
      </c>
      <c r="I429" s="4" t="str" cm="1">
        <f t="array" ref="I429">IFERROR(VLOOKUP(Data[[#This Row],[Min Notif Date]],Lookup!$N$1:$P$11,2,0),_xlfn.IFS(VLOOKUP(WEEKDAY(Data[[#This Row],[Min Notif Date]],2),Lookup!$J$1:$L$7,3,0)="Weekend","Weekend",VLOOKUP(WEEKDAY(Data[[#This Row],[Min Notif Date]],2),Lookup!$J$1:$L$7,3,0)="Weekday","Weekday"))</f>
        <v>Weekday</v>
      </c>
      <c r="J429" s="4" t="str">
        <f>VLOOKUP(WEEKDAY(Data[[#This Row],[Min Notif Date]],2),Lookup!$J$1:$K$7,2,0)</f>
        <v>5. Fri</v>
      </c>
      <c r="K429" s="41">
        <f>ROUNDDOWN(Data[[#This Row],[PGE Notified Time]],0)</f>
        <v>45814</v>
      </c>
      <c r="L429" s="4">
        <f>HOUR(Data[[#This Row],[PGE Notified Time]])</f>
        <v>21</v>
      </c>
      <c r="M429" s="60">
        <v>121895</v>
      </c>
      <c r="O429" t="s">
        <v>111</v>
      </c>
      <c r="P429" t="s">
        <v>131</v>
      </c>
      <c r="Q429" s="46" t="s">
        <v>111</v>
      </c>
      <c r="R429" t="s">
        <v>113</v>
      </c>
      <c r="S429" s="1" t="s">
        <v>6</v>
      </c>
      <c r="T429" s="1">
        <v>45814.902314814812</v>
      </c>
      <c r="U429" s="1">
        <v>45815.064421296294</v>
      </c>
      <c r="V429" t="s">
        <v>114</v>
      </c>
      <c r="W429" t="s">
        <v>115</v>
      </c>
      <c r="X429" t="s">
        <v>116</v>
      </c>
      <c r="Z429" s="52"/>
      <c r="AA429" t="s">
        <v>117</v>
      </c>
      <c r="AB429" s="53">
        <v>233.43333333300001</v>
      </c>
      <c r="AC429"/>
      <c r="AE429"/>
    </row>
    <row r="430" spans="1:31">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Bay Area</v>
      </c>
      <c r="C430" s="4" t="str">
        <f>VLOOKUP(P430,Lookup!$A$1:$E$19,5,0)</f>
        <v>Region 3</v>
      </c>
      <c r="D430" s="4" t="str">
        <f>VLOOKUP(P430,Lookup!$A$1:$B$19,2,0)</f>
        <v>EB</v>
      </c>
      <c r="E430" s="4" t="str">
        <f>IF(AND((Data[[#This Row],[Min Notif Date]]&gt;$G$1),Data[[#This Row],[Min Notif Date]]&lt;$F$1),"Last Week","No")</f>
        <v>No</v>
      </c>
      <c r="F430" s="4" t="str">
        <f>VLOOKUP(MONTH(Data[[#This Row],[Min Notif Date]]),Lookup!$G$1:$H$12,2,0)</f>
        <v>3. Mar</v>
      </c>
      <c r="G430" s="4" t="str">
        <f t="shared" si="16"/>
        <v/>
      </c>
      <c r="H430" s="4" t="str">
        <f>IF(AND(Data[[#This Row],[Min Notif Time]]&gt;6,Data[[#This Row],[Min Notif Time]]&lt;17),"Business Hours","Non-Business Hours")</f>
        <v>Business Hours</v>
      </c>
      <c r="I430" s="4" t="str" cm="1">
        <f t="array" ref="I430">IFERROR(VLOOKUP(Data[[#This Row],[Min Notif Date]],Lookup!$N$1:$P$11,2,0),_xlfn.IFS(VLOOKUP(WEEKDAY(Data[[#This Row],[Min Notif Date]],2),Lookup!$J$1:$L$7,3,0)="Weekend","Weekend",VLOOKUP(WEEKDAY(Data[[#This Row],[Min Notif Date]],2),Lookup!$J$1:$L$7,3,0)="Weekday","Weekday"))</f>
        <v>Weekday</v>
      </c>
      <c r="J430" s="4" t="str">
        <f>VLOOKUP(WEEKDAY(Data[[#This Row],[Min Notif Date]],2),Lookup!$J$1:$K$7,2,0)</f>
        <v>3. Wed</v>
      </c>
      <c r="K430" s="41">
        <f>ROUNDDOWN(Data[[#This Row],[PGE Notified Time]],0)</f>
        <v>45721</v>
      </c>
      <c r="L430" s="4">
        <f>HOUR(Data[[#This Row],[PGE Notified Time]])</f>
        <v>11</v>
      </c>
      <c r="M430" s="60">
        <v>118250</v>
      </c>
      <c r="O430" t="s">
        <v>111</v>
      </c>
      <c r="P430" t="s">
        <v>126</v>
      </c>
      <c r="Q430" s="46" t="s">
        <v>111</v>
      </c>
      <c r="R430" t="s">
        <v>113</v>
      </c>
      <c r="S430" s="1" t="s">
        <v>6</v>
      </c>
      <c r="T430" s="1">
        <v>45721.488252314812</v>
      </c>
      <c r="U430" s="1">
        <v>45721.650150462963</v>
      </c>
      <c r="V430" t="s">
        <v>114</v>
      </c>
      <c r="W430" t="s">
        <v>115</v>
      </c>
      <c r="X430" t="s">
        <v>116</v>
      </c>
      <c r="Z430" s="52"/>
      <c r="AA430" t="s">
        <v>117</v>
      </c>
      <c r="AB430" s="53">
        <v>233.133333333</v>
      </c>
      <c r="AC430"/>
      <c r="AE430"/>
    </row>
    <row r="431" spans="1:31">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North Coast</v>
      </c>
      <c r="C431" s="4" t="str">
        <f>VLOOKUP(P431,Lookup!$A$1:$E$19,5,0)</f>
        <v>Region 1</v>
      </c>
      <c r="D431" s="4" t="str">
        <f>VLOOKUP(P431,Lookup!$A$1:$B$19,2,0)</f>
        <v>SO</v>
      </c>
      <c r="E431" s="4" t="str">
        <f>IF(AND((Data[[#This Row],[Min Notif Date]]&gt;$G$1),Data[[#This Row],[Min Notif Date]]&lt;$F$1),"Last Week","No")</f>
        <v>No</v>
      </c>
      <c r="F431" s="4" t="str">
        <f>VLOOKUP(MONTH(Data[[#This Row],[Min Notif Date]]),Lookup!$G$1:$H$12,2,0)</f>
        <v>2. Feb</v>
      </c>
      <c r="G431" s="4" t="str">
        <f t="shared" si="16"/>
        <v/>
      </c>
      <c r="H431" s="4" t="str">
        <f>IF(AND(Data[[#This Row],[Min Notif Time]]&gt;6,Data[[#This Row],[Min Notif Time]]&lt;17),"Business Hours","Non-Business Hours")</f>
        <v>Business Hours</v>
      </c>
      <c r="I431" s="4" t="str" cm="1">
        <f t="array" ref="I431">IFERROR(VLOOKUP(Data[[#This Row],[Min Notif Date]],Lookup!$N$1:$P$11,2,0),_xlfn.IFS(VLOOKUP(WEEKDAY(Data[[#This Row],[Min Notif Date]],2),Lookup!$J$1:$L$7,3,0)="Weekend","Weekend",VLOOKUP(WEEKDAY(Data[[#This Row],[Min Notif Date]],2),Lookup!$J$1:$L$7,3,0)="Weekday","Weekday"))</f>
        <v>Weekday</v>
      </c>
      <c r="J431" s="4" t="str">
        <f>VLOOKUP(WEEKDAY(Data[[#This Row],[Min Notif Date]],2),Lookup!$J$1:$K$7,2,0)</f>
        <v>4. Thu</v>
      </c>
      <c r="K431" s="41">
        <f>ROUNDDOWN(Data[[#This Row],[PGE Notified Time]],0)</f>
        <v>45708</v>
      </c>
      <c r="L431" s="4">
        <f>HOUR(Data[[#This Row],[PGE Notified Time]])</f>
        <v>16</v>
      </c>
      <c r="M431" s="60">
        <v>117863</v>
      </c>
      <c r="N431">
        <v>4345105362</v>
      </c>
      <c r="O431" t="s">
        <v>111</v>
      </c>
      <c r="P431" t="s">
        <v>134</v>
      </c>
      <c r="Q431" s="46" t="s">
        <v>111</v>
      </c>
      <c r="R431" t="s">
        <v>113</v>
      </c>
      <c r="S431" s="1">
        <v>45708.6721875</v>
      </c>
      <c r="T431" s="1">
        <v>45708.685902777775</v>
      </c>
      <c r="U431" s="1">
        <v>45708.83390046296</v>
      </c>
      <c r="V431" t="s">
        <v>114</v>
      </c>
      <c r="W431" t="s">
        <v>115</v>
      </c>
      <c r="X431" t="s">
        <v>116</v>
      </c>
      <c r="Z431" s="52"/>
      <c r="AA431" t="s">
        <v>117</v>
      </c>
      <c r="AB431" s="53">
        <v>232.866666667</v>
      </c>
      <c r="AC431"/>
      <c r="AE431"/>
    </row>
    <row r="432" spans="1:31">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North Valley</v>
      </c>
      <c r="C432" s="4" t="str">
        <f>VLOOKUP(P432,Lookup!$A$1:$E$19,5,0)</f>
        <v>Region 2</v>
      </c>
      <c r="D432" s="4" t="str">
        <f>VLOOKUP(P432,Lookup!$A$1:$B$19,2,0)</f>
        <v>SA</v>
      </c>
      <c r="E432" s="4" t="str">
        <f>IF(AND((Data[[#This Row],[Min Notif Date]]&gt;$G$1),Data[[#This Row],[Min Notif Date]]&lt;$F$1),"Last Week","No")</f>
        <v>No</v>
      </c>
      <c r="F432" s="4" t="str">
        <f>VLOOKUP(MONTH(Data[[#This Row],[Min Notif Date]]),Lookup!$G$1:$H$12,2,0)</f>
        <v>1. Jan</v>
      </c>
      <c r="G432" s="4" t="str">
        <f t="shared" si="16"/>
        <v/>
      </c>
      <c r="H432" s="4" t="str">
        <f>IF(AND(Data[[#This Row],[Min Notif Time]]&gt;6,Data[[#This Row],[Min Notif Time]]&lt;17),"Business Hours","Non-Business Hours")</f>
        <v>Non-Business Hours</v>
      </c>
      <c r="I432" s="4" t="str" cm="1">
        <f t="array" ref="I432">IFERROR(VLOOKUP(Data[[#This Row],[Min Notif Date]],Lookup!$N$1:$P$11,2,0),_xlfn.IFS(VLOOKUP(WEEKDAY(Data[[#This Row],[Min Notif Date]],2),Lookup!$J$1:$L$7,3,0)="Weekend","Weekend",VLOOKUP(WEEKDAY(Data[[#This Row],[Min Notif Date]],2),Lookup!$J$1:$L$7,3,0)="Weekday","Weekday"))</f>
        <v>Weekday</v>
      </c>
      <c r="J432" s="4" t="str">
        <f>VLOOKUP(WEEKDAY(Data[[#This Row],[Min Notif Date]],2),Lookup!$J$1:$K$7,2,0)</f>
        <v>4. Thu</v>
      </c>
      <c r="K432" s="41">
        <f>ROUNDDOWN(Data[[#This Row],[PGE Notified Time]],0)</f>
        <v>45680</v>
      </c>
      <c r="L432" s="4">
        <f>HOUR(Data[[#This Row],[PGE Notified Time]])</f>
        <v>21</v>
      </c>
      <c r="M432" s="60">
        <v>117024</v>
      </c>
      <c r="N432">
        <v>5046138960</v>
      </c>
      <c r="O432" t="s">
        <v>111</v>
      </c>
      <c r="P432" t="s">
        <v>119</v>
      </c>
      <c r="Q432" s="46" t="s">
        <v>111</v>
      </c>
      <c r="R432" t="s">
        <v>113</v>
      </c>
      <c r="S432" s="1">
        <v>45680.842395833337</v>
      </c>
      <c r="T432" s="1">
        <v>45680.876145833332</v>
      </c>
      <c r="U432" s="1">
        <v>45681.003831018519</v>
      </c>
      <c r="V432" t="s">
        <v>114</v>
      </c>
      <c r="W432" t="s">
        <v>115</v>
      </c>
      <c r="X432" t="s">
        <v>116</v>
      </c>
      <c r="Z432" s="52"/>
      <c r="AA432" t="s">
        <v>117</v>
      </c>
      <c r="AB432" s="53">
        <v>232.466666667</v>
      </c>
      <c r="AC432"/>
      <c r="AE432"/>
    </row>
    <row r="433" spans="1:31">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Bay Area</v>
      </c>
      <c r="C433" s="4" t="str">
        <f>VLOOKUP(P433,Lookup!$A$1:$E$19,5,0)</f>
        <v>Region 3</v>
      </c>
      <c r="D433" s="4" t="str">
        <f>VLOOKUP(P433,Lookup!$A$1:$B$19,2,0)</f>
        <v>EB</v>
      </c>
      <c r="E433" s="4" t="str">
        <f>IF(AND((Data[[#This Row],[Min Notif Date]]&gt;$G$1),Data[[#This Row],[Min Notif Date]]&lt;$F$1),"Last Week","No")</f>
        <v>No</v>
      </c>
      <c r="F433" s="4" t="str">
        <f>VLOOKUP(MONTH(Data[[#This Row],[Min Notif Date]]),Lookup!$G$1:$H$12,2,0)</f>
        <v>5. May</v>
      </c>
      <c r="G433" s="4" t="str">
        <f t="shared" si="16"/>
        <v/>
      </c>
      <c r="H433" s="4" t="str">
        <f>IF(AND(Data[[#This Row],[Min Notif Time]]&gt;6,Data[[#This Row],[Min Notif Time]]&lt;17),"Business Hours","Non-Business Hours")</f>
        <v>Business Hours</v>
      </c>
      <c r="I433" s="4" t="str" cm="1">
        <f t="array" ref="I433">IFERROR(VLOOKUP(Data[[#This Row],[Min Notif Date]],Lookup!$N$1:$P$11,2,0),_xlfn.IFS(VLOOKUP(WEEKDAY(Data[[#This Row],[Min Notif Date]],2),Lookup!$J$1:$L$7,3,0)="Weekend","Weekend",VLOOKUP(WEEKDAY(Data[[#This Row],[Min Notif Date]],2),Lookup!$J$1:$L$7,3,0)="Weekday","Weekday"))</f>
        <v>Weekday</v>
      </c>
      <c r="J433" s="4" t="str">
        <f>VLOOKUP(WEEKDAY(Data[[#This Row],[Min Notif Date]],2),Lookup!$J$1:$K$7,2,0)</f>
        <v>5. Fri</v>
      </c>
      <c r="K433" s="41">
        <f>ROUNDDOWN(Data[[#This Row],[PGE Notified Time]],0)</f>
        <v>45779</v>
      </c>
      <c r="L433" s="4">
        <f>HOUR(Data[[#This Row],[PGE Notified Time]])</f>
        <v>11</v>
      </c>
      <c r="M433" s="60">
        <v>120432</v>
      </c>
      <c r="N433">
        <v>4188714985</v>
      </c>
      <c r="O433" t="s">
        <v>111</v>
      </c>
      <c r="P433" t="s">
        <v>126</v>
      </c>
      <c r="Q433" s="46" t="s">
        <v>111</v>
      </c>
      <c r="R433" t="s">
        <v>113</v>
      </c>
      <c r="S433" s="1">
        <v>45779.401145833333</v>
      </c>
      <c r="T433" s="1">
        <v>45779.495219907411</v>
      </c>
      <c r="U433" s="1">
        <v>45779.5625</v>
      </c>
      <c r="V433" t="s">
        <v>114</v>
      </c>
      <c r="W433" t="s">
        <v>115</v>
      </c>
      <c r="X433" t="s">
        <v>116</v>
      </c>
      <c r="Z433" s="52"/>
      <c r="AA433" t="s">
        <v>117</v>
      </c>
      <c r="AB433" s="53">
        <v>232.35</v>
      </c>
      <c r="AC433"/>
      <c r="AE433"/>
    </row>
    <row r="434" spans="1:31">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Central Valley</v>
      </c>
      <c r="C434" s="4" t="str">
        <f>VLOOKUP(P434,Lookup!$A$1:$E$19,5,0)</f>
        <v>Region 5</v>
      </c>
      <c r="D434" s="4" t="str">
        <f>VLOOKUP(P434,Lookup!$A$1:$B$19,2,0)</f>
        <v>FR</v>
      </c>
      <c r="E434" s="4" t="str">
        <f>IF(AND((Data[[#This Row],[Min Notif Date]]&gt;$G$1),Data[[#This Row],[Min Notif Date]]&lt;$F$1),"Last Week","No")</f>
        <v>No</v>
      </c>
      <c r="F434" s="4" t="str">
        <f>VLOOKUP(MONTH(Data[[#This Row],[Min Notif Date]]),Lookup!$G$1:$H$12,2,0)</f>
        <v>1. Jan</v>
      </c>
      <c r="G434" s="4" t="str">
        <f t="shared" si="16"/>
        <v/>
      </c>
      <c r="H434" s="4" t="str">
        <f>IF(AND(Data[[#This Row],[Min Notif Time]]&gt;6,Data[[#This Row],[Min Notif Time]]&lt;17),"Business Hours","Non-Business Hours")</f>
        <v>Non-Business Hours</v>
      </c>
      <c r="I434" s="4" t="str" cm="1">
        <f t="array" ref="I434">IFERROR(VLOOKUP(Data[[#This Row],[Min Notif Date]],Lookup!$N$1:$P$11,2,0),_xlfn.IFS(VLOOKUP(WEEKDAY(Data[[#This Row],[Min Notif Date]],2),Lookup!$J$1:$L$7,3,0)="Weekend","Weekend",VLOOKUP(WEEKDAY(Data[[#This Row],[Min Notif Date]],2),Lookup!$J$1:$L$7,3,0)="Weekday","Weekday"))</f>
        <v>Weekday</v>
      </c>
      <c r="J434" s="4" t="str">
        <f>VLOOKUP(WEEKDAY(Data[[#This Row],[Min Notif Date]],2),Lookup!$J$1:$K$7,2,0)</f>
        <v>2. Tue</v>
      </c>
      <c r="K434" s="41">
        <f>ROUNDDOWN(Data[[#This Row],[PGE Notified Time]],0)</f>
        <v>45685</v>
      </c>
      <c r="L434" s="4">
        <f>HOUR(Data[[#This Row],[PGE Notified Time]])</f>
        <v>18</v>
      </c>
      <c r="M434" s="60">
        <v>117170</v>
      </c>
      <c r="N434">
        <v>7418950460</v>
      </c>
      <c r="O434" t="s">
        <v>111</v>
      </c>
      <c r="P434" t="s">
        <v>131</v>
      </c>
      <c r="Q434" s="46" t="s">
        <v>111</v>
      </c>
      <c r="R434" t="s">
        <v>113</v>
      </c>
      <c r="S434" s="1">
        <v>45685.741689814815</v>
      </c>
      <c r="T434" s="1">
        <v>45685.779293981483</v>
      </c>
      <c r="U434" s="1">
        <v>45685.902777777781</v>
      </c>
      <c r="V434" t="s">
        <v>114</v>
      </c>
      <c r="W434" t="s">
        <v>115</v>
      </c>
      <c r="X434" t="s">
        <v>116</v>
      </c>
      <c r="Z434" s="52"/>
      <c r="AA434" t="s">
        <v>117</v>
      </c>
      <c r="AB434" s="53">
        <v>231.966666667</v>
      </c>
      <c r="AC434"/>
      <c r="AE434"/>
    </row>
    <row r="435" spans="1:31">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Valley</v>
      </c>
      <c r="C435" s="4" t="str">
        <f>VLOOKUP(P435,Lookup!$A$1:$E$19,5,0)</f>
        <v>Region 2</v>
      </c>
      <c r="D435" s="4" t="str">
        <f>VLOOKUP(P435,Lookup!$A$1:$B$19,2,0)</f>
        <v>SA</v>
      </c>
      <c r="E435" s="4" t="str">
        <f>IF(AND((Data[[#This Row],[Min Notif Date]]&gt;$G$1),Data[[#This Row],[Min Notif Date]]&lt;$F$1),"Last Week","No")</f>
        <v>No</v>
      </c>
      <c r="F435" s="4" t="str">
        <f>VLOOKUP(MONTH(Data[[#This Row],[Min Notif Date]]),Lookup!$G$1:$H$12,2,0)</f>
        <v>3. Mar</v>
      </c>
      <c r="G435" s="4" t="str">
        <f t="shared" si="16"/>
        <v/>
      </c>
      <c r="H435" s="4" t="str">
        <f>IF(AND(Data[[#This Row],[Min Notif Time]]&gt;6,Data[[#This Row],[Min Notif Time]]&lt;17),"Business Hours","Non-Business Hours")</f>
        <v>Business Hours</v>
      </c>
      <c r="I435" s="4" t="str" cm="1">
        <f t="array" ref="I435">IFERROR(VLOOKUP(Data[[#This Row],[Min Notif Date]],Lookup!$N$1:$P$11,2,0),_xlfn.IFS(VLOOKUP(WEEKDAY(Data[[#This Row],[Min Notif Date]],2),Lookup!$J$1:$L$7,3,0)="Weekend","Weekend",VLOOKUP(WEEKDAY(Data[[#This Row],[Min Notif Date]],2),Lookup!$J$1:$L$7,3,0)="Weekday","Weekday"))</f>
        <v>Weekday</v>
      </c>
      <c r="J435" s="4" t="str">
        <f>VLOOKUP(WEEKDAY(Data[[#This Row],[Min Notif Date]],2),Lookup!$J$1:$K$7,2,0)</f>
        <v>2. Tue</v>
      </c>
      <c r="K435" s="41">
        <f>ROUNDDOWN(Data[[#This Row],[PGE Notified Time]],0)</f>
        <v>45727</v>
      </c>
      <c r="L435" s="4">
        <f>HOUR(Data[[#This Row],[PGE Notified Time]])</f>
        <v>8</v>
      </c>
      <c r="M435" s="60">
        <v>118448</v>
      </c>
      <c r="O435" t="s">
        <v>111</v>
      </c>
      <c r="P435" t="s">
        <v>119</v>
      </c>
      <c r="Q435" s="46" t="s">
        <v>111</v>
      </c>
      <c r="R435" t="s">
        <v>118</v>
      </c>
      <c r="S435" s="1" t="s">
        <v>6</v>
      </c>
      <c r="T435" s="1">
        <v>45727.339317129627</v>
      </c>
      <c r="U435" s="1">
        <v>45727.50037037037</v>
      </c>
      <c r="V435" t="s">
        <v>114</v>
      </c>
      <c r="W435" t="s">
        <v>115</v>
      </c>
      <c r="X435" t="s">
        <v>116</v>
      </c>
      <c r="Z435" s="52"/>
      <c r="AA435" t="s">
        <v>117</v>
      </c>
      <c r="AB435" s="53">
        <v>231.91666666699999</v>
      </c>
      <c r="AC435"/>
      <c r="AE435"/>
    </row>
    <row r="436" spans="1:31">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SF</v>
      </c>
      <c r="E436" s="4" t="str">
        <f>IF(AND((Data[[#This Row],[Min Notif Date]]&gt;$G$1),Data[[#This Row],[Min Notif Date]]&lt;$F$1),"Last Week","No")</f>
        <v>No</v>
      </c>
      <c r="F436" s="4" t="str">
        <f>VLOOKUP(MONTH(Data[[#This Row],[Min Notif Date]]),Lookup!$G$1:$H$12,2,0)</f>
        <v>6. Jun</v>
      </c>
      <c r="G436" s="4" t="str">
        <f t="shared" si="16"/>
        <v/>
      </c>
      <c r="H436" s="4" t="str">
        <f>IF(AND(Data[[#This Row],[Min Notif Time]]&gt;6,Data[[#This Row],[Min Notif Time]]&lt;17),"Business Hours","Non-Business Hours")</f>
        <v>Business Hours</v>
      </c>
      <c r="I436" s="4" t="str" cm="1">
        <f t="array" ref="I436">IFERROR(VLOOKUP(Data[[#This Row],[Min Notif Date]],Lookup!$N$1:$P$11,2,0),_xlfn.IFS(VLOOKUP(WEEKDAY(Data[[#This Row],[Min Notif Date]],2),Lookup!$J$1:$L$7,3,0)="Weekend","Weekend",VLOOKUP(WEEKDAY(Data[[#This Row],[Min Notif Date]],2),Lookup!$J$1:$L$7,3,0)="Weekday","Weekday"))</f>
        <v>Weekday</v>
      </c>
      <c r="J436" s="4" t="str">
        <f>VLOOKUP(WEEKDAY(Data[[#This Row],[Min Notif Date]],2),Lookup!$J$1:$K$7,2,0)</f>
        <v>2. Tue</v>
      </c>
      <c r="K436" s="41">
        <f>ROUNDDOWN(Data[[#This Row],[PGE Notified Time]],0)</f>
        <v>45811</v>
      </c>
      <c r="L436" s="4">
        <f>HOUR(Data[[#This Row],[PGE Notified Time]])</f>
        <v>9</v>
      </c>
      <c r="M436" s="60">
        <v>121679</v>
      </c>
      <c r="O436" t="s">
        <v>111</v>
      </c>
      <c r="P436" t="s">
        <v>124</v>
      </c>
      <c r="Q436" s="46" t="s">
        <v>111</v>
      </c>
      <c r="R436" t="s">
        <v>132</v>
      </c>
      <c r="S436" s="1" t="s">
        <v>6</v>
      </c>
      <c r="T436" s="1">
        <v>45811.398715277777</v>
      </c>
      <c r="U436" s="1">
        <v>45811.559687499997</v>
      </c>
      <c r="V436" t="s">
        <v>114</v>
      </c>
      <c r="W436" t="s">
        <v>115</v>
      </c>
      <c r="X436" t="s">
        <v>116</v>
      </c>
      <c r="Z436" s="52"/>
      <c r="AA436" t="s">
        <v>117</v>
      </c>
      <c r="AB436" s="53">
        <v>231.8</v>
      </c>
      <c r="AC436"/>
      <c r="AE436"/>
    </row>
    <row r="437" spans="1:31">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 s="4" t="str">
        <f>VLOOKUP(P437,Lookup!$A$1:$D$19,4,0)</f>
        <v>North Valley</v>
      </c>
      <c r="C437" s="4" t="str">
        <f>VLOOKUP(P437,Lookup!$A$1:$E$19,5,0)</f>
        <v>Region 2</v>
      </c>
      <c r="D437" s="4" t="str">
        <f>VLOOKUP(P437,Lookup!$A$1:$B$19,2,0)</f>
        <v>SA</v>
      </c>
      <c r="E437" s="4" t="str">
        <f>IF(AND((Data[[#This Row],[Min Notif Date]]&gt;$G$1),Data[[#This Row],[Min Notif Date]]&lt;$F$1),"Last Week","No")</f>
        <v>No</v>
      </c>
      <c r="F437" s="4" t="str">
        <f>VLOOKUP(MONTH(Data[[#This Row],[Min Notif Date]]),Lookup!$G$1:$H$12,2,0)</f>
        <v>2. Feb</v>
      </c>
      <c r="G437" s="4" t="str">
        <f t="shared" si="16"/>
        <v/>
      </c>
      <c r="H437" s="4" t="str">
        <f>IF(AND(Data[[#This Row],[Min Notif Time]]&gt;6,Data[[#This Row],[Min Notif Time]]&lt;17),"Business Hours","Non-Business Hours")</f>
        <v>Business Hours</v>
      </c>
      <c r="I437" s="4" t="str" cm="1">
        <f t="array" ref="I437">IFERROR(VLOOKUP(Data[[#This Row],[Min Notif Date]],Lookup!$N$1:$P$11,2,0),_xlfn.IFS(VLOOKUP(WEEKDAY(Data[[#This Row],[Min Notif Date]],2),Lookup!$J$1:$L$7,3,0)="Weekend","Weekend",VLOOKUP(WEEKDAY(Data[[#This Row],[Min Notif Date]],2),Lookup!$J$1:$L$7,3,0)="Weekday","Weekday"))</f>
        <v>Weekday</v>
      </c>
      <c r="J437" s="4" t="str">
        <f>VLOOKUP(WEEKDAY(Data[[#This Row],[Min Notif Date]],2),Lookup!$J$1:$K$7,2,0)</f>
        <v>5. Fri</v>
      </c>
      <c r="K437" s="41">
        <f>ROUNDDOWN(Data[[#This Row],[PGE Notified Time]],0)</f>
        <v>45709</v>
      </c>
      <c r="L437" s="4">
        <f>HOUR(Data[[#This Row],[PGE Notified Time]])</f>
        <v>12</v>
      </c>
      <c r="M437" s="60">
        <v>117892</v>
      </c>
      <c r="O437" t="s">
        <v>111</v>
      </c>
      <c r="P437" t="s">
        <v>119</v>
      </c>
      <c r="Q437" s="46" t="s">
        <v>111</v>
      </c>
      <c r="R437" t="s">
        <v>113</v>
      </c>
      <c r="S437" s="1" t="s">
        <v>6</v>
      </c>
      <c r="T437" s="1">
        <v>45709.537638888891</v>
      </c>
      <c r="U437" s="1">
        <v>45709.698541666665</v>
      </c>
      <c r="V437" t="s">
        <v>114</v>
      </c>
      <c r="W437" t="s">
        <v>115</v>
      </c>
      <c r="X437" t="s">
        <v>116</v>
      </c>
      <c r="Z437" s="52"/>
      <c r="AA437" t="s">
        <v>117</v>
      </c>
      <c r="AB437" s="53">
        <v>231.7</v>
      </c>
      <c r="AC437"/>
      <c r="AE437"/>
    </row>
    <row r="438" spans="1:31">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Bay Area</v>
      </c>
      <c r="C438" s="4" t="str">
        <f>VLOOKUP(P438,Lookup!$A$1:$E$19,5,0)</f>
        <v>Region 3</v>
      </c>
      <c r="D438" s="4" t="str">
        <f>VLOOKUP(P438,Lookup!$A$1:$B$19,2,0)</f>
        <v>DI</v>
      </c>
      <c r="E438" s="4" t="str">
        <f>IF(AND((Data[[#This Row],[Min Notif Date]]&gt;$G$1),Data[[#This Row],[Min Notif Date]]&lt;$F$1),"Last Week","No")</f>
        <v>No</v>
      </c>
      <c r="F438" s="4" t="str">
        <f>VLOOKUP(MONTH(Data[[#This Row],[Min Notif Date]]),Lookup!$G$1:$H$12,2,0)</f>
        <v>3. Mar</v>
      </c>
      <c r="G438" s="4" t="str">
        <f t="shared" si="16"/>
        <v/>
      </c>
      <c r="H438" s="4" t="str">
        <f>IF(AND(Data[[#This Row],[Min Notif Time]]&gt;6,Data[[#This Row],[Min Notif Time]]&lt;17),"Business Hours","Non-Business Hours")</f>
        <v>Business Hours</v>
      </c>
      <c r="I438" s="4" t="str" cm="1">
        <f t="array" ref="I438">IFERROR(VLOOKUP(Data[[#This Row],[Min Notif Date]],Lookup!$N$1:$P$11,2,0),_xlfn.IFS(VLOOKUP(WEEKDAY(Data[[#This Row],[Min Notif Date]],2),Lookup!$J$1:$L$7,3,0)="Weekend","Weekend",VLOOKUP(WEEKDAY(Data[[#This Row],[Min Notif Date]],2),Lookup!$J$1:$L$7,3,0)="Weekday","Weekday"))</f>
        <v>Weekday</v>
      </c>
      <c r="J438" s="4" t="str">
        <f>VLOOKUP(WEEKDAY(Data[[#This Row],[Min Notif Date]],2),Lookup!$J$1:$K$7,2,0)</f>
        <v>3. Wed</v>
      </c>
      <c r="K438" s="41">
        <f>ROUNDDOWN(Data[[#This Row],[PGE Notified Time]],0)</f>
        <v>45735</v>
      </c>
      <c r="L438" s="4">
        <f>HOUR(Data[[#This Row],[PGE Notified Time]])</f>
        <v>10</v>
      </c>
      <c r="M438" s="60">
        <v>118703</v>
      </c>
      <c r="O438" t="s">
        <v>111</v>
      </c>
      <c r="P438" t="s">
        <v>135</v>
      </c>
      <c r="Q438" s="46" t="s">
        <v>111</v>
      </c>
      <c r="R438" t="s">
        <v>113</v>
      </c>
      <c r="S438" s="1" t="s">
        <v>6</v>
      </c>
      <c r="T438" s="1">
        <v>45735.424444444441</v>
      </c>
      <c r="U438" s="1">
        <v>45735.585312499999</v>
      </c>
      <c r="V438" t="s">
        <v>114</v>
      </c>
      <c r="W438" t="s">
        <v>115</v>
      </c>
      <c r="X438" t="s">
        <v>116</v>
      </c>
      <c r="Z438" s="52"/>
      <c r="AA438" t="s">
        <v>117</v>
      </c>
      <c r="AB438" s="53">
        <v>231.65</v>
      </c>
      <c r="AC438"/>
      <c r="AE438"/>
    </row>
    <row r="439" spans="1:31">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 s="4" t="str">
        <f>VLOOKUP(P439,Lookup!$A$1:$D$19,4,0)</f>
        <v>Central Valley</v>
      </c>
      <c r="C439" s="4" t="str">
        <f>VLOOKUP(P439,Lookup!$A$1:$E$19,5,0)</f>
        <v>Region 5</v>
      </c>
      <c r="D439" s="4" t="str">
        <f>VLOOKUP(P439,Lookup!$A$1:$B$19,2,0)</f>
        <v>KE</v>
      </c>
      <c r="E439" s="4" t="str">
        <f>IF(AND((Data[[#This Row],[Min Notif Date]]&gt;$G$1),Data[[#This Row],[Min Notif Date]]&lt;$F$1),"Last Week","No")</f>
        <v>No</v>
      </c>
      <c r="F439" s="4" t="str">
        <f>VLOOKUP(MONTH(Data[[#This Row],[Min Notif Date]]),Lookup!$G$1:$H$12,2,0)</f>
        <v>2. Feb</v>
      </c>
      <c r="G439" s="4" t="str">
        <f t="shared" si="16"/>
        <v/>
      </c>
      <c r="H439" s="4" t="str">
        <f>IF(AND(Data[[#This Row],[Min Notif Time]]&gt;6,Data[[#This Row],[Min Notif Time]]&lt;17),"Business Hours","Non-Business Hours")</f>
        <v>Business Hours</v>
      </c>
      <c r="I439" s="4" t="str" cm="1">
        <f t="array" ref="I439">IFERROR(VLOOKUP(Data[[#This Row],[Min Notif Date]],Lookup!$N$1:$P$11,2,0),_xlfn.IFS(VLOOKUP(WEEKDAY(Data[[#This Row],[Min Notif Date]],2),Lookup!$J$1:$L$7,3,0)="Weekend","Weekend",VLOOKUP(WEEKDAY(Data[[#This Row],[Min Notif Date]],2),Lookup!$J$1:$L$7,3,0)="Weekday","Weekday"))</f>
        <v>Weekday</v>
      </c>
      <c r="J439" s="4" t="str">
        <f>VLOOKUP(WEEKDAY(Data[[#This Row],[Min Notif Date]],2),Lookup!$J$1:$K$7,2,0)</f>
        <v>1. Mon</v>
      </c>
      <c r="K439" s="41">
        <f>ROUNDDOWN(Data[[#This Row],[PGE Notified Time]],0)</f>
        <v>45698</v>
      </c>
      <c r="L439" s="4">
        <f>HOUR(Data[[#This Row],[PGE Notified Time]])</f>
        <v>14</v>
      </c>
      <c r="M439" s="60">
        <v>117517</v>
      </c>
      <c r="O439" t="s">
        <v>111</v>
      </c>
      <c r="P439" t="s">
        <v>154</v>
      </c>
      <c r="Q439" s="46" t="s">
        <v>111</v>
      </c>
      <c r="R439" t="s">
        <v>118</v>
      </c>
      <c r="S439" s="1" t="s">
        <v>6</v>
      </c>
      <c r="T439" s="1">
        <v>45698.583344907405</v>
      </c>
      <c r="U439" s="1">
        <v>45698.743888888886</v>
      </c>
      <c r="V439" t="s">
        <v>114</v>
      </c>
      <c r="W439" t="s">
        <v>115</v>
      </c>
      <c r="X439" t="s">
        <v>116</v>
      </c>
      <c r="Z439" s="52"/>
      <c r="AA439" t="s">
        <v>117</v>
      </c>
      <c r="AB439" s="53">
        <v>231.18333333300001</v>
      </c>
      <c r="AC439"/>
      <c r="AE439"/>
    </row>
    <row r="440" spans="1:31">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 s="4" t="str">
        <f>VLOOKUP(P440,Lookup!$A$1:$D$19,4,0)</f>
        <v>South Bay</v>
      </c>
      <c r="C440" s="4" t="str">
        <f>VLOOKUP(P440,Lookup!$A$1:$E$19,5,0)</f>
        <v>Region 4</v>
      </c>
      <c r="D440" s="4" t="str">
        <f>VLOOKUP(P440,Lookup!$A$1:$B$19,2,0)</f>
        <v>SJ</v>
      </c>
      <c r="E440" s="4" t="str">
        <f>IF(AND((Data[[#This Row],[Min Notif Date]]&gt;$G$1),Data[[#This Row],[Min Notif Date]]&lt;$F$1),"Last Week","No")</f>
        <v>No</v>
      </c>
      <c r="F440" s="4" t="str">
        <f>VLOOKUP(MONTH(Data[[#This Row],[Min Notif Date]]),Lookup!$G$1:$H$12,2,0)</f>
        <v>4. Apr</v>
      </c>
      <c r="G440" s="4" t="str">
        <f t="shared" si="16"/>
        <v/>
      </c>
      <c r="H440" s="4" t="str">
        <f>IF(AND(Data[[#This Row],[Min Notif Time]]&gt;6,Data[[#This Row],[Min Notif Time]]&lt;17),"Business Hours","Non-Business Hours")</f>
        <v>Business Hours</v>
      </c>
      <c r="I440" s="4" t="str" cm="1">
        <f t="array" ref="I440">IFERROR(VLOOKUP(Data[[#This Row],[Min Notif Date]],Lookup!$N$1:$P$11,2,0),_xlfn.IFS(VLOOKUP(WEEKDAY(Data[[#This Row],[Min Notif Date]],2),Lookup!$J$1:$L$7,3,0)="Weekend","Weekend",VLOOKUP(WEEKDAY(Data[[#This Row],[Min Notif Date]],2),Lookup!$J$1:$L$7,3,0)="Weekday","Weekday"))</f>
        <v>Weekday</v>
      </c>
      <c r="J440" s="4" t="str">
        <f>VLOOKUP(WEEKDAY(Data[[#This Row],[Min Notif Date]],2),Lookup!$J$1:$K$7,2,0)</f>
        <v>5. Fri</v>
      </c>
      <c r="K440" s="41">
        <f>ROUNDDOWN(Data[[#This Row],[PGE Notified Time]],0)</f>
        <v>45751</v>
      </c>
      <c r="L440" s="4">
        <f>HOUR(Data[[#This Row],[PGE Notified Time]])</f>
        <v>12</v>
      </c>
      <c r="M440" s="60">
        <v>119318</v>
      </c>
      <c r="O440" t="s">
        <v>111</v>
      </c>
      <c r="P440" t="s">
        <v>120</v>
      </c>
      <c r="Q440" s="46" t="s">
        <v>111</v>
      </c>
      <c r="R440" t="s">
        <v>113</v>
      </c>
      <c r="S440" s="1" t="s">
        <v>6</v>
      </c>
      <c r="T440" s="1">
        <v>45751.520381944443</v>
      </c>
      <c r="U440" s="1">
        <v>45751.680671296293</v>
      </c>
      <c r="V440" t="s">
        <v>114</v>
      </c>
      <c r="W440" t="s">
        <v>115</v>
      </c>
      <c r="X440" t="s">
        <v>116</v>
      </c>
      <c r="Z440" s="52"/>
      <c r="AA440" t="s">
        <v>117</v>
      </c>
      <c r="AB440" s="53">
        <v>230.81666666699999</v>
      </c>
      <c r="AC440"/>
      <c r="AE440"/>
    </row>
    <row r="441" spans="1:31">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North Coast</v>
      </c>
      <c r="C441" s="4" t="str">
        <f>VLOOKUP(P441,Lookup!$A$1:$E$19,5,0)</f>
        <v>Region 1</v>
      </c>
      <c r="D441" s="4" t="str">
        <f>VLOOKUP(P441,Lookup!$A$1:$B$19,2,0)</f>
        <v>SO</v>
      </c>
      <c r="E441" s="4" t="str">
        <f>IF(AND((Data[[#This Row],[Min Notif Date]]&gt;$G$1),Data[[#This Row],[Min Notif Date]]&lt;$F$1),"Last Week","No")</f>
        <v>No</v>
      </c>
      <c r="F441" s="4" t="str">
        <f>VLOOKUP(MONTH(Data[[#This Row],[Min Notif Date]]),Lookup!$G$1:$H$12,2,0)</f>
        <v>3. Mar</v>
      </c>
      <c r="G441" s="4" t="str">
        <f t="shared" si="16"/>
        <v/>
      </c>
      <c r="H441" s="4" t="str">
        <f>IF(AND(Data[[#This Row],[Min Notif Time]]&gt;6,Data[[#This Row],[Min Notif Time]]&lt;17),"Business Hours","Non-Business Hours")</f>
        <v>Non-Business Hours</v>
      </c>
      <c r="I441" s="4" t="str" cm="1">
        <f t="array" ref="I441">IFERROR(VLOOKUP(Data[[#This Row],[Min Notif Date]],Lookup!$N$1:$P$11,2,0),_xlfn.IFS(VLOOKUP(WEEKDAY(Data[[#This Row],[Min Notif Date]],2),Lookup!$J$1:$L$7,3,0)="Weekend","Weekend",VLOOKUP(WEEKDAY(Data[[#This Row],[Min Notif Date]],2),Lookup!$J$1:$L$7,3,0)="Weekday","Weekday"))</f>
        <v>Weekday</v>
      </c>
      <c r="J441" s="4" t="str">
        <f>VLOOKUP(WEEKDAY(Data[[#This Row],[Min Notif Date]],2),Lookup!$J$1:$K$7,2,0)</f>
        <v>1. Mon</v>
      </c>
      <c r="K441" s="41">
        <f>ROUNDDOWN(Data[[#This Row],[PGE Notified Time]],0)</f>
        <v>45740</v>
      </c>
      <c r="L441" s="4">
        <f>HOUR(Data[[#This Row],[PGE Notified Time]])</f>
        <v>20</v>
      </c>
      <c r="M441" s="60">
        <v>118910</v>
      </c>
      <c r="N441">
        <v>4382093642</v>
      </c>
      <c r="O441" t="s">
        <v>111</v>
      </c>
      <c r="P441" t="s">
        <v>134</v>
      </c>
      <c r="Q441" s="46" t="s">
        <v>111</v>
      </c>
      <c r="R441" t="s">
        <v>113</v>
      </c>
      <c r="S441" s="1">
        <v>45740.829629629632</v>
      </c>
      <c r="T441" s="1">
        <v>45740.852627314816</v>
      </c>
      <c r="U441" s="1">
        <v>45740.989583333336</v>
      </c>
      <c r="V441" t="s">
        <v>114</v>
      </c>
      <c r="W441" t="s">
        <v>115</v>
      </c>
      <c r="X441" t="s">
        <v>116</v>
      </c>
      <c r="Z441" s="52"/>
      <c r="AA441" t="s">
        <v>117</v>
      </c>
      <c r="AB441" s="53">
        <v>230.33333333300001</v>
      </c>
      <c r="AC441"/>
      <c r="AE441"/>
    </row>
    <row r="442" spans="1:31">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 s="4" t="str">
        <f>VLOOKUP(P442,Lookup!$A$1:$D$19,4,0)</f>
        <v>North Valley</v>
      </c>
      <c r="C442" s="4" t="str">
        <f>VLOOKUP(P442,Lookup!$A$1:$E$19,5,0)</f>
        <v>Region 2</v>
      </c>
      <c r="D442" s="4" t="str">
        <f>VLOOKUP(P442,Lookup!$A$1:$B$19,2,0)</f>
        <v>SA</v>
      </c>
      <c r="E442" s="4" t="str">
        <f>IF(AND((Data[[#This Row],[Min Notif Date]]&gt;$G$1),Data[[#This Row],[Min Notif Date]]&lt;$F$1),"Last Week","No")</f>
        <v>No</v>
      </c>
      <c r="F442" s="4" t="str">
        <f>VLOOKUP(MONTH(Data[[#This Row],[Min Notif Date]]),Lookup!$G$1:$H$12,2,0)</f>
        <v>3. Mar</v>
      </c>
      <c r="G442" s="4" t="str">
        <f t="shared" si="16"/>
        <v/>
      </c>
      <c r="H442" s="4" t="str">
        <f>IF(AND(Data[[#This Row],[Min Notif Time]]&gt;6,Data[[#This Row],[Min Notif Time]]&lt;17),"Business Hours","Non-Business Hours")</f>
        <v>Business Hours</v>
      </c>
      <c r="I442" s="4" t="str" cm="1">
        <f t="array" ref="I442">IFERROR(VLOOKUP(Data[[#This Row],[Min Notif Date]],Lookup!$N$1:$P$11,2,0),_xlfn.IFS(VLOOKUP(WEEKDAY(Data[[#This Row],[Min Notif Date]],2),Lookup!$J$1:$L$7,3,0)="Weekend","Weekend",VLOOKUP(WEEKDAY(Data[[#This Row],[Min Notif Date]],2),Lookup!$J$1:$L$7,3,0)="Weekday","Weekday"))</f>
        <v>Weekday</v>
      </c>
      <c r="J442" s="4" t="str">
        <f>VLOOKUP(WEEKDAY(Data[[#This Row],[Min Notif Date]],2),Lookup!$J$1:$K$7,2,0)</f>
        <v>5. Fri</v>
      </c>
      <c r="K442" s="41">
        <f>ROUNDDOWN(Data[[#This Row],[PGE Notified Time]],0)</f>
        <v>45723</v>
      </c>
      <c r="L442" s="4">
        <f>HOUR(Data[[#This Row],[PGE Notified Time]])</f>
        <v>10</v>
      </c>
      <c r="M442" s="60">
        <v>118332</v>
      </c>
      <c r="O442" t="s">
        <v>111</v>
      </c>
      <c r="P442" t="s">
        <v>119</v>
      </c>
      <c r="Q442" s="46" t="s">
        <v>111</v>
      </c>
      <c r="R442" t="s">
        <v>113</v>
      </c>
      <c r="S442" s="1" t="s">
        <v>6</v>
      </c>
      <c r="T442" s="1">
        <v>45723.447326388887</v>
      </c>
      <c r="U442" s="1">
        <v>45723.607187499998</v>
      </c>
      <c r="V442" t="s">
        <v>114</v>
      </c>
      <c r="W442" t="s">
        <v>115</v>
      </c>
      <c r="X442" t="s">
        <v>116</v>
      </c>
      <c r="Z442" s="52"/>
      <c r="AA442" t="s">
        <v>117</v>
      </c>
      <c r="AB442" s="53">
        <v>230.2</v>
      </c>
      <c r="AC442"/>
      <c r="AE442"/>
    </row>
    <row r="443" spans="1:31">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Bay Area</v>
      </c>
      <c r="C443" s="4" t="str">
        <f>VLOOKUP(P443,Lookup!$A$1:$E$19,5,0)</f>
        <v>Region 3</v>
      </c>
      <c r="D443" s="4" t="str">
        <f>VLOOKUP(P443,Lookup!$A$1:$B$19,2,0)</f>
        <v>SF</v>
      </c>
      <c r="E443" s="4" t="str">
        <f>IF(AND((Data[[#This Row],[Min Notif Date]]&gt;$G$1),Data[[#This Row],[Min Notif Date]]&lt;$F$1),"Last Week","No")</f>
        <v>No</v>
      </c>
      <c r="F443" s="4" t="str">
        <f>VLOOKUP(MONTH(Data[[#This Row],[Min Notif Date]]),Lookup!$G$1:$H$12,2,0)</f>
        <v>5. May</v>
      </c>
      <c r="G443" s="4" t="str">
        <f t="shared" si="16"/>
        <v/>
      </c>
      <c r="H443" s="4" t="str">
        <f>IF(AND(Data[[#This Row],[Min Notif Time]]&gt;6,Data[[#This Row],[Min Notif Time]]&lt;17),"Business Hours","Non-Business Hours")</f>
        <v>Business Hours</v>
      </c>
      <c r="I443" s="4" t="str" cm="1">
        <f t="array" ref="I443">IFERROR(VLOOKUP(Data[[#This Row],[Min Notif Date]],Lookup!$N$1:$P$11,2,0),_xlfn.IFS(VLOOKUP(WEEKDAY(Data[[#This Row],[Min Notif Date]],2),Lookup!$J$1:$L$7,3,0)="Weekend","Weekend",VLOOKUP(WEEKDAY(Data[[#This Row],[Min Notif Date]],2),Lookup!$J$1:$L$7,3,0)="Weekday","Weekday"))</f>
        <v>Weekday</v>
      </c>
      <c r="J443" s="4" t="str">
        <f>VLOOKUP(WEEKDAY(Data[[#This Row],[Min Notif Date]],2),Lookup!$J$1:$K$7,2,0)</f>
        <v>2. Tue</v>
      </c>
      <c r="K443" s="41">
        <f>ROUNDDOWN(Data[[#This Row],[PGE Notified Time]],0)</f>
        <v>45790</v>
      </c>
      <c r="L443" s="4">
        <f>HOUR(Data[[#This Row],[PGE Notified Time]])</f>
        <v>9</v>
      </c>
      <c r="M443" s="60">
        <v>120830</v>
      </c>
      <c r="O443" t="s">
        <v>111</v>
      </c>
      <c r="P443" t="s">
        <v>124</v>
      </c>
      <c r="Q443" s="46" t="s">
        <v>111</v>
      </c>
      <c r="R443" t="s">
        <v>132</v>
      </c>
      <c r="S443" s="1" t="s">
        <v>6</v>
      </c>
      <c r="T443" s="1">
        <v>45790.399293981478</v>
      </c>
      <c r="U443" s="1">
        <v>45790.559027777781</v>
      </c>
      <c r="V443" t="s">
        <v>114</v>
      </c>
      <c r="W443" t="s">
        <v>115</v>
      </c>
      <c r="X443" t="s">
        <v>116</v>
      </c>
      <c r="Z443" s="52"/>
      <c r="AA443" t="s">
        <v>117</v>
      </c>
      <c r="AB443" s="53">
        <v>230.01666666700001</v>
      </c>
      <c r="AC443"/>
      <c r="AE443"/>
    </row>
    <row r="444" spans="1:31">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Bay Area</v>
      </c>
      <c r="C444" s="4" t="str">
        <f>VLOOKUP(P444,Lookup!$A$1:$E$19,5,0)</f>
        <v>Region 3</v>
      </c>
      <c r="D444" s="4" t="str">
        <f>VLOOKUP(P444,Lookup!$A$1:$B$19,2,0)</f>
        <v>EB</v>
      </c>
      <c r="E444" s="4" t="str">
        <f>IF(AND((Data[[#This Row],[Min Notif Date]]&gt;$G$1),Data[[#This Row],[Min Notif Date]]&lt;$F$1),"Last Week","No")</f>
        <v>No</v>
      </c>
      <c r="F444" s="4" t="str">
        <f>VLOOKUP(MONTH(Data[[#This Row],[Min Notif Date]]),Lookup!$G$1:$H$12,2,0)</f>
        <v>5. May</v>
      </c>
      <c r="G444" s="4" t="str">
        <f t="shared" si="16"/>
        <v/>
      </c>
      <c r="H444" s="4" t="str">
        <f>IF(AND(Data[[#This Row],[Min Notif Time]]&gt;6,Data[[#This Row],[Min Notif Time]]&lt;17),"Business Hours","Non-Business Hours")</f>
        <v>Business Hours</v>
      </c>
      <c r="I444" s="4" t="str" cm="1">
        <f t="array" ref="I444">IFERROR(VLOOKUP(Data[[#This Row],[Min Notif Date]],Lookup!$N$1:$P$11,2,0),_xlfn.IFS(VLOOKUP(WEEKDAY(Data[[#This Row],[Min Notif Date]],2),Lookup!$J$1:$L$7,3,0)="Weekend","Weekend",VLOOKUP(WEEKDAY(Data[[#This Row],[Min Notif Date]],2),Lookup!$J$1:$L$7,3,0)="Weekday","Weekday"))</f>
        <v>Weekday</v>
      </c>
      <c r="J444" s="4" t="str">
        <f>VLOOKUP(WEEKDAY(Data[[#This Row],[Min Notif Date]],2),Lookup!$J$1:$K$7,2,0)</f>
        <v>4. Thu</v>
      </c>
      <c r="K444" s="41">
        <f>ROUNDDOWN(Data[[#This Row],[PGE Notified Time]],0)</f>
        <v>45792</v>
      </c>
      <c r="L444" s="4">
        <f>HOUR(Data[[#This Row],[PGE Notified Time]])</f>
        <v>13</v>
      </c>
      <c r="M444" s="60">
        <v>120952</v>
      </c>
      <c r="N444" t="s">
        <v>173</v>
      </c>
      <c r="O444" t="s">
        <v>111</v>
      </c>
      <c r="P444" t="s">
        <v>126</v>
      </c>
      <c r="Q444" s="46" t="s">
        <v>111</v>
      </c>
      <c r="R444" t="s">
        <v>113</v>
      </c>
      <c r="S444" s="1">
        <v>45792.569490740738</v>
      </c>
      <c r="T444" s="1">
        <v>45792.571458333332</v>
      </c>
      <c r="U444" s="1">
        <v>45792.729166666664</v>
      </c>
      <c r="V444" t="s">
        <v>114</v>
      </c>
      <c r="W444" t="s">
        <v>115</v>
      </c>
      <c r="X444" t="s">
        <v>116</v>
      </c>
      <c r="Z444" s="52"/>
      <c r="AA444" t="s">
        <v>117</v>
      </c>
      <c r="AB444" s="53">
        <v>229.93333333300001</v>
      </c>
      <c r="AC444"/>
      <c r="AE444"/>
    </row>
    <row r="445" spans="1:31">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Central Valley</v>
      </c>
      <c r="C445" s="4" t="str">
        <f>VLOOKUP(P445,Lookup!$A$1:$E$19,5,0)</f>
        <v>Region 5</v>
      </c>
      <c r="D445" s="4" t="str">
        <f>VLOOKUP(P445,Lookup!$A$1:$B$19,2,0)</f>
        <v>FR</v>
      </c>
      <c r="E445" s="4" t="str">
        <f>IF(AND((Data[[#This Row],[Min Notif Date]]&gt;$G$1),Data[[#This Row],[Min Notif Date]]&lt;$F$1),"Last Week","No")</f>
        <v>No</v>
      </c>
      <c r="F445" s="4" t="str">
        <f>VLOOKUP(MONTH(Data[[#This Row],[Min Notif Date]]),Lookup!$G$1:$H$12,2,0)</f>
        <v>1. Jan</v>
      </c>
      <c r="G445" s="4" t="str">
        <f t="shared" si="16"/>
        <v/>
      </c>
      <c r="H445" s="4" t="str">
        <f>IF(AND(Data[[#This Row],[Min Notif Time]]&gt;6,Data[[#This Row],[Min Notif Time]]&lt;17),"Business Hours","Non-Business Hours")</f>
        <v>Business Hours</v>
      </c>
      <c r="I445" s="4" t="str" cm="1">
        <f t="array" ref="I445">IFERROR(VLOOKUP(Data[[#This Row],[Min Notif Date]],Lookup!$N$1:$P$11,2,0),_xlfn.IFS(VLOOKUP(WEEKDAY(Data[[#This Row],[Min Notif Date]],2),Lookup!$J$1:$L$7,3,0)="Weekend","Weekend",VLOOKUP(WEEKDAY(Data[[#This Row],[Min Notif Date]],2),Lookup!$J$1:$L$7,3,0)="Weekday","Weekday"))</f>
        <v>Weekend</v>
      </c>
      <c r="J445" s="4" t="str">
        <f>VLOOKUP(WEEKDAY(Data[[#This Row],[Min Notif Date]],2),Lookup!$J$1:$K$7,2,0)</f>
        <v>7. Sun</v>
      </c>
      <c r="K445" s="41">
        <f>ROUNDDOWN(Data[[#This Row],[PGE Notified Time]],0)</f>
        <v>45662</v>
      </c>
      <c r="L445" s="4">
        <f>HOUR(Data[[#This Row],[PGE Notified Time]])</f>
        <v>14</v>
      </c>
      <c r="M445" s="60">
        <v>116416</v>
      </c>
      <c r="N445">
        <v>7264381099</v>
      </c>
      <c r="O445" t="s">
        <v>111</v>
      </c>
      <c r="P445" t="s">
        <v>131</v>
      </c>
      <c r="Q445" s="46" t="s">
        <v>111</v>
      </c>
      <c r="R445" t="s">
        <v>113</v>
      </c>
      <c r="S445" s="1">
        <v>45662.576874999999</v>
      </c>
      <c r="T445" s="1">
        <v>45662.610081018516</v>
      </c>
      <c r="U445" s="1">
        <v>45662.736504629633</v>
      </c>
      <c r="V445" t="s">
        <v>114</v>
      </c>
      <c r="W445" t="s">
        <v>115</v>
      </c>
      <c r="X445" t="s">
        <v>116</v>
      </c>
      <c r="Z445" s="52"/>
      <c r="AA445" t="s">
        <v>117</v>
      </c>
      <c r="AB445" s="53">
        <v>229.866666667</v>
      </c>
      <c r="AC445"/>
      <c r="AE445"/>
    </row>
    <row r="446" spans="1:31">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North Coast</v>
      </c>
      <c r="C446" s="4" t="str">
        <f>VLOOKUP(P446,Lookup!$A$1:$E$19,5,0)</f>
        <v>Region 1</v>
      </c>
      <c r="D446" s="4" t="str">
        <f>VLOOKUP(P446,Lookup!$A$1:$B$19,2,0)</f>
        <v>SO</v>
      </c>
      <c r="E446" s="4" t="str">
        <f>IF(AND((Data[[#This Row],[Min Notif Date]]&gt;$G$1),Data[[#This Row],[Min Notif Date]]&lt;$F$1),"Last Week","No")</f>
        <v>No</v>
      </c>
      <c r="F446" s="4" t="str">
        <f>VLOOKUP(MONTH(Data[[#This Row],[Min Notif Date]]),Lookup!$G$1:$H$12,2,0)</f>
        <v>3. Mar</v>
      </c>
      <c r="G446" s="4" t="str">
        <f t="shared" si="16"/>
        <v/>
      </c>
      <c r="H446" s="4" t="str">
        <f>IF(AND(Data[[#This Row],[Min Notif Time]]&gt;6,Data[[#This Row],[Min Notif Time]]&lt;17),"Business Hours","Non-Business Hours")</f>
        <v>Business Hours</v>
      </c>
      <c r="I446" s="4" t="str" cm="1">
        <f t="array" ref="I446">IFERROR(VLOOKUP(Data[[#This Row],[Min Notif Date]],Lookup!$N$1:$P$11,2,0),_xlfn.IFS(VLOOKUP(WEEKDAY(Data[[#This Row],[Min Notif Date]],2),Lookup!$J$1:$L$7,3,0)="Weekend","Weekend",VLOOKUP(WEEKDAY(Data[[#This Row],[Min Notif Date]],2),Lookup!$J$1:$L$7,3,0)="Weekday","Weekday"))</f>
        <v>Weekend</v>
      </c>
      <c r="J446" s="4" t="str">
        <f>VLOOKUP(WEEKDAY(Data[[#This Row],[Min Notif Date]],2),Lookup!$J$1:$K$7,2,0)</f>
        <v>6. Sat</v>
      </c>
      <c r="K446" s="41">
        <f>ROUNDDOWN(Data[[#This Row],[PGE Notified Time]],0)</f>
        <v>45717</v>
      </c>
      <c r="L446" s="4">
        <f>HOUR(Data[[#This Row],[PGE Notified Time]])</f>
        <v>10</v>
      </c>
      <c r="M446" s="60">
        <v>118117</v>
      </c>
      <c r="O446" t="s">
        <v>111</v>
      </c>
      <c r="P446" t="s">
        <v>127</v>
      </c>
      <c r="Q446" s="46" t="s">
        <v>111</v>
      </c>
      <c r="R446" t="s">
        <v>113</v>
      </c>
      <c r="S446" s="1" t="s">
        <v>6</v>
      </c>
      <c r="T446" s="1">
        <v>45717.420381944445</v>
      </c>
      <c r="U446" s="1">
        <v>45717.579861111109</v>
      </c>
      <c r="V446" t="s">
        <v>114</v>
      </c>
      <c r="W446" t="s">
        <v>115</v>
      </c>
      <c r="X446" t="s">
        <v>116</v>
      </c>
      <c r="Z446" s="52"/>
      <c r="AA446" t="s">
        <v>117</v>
      </c>
      <c r="AB446" s="53">
        <v>229.65</v>
      </c>
      <c r="AC446"/>
      <c r="AE446"/>
    </row>
    <row r="447" spans="1:31">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PN</v>
      </c>
      <c r="E447" s="4" t="str">
        <f>IF(AND((Data[[#This Row],[Min Notif Date]]&gt;$G$1),Data[[#This Row],[Min Notif Date]]&lt;$F$1),"Last Week","No")</f>
        <v>No</v>
      </c>
      <c r="F447" s="4" t="str">
        <f>VLOOKUP(MONTH(Data[[#This Row],[Min Notif Date]]),Lookup!$G$1:$H$12,2,0)</f>
        <v>4. Apr</v>
      </c>
      <c r="G447" s="4" t="str">
        <f t="shared" ref="G447:G476" si="17">IF(AB447&lt;0,"Negative","")</f>
        <v/>
      </c>
      <c r="H447" s="4" t="str">
        <f>IF(AND(Data[[#This Row],[Min Notif Time]]&gt;6,Data[[#This Row],[Min Notif Time]]&lt;17),"Business Hours","Non-Business Hours")</f>
        <v>Business Hours</v>
      </c>
      <c r="I447" s="4" t="str" cm="1">
        <f t="array" ref="I447">IFERROR(VLOOKUP(Data[[#This Row],[Min Notif Date]],Lookup!$N$1:$P$11,2,0),_xlfn.IFS(VLOOKUP(WEEKDAY(Data[[#This Row],[Min Notif Date]],2),Lookup!$J$1:$L$7,3,0)="Weekend","Weekend",VLOOKUP(WEEKDAY(Data[[#This Row],[Min Notif Date]],2),Lookup!$J$1:$L$7,3,0)="Weekday","Weekday"))</f>
        <v>Weekday</v>
      </c>
      <c r="J447" s="4" t="str">
        <f>VLOOKUP(WEEKDAY(Data[[#This Row],[Min Notif Date]],2),Lookup!$J$1:$K$7,2,0)</f>
        <v>5. Fri</v>
      </c>
      <c r="K447" s="41">
        <f>ROUNDDOWN(Data[[#This Row],[PGE Notified Time]],0)</f>
        <v>45765</v>
      </c>
      <c r="L447" s="4">
        <f>HOUR(Data[[#This Row],[PGE Notified Time]])</f>
        <v>10</v>
      </c>
      <c r="M447" s="60">
        <v>119882</v>
      </c>
      <c r="N447">
        <v>5385577862</v>
      </c>
      <c r="O447" t="s">
        <v>111</v>
      </c>
      <c r="P447" t="s">
        <v>112</v>
      </c>
      <c r="Q447" s="46" t="s">
        <v>111</v>
      </c>
      <c r="R447" t="s">
        <v>113</v>
      </c>
      <c r="S447" s="1">
        <v>45765.394131944442</v>
      </c>
      <c r="T447" s="1">
        <v>45765.428831018522</v>
      </c>
      <c r="U447" s="1">
        <v>45765.553472222222</v>
      </c>
      <c r="V447" t="s">
        <v>114</v>
      </c>
      <c r="W447" t="s">
        <v>115</v>
      </c>
      <c r="X447" t="s">
        <v>116</v>
      </c>
      <c r="Z447" s="52"/>
      <c r="AA447" t="s">
        <v>117</v>
      </c>
      <c r="AB447" s="53">
        <v>229.45</v>
      </c>
      <c r="AC447"/>
      <c r="AE447"/>
    </row>
    <row r="448" spans="1:31">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Bay Area</v>
      </c>
      <c r="C448" s="4" t="str">
        <f>VLOOKUP(P448,Lookup!$A$1:$E$19,5,0)</f>
        <v>Region 3</v>
      </c>
      <c r="D448" s="4" t="str">
        <f>VLOOKUP(P448,Lookup!$A$1:$B$19,2,0)</f>
        <v>SF</v>
      </c>
      <c r="E448" s="4" t="str">
        <f>IF(AND((Data[[#This Row],[Min Notif Date]]&gt;$G$1),Data[[#This Row],[Min Notif Date]]&lt;$F$1),"Last Week","No")</f>
        <v>No</v>
      </c>
      <c r="F448" s="4" t="str">
        <f>VLOOKUP(MONTH(Data[[#This Row],[Min Notif Date]]),Lookup!$G$1:$H$12,2,0)</f>
        <v>1. Jan</v>
      </c>
      <c r="G448" s="4" t="str">
        <f t="shared" si="17"/>
        <v/>
      </c>
      <c r="H448" s="4" t="str">
        <f>IF(AND(Data[[#This Row],[Min Notif Time]]&gt;6,Data[[#This Row],[Min Notif Time]]&lt;17),"Business Hours","Non-Business Hours")</f>
        <v>Business Hours</v>
      </c>
      <c r="I448" s="4" t="str" cm="1">
        <f t="array" ref="I448">IFERROR(VLOOKUP(Data[[#This Row],[Min Notif Date]],Lookup!$N$1:$P$11,2,0),_xlfn.IFS(VLOOKUP(WEEKDAY(Data[[#This Row],[Min Notif Date]],2),Lookup!$J$1:$L$7,3,0)="Weekend","Weekend",VLOOKUP(WEEKDAY(Data[[#This Row],[Min Notif Date]],2),Lookup!$J$1:$L$7,3,0)="Weekday","Weekday"))</f>
        <v>Weekday</v>
      </c>
      <c r="J448" s="4" t="str">
        <f>VLOOKUP(WEEKDAY(Data[[#This Row],[Min Notif Date]],2),Lookup!$J$1:$K$7,2,0)</f>
        <v>4. Thu</v>
      </c>
      <c r="K448" s="41">
        <f>ROUNDDOWN(Data[[#This Row],[PGE Notified Time]],0)</f>
        <v>45659</v>
      </c>
      <c r="L448" s="4">
        <f>HOUR(Data[[#This Row],[PGE Notified Time]])</f>
        <v>14</v>
      </c>
      <c r="M448" s="60">
        <v>116332</v>
      </c>
      <c r="O448" t="s">
        <v>111</v>
      </c>
      <c r="P448" t="s">
        <v>124</v>
      </c>
      <c r="Q448" s="46" t="s">
        <v>111</v>
      </c>
      <c r="R448" t="s">
        <v>118</v>
      </c>
      <c r="S448" s="1" t="s">
        <v>6</v>
      </c>
      <c r="T448" s="1">
        <v>45659.586631944447</v>
      </c>
      <c r="U448" s="1">
        <v>45659.745925925927</v>
      </c>
      <c r="V448" t="s">
        <v>114</v>
      </c>
      <c r="W448" t="s">
        <v>115</v>
      </c>
      <c r="X448" t="s">
        <v>116</v>
      </c>
      <c r="Z448" s="52"/>
      <c r="AA448" t="s">
        <v>117</v>
      </c>
      <c r="AB448" s="53">
        <v>229.383333333</v>
      </c>
      <c r="AC448"/>
      <c r="AE448"/>
    </row>
    <row r="449" spans="1:31">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 s="4" t="str">
        <f>VLOOKUP(P449,Lookup!$A$1:$D$19,4,0)</f>
        <v>Bay Area</v>
      </c>
      <c r="C449" s="4" t="str">
        <f>VLOOKUP(P449,Lookup!$A$1:$E$19,5,0)</f>
        <v>Region 3</v>
      </c>
      <c r="D449" s="4" t="str">
        <f>VLOOKUP(P449,Lookup!$A$1:$B$19,2,0)</f>
        <v>EB</v>
      </c>
      <c r="E449" s="4" t="str">
        <f>IF(AND((Data[[#This Row],[Min Notif Date]]&gt;$G$1),Data[[#This Row],[Min Notif Date]]&lt;$F$1),"Last Week","No")</f>
        <v>No</v>
      </c>
      <c r="F449" s="4" t="str">
        <f>VLOOKUP(MONTH(Data[[#This Row],[Min Notif Date]]),Lookup!$G$1:$H$12,2,0)</f>
        <v>6. Jun</v>
      </c>
      <c r="G449" s="4" t="str">
        <f t="shared" si="17"/>
        <v/>
      </c>
      <c r="H449" s="4" t="str">
        <f>IF(AND(Data[[#This Row],[Min Notif Time]]&gt;6,Data[[#This Row],[Min Notif Time]]&lt;17),"Business Hours","Non-Business Hours")</f>
        <v>Business Hours</v>
      </c>
      <c r="I449" s="4" t="str" cm="1">
        <f t="array" ref="I449">IFERROR(VLOOKUP(Data[[#This Row],[Min Notif Date]],Lookup!$N$1:$P$11,2,0),_xlfn.IFS(VLOOKUP(WEEKDAY(Data[[#This Row],[Min Notif Date]],2),Lookup!$J$1:$L$7,3,0)="Weekend","Weekend",VLOOKUP(WEEKDAY(Data[[#This Row],[Min Notif Date]],2),Lookup!$J$1:$L$7,3,0)="Weekday","Weekday"))</f>
        <v>Weekday</v>
      </c>
      <c r="J449" s="4" t="str">
        <f>VLOOKUP(WEEKDAY(Data[[#This Row],[Min Notif Date]],2),Lookup!$J$1:$K$7,2,0)</f>
        <v>4. Thu</v>
      </c>
      <c r="K449" s="41">
        <f>ROUNDDOWN(Data[[#This Row],[PGE Notified Time]],0)</f>
        <v>45813</v>
      </c>
      <c r="L449" s="4">
        <f>HOUR(Data[[#This Row],[PGE Notified Time]])</f>
        <v>10</v>
      </c>
      <c r="M449" s="60">
        <v>121816</v>
      </c>
      <c r="O449" t="s">
        <v>111</v>
      </c>
      <c r="P449" t="s">
        <v>126</v>
      </c>
      <c r="Q449" s="46" t="s">
        <v>111</v>
      </c>
      <c r="R449" t="s">
        <v>113</v>
      </c>
      <c r="S449" s="1" t="s">
        <v>6</v>
      </c>
      <c r="T449" s="1">
        <v>45813.424097222225</v>
      </c>
      <c r="U449" s="1">
        <v>45813.583333333336</v>
      </c>
      <c r="V449" t="s">
        <v>114</v>
      </c>
      <c r="W449" t="s">
        <v>115</v>
      </c>
      <c r="X449" t="s">
        <v>116</v>
      </c>
      <c r="Z449" s="52"/>
      <c r="AA449" t="s">
        <v>117</v>
      </c>
      <c r="AB449" s="53">
        <v>229.3</v>
      </c>
      <c r="AC449"/>
      <c r="AE449"/>
    </row>
    <row r="450" spans="1:31">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 s="4" t="str">
        <f>VLOOKUP(P450,Lookup!$A$1:$D$19,4,0)</f>
        <v>Bay Area</v>
      </c>
      <c r="C450" s="4" t="str">
        <f>VLOOKUP(P450,Lookup!$A$1:$E$19,5,0)</f>
        <v>Region 3</v>
      </c>
      <c r="D450" s="4" t="str">
        <f>VLOOKUP(P450,Lookup!$A$1:$B$19,2,0)</f>
        <v>MI</v>
      </c>
      <c r="E450" s="4" t="str">
        <f>IF(AND((Data[[#This Row],[Min Notif Date]]&gt;$G$1),Data[[#This Row],[Min Notif Date]]&lt;$F$1),"Last Week","No")</f>
        <v>No</v>
      </c>
      <c r="F450" s="4" t="str">
        <f>VLOOKUP(MONTH(Data[[#This Row],[Min Notif Date]]),Lookup!$G$1:$H$12,2,0)</f>
        <v>6. Jun</v>
      </c>
      <c r="G450" s="4" t="str">
        <f t="shared" si="17"/>
        <v/>
      </c>
      <c r="H450" s="4" t="str">
        <f>IF(AND(Data[[#This Row],[Min Notif Time]]&gt;6,Data[[#This Row],[Min Notif Time]]&lt;17),"Business Hours","Non-Business Hours")</f>
        <v>Business Hours</v>
      </c>
      <c r="I450" s="4" t="str" cm="1">
        <f t="array" ref="I450">IFERROR(VLOOKUP(Data[[#This Row],[Min Notif Date]],Lookup!$N$1:$P$11,2,0),_xlfn.IFS(VLOOKUP(WEEKDAY(Data[[#This Row],[Min Notif Date]],2),Lookup!$J$1:$L$7,3,0)="Weekend","Weekend",VLOOKUP(WEEKDAY(Data[[#This Row],[Min Notif Date]],2),Lookup!$J$1:$L$7,3,0)="Weekday","Weekday"))</f>
        <v>Weekday</v>
      </c>
      <c r="J450" s="4" t="str">
        <f>VLOOKUP(WEEKDAY(Data[[#This Row],[Min Notif Date]],2),Lookup!$J$1:$K$7,2,0)</f>
        <v>4. Thu</v>
      </c>
      <c r="K450" s="41">
        <f>ROUNDDOWN(Data[[#This Row],[PGE Notified Time]],0)</f>
        <v>45820</v>
      </c>
      <c r="L450" s="4">
        <f>HOUR(Data[[#This Row],[PGE Notified Time]])</f>
        <v>11</v>
      </c>
      <c r="M450" s="60">
        <v>122124</v>
      </c>
      <c r="O450" t="s">
        <v>111</v>
      </c>
      <c r="P450" t="s">
        <v>123</v>
      </c>
      <c r="Q450" s="46" t="s">
        <v>111</v>
      </c>
      <c r="R450" t="s">
        <v>137</v>
      </c>
      <c r="S450" s="1" t="s">
        <v>6</v>
      </c>
      <c r="T450" s="1">
        <v>45820.487268518518</v>
      </c>
      <c r="U450" s="1">
        <v>45820.64634259259</v>
      </c>
      <c r="V450" t="s">
        <v>114</v>
      </c>
      <c r="W450" t="s">
        <v>115</v>
      </c>
      <c r="X450" t="s">
        <v>116</v>
      </c>
      <c r="Z450" s="52"/>
      <c r="AA450" t="s">
        <v>117</v>
      </c>
      <c r="AB450" s="53">
        <v>229.06666666699999</v>
      </c>
      <c r="AC450"/>
      <c r="AE450"/>
    </row>
    <row r="451" spans="1:31">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 s="4" t="str">
        <f>VLOOKUP(P451,Lookup!$A$1:$D$19,4,0)</f>
        <v>Central Valley</v>
      </c>
      <c r="C451" s="4" t="str">
        <f>VLOOKUP(P451,Lookup!$A$1:$E$19,5,0)</f>
        <v>Region 5</v>
      </c>
      <c r="D451" s="4" t="str">
        <f>VLOOKUP(P451,Lookup!$A$1:$B$19,2,0)</f>
        <v>ST</v>
      </c>
      <c r="E451" s="4" t="str">
        <f>IF(AND((Data[[#This Row],[Min Notif Date]]&gt;$G$1),Data[[#This Row],[Min Notif Date]]&lt;$F$1),"Last Week","No")</f>
        <v>No</v>
      </c>
      <c r="F451" s="4" t="str">
        <f>VLOOKUP(MONTH(Data[[#This Row],[Min Notif Date]]),Lookup!$G$1:$H$12,2,0)</f>
        <v>3. Mar</v>
      </c>
      <c r="G451" s="4" t="str">
        <f t="shared" si="17"/>
        <v/>
      </c>
      <c r="H451" s="4" t="str">
        <f>IF(AND(Data[[#This Row],[Min Notif Time]]&gt;6,Data[[#This Row],[Min Notif Time]]&lt;17),"Business Hours","Non-Business Hours")</f>
        <v>Business Hours</v>
      </c>
      <c r="I451" s="4" t="str" cm="1">
        <f t="array" ref="I451">IFERROR(VLOOKUP(Data[[#This Row],[Min Notif Date]],Lookup!$N$1:$P$11,2,0),_xlfn.IFS(VLOOKUP(WEEKDAY(Data[[#This Row],[Min Notif Date]],2),Lookup!$J$1:$L$7,3,0)="Weekend","Weekend",VLOOKUP(WEEKDAY(Data[[#This Row],[Min Notif Date]],2),Lookup!$J$1:$L$7,3,0)="Weekday","Weekday"))</f>
        <v>Weekend</v>
      </c>
      <c r="J451" s="4" t="str">
        <f>VLOOKUP(WEEKDAY(Data[[#This Row],[Min Notif Date]],2),Lookup!$J$1:$K$7,2,0)</f>
        <v>6. Sat</v>
      </c>
      <c r="K451" s="41">
        <f>ROUNDDOWN(Data[[#This Row],[PGE Notified Time]],0)</f>
        <v>45724</v>
      </c>
      <c r="L451" s="4">
        <f>HOUR(Data[[#This Row],[PGE Notified Time]])</f>
        <v>10</v>
      </c>
      <c r="M451" s="60">
        <v>118363</v>
      </c>
      <c r="N451">
        <v>9841262735</v>
      </c>
      <c r="O451" t="s">
        <v>111</v>
      </c>
      <c r="P451" t="s">
        <v>122</v>
      </c>
      <c r="Q451" s="46" t="s">
        <v>111</v>
      </c>
      <c r="R451" t="s">
        <v>113</v>
      </c>
      <c r="S451" s="1">
        <v>45724.372349537036</v>
      </c>
      <c r="T451" s="1">
        <v>45724.42597222222</v>
      </c>
      <c r="U451" s="1">
        <v>45724.53125</v>
      </c>
      <c r="V451" t="s">
        <v>114</v>
      </c>
      <c r="W451" t="s">
        <v>115</v>
      </c>
      <c r="X451" t="s">
        <v>116</v>
      </c>
      <c r="Z451" s="52"/>
      <c r="AA451" t="s">
        <v>117</v>
      </c>
      <c r="AB451" s="53">
        <v>228.81666666699999</v>
      </c>
      <c r="AC451"/>
      <c r="AE451"/>
    </row>
    <row r="452" spans="1:31">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Date]]&gt;$G$1),Data[[#This Row],[Min Notif Date]]&lt;$F$1),"Last Week","No")</f>
        <v>No</v>
      </c>
      <c r="F452" s="4" t="str">
        <f>VLOOKUP(MONTH(Data[[#This Row],[Min Notif Date]]),Lookup!$G$1:$H$12,2,0)</f>
        <v>6. Jun</v>
      </c>
      <c r="G452" s="4" t="str">
        <f t="shared" si="17"/>
        <v/>
      </c>
      <c r="H452" s="4" t="str">
        <f>IF(AND(Data[[#This Row],[Min Notif Time]]&gt;6,Data[[#This Row],[Min Notif Time]]&lt;17),"Business Hours","Non-Business Hours")</f>
        <v>Business Hours</v>
      </c>
      <c r="I452" s="4" t="str" cm="1">
        <f t="array" ref="I452">IFERROR(VLOOKUP(Data[[#This Row],[Min Notif Date]],Lookup!$N$1:$P$11,2,0),_xlfn.IFS(VLOOKUP(WEEKDAY(Data[[#This Row],[Min Notif Date]],2),Lookup!$J$1:$L$7,3,0)="Weekend","Weekend",VLOOKUP(WEEKDAY(Data[[#This Row],[Min Notif Date]],2),Lookup!$J$1:$L$7,3,0)="Weekday","Weekday"))</f>
        <v>Weekday</v>
      </c>
      <c r="J452" s="4" t="str">
        <f>VLOOKUP(WEEKDAY(Data[[#This Row],[Min Notif Date]],2),Lookup!$J$1:$K$7,2,0)</f>
        <v>3. Wed</v>
      </c>
      <c r="K452" s="41">
        <f>ROUNDDOWN(Data[[#This Row],[PGE Notified Time]],0)</f>
        <v>45819</v>
      </c>
      <c r="L452" s="4">
        <f>HOUR(Data[[#This Row],[PGE Notified Time]])</f>
        <v>11</v>
      </c>
      <c r="M452" s="60">
        <v>122061</v>
      </c>
      <c r="N452" t="s">
        <v>174</v>
      </c>
      <c r="O452" t="s">
        <v>111</v>
      </c>
      <c r="P452" t="s">
        <v>120</v>
      </c>
      <c r="Q452" s="46" t="s">
        <v>111</v>
      </c>
      <c r="R452" t="s">
        <v>113</v>
      </c>
      <c r="S452" s="1">
        <v>45819.466921296298</v>
      </c>
      <c r="T452" s="1">
        <v>45819.469305555554</v>
      </c>
      <c r="U452" s="1">
        <v>45819.625671296293</v>
      </c>
      <c r="V452" t="s">
        <v>114</v>
      </c>
      <c r="W452" t="s">
        <v>115</v>
      </c>
      <c r="X452" t="s">
        <v>116</v>
      </c>
      <c r="Z452" s="52"/>
      <c r="AA452" t="s">
        <v>117</v>
      </c>
      <c r="AB452" s="53">
        <v>228.6</v>
      </c>
      <c r="AC452"/>
      <c r="AE452"/>
    </row>
    <row r="453" spans="1:31">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Bay Area</v>
      </c>
      <c r="C453" s="4" t="str">
        <f>VLOOKUP(P453,Lookup!$A$1:$E$19,5,0)</f>
        <v>Region 3</v>
      </c>
      <c r="D453" s="4" t="str">
        <f>VLOOKUP(P453,Lookup!$A$1:$B$19,2,0)</f>
        <v>MI</v>
      </c>
      <c r="E453" s="4" t="str">
        <f>IF(AND((Data[[#This Row],[Min Notif Date]]&gt;$G$1),Data[[#This Row],[Min Notif Date]]&lt;$F$1),"Last Week","No")</f>
        <v>No</v>
      </c>
      <c r="F453" s="4" t="str">
        <f>VLOOKUP(MONTH(Data[[#This Row],[Min Notif Date]]),Lookup!$G$1:$H$12,2,0)</f>
        <v>1. Jan</v>
      </c>
      <c r="G453" s="4" t="str">
        <f t="shared" si="17"/>
        <v/>
      </c>
      <c r="H453" s="4" t="str">
        <f>IF(AND(Data[[#This Row],[Min Notif Time]]&gt;6,Data[[#This Row],[Min Notif Time]]&lt;17),"Business Hours","Non-Business Hours")</f>
        <v>Non-Business Hours</v>
      </c>
      <c r="I453" s="4" t="str" cm="1">
        <f t="array" ref="I453">IFERROR(VLOOKUP(Data[[#This Row],[Min Notif Date]],Lookup!$N$1:$P$11,2,0),_xlfn.IFS(VLOOKUP(WEEKDAY(Data[[#This Row],[Min Notif Date]],2),Lookup!$J$1:$L$7,3,0)="Weekend","Weekend",VLOOKUP(WEEKDAY(Data[[#This Row],[Min Notif Date]],2),Lookup!$J$1:$L$7,3,0)="Weekday","Weekday"))</f>
        <v>Weekday</v>
      </c>
      <c r="J453" s="4" t="str">
        <f>VLOOKUP(WEEKDAY(Data[[#This Row],[Min Notif Date]],2),Lookup!$J$1:$K$7,2,0)</f>
        <v>4. Thu</v>
      </c>
      <c r="K453" s="41">
        <f>ROUNDDOWN(Data[[#This Row],[PGE Notified Time]],0)</f>
        <v>45659</v>
      </c>
      <c r="L453" s="4">
        <f>HOUR(Data[[#This Row],[PGE Notified Time]])</f>
        <v>18</v>
      </c>
      <c r="M453" s="60">
        <v>116342</v>
      </c>
      <c r="N453">
        <v>2406764330</v>
      </c>
      <c r="O453" t="s">
        <v>111</v>
      </c>
      <c r="P453" t="s">
        <v>123</v>
      </c>
      <c r="Q453" s="46" t="s">
        <v>111</v>
      </c>
      <c r="R453" t="s">
        <v>113</v>
      </c>
      <c r="S453" s="1">
        <v>45659.695509259262</v>
      </c>
      <c r="T453" s="1">
        <v>45659.777870370373</v>
      </c>
      <c r="U453" s="1">
        <v>45659.85423611111</v>
      </c>
      <c r="V453" t="s">
        <v>114</v>
      </c>
      <c r="W453" t="s">
        <v>115</v>
      </c>
      <c r="X453" t="s">
        <v>116</v>
      </c>
      <c r="Z453" s="52"/>
      <c r="AA453" t="s">
        <v>117</v>
      </c>
      <c r="AB453" s="53">
        <v>228.56666666699999</v>
      </c>
      <c r="AC453"/>
      <c r="AE453"/>
    </row>
    <row r="454" spans="1:31">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South Bay</v>
      </c>
      <c r="C454" s="4" t="str">
        <f>VLOOKUP(P454,Lookup!$A$1:$E$19,5,0)</f>
        <v>Region 4</v>
      </c>
      <c r="D454" s="4" t="str">
        <f>VLOOKUP(P454,Lookup!$A$1:$B$19,2,0)</f>
        <v>SJ</v>
      </c>
      <c r="E454" s="4" t="str">
        <f>IF(AND((Data[[#This Row],[Min Notif Date]]&gt;$G$1),Data[[#This Row],[Min Notif Date]]&lt;$F$1),"Last Week","No")</f>
        <v>No</v>
      </c>
      <c r="F454" s="4" t="str">
        <f>VLOOKUP(MONTH(Data[[#This Row],[Min Notif Date]]),Lookup!$G$1:$H$12,2,0)</f>
        <v>3. Mar</v>
      </c>
      <c r="G454" s="4" t="str">
        <f t="shared" si="17"/>
        <v/>
      </c>
      <c r="H454" s="4" t="str">
        <f>IF(AND(Data[[#This Row],[Min Notif Time]]&gt;6,Data[[#This Row],[Min Notif Time]]&lt;17),"Business Hours","Non-Business Hours")</f>
        <v>Business Hours</v>
      </c>
      <c r="I454" s="4" t="str" cm="1">
        <f t="array" ref="I454">IFERROR(VLOOKUP(Data[[#This Row],[Min Notif Date]],Lookup!$N$1:$P$11,2,0),_xlfn.IFS(VLOOKUP(WEEKDAY(Data[[#This Row],[Min Notif Date]],2),Lookup!$J$1:$L$7,3,0)="Weekend","Weekend",VLOOKUP(WEEKDAY(Data[[#This Row],[Min Notif Date]],2),Lookup!$J$1:$L$7,3,0)="Weekday","Weekday"))</f>
        <v>Weekend</v>
      </c>
      <c r="J454" s="4" t="str">
        <f>VLOOKUP(WEEKDAY(Data[[#This Row],[Min Notif Date]],2),Lookup!$J$1:$K$7,2,0)</f>
        <v>6. Sat</v>
      </c>
      <c r="K454" s="41">
        <f>ROUNDDOWN(Data[[#This Row],[PGE Notified Time]],0)</f>
        <v>45717</v>
      </c>
      <c r="L454" s="4">
        <f>HOUR(Data[[#This Row],[PGE Notified Time]])</f>
        <v>9</v>
      </c>
      <c r="M454" s="60">
        <v>118116</v>
      </c>
      <c r="O454" t="s">
        <v>111</v>
      </c>
      <c r="P454" t="s">
        <v>120</v>
      </c>
      <c r="Q454" s="46" t="s">
        <v>111</v>
      </c>
      <c r="R454" t="s">
        <v>113</v>
      </c>
      <c r="S454" s="1" t="s">
        <v>6</v>
      </c>
      <c r="T454" s="1">
        <v>45717.414479166669</v>
      </c>
      <c r="U454" s="1">
        <v>45717.572916666664</v>
      </c>
      <c r="V454" t="s">
        <v>114</v>
      </c>
      <c r="W454" t="s">
        <v>115</v>
      </c>
      <c r="X454" t="s">
        <v>116</v>
      </c>
      <c r="Z454" s="52"/>
      <c r="AA454" t="s">
        <v>117</v>
      </c>
      <c r="AB454" s="53">
        <v>228.15</v>
      </c>
      <c r="AC454"/>
      <c r="AE454"/>
    </row>
    <row r="455" spans="1:31">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 s="4" t="str">
        <f>VLOOKUP(P455,Lookup!$A$1:$D$19,4,0)</f>
        <v>Central Valley</v>
      </c>
      <c r="C455" s="4" t="str">
        <f>VLOOKUP(P455,Lookup!$A$1:$E$19,5,0)</f>
        <v>Region 5</v>
      </c>
      <c r="D455" s="4" t="str">
        <f>VLOOKUP(P455,Lookup!$A$1:$B$19,2,0)</f>
        <v>YO</v>
      </c>
      <c r="E455" s="4" t="str">
        <f>IF(AND((Data[[#This Row],[Min Notif Date]]&gt;$G$1),Data[[#This Row],[Min Notif Date]]&lt;$F$1),"Last Week","No")</f>
        <v>No</v>
      </c>
      <c r="F455" s="4" t="str">
        <f>VLOOKUP(MONTH(Data[[#This Row],[Min Notif Date]]),Lookup!$G$1:$H$12,2,0)</f>
        <v>1. Jan</v>
      </c>
      <c r="G455" s="4" t="str">
        <f t="shared" si="17"/>
        <v/>
      </c>
      <c r="H455" s="4" t="str">
        <f>IF(AND(Data[[#This Row],[Min Notif Time]]&gt;6,Data[[#This Row],[Min Notif Time]]&lt;17),"Business Hours","Non-Business Hours")</f>
        <v>Business Hours</v>
      </c>
      <c r="I455" s="4" t="str" cm="1">
        <f t="array" ref="I455">IFERROR(VLOOKUP(Data[[#This Row],[Min Notif Date]],Lookup!$N$1:$P$11,2,0),_xlfn.IFS(VLOOKUP(WEEKDAY(Data[[#This Row],[Min Notif Date]],2),Lookup!$J$1:$L$7,3,0)="Weekend","Weekend",VLOOKUP(WEEKDAY(Data[[#This Row],[Min Notif Date]],2),Lookup!$J$1:$L$7,3,0)="Weekday","Weekday"))</f>
        <v>Weekday</v>
      </c>
      <c r="J455" s="4" t="str">
        <f>VLOOKUP(WEEKDAY(Data[[#This Row],[Min Notif Date]],2),Lookup!$J$1:$K$7,2,0)</f>
        <v>3. Wed</v>
      </c>
      <c r="K455" s="41">
        <f>ROUNDDOWN(Data[[#This Row],[PGE Notified Time]],0)</f>
        <v>45665</v>
      </c>
      <c r="L455" s="4">
        <f>HOUR(Data[[#This Row],[PGE Notified Time]])</f>
        <v>16</v>
      </c>
      <c r="M455" s="60">
        <v>116528</v>
      </c>
      <c r="N455">
        <v>7794264849</v>
      </c>
      <c r="O455" t="s">
        <v>111</v>
      </c>
      <c r="P455" t="s">
        <v>144</v>
      </c>
      <c r="Q455" s="46" t="s">
        <v>111</v>
      </c>
      <c r="R455" t="s">
        <v>118</v>
      </c>
      <c r="S455" s="1">
        <v>45665.664965277778</v>
      </c>
      <c r="T455" s="1">
        <v>45665.703321759262</v>
      </c>
      <c r="U455" s="1">
        <v>45665.823252314818</v>
      </c>
      <c r="V455" t="s">
        <v>114</v>
      </c>
      <c r="W455" t="s">
        <v>115</v>
      </c>
      <c r="X455" t="s">
        <v>116</v>
      </c>
      <c r="Z455" s="52"/>
      <c r="AA455" t="s">
        <v>117</v>
      </c>
      <c r="AB455" s="53">
        <v>227.93333333300001</v>
      </c>
      <c r="AC455"/>
      <c r="AE455"/>
    </row>
    <row r="456" spans="1:31">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Bay Area</v>
      </c>
      <c r="C456" s="4" t="str">
        <f>VLOOKUP(P456,Lookup!$A$1:$E$19,5,0)</f>
        <v>Region 3</v>
      </c>
      <c r="D456" s="4" t="str">
        <f>VLOOKUP(P456,Lookup!$A$1:$B$19,2,0)</f>
        <v>PN</v>
      </c>
      <c r="E456" s="4" t="str">
        <f>IF(AND((Data[[#This Row],[Min Notif Date]]&gt;$G$1),Data[[#This Row],[Min Notif Date]]&lt;$F$1),"Last Week","No")</f>
        <v>No</v>
      </c>
      <c r="F456" s="4" t="str">
        <f>VLOOKUP(MONTH(Data[[#This Row],[Min Notif Date]]),Lookup!$G$1:$H$12,2,0)</f>
        <v>4. Apr</v>
      </c>
      <c r="G456" s="4" t="str">
        <f t="shared" si="17"/>
        <v/>
      </c>
      <c r="H456" s="4" t="str">
        <f>IF(AND(Data[[#This Row],[Min Notif Time]]&gt;6,Data[[#This Row],[Min Notif Time]]&lt;17),"Business Hours","Non-Business Hours")</f>
        <v>Business Hours</v>
      </c>
      <c r="I456" s="4" t="str" cm="1">
        <f t="array" ref="I456">IFERROR(VLOOKUP(Data[[#This Row],[Min Notif Date]],Lookup!$N$1:$P$11,2,0),_xlfn.IFS(VLOOKUP(WEEKDAY(Data[[#This Row],[Min Notif Date]],2),Lookup!$J$1:$L$7,3,0)="Weekend","Weekend",VLOOKUP(WEEKDAY(Data[[#This Row],[Min Notif Date]],2),Lookup!$J$1:$L$7,3,0)="Weekday","Weekday"))</f>
        <v>Weekday</v>
      </c>
      <c r="J456" s="4" t="str">
        <f>VLOOKUP(WEEKDAY(Data[[#This Row],[Min Notif Date]],2),Lookup!$J$1:$K$7,2,0)</f>
        <v>2. Tue</v>
      </c>
      <c r="K456" s="41">
        <f>ROUNDDOWN(Data[[#This Row],[PGE Notified Time]],0)</f>
        <v>45769</v>
      </c>
      <c r="L456" s="4">
        <f>HOUR(Data[[#This Row],[PGE Notified Time]])</f>
        <v>12</v>
      </c>
      <c r="M456" s="60">
        <v>120027</v>
      </c>
      <c r="O456" t="s">
        <v>111</v>
      </c>
      <c r="P456" t="s">
        <v>112</v>
      </c>
      <c r="Q456" s="46" t="s">
        <v>111</v>
      </c>
      <c r="R456" t="s">
        <v>118</v>
      </c>
      <c r="S456" s="1" t="s">
        <v>6</v>
      </c>
      <c r="T456" s="1">
        <v>45769.533090277779</v>
      </c>
      <c r="U456" s="1">
        <v>45769.691307870373</v>
      </c>
      <c r="V456" t="s">
        <v>114</v>
      </c>
      <c r="W456" t="s">
        <v>115</v>
      </c>
      <c r="X456" t="s">
        <v>116</v>
      </c>
      <c r="Z456" s="52"/>
      <c r="AA456" t="s">
        <v>117</v>
      </c>
      <c r="AB456" s="53">
        <v>227.83333333300001</v>
      </c>
      <c r="AC456"/>
      <c r="AE456"/>
    </row>
    <row r="457" spans="1:31">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Central Valley</v>
      </c>
      <c r="C457" s="4" t="str">
        <f>VLOOKUP(P457,Lookup!$A$1:$E$19,5,0)</f>
        <v>Region 5</v>
      </c>
      <c r="D457" s="4" t="str">
        <f>VLOOKUP(P457,Lookup!$A$1:$B$19,2,0)</f>
        <v>YO</v>
      </c>
      <c r="E457" s="4" t="str">
        <f>IF(AND((Data[[#This Row],[Min Notif Date]]&gt;$G$1),Data[[#This Row],[Min Notif Date]]&lt;$F$1),"Last Week","No")</f>
        <v>No</v>
      </c>
      <c r="F457" s="4" t="str">
        <f>VLOOKUP(MONTH(Data[[#This Row],[Min Notif Date]]),Lookup!$G$1:$H$12,2,0)</f>
        <v>6. Jun</v>
      </c>
      <c r="G457" s="4" t="str">
        <f t="shared" si="17"/>
        <v/>
      </c>
      <c r="H457" s="4" t="str">
        <f>IF(AND(Data[[#This Row],[Min Notif Time]]&gt;6,Data[[#This Row],[Min Notif Time]]&lt;17),"Business Hours","Non-Business Hours")</f>
        <v>Business Hours</v>
      </c>
      <c r="I457" s="4" t="str" cm="1">
        <f t="array" ref="I457">IFERROR(VLOOKUP(Data[[#This Row],[Min Notif Date]],Lookup!$N$1:$P$11,2,0),_xlfn.IFS(VLOOKUP(WEEKDAY(Data[[#This Row],[Min Notif Date]],2),Lookup!$J$1:$L$7,3,0)="Weekend","Weekend",VLOOKUP(WEEKDAY(Data[[#This Row],[Min Notif Date]],2),Lookup!$J$1:$L$7,3,0)="Weekday","Weekday"))</f>
        <v>Weekday</v>
      </c>
      <c r="J457" s="4" t="str">
        <f>VLOOKUP(WEEKDAY(Data[[#This Row],[Min Notif Date]],2),Lookup!$J$1:$K$7,2,0)</f>
        <v>1. Mon</v>
      </c>
      <c r="K457" s="41">
        <f>ROUNDDOWN(Data[[#This Row],[PGE Notified Time]],0)</f>
        <v>45838</v>
      </c>
      <c r="L457" s="4">
        <f>HOUR(Data[[#This Row],[PGE Notified Time]])</f>
        <v>8</v>
      </c>
      <c r="M457" s="60">
        <v>122798</v>
      </c>
      <c r="O457" t="s">
        <v>111</v>
      </c>
      <c r="P457" t="s">
        <v>144</v>
      </c>
      <c r="Q457" s="46" t="s">
        <v>111</v>
      </c>
      <c r="R457" t="s">
        <v>137</v>
      </c>
      <c r="S457" s="1" t="s">
        <v>6</v>
      </c>
      <c r="T457" s="1">
        <v>45838.338877314818</v>
      </c>
      <c r="U457" s="1">
        <v>45838.496932870374</v>
      </c>
      <c r="V457" t="s">
        <v>114</v>
      </c>
      <c r="W457" t="s">
        <v>115</v>
      </c>
      <c r="X457" t="s">
        <v>116</v>
      </c>
      <c r="Z457" s="52"/>
      <c r="AA457" t="s">
        <v>117</v>
      </c>
      <c r="AB457" s="53">
        <v>227.6</v>
      </c>
      <c r="AC457"/>
      <c r="AE457"/>
    </row>
    <row r="458" spans="1:31">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Bay Area</v>
      </c>
      <c r="C458" s="4" t="str">
        <f>VLOOKUP(P458,Lookup!$A$1:$E$19,5,0)</f>
        <v>Region 3</v>
      </c>
      <c r="D458" s="4" t="str">
        <f>VLOOKUP(P458,Lookup!$A$1:$B$19,2,0)</f>
        <v>DI</v>
      </c>
      <c r="E458" s="4" t="str">
        <f>IF(AND((Data[[#This Row],[Min Notif Date]]&gt;$G$1),Data[[#This Row],[Min Notif Date]]&lt;$F$1),"Last Week","No")</f>
        <v>No</v>
      </c>
      <c r="F458" s="4" t="str">
        <f>VLOOKUP(MONTH(Data[[#This Row],[Min Notif Date]]),Lookup!$G$1:$H$12,2,0)</f>
        <v>4. Apr</v>
      </c>
      <c r="G458" s="4" t="str">
        <f t="shared" si="17"/>
        <v/>
      </c>
      <c r="H458" s="4" t="str">
        <f>IF(AND(Data[[#This Row],[Min Notif Time]]&gt;6,Data[[#This Row],[Min Notif Time]]&lt;17),"Business Hours","Non-Business Hours")</f>
        <v>Business Hours</v>
      </c>
      <c r="I458" s="4" t="str" cm="1">
        <f t="array" ref="I458">IFERROR(VLOOKUP(Data[[#This Row],[Min Notif Date]],Lookup!$N$1:$P$11,2,0),_xlfn.IFS(VLOOKUP(WEEKDAY(Data[[#This Row],[Min Notif Date]],2),Lookup!$J$1:$L$7,3,0)="Weekend","Weekend",VLOOKUP(WEEKDAY(Data[[#This Row],[Min Notif Date]],2),Lookup!$J$1:$L$7,3,0)="Weekday","Weekday"))</f>
        <v>Weekday</v>
      </c>
      <c r="J458" s="4" t="str">
        <f>VLOOKUP(WEEKDAY(Data[[#This Row],[Min Notif Date]],2),Lookup!$J$1:$K$7,2,0)</f>
        <v>3. Wed</v>
      </c>
      <c r="K458" s="41">
        <f>ROUNDDOWN(Data[[#This Row],[PGE Notified Time]],0)</f>
        <v>45777</v>
      </c>
      <c r="L458" s="4">
        <f>HOUR(Data[[#This Row],[PGE Notified Time]])</f>
        <v>10</v>
      </c>
      <c r="M458" s="60">
        <v>120320</v>
      </c>
      <c r="O458" t="s">
        <v>111</v>
      </c>
      <c r="P458" t="s">
        <v>135</v>
      </c>
      <c r="Q458" s="46" t="s">
        <v>111</v>
      </c>
      <c r="R458" t="s">
        <v>113</v>
      </c>
      <c r="S458" s="1" t="s">
        <v>6</v>
      </c>
      <c r="T458" s="1">
        <v>45777.417199074072</v>
      </c>
      <c r="U458" s="1">
        <v>45777.574999999997</v>
      </c>
      <c r="V458" t="s">
        <v>114</v>
      </c>
      <c r="W458" t="s">
        <v>115</v>
      </c>
      <c r="X458" t="s">
        <v>116</v>
      </c>
      <c r="Z458" s="52"/>
      <c r="AA458" t="s">
        <v>117</v>
      </c>
      <c r="AB458" s="53">
        <v>227.23333333299999</v>
      </c>
      <c r="AC458"/>
      <c r="AE458"/>
    </row>
    <row r="459" spans="1:31">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Bay Area</v>
      </c>
      <c r="C459" s="4" t="str">
        <f>VLOOKUP(P459,Lookup!$A$1:$E$19,5,0)</f>
        <v>Region 3</v>
      </c>
      <c r="D459" s="4" t="str">
        <f>VLOOKUP(P459,Lookup!$A$1:$B$19,2,0)</f>
        <v>MI</v>
      </c>
      <c r="E459" s="4" t="str">
        <f>IF(AND((Data[[#This Row],[Min Notif Date]]&gt;$G$1),Data[[#This Row],[Min Notif Date]]&lt;$F$1),"Last Week","No")</f>
        <v>No</v>
      </c>
      <c r="F459" s="4" t="str">
        <f>VLOOKUP(MONTH(Data[[#This Row],[Min Notif Date]]),Lookup!$G$1:$H$12,2,0)</f>
        <v>6. Jun</v>
      </c>
      <c r="G459" s="4" t="str">
        <f t="shared" si="17"/>
        <v/>
      </c>
      <c r="H459" s="4" t="str">
        <f>IF(AND(Data[[#This Row],[Min Notif Time]]&gt;6,Data[[#This Row],[Min Notif Time]]&lt;17),"Business Hours","Non-Business Hours")</f>
        <v>Business Hours</v>
      </c>
      <c r="I459" s="4" t="str" cm="1">
        <f t="array" ref="I459">IFERROR(VLOOKUP(Data[[#This Row],[Min Notif Date]],Lookup!$N$1:$P$11,2,0),_xlfn.IFS(VLOOKUP(WEEKDAY(Data[[#This Row],[Min Notif Date]],2),Lookup!$J$1:$L$7,3,0)="Weekend","Weekend",VLOOKUP(WEEKDAY(Data[[#This Row],[Min Notif Date]],2),Lookup!$J$1:$L$7,3,0)="Weekday","Weekday"))</f>
        <v>Weekday</v>
      </c>
      <c r="J459" s="4" t="str">
        <f>VLOOKUP(WEEKDAY(Data[[#This Row],[Min Notif Date]],2),Lookup!$J$1:$K$7,2,0)</f>
        <v>2. Tue</v>
      </c>
      <c r="K459" s="41">
        <f>ROUNDDOWN(Data[[#This Row],[PGE Notified Time]],0)</f>
        <v>45818</v>
      </c>
      <c r="L459" s="4">
        <f>HOUR(Data[[#This Row],[PGE Notified Time]])</f>
        <v>10</v>
      </c>
      <c r="M459" s="60">
        <v>122006</v>
      </c>
      <c r="O459" t="s">
        <v>111</v>
      </c>
      <c r="P459" t="s">
        <v>123</v>
      </c>
      <c r="Q459" s="46" t="s">
        <v>111</v>
      </c>
      <c r="R459" t="s">
        <v>137</v>
      </c>
      <c r="S459" s="1" t="s">
        <v>6</v>
      </c>
      <c r="T459" s="1">
        <v>45818.426053240742</v>
      </c>
      <c r="U459" s="1">
        <v>45818.583622685182</v>
      </c>
      <c r="V459" t="s">
        <v>114</v>
      </c>
      <c r="W459" t="s">
        <v>115</v>
      </c>
      <c r="X459" t="s">
        <v>116</v>
      </c>
      <c r="Z459" s="52"/>
      <c r="AA459" t="s">
        <v>117</v>
      </c>
      <c r="AB459" s="53">
        <v>226.9</v>
      </c>
      <c r="AC459"/>
      <c r="AE459"/>
    </row>
    <row r="460" spans="1:31">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North Coast</v>
      </c>
      <c r="C460" s="4" t="str">
        <f>VLOOKUP(P460,Lookup!$A$1:$E$19,5,0)</f>
        <v>Region 1</v>
      </c>
      <c r="D460" s="4" t="str">
        <f>VLOOKUP(P460,Lookup!$A$1:$B$19,2,0)</f>
        <v>NB</v>
      </c>
      <c r="E460" s="4" t="str">
        <f>IF(AND((Data[[#This Row],[Min Notif Date]]&gt;$G$1),Data[[#This Row],[Min Notif Date]]&lt;$F$1),"Last Week","No")</f>
        <v>No</v>
      </c>
      <c r="F460" s="4" t="str">
        <f>VLOOKUP(MONTH(Data[[#This Row],[Min Notif Date]]),Lookup!$G$1:$H$12,2,0)</f>
        <v>6. Jun</v>
      </c>
      <c r="G460" s="4" t="str">
        <f t="shared" si="17"/>
        <v/>
      </c>
      <c r="H460" s="4" t="str">
        <f>IF(AND(Data[[#This Row],[Min Notif Time]]&gt;6,Data[[#This Row],[Min Notif Time]]&lt;17),"Business Hours","Non-Business Hours")</f>
        <v>Business Hours</v>
      </c>
      <c r="I460" s="4" t="str" cm="1">
        <f t="array" ref="I460">IFERROR(VLOOKUP(Data[[#This Row],[Min Notif Date]],Lookup!$N$1:$P$11,2,0),_xlfn.IFS(VLOOKUP(WEEKDAY(Data[[#This Row],[Min Notif Date]],2),Lookup!$J$1:$L$7,3,0)="Weekend","Weekend",VLOOKUP(WEEKDAY(Data[[#This Row],[Min Notif Date]],2),Lookup!$J$1:$L$7,3,0)="Weekday","Weekday"))</f>
        <v>Weekday</v>
      </c>
      <c r="J460" s="4" t="str">
        <f>VLOOKUP(WEEKDAY(Data[[#This Row],[Min Notif Date]],2),Lookup!$J$1:$K$7,2,0)</f>
        <v>3. Wed</v>
      </c>
      <c r="K460" s="41">
        <f>ROUNDDOWN(Data[[#This Row],[PGE Notified Time]],0)</f>
        <v>45819</v>
      </c>
      <c r="L460" s="4">
        <f>HOUR(Data[[#This Row],[PGE Notified Time]])</f>
        <v>9</v>
      </c>
      <c r="M460" s="60">
        <v>122051</v>
      </c>
      <c r="O460" t="s">
        <v>111</v>
      </c>
      <c r="P460" t="s">
        <v>133</v>
      </c>
      <c r="Q460" s="46" t="s">
        <v>111</v>
      </c>
      <c r="R460" t="s">
        <v>137</v>
      </c>
      <c r="S460" s="1" t="s">
        <v>6</v>
      </c>
      <c r="T460" s="1">
        <v>45819.398356481484</v>
      </c>
      <c r="U460" s="1">
        <v>45819.555752314816</v>
      </c>
      <c r="V460" t="s">
        <v>114</v>
      </c>
      <c r="W460" t="s">
        <v>115</v>
      </c>
      <c r="X460" t="s">
        <v>116</v>
      </c>
      <c r="Z460" s="52"/>
      <c r="AA460" t="s">
        <v>117</v>
      </c>
      <c r="AB460" s="53">
        <v>226.65</v>
      </c>
      <c r="AC460"/>
      <c r="AE460"/>
    </row>
    <row r="461" spans="1:31">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North Coast</v>
      </c>
      <c r="C461" s="4" t="str">
        <f>VLOOKUP(P461,Lookup!$A$1:$E$19,5,0)</f>
        <v>Region 1</v>
      </c>
      <c r="D461" s="4" t="str">
        <f>VLOOKUP(P461,Lookup!$A$1:$B$19,2,0)</f>
        <v>SO</v>
      </c>
      <c r="E461" s="4" t="str">
        <f>IF(AND((Data[[#This Row],[Min Notif Date]]&gt;$G$1),Data[[#This Row],[Min Notif Date]]&lt;$F$1),"Last Week","No")</f>
        <v>No</v>
      </c>
      <c r="F461" s="4" t="str">
        <f>VLOOKUP(MONTH(Data[[#This Row],[Min Notif Date]]),Lookup!$G$1:$H$12,2,0)</f>
        <v>6. Jun</v>
      </c>
      <c r="G461" s="4" t="str">
        <f t="shared" si="17"/>
        <v/>
      </c>
      <c r="H461" s="4" t="str">
        <f>IF(AND(Data[[#This Row],[Min Notif Time]]&gt;6,Data[[#This Row],[Min Notif Time]]&lt;17),"Business Hours","Non-Business Hours")</f>
        <v>Business Hours</v>
      </c>
      <c r="I461" s="4" t="str" cm="1">
        <f t="array" ref="I461">IFERROR(VLOOKUP(Data[[#This Row],[Min Notif Date]],Lookup!$N$1:$P$11,2,0),_xlfn.IFS(VLOOKUP(WEEKDAY(Data[[#This Row],[Min Notif Date]],2),Lookup!$J$1:$L$7,3,0)="Weekend","Weekend",VLOOKUP(WEEKDAY(Data[[#This Row],[Min Notif Date]],2),Lookup!$J$1:$L$7,3,0)="Weekday","Weekday"))</f>
        <v>Weekday</v>
      </c>
      <c r="J461" s="4" t="str">
        <f>VLOOKUP(WEEKDAY(Data[[#This Row],[Min Notif Date]],2),Lookup!$J$1:$K$7,2,0)</f>
        <v>4. Thu</v>
      </c>
      <c r="K461" s="41">
        <f>ROUNDDOWN(Data[[#This Row],[PGE Notified Time]],0)</f>
        <v>45820</v>
      </c>
      <c r="L461" s="4">
        <f>HOUR(Data[[#This Row],[PGE Notified Time]])</f>
        <v>9</v>
      </c>
      <c r="M461" s="60">
        <v>122104</v>
      </c>
      <c r="O461" t="s">
        <v>111</v>
      </c>
      <c r="P461" t="s">
        <v>134</v>
      </c>
      <c r="Q461" s="46" t="s">
        <v>111</v>
      </c>
      <c r="R461" t="s">
        <v>118</v>
      </c>
      <c r="S461" s="1" t="s">
        <v>6</v>
      </c>
      <c r="T461" s="1">
        <v>45820.381111111114</v>
      </c>
      <c r="U461" s="1">
        <v>45820.538356481484</v>
      </c>
      <c r="V461" t="s">
        <v>114</v>
      </c>
      <c r="W461" t="s">
        <v>115</v>
      </c>
      <c r="X461" t="s">
        <v>116</v>
      </c>
      <c r="Z461" s="52"/>
      <c r="AA461" t="s">
        <v>117</v>
      </c>
      <c r="AB461" s="53">
        <v>226.43333333300001</v>
      </c>
      <c r="AC461"/>
      <c r="AE461"/>
    </row>
    <row r="462" spans="1:31">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North Valley</v>
      </c>
      <c r="C462" s="4" t="str">
        <f>VLOOKUP(P462,Lookup!$A$1:$E$19,5,0)</f>
        <v>Region 2</v>
      </c>
      <c r="D462" s="4" t="str">
        <f>VLOOKUP(P462,Lookup!$A$1:$B$19,2,0)</f>
        <v>SA</v>
      </c>
      <c r="E462" s="4" t="str">
        <f>IF(AND((Data[[#This Row],[Min Notif Date]]&gt;$G$1),Data[[#This Row],[Min Notif Date]]&lt;$F$1),"Last Week","No")</f>
        <v>No</v>
      </c>
      <c r="F462" s="4" t="str">
        <f>VLOOKUP(MONTH(Data[[#This Row],[Min Notif Date]]),Lookup!$G$1:$H$12,2,0)</f>
        <v>2. Feb</v>
      </c>
      <c r="G462" s="4" t="str">
        <f t="shared" si="17"/>
        <v/>
      </c>
      <c r="H462" s="4" t="str">
        <f>IF(AND(Data[[#This Row],[Min Notif Time]]&gt;6,Data[[#This Row],[Min Notif Time]]&lt;17),"Business Hours","Non-Business Hours")</f>
        <v>Non-Business Hours</v>
      </c>
      <c r="I462" s="4" t="str" cm="1">
        <f t="array" ref="I462">IFERROR(VLOOKUP(Data[[#This Row],[Min Notif Date]],Lookup!$N$1:$P$11,2,0),_xlfn.IFS(VLOOKUP(WEEKDAY(Data[[#This Row],[Min Notif Date]],2),Lookup!$J$1:$L$7,3,0)="Weekend","Weekend",VLOOKUP(WEEKDAY(Data[[#This Row],[Min Notif Date]],2),Lookup!$J$1:$L$7,3,0)="Weekday","Weekday"))</f>
        <v>Weekday</v>
      </c>
      <c r="J462" s="4" t="str">
        <f>VLOOKUP(WEEKDAY(Data[[#This Row],[Min Notif Date]],2),Lookup!$J$1:$K$7,2,0)</f>
        <v>3. Wed</v>
      </c>
      <c r="K462" s="41">
        <f>ROUNDDOWN(Data[[#This Row],[PGE Notified Time]],0)</f>
        <v>45693</v>
      </c>
      <c r="L462" s="4">
        <f>HOUR(Data[[#This Row],[PGE Notified Time]])</f>
        <v>20</v>
      </c>
      <c r="M462" s="60">
        <v>117385</v>
      </c>
      <c r="O462" t="s">
        <v>111</v>
      </c>
      <c r="P462" t="s">
        <v>119</v>
      </c>
      <c r="Q462" s="46" t="s">
        <v>111</v>
      </c>
      <c r="R462" t="s">
        <v>118</v>
      </c>
      <c r="S462" s="1" t="s">
        <v>6</v>
      </c>
      <c r="T462" s="1">
        <v>45693.84337962963</v>
      </c>
      <c r="U462" s="1">
        <v>45694.000625000001</v>
      </c>
      <c r="V462" t="s">
        <v>114</v>
      </c>
      <c r="W462" t="s">
        <v>115</v>
      </c>
      <c r="X462" t="s">
        <v>116</v>
      </c>
      <c r="Z462" s="52"/>
      <c r="AA462" t="s">
        <v>117</v>
      </c>
      <c r="AB462" s="53">
        <v>226.43333333300001</v>
      </c>
      <c r="AC462"/>
      <c r="AE462"/>
    </row>
    <row r="463" spans="1:31">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Date]]&gt;$G$1),Data[[#This Row],[Min Notif Date]]&lt;$F$1),"Last Week","No")</f>
        <v>No</v>
      </c>
      <c r="F463" s="4" t="str">
        <f>VLOOKUP(MONTH(Data[[#This Row],[Min Notif Date]]),Lookup!$G$1:$H$12,2,0)</f>
        <v>5. May</v>
      </c>
      <c r="G463" s="4" t="str">
        <f t="shared" si="17"/>
        <v/>
      </c>
      <c r="H463" s="4" t="str">
        <f>IF(AND(Data[[#This Row],[Min Notif Time]]&gt;6,Data[[#This Row],[Min Notif Time]]&lt;17),"Business Hours","Non-Business Hours")</f>
        <v>Business Hours</v>
      </c>
      <c r="I463" s="4" t="str" cm="1">
        <f t="array" ref="I463">IFERROR(VLOOKUP(Data[[#This Row],[Min Notif Date]],Lookup!$N$1:$P$11,2,0),_xlfn.IFS(VLOOKUP(WEEKDAY(Data[[#This Row],[Min Notif Date]],2),Lookup!$J$1:$L$7,3,0)="Weekend","Weekend",VLOOKUP(WEEKDAY(Data[[#This Row],[Min Notif Date]],2),Lookup!$J$1:$L$7,3,0)="Weekday","Weekday"))</f>
        <v>Weekday</v>
      </c>
      <c r="J463" s="4" t="str">
        <f>VLOOKUP(WEEKDAY(Data[[#This Row],[Min Notif Date]],2),Lookup!$J$1:$K$7,2,0)</f>
        <v>1. Mon</v>
      </c>
      <c r="K463" s="41">
        <f>ROUNDDOWN(Data[[#This Row],[PGE Notified Time]],0)</f>
        <v>45782</v>
      </c>
      <c r="L463" s="4">
        <f>HOUR(Data[[#This Row],[PGE Notified Time]])</f>
        <v>13</v>
      </c>
      <c r="M463" s="60">
        <v>120525</v>
      </c>
      <c r="O463" t="s">
        <v>111</v>
      </c>
      <c r="P463" t="s">
        <v>133</v>
      </c>
      <c r="Q463" s="46" t="s">
        <v>111</v>
      </c>
      <c r="R463" t="s">
        <v>113</v>
      </c>
      <c r="S463" s="1" t="s">
        <v>6</v>
      </c>
      <c r="T463" s="1">
        <v>45782.551840277774</v>
      </c>
      <c r="U463" s="1">
        <v>45782.708333333336</v>
      </c>
      <c r="V463" t="s">
        <v>114</v>
      </c>
      <c r="W463" t="s">
        <v>115</v>
      </c>
      <c r="X463" t="s">
        <v>116</v>
      </c>
      <c r="Z463" s="52"/>
      <c r="AA463" t="s">
        <v>117</v>
      </c>
      <c r="AB463" s="53">
        <v>225.35</v>
      </c>
      <c r="AC463"/>
      <c r="AE463"/>
    </row>
    <row r="464" spans="1:31">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4" s="4" t="str">
        <f>VLOOKUP(P464,Lookup!$A$1:$D$19,4,0)</f>
        <v>Bay Area</v>
      </c>
      <c r="C464" s="4" t="str">
        <f>VLOOKUP(P464,Lookup!$A$1:$E$19,5,0)</f>
        <v>Region 3</v>
      </c>
      <c r="D464" s="4" t="str">
        <f>VLOOKUP(P464,Lookup!$A$1:$B$19,2,0)</f>
        <v>PN</v>
      </c>
      <c r="E464" s="4" t="str">
        <f>IF(AND((Data[[#This Row],[Min Notif Date]]&gt;$G$1),Data[[#This Row],[Min Notif Date]]&lt;$F$1),"Last Week","No")</f>
        <v>No</v>
      </c>
      <c r="F464" s="4" t="str">
        <f>VLOOKUP(MONTH(Data[[#This Row],[Min Notif Date]]),Lookup!$G$1:$H$12,2,0)</f>
        <v>1. Jan</v>
      </c>
      <c r="G464" s="4" t="str">
        <f t="shared" si="17"/>
        <v/>
      </c>
      <c r="H464" s="4" t="str">
        <f>IF(AND(Data[[#This Row],[Min Notif Time]]&gt;6,Data[[#This Row],[Min Notif Time]]&lt;17),"Business Hours","Non-Business Hours")</f>
        <v>Business Hours</v>
      </c>
      <c r="I464" s="4" t="str" cm="1">
        <f t="array" ref="I464">IFERROR(VLOOKUP(Data[[#This Row],[Min Notif Date]],Lookup!$N$1:$P$11,2,0),_xlfn.IFS(VLOOKUP(WEEKDAY(Data[[#This Row],[Min Notif Date]],2),Lookup!$J$1:$L$7,3,0)="Weekend","Weekend",VLOOKUP(WEEKDAY(Data[[#This Row],[Min Notif Date]],2),Lookup!$J$1:$L$7,3,0)="Weekday","Weekday"))</f>
        <v>Weekday</v>
      </c>
      <c r="J464" s="4" t="str">
        <f>VLOOKUP(WEEKDAY(Data[[#This Row],[Min Notif Date]],2),Lookup!$J$1:$K$7,2,0)</f>
        <v>2. Tue</v>
      </c>
      <c r="K464" s="41">
        <f>ROUNDDOWN(Data[[#This Row],[PGE Notified Time]],0)</f>
        <v>45664</v>
      </c>
      <c r="L464" s="4">
        <f>HOUR(Data[[#This Row],[PGE Notified Time]])</f>
        <v>16</v>
      </c>
      <c r="M464" s="60">
        <v>116497</v>
      </c>
      <c r="N464">
        <v>6569426147</v>
      </c>
      <c r="O464" t="s">
        <v>61</v>
      </c>
      <c r="P464" t="s">
        <v>112</v>
      </c>
      <c r="Q464" s="46" t="s">
        <v>149</v>
      </c>
      <c r="R464" t="s">
        <v>113</v>
      </c>
      <c r="S464" s="1">
        <v>45664.666678240741</v>
      </c>
      <c r="T464" s="1">
        <v>45664.670243055552</v>
      </c>
      <c r="U464" s="1">
        <v>45664.822916666664</v>
      </c>
      <c r="V464" t="s">
        <v>114</v>
      </c>
      <c r="W464" t="s">
        <v>115</v>
      </c>
      <c r="X464" t="s">
        <v>116</v>
      </c>
      <c r="Z464" s="52"/>
      <c r="AA464" t="s">
        <v>117</v>
      </c>
      <c r="AB464" s="53">
        <v>224.98333333299999</v>
      </c>
      <c r="AC464"/>
      <c r="AE464"/>
    </row>
    <row r="465" spans="1:31">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SO</v>
      </c>
      <c r="E465" s="4" t="str">
        <f>IF(AND((Data[[#This Row],[Min Notif Date]]&gt;$G$1),Data[[#This Row],[Min Notif Date]]&lt;$F$1),"Last Week","No")</f>
        <v>No</v>
      </c>
      <c r="F465" s="4" t="str">
        <f>VLOOKUP(MONTH(Data[[#This Row],[Min Notif Date]]),Lookup!$G$1:$H$12,2,0)</f>
        <v>1. Jan</v>
      </c>
      <c r="G465" s="4" t="str">
        <f t="shared" si="17"/>
        <v/>
      </c>
      <c r="H465" s="4" t="str">
        <f>IF(AND(Data[[#This Row],[Min Notif Time]]&gt;6,Data[[#This Row],[Min Notif Time]]&lt;17),"Business Hours","Non-Business Hours")</f>
        <v>Business Hours</v>
      </c>
      <c r="I465" s="4" t="str" cm="1">
        <f t="array" ref="I465">IFERROR(VLOOKUP(Data[[#This Row],[Min Notif Date]],Lookup!$N$1:$P$11,2,0),_xlfn.IFS(VLOOKUP(WEEKDAY(Data[[#This Row],[Min Notif Date]],2),Lookup!$J$1:$L$7,3,0)="Weekend","Weekend",VLOOKUP(WEEKDAY(Data[[#This Row],[Min Notif Date]],2),Lookup!$J$1:$L$7,3,0)="Weekday","Weekday"))</f>
        <v>Weekday</v>
      </c>
      <c r="J465" s="4" t="str">
        <f>VLOOKUP(WEEKDAY(Data[[#This Row],[Min Notif Date]],2),Lookup!$J$1:$K$7,2,0)</f>
        <v>1. Mon</v>
      </c>
      <c r="K465" s="41">
        <f>ROUNDDOWN(Data[[#This Row],[PGE Notified Time]],0)</f>
        <v>45663</v>
      </c>
      <c r="L465" s="4">
        <f>HOUR(Data[[#This Row],[PGE Notified Time]])</f>
        <v>11</v>
      </c>
      <c r="M465" s="60">
        <v>116442</v>
      </c>
      <c r="O465" t="s">
        <v>111</v>
      </c>
      <c r="P465" t="s">
        <v>127</v>
      </c>
      <c r="Q465" s="46" t="s">
        <v>111</v>
      </c>
      <c r="R465" t="s">
        <v>113</v>
      </c>
      <c r="S465" s="1" t="s">
        <v>6</v>
      </c>
      <c r="T465" s="1">
        <v>45663.469189814816</v>
      </c>
      <c r="U465" s="1">
        <v>45663.625127314815</v>
      </c>
      <c r="V465" t="s">
        <v>114</v>
      </c>
      <c r="W465" t="s">
        <v>115</v>
      </c>
      <c r="X465" t="s">
        <v>116</v>
      </c>
      <c r="Z465" s="52"/>
      <c r="AA465" t="s">
        <v>117</v>
      </c>
      <c r="AB465" s="53">
        <v>224.55</v>
      </c>
      <c r="AC465"/>
      <c r="AE465"/>
    </row>
    <row r="466" spans="1:31">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Bay Area</v>
      </c>
      <c r="C466" s="4" t="str">
        <f>VLOOKUP(P466,Lookup!$A$1:$E$19,5,0)</f>
        <v>Region 3</v>
      </c>
      <c r="D466" s="4" t="str">
        <f>VLOOKUP(P466,Lookup!$A$1:$B$19,2,0)</f>
        <v>SF</v>
      </c>
      <c r="E466" s="4" t="str">
        <f>IF(AND((Data[[#This Row],[Min Notif Date]]&gt;$G$1),Data[[#This Row],[Min Notif Date]]&lt;$F$1),"Last Week","No")</f>
        <v>No</v>
      </c>
      <c r="F466" s="4" t="str">
        <f>VLOOKUP(MONTH(Data[[#This Row],[Min Notif Date]]),Lookup!$G$1:$H$12,2,0)</f>
        <v>5. May</v>
      </c>
      <c r="G466" s="4" t="str">
        <f t="shared" si="17"/>
        <v/>
      </c>
      <c r="H466" s="4" t="str">
        <f>IF(AND(Data[[#This Row],[Min Notif Time]]&gt;6,Data[[#This Row],[Min Notif Time]]&lt;17),"Business Hours","Non-Business Hours")</f>
        <v>Business Hours</v>
      </c>
      <c r="I466" s="4" t="str" cm="1">
        <f t="array" ref="I466">IFERROR(VLOOKUP(Data[[#This Row],[Min Notif Date]],Lookup!$N$1:$P$11,2,0),_xlfn.IFS(VLOOKUP(WEEKDAY(Data[[#This Row],[Min Notif Date]],2),Lookup!$J$1:$L$7,3,0)="Weekend","Weekend",VLOOKUP(WEEKDAY(Data[[#This Row],[Min Notif Date]],2),Lookup!$J$1:$L$7,3,0)="Weekday","Weekday"))</f>
        <v>Weekday</v>
      </c>
      <c r="J466" s="4" t="str">
        <f>VLOOKUP(WEEKDAY(Data[[#This Row],[Min Notif Date]],2),Lookup!$J$1:$K$7,2,0)</f>
        <v>4. Thu</v>
      </c>
      <c r="K466" s="41">
        <f>ROUNDDOWN(Data[[#This Row],[PGE Notified Time]],0)</f>
        <v>45778</v>
      </c>
      <c r="L466" s="4">
        <f>HOUR(Data[[#This Row],[PGE Notified Time]])</f>
        <v>12</v>
      </c>
      <c r="M466" s="60">
        <v>120391</v>
      </c>
      <c r="O466" t="s">
        <v>111</v>
      </c>
      <c r="P466" t="s">
        <v>124</v>
      </c>
      <c r="Q466" s="46" t="s">
        <v>111</v>
      </c>
      <c r="R466" t="s">
        <v>113</v>
      </c>
      <c r="S466" s="1" t="s">
        <v>6</v>
      </c>
      <c r="T466" s="1">
        <v>45778.508043981485</v>
      </c>
      <c r="U466" s="1">
        <v>45778.663888888892</v>
      </c>
      <c r="V466" t="s">
        <v>114</v>
      </c>
      <c r="W466" t="s">
        <v>115</v>
      </c>
      <c r="X466" t="s">
        <v>116</v>
      </c>
      <c r="Z466" s="52"/>
      <c r="AA466" t="s">
        <v>117</v>
      </c>
      <c r="AB466" s="53">
        <v>224.41666666699999</v>
      </c>
      <c r="AC466"/>
      <c r="AE466"/>
    </row>
    <row r="467" spans="1:31">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North Valley</v>
      </c>
      <c r="C467" s="4" t="str">
        <f>VLOOKUP(P467,Lookup!$A$1:$E$19,5,0)</f>
        <v>Region 2</v>
      </c>
      <c r="D467" s="4" t="str">
        <f>VLOOKUP(P467,Lookup!$A$1:$B$19,2,0)</f>
        <v>SI</v>
      </c>
      <c r="E467" s="4" t="str">
        <f>IF(AND((Data[[#This Row],[Min Notif Date]]&gt;$G$1),Data[[#This Row],[Min Notif Date]]&lt;$F$1),"Last Week","No")</f>
        <v>No</v>
      </c>
      <c r="F467" s="4" t="str">
        <f>VLOOKUP(MONTH(Data[[#This Row],[Min Notif Date]]),Lookup!$G$1:$H$12,2,0)</f>
        <v>4. Apr</v>
      </c>
      <c r="G467" s="4" t="str">
        <f t="shared" si="17"/>
        <v/>
      </c>
      <c r="H467" s="4" t="str">
        <f>IF(AND(Data[[#This Row],[Min Notif Time]]&gt;6,Data[[#This Row],[Min Notif Time]]&lt;17),"Business Hours","Non-Business Hours")</f>
        <v>Business Hours</v>
      </c>
      <c r="I467" s="4" t="str" cm="1">
        <f t="array" ref="I467">IFERROR(VLOOKUP(Data[[#This Row],[Min Notif Date]],Lookup!$N$1:$P$11,2,0),_xlfn.IFS(VLOOKUP(WEEKDAY(Data[[#This Row],[Min Notif Date]],2),Lookup!$J$1:$L$7,3,0)="Weekend","Weekend",VLOOKUP(WEEKDAY(Data[[#This Row],[Min Notif Date]],2),Lookup!$J$1:$L$7,3,0)="Weekday","Weekday"))</f>
        <v>Weekday</v>
      </c>
      <c r="J467" s="4" t="str">
        <f>VLOOKUP(WEEKDAY(Data[[#This Row],[Min Notif Date]],2),Lookup!$J$1:$K$7,2,0)</f>
        <v>3. Wed</v>
      </c>
      <c r="K467" s="41">
        <f>ROUNDDOWN(Data[[#This Row],[PGE Notified Time]],0)</f>
        <v>45763</v>
      </c>
      <c r="L467" s="4">
        <f>HOUR(Data[[#This Row],[PGE Notified Time]])</f>
        <v>9</v>
      </c>
      <c r="M467" s="60">
        <v>119780</v>
      </c>
      <c r="O467" t="s">
        <v>111</v>
      </c>
      <c r="P467" t="s">
        <v>151</v>
      </c>
      <c r="Q467" s="46" t="s">
        <v>111</v>
      </c>
      <c r="R467" t="s">
        <v>113</v>
      </c>
      <c r="S467" s="1" t="s">
        <v>6</v>
      </c>
      <c r="T467" s="1">
        <v>45763.407002314816</v>
      </c>
      <c r="U467" s="1">
        <v>45763.5625</v>
      </c>
      <c r="V467" t="s">
        <v>114</v>
      </c>
      <c r="W467" t="s">
        <v>115</v>
      </c>
      <c r="X467" t="s">
        <v>116</v>
      </c>
      <c r="Z467" s="52"/>
      <c r="AA467" t="s">
        <v>117</v>
      </c>
      <c r="AB467" s="53">
        <v>223.91666666699999</v>
      </c>
      <c r="AC467"/>
      <c r="AE467"/>
    </row>
    <row r="468" spans="1:31">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North Valley</v>
      </c>
      <c r="C468" s="4" t="str">
        <f>VLOOKUP(P468,Lookup!$A$1:$E$19,5,0)</f>
        <v>Region 2</v>
      </c>
      <c r="D468" s="4" t="str">
        <f>VLOOKUP(P468,Lookup!$A$1:$B$19,2,0)</f>
        <v>SA</v>
      </c>
      <c r="E468" s="4" t="str">
        <f>IF(AND((Data[[#This Row],[Min Notif Date]]&gt;$G$1),Data[[#This Row],[Min Notif Date]]&lt;$F$1),"Last Week","No")</f>
        <v>No</v>
      </c>
      <c r="F468" s="4" t="str">
        <f>VLOOKUP(MONTH(Data[[#This Row],[Min Notif Date]]),Lookup!$G$1:$H$12,2,0)</f>
        <v>2. Feb</v>
      </c>
      <c r="G468" s="4" t="str">
        <f t="shared" si="17"/>
        <v/>
      </c>
      <c r="H468" s="4" t="str">
        <f>IF(AND(Data[[#This Row],[Min Notif Time]]&gt;6,Data[[#This Row],[Min Notif Time]]&lt;17),"Business Hours","Non-Business Hours")</f>
        <v>Business Hours</v>
      </c>
      <c r="I468" s="4" t="str" cm="1">
        <f t="array" ref="I468">IFERROR(VLOOKUP(Data[[#This Row],[Min Notif Date]],Lookup!$N$1:$P$11,2,0),_xlfn.IFS(VLOOKUP(WEEKDAY(Data[[#This Row],[Min Notif Date]],2),Lookup!$J$1:$L$7,3,0)="Weekend","Weekend",VLOOKUP(WEEKDAY(Data[[#This Row],[Min Notif Date]],2),Lookup!$J$1:$L$7,3,0)="Weekday","Weekday"))</f>
        <v>Weekday</v>
      </c>
      <c r="J468" s="4" t="str">
        <f>VLOOKUP(WEEKDAY(Data[[#This Row],[Min Notif Date]],2),Lookup!$J$1:$K$7,2,0)</f>
        <v>3. Wed</v>
      </c>
      <c r="K468" s="41">
        <f>ROUNDDOWN(Data[[#This Row],[PGE Notified Time]],0)</f>
        <v>45707</v>
      </c>
      <c r="L468" s="4">
        <f>HOUR(Data[[#This Row],[PGE Notified Time]])</f>
        <v>11</v>
      </c>
      <c r="M468" s="60">
        <v>117807</v>
      </c>
      <c r="N468">
        <v>4769419234</v>
      </c>
      <c r="O468" t="s">
        <v>111</v>
      </c>
      <c r="P468" t="s">
        <v>119</v>
      </c>
      <c r="Q468" s="46" t="s">
        <v>111</v>
      </c>
      <c r="R468" t="s">
        <v>113</v>
      </c>
      <c r="S468" s="1">
        <v>45707.441863425927</v>
      </c>
      <c r="T468" s="1">
        <v>45707.499641203707</v>
      </c>
      <c r="U468" s="1">
        <v>45707.597222222219</v>
      </c>
      <c r="V468" t="s">
        <v>114</v>
      </c>
      <c r="W468" t="s">
        <v>115</v>
      </c>
      <c r="X468" t="s">
        <v>116</v>
      </c>
      <c r="Z468" s="52"/>
      <c r="AA468" t="s">
        <v>117</v>
      </c>
      <c r="AB468" s="53">
        <v>223.716666667</v>
      </c>
      <c r="AC468"/>
      <c r="AE468"/>
    </row>
    <row r="469" spans="1:31">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Bay Area</v>
      </c>
      <c r="C469" s="4" t="str">
        <f>VLOOKUP(P469,Lookup!$A$1:$E$19,5,0)</f>
        <v>Region 3</v>
      </c>
      <c r="D469" s="4" t="str">
        <f>VLOOKUP(P469,Lookup!$A$1:$B$19,2,0)</f>
        <v>SF</v>
      </c>
      <c r="E469" s="4" t="str">
        <f>IF(AND((Data[[#This Row],[Min Notif Date]]&gt;$G$1),Data[[#This Row],[Min Notif Date]]&lt;$F$1),"Last Week","No")</f>
        <v>No</v>
      </c>
      <c r="F469" s="4" t="str">
        <f>VLOOKUP(MONTH(Data[[#This Row],[Min Notif Date]]),Lookup!$G$1:$H$12,2,0)</f>
        <v>6. Jun</v>
      </c>
      <c r="G469" s="4" t="str">
        <f t="shared" si="17"/>
        <v/>
      </c>
      <c r="H469" s="4" t="str">
        <f>IF(AND(Data[[#This Row],[Min Notif Time]]&gt;6,Data[[#This Row],[Min Notif Time]]&lt;17),"Business Hours","Non-Business Hours")</f>
        <v>Business Hours</v>
      </c>
      <c r="I469" s="4" t="str" cm="1">
        <f t="array" ref="I469">IFERROR(VLOOKUP(Data[[#This Row],[Min Notif Date]],Lookup!$N$1:$P$11,2,0),_xlfn.IFS(VLOOKUP(WEEKDAY(Data[[#This Row],[Min Notif Date]],2),Lookup!$J$1:$L$7,3,0)="Weekend","Weekend",VLOOKUP(WEEKDAY(Data[[#This Row],[Min Notif Date]],2),Lookup!$J$1:$L$7,3,0)="Weekday","Weekday"))</f>
        <v>Weekday</v>
      </c>
      <c r="J469" s="4" t="str">
        <f>VLOOKUP(WEEKDAY(Data[[#This Row],[Min Notif Date]],2),Lookup!$J$1:$K$7,2,0)</f>
        <v>5. Fri</v>
      </c>
      <c r="K469" s="41">
        <f>ROUNDDOWN(Data[[#This Row],[PGE Notified Time]],0)</f>
        <v>45828</v>
      </c>
      <c r="L469" s="4">
        <f>HOUR(Data[[#This Row],[PGE Notified Time]])</f>
        <v>9</v>
      </c>
      <c r="M469" s="60">
        <v>122458</v>
      </c>
      <c r="O469" t="s">
        <v>111</v>
      </c>
      <c r="P469" t="s">
        <v>124</v>
      </c>
      <c r="Q469" s="46" t="s">
        <v>111</v>
      </c>
      <c r="R469" t="s">
        <v>113</v>
      </c>
      <c r="S469" s="1" t="s">
        <v>6</v>
      </c>
      <c r="T469" s="1">
        <v>45828.407743055555</v>
      </c>
      <c r="U469" s="1">
        <v>45828.563078703701</v>
      </c>
      <c r="V469" t="s">
        <v>114</v>
      </c>
      <c r="W469" t="s">
        <v>115</v>
      </c>
      <c r="X469" t="s">
        <v>116</v>
      </c>
      <c r="Z469" s="52"/>
      <c r="AA469" t="s">
        <v>117</v>
      </c>
      <c r="AB469" s="53">
        <v>223.68333333300001</v>
      </c>
      <c r="AC469"/>
      <c r="AE469"/>
    </row>
    <row r="470" spans="1:31">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North Valley</v>
      </c>
      <c r="C470" s="4" t="str">
        <f>VLOOKUP(P470,Lookup!$A$1:$E$19,5,0)</f>
        <v>Region 2</v>
      </c>
      <c r="D470" s="4" t="str">
        <f>VLOOKUP(P470,Lookup!$A$1:$B$19,2,0)</f>
        <v>SA</v>
      </c>
      <c r="E470" s="4" t="str">
        <f>IF(AND((Data[[#This Row],[Min Notif Date]]&gt;$G$1),Data[[#This Row],[Min Notif Date]]&lt;$F$1),"Last Week","No")</f>
        <v>No</v>
      </c>
      <c r="F470" s="4" t="str">
        <f>VLOOKUP(MONTH(Data[[#This Row],[Min Notif Date]]),Lookup!$G$1:$H$12,2,0)</f>
        <v>3. Mar</v>
      </c>
      <c r="G470" s="4" t="str">
        <f t="shared" si="17"/>
        <v/>
      </c>
      <c r="H470" s="4" t="str">
        <f>IF(AND(Data[[#This Row],[Min Notif Time]]&gt;6,Data[[#This Row],[Min Notif Time]]&lt;17),"Business Hours","Non-Business Hours")</f>
        <v>Business Hours</v>
      </c>
      <c r="I470" s="4" t="str" cm="1">
        <f t="array" ref="I470">IFERROR(VLOOKUP(Data[[#This Row],[Min Notif Date]],Lookup!$N$1:$P$11,2,0),_xlfn.IFS(VLOOKUP(WEEKDAY(Data[[#This Row],[Min Notif Date]],2),Lookup!$J$1:$L$7,3,0)="Weekend","Weekend",VLOOKUP(WEEKDAY(Data[[#This Row],[Min Notif Date]],2),Lookup!$J$1:$L$7,3,0)="Weekday","Weekday"))</f>
        <v>Weekday</v>
      </c>
      <c r="J470" s="4" t="str">
        <f>VLOOKUP(WEEKDAY(Data[[#This Row],[Min Notif Date]],2),Lookup!$J$1:$K$7,2,0)</f>
        <v>1. Mon</v>
      </c>
      <c r="K470" s="41">
        <f>ROUNDDOWN(Data[[#This Row],[PGE Notified Time]],0)</f>
        <v>45726</v>
      </c>
      <c r="L470" s="4">
        <f>HOUR(Data[[#This Row],[PGE Notified Time]])</f>
        <v>14</v>
      </c>
      <c r="M470" s="60">
        <v>118434</v>
      </c>
      <c r="O470" t="s">
        <v>111</v>
      </c>
      <c r="P470" t="s">
        <v>119</v>
      </c>
      <c r="Q470" s="46" t="s">
        <v>111</v>
      </c>
      <c r="R470" t="s">
        <v>113</v>
      </c>
      <c r="S470" s="1" t="s">
        <v>6</v>
      </c>
      <c r="T470" s="1">
        <v>45726.617361111108</v>
      </c>
      <c r="U470" s="1">
        <v>45726.772662037038</v>
      </c>
      <c r="V470" t="s">
        <v>114</v>
      </c>
      <c r="W470" t="s">
        <v>115</v>
      </c>
      <c r="X470" t="s">
        <v>116</v>
      </c>
      <c r="Z470" s="52"/>
      <c r="AA470" t="s">
        <v>117</v>
      </c>
      <c r="AB470" s="53">
        <v>223.633333333</v>
      </c>
      <c r="AC470"/>
      <c r="AE470"/>
    </row>
    <row r="471" spans="1:31">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SF</v>
      </c>
      <c r="E471" s="4" t="str">
        <f>IF(AND((Data[[#This Row],[Min Notif Date]]&gt;$G$1),Data[[#This Row],[Min Notif Date]]&lt;$F$1),"Last Week","No")</f>
        <v>No</v>
      </c>
      <c r="F471" s="4" t="str">
        <f>VLOOKUP(MONTH(Data[[#This Row],[Min Notif Date]]),Lookup!$G$1:$H$12,2,0)</f>
        <v>4. Apr</v>
      </c>
      <c r="G471" s="4" t="str">
        <f t="shared" si="17"/>
        <v/>
      </c>
      <c r="H471" s="4" t="str">
        <f>IF(AND(Data[[#This Row],[Min Notif Time]]&gt;6,Data[[#This Row],[Min Notif Time]]&lt;17),"Business Hours","Non-Business Hours")</f>
        <v>Business Hours</v>
      </c>
      <c r="I471" s="4" t="str" cm="1">
        <f t="array" ref="I471">IFERROR(VLOOKUP(Data[[#This Row],[Min Notif Date]],Lookup!$N$1:$P$11,2,0),_xlfn.IFS(VLOOKUP(WEEKDAY(Data[[#This Row],[Min Notif Date]],2),Lookup!$J$1:$L$7,3,0)="Weekend","Weekend",VLOOKUP(WEEKDAY(Data[[#This Row],[Min Notif Date]],2),Lookup!$J$1:$L$7,3,0)="Weekday","Weekday"))</f>
        <v>Weekday</v>
      </c>
      <c r="J471" s="4" t="str">
        <f>VLOOKUP(WEEKDAY(Data[[#This Row],[Min Notif Date]],2),Lookup!$J$1:$K$7,2,0)</f>
        <v>1. Mon</v>
      </c>
      <c r="K471" s="41">
        <f>ROUNDDOWN(Data[[#This Row],[PGE Notified Time]],0)</f>
        <v>45768</v>
      </c>
      <c r="L471" s="4">
        <f>HOUR(Data[[#This Row],[PGE Notified Time]])</f>
        <v>11</v>
      </c>
      <c r="M471" s="60">
        <v>119960</v>
      </c>
      <c r="O471" t="s">
        <v>111</v>
      </c>
      <c r="P471" t="s">
        <v>124</v>
      </c>
      <c r="Q471" s="46" t="s">
        <v>111</v>
      </c>
      <c r="R471" t="s">
        <v>137</v>
      </c>
      <c r="S471" s="1" t="s">
        <v>6</v>
      </c>
      <c r="T471" s="1">
        <v>45768.47351851852</v>
      </c>
      <c r="U471" s="1">
        <v>45768.628472222219</v>
      </c>
      <c r="V471" t="s">
        <v>114</v>
      </c>
      <c r="W471" t="s">
        <v>115</v>
      </c>
      <c r="X471" t="s">
        <v>116</v>
      </c>
      <c r="Z471" s="52"/>
      <c r="AA471" t="s">
        <v>117</v>
      </c>
      <c r="AB471" s="53">
        <v>223.133333333</v>
      </c>
      <c r="AC471"/>
      <c r="AE471"/>
    </row>
    <row r="472" spans="1:31">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Bay Area</v>
      </c>
      <c r="C472" s="4" t="str">
        <f>VLOOKUP(P472,Lookup!$A$1:$E$19,5,0)</f>
        <v>Region 3</v>
      </c>
      <c r="D472" s="4" t="str">
        <f>VLOOKUP(P472,Lookup!$A$1:$B$19,2,0)</f>
        <v>DI</v>
      </c>
      <c r="E472" s="4" t="str">
        <f>IF(AND((Data[[#This Row],[Min Notif Date]]&gt;$G$1),Data[[#This Row],[Min Notif Date]]&lt;$F$1),"Last Week","No")</f>
        <v>No</v>
      </c>
      <c r="F472" s="4" t="str">
        <f>VLOOKUP(MONTH(Data[[#This Row],[Min Notif Date]]),Lookup!$G$1:$H$12,2,0)</f>
        <v>3. Mar</v>
      </c>
      <c r="G472" s="4" t="str">
        <f t="shared" si="17"/>
        <v/>
      </c>
      <c r="H472" s="4" t="str">
        <f>IF(AND(Data[[#This Row],[Min Notif Time]]&gt;6,Data[[#This Row],[Min Notif Time]]&lt;17),"Business Hours","Non-Business Hours")</f>
        <v>Business Hours</v>
      </c>
      <c r="I472" s="4" t="str" cm="1">
        <f t="array" ref="I472">IFERROR(VLOOKUP(Data[[#This Row],[Min Notif Date]],Lookup!$N$1:$P$11,2,0),_xlfn.IFS(VLOOKUP(WEEKDAY(Data[[#This Row],[Min Notif Date]],2),Lookup!$J$1:$L$7,3,0)="Weekend","Weekend",VLOOKUP(WEEKDAY(Data[[#This Row],[Min Notif Date]],2),Lookup!$J$1:$L$7,3,0)="Weekday","Weekday"))</f>
        <v>Weekday</v>
      </c>
      <c r="J472" s="4" t="str">
        <f>VLOOKUP(WEEKDAY(Data[[#This Row],[Min Notif Date]],2),Lookup!$J$1:$K$7,2,0)</f>
        <v>3. Wed</v>
      </c>
      <c r="K472" s="41">
        <f>ROUNDDOWN(Data[[#This Row],[PGE Notified Time]],0)</f>
        <v>45735</v>
      </c>
      <c r="L472" s="4">
        <f>HOUR(Data[[#This Row],[PGE Notified Time]])</f>
        <v>12</v>
      </c>
      <c r="M472" s="60">
        <v>118721</v>
      </c>
      <c r="N472">
        <v>1795338803</v>
      </c>
      <c r="O472" t="s">
        <v>111</v>
      </c>
      <c r="P472" t="s">
        <v>135</v>
      </c>
      <c r="Q472" s="46" t="s">
        <v>111</v>
      </c>
      <c r="R472" t="s">
        <v>118</v>
      </c>
      <c r="S472" s="1">
        <v>45735.491296296299</v>
      </c>
      <c r="T472" s="1">
        <v>45735.536261574074</v>
      </c>
      <c r="U472" s="1">
        <v>45735.645833333336</v>
      </c>
      <c r="V472" t="s">
        <v>114</v>
      </c>
      <c r="W472" t="s">
        <v>115</v>
      </c>
      <c r="X472" t="s">
        <v>116</v>
      </c>
      <c r="Z472" s="52"/>
      <c r="AA472" t="s">
        <v>117</v>
      </c>
      <c r="AB472" s="53">
        <v>222.533333333</v>
      </c>
      <c r="AC472"/>
      <c r="AE472"/>
    </row>
    <row r="473" spans="1:31">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 s="4" t="str">
        <f>VLOOKUP(P473,Lookup!$A$1:$D$19,4,0)</f>
        <v>North Coast</v>
      </c>
      <c r="C473" s="4" t="str">
        <f>VLOOKUP(P473,Lookup!$A$1:$E$19,5,0)</f>
        <v>Region 1</v>
      </c>
      <c r="D473" s="4" t="str">
        <f>VLOOKUP(P473,Lookup!$A$1:$B$19,2,0)</f>
        <v>SO</v>
      </c>
      <c r="E473" s="4" t="str">
        <f>IF(AND((Data[[#This Row],[Min Notif Date]]&gt;$G$1),Data[[#This Row],[Min Notif Date]]&lt;$F$1),"Last Week","No")</f>
        <v>No</v>
      </c>
      <c r="F473" s="4" t="str">
        <f>VLOOKUP(MONTH(Data[[#This Row],[Min Notif Date]]),Lookup!$G$1:$H$12,2,0)</f>
        <v>3. Mar</v>
      </c>
      <c r="G473" s="4" t="str">
        <f t="shared" si="17"/>
        <v/>
      </c>
      <c r="H473" s="4" t="str">
        <f>IF(AND(Data[[#This Row],[Min Notif Time]]&gt;6,Data[[#This Row],[Min Notif Time]]&lt;17),"Business Hours","Non-Business Hours")</f>
        <v>Business Hours</v>
      </c>
      <c r="I473" s="4" t="str" cm="1">
        <f t="array" ref="I473">IFERROR(VLOOKUP(Data[[#This Row],[Min Notif Date]],Lookup!$N$1:$P$11,2,0),_xlfn.IFS(VLOOKUP(WEEKDAY(Data[[#This Row],[Min Notif Date]],2),Lookup!$J$1:$L$7,3,0)="Weekend","Weekend",VLOOKUP(WEEKDAY(Data[[#This Row],[Min Notif Date]],2),Lookup!$J$1:$L$7,3,0)="Weekday","Weekday"))</f>
        <v>Weekday</v>
      </c>
      <c r="J473" s="4" t="str">
        <f>VLOOKUP(WEEKDAY(Data[[#This Row],[Min Notif Date]],2),Lookup!$J$1:$K$7,2,0)</f>
        <v>1. Mon</v>
      </c>
      <c r="K473" s="41">
        <f>ROUNDDOWN(Data[[#This Row],[PGE Notified Time]],0)</f>
        <v>45726</v>
      </c>
      <c r="L473" s="4">
        <f>HOUR(Data[[#This Row],[PGE Notified Time]])</f>
        <v>12</v>
      </c>
      <c r="M473" s="60">
        <v>118417</v>
      </c>
      <c r="N473" t="s">
        <v>175</v>
      </c>
      <c r="O473" t="s">
        <v>111</v>
      </c>
      <c r="P473" t="s">
        <v>134</v>
      </c>
      <c r="Q473" s="46" t="s">
        <v>111</v>
      </c>
      <c r="R473" t="s">
        <v>113</v>
      </c>
      <c r="S473" s="1">
        <v>45726.512870370374</v>
      </c>
      <c r="T473" s="1">
        <v>45726.516145833331</v>
      </c>
      <c r="U473" s="1">
        <v>45726.666666666664</v>
      </c>
      <c r="V473" t="s">
        <v>114</v>
      </c>
      <c r="W473" t="s">
        <v>115</v>
      </c>
      <c r="X473" t="s">
        <v>116</v>
      </c>
      <c r="Z473" s="52"/>
      <c r="AA473" t="s">
        <v>117</v>
      </c>
      <c r="AB473" s="53">
        <v>221.466666667</v>
      </c>
      <c r="AC473"/>
      <c r="AE473"/>
    </row>
    <row r="474" spans="1:31">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North Coast</v>
      </c>
      <c r="C474" s="4" t="str">
        <f>VLOOKUP(P474,Lookup!$A$1:$E$19,5,0)</f>
        <v>Region 1</v>
      </c>
      <c r="D474" s="4" t="str">
        <f>VLOOKUP(P474,Lookup!$A$1:$B$19,2,0)</f>
        <v>SO</v>
      </c>
      <c r="E474" s="4" t="str">
        <f>IF(AND((Data[[#This Row],[Min Notif Date]]&gt;$G$1),Data[[#This Row],[Min Notif Date]]&lt;$F$1),"Last Week","No")</f>
        <v>No</v>
      </c>
      <c r="F474" s="4" t="str">
        <f>VLOOKUP(MONTH(Data[[#This Row],[Min Notif Date]]),Lookup!$G$1:$H$12,2,0)</f>
        <v>3. Mar</v>
      </c>
      <c r="G474" s="4" t="str">
        <f t="shared" si="17"/>
        <v/>
      </c>
      <c r="H474" s="4" t="str">
        <f>IF(AND(Data[[#This Row],[Min Notif Time]]&gt;6,Data[[#This Row],[Min Notif Time]]&lt;17),"Business Hours","Non-Business Hours")</f>
        <v>Business Hours</v>
      </c>
      <c r="I474" s="4" t="str" cm="1">
        <f t="array" ref="I474">IFERROR(VLOOKUP(Data[[#This Row],[Min Notif Date]],Lookup!$N$1:$P$11,2,0),_xlfn.IFS(VLOOKUP(WEEKDAY(Data[[#This Row],[Min Notif Date]],2),Lookup!$J$1:$L$7,3,0)="Weekend","Weekend",VLOOKUP(WEEKDAY(Data[[#This Row],[Min Notif Date]],2),Lookup!$J$1:$L$7,3,0)="Weekday","Weekday"))</f>
        <v>Weekday</v>
      </c>
      <c r="J474" s="4" t="str">
        <f>VLOOKUP(WEEKDAY(Data[[#This Row],[Min Notif Date]],2),Lookup!$J$1:$K$7,2,0)</f>
        <v>3. Wed</v>
      </c>
      <c r="K474" s="41">
        <f>ROUNDDOWN(Data[[#This Row],[PGE Notified Time]],0)</f>
        <v>45721</v>
      </c>
      <c r="L474" s="4">
        <f>HOUR(Data[[#This Row],[PGE Notified Time]])</f>
        <v>11</v>
      </c>
      <c r="M474" s="60">
        <v>118246</v>
      </c>
      <c r="O474" t="s">
        <v>111</v>
      </c>
      <c r="P474" t="s">
        <v>134</v>
      </c>
      <c r="Q474" s="46" t="s">
        <v>111</v>
      </c>
      <c r="R474" t="s">
        <v>118</v>
      </c>
      <c r="S474" s="1" t="s">
        <v>6</v>
      </c>
      <c r="T474" s="1">
        <v>45721.464826388888</v>
      </c>
      <c r="U474" s="1">
        <v>45721.618252314816</v>
      </c>
      <c r="V474" t="s">
        <v>114</v>
      </c>
      <c r="W474" t="s">
        <v>115</v>
      </c>
      <c r="X474" t="s">
        <v>116</v>
      </c>
      <c r="Z474" s="52"/>
      <c r="AA474" t="s">
        <v>117</v>
      </c>
      <c r="AB474" s="53">
        <v>220.93333333300001</v>
      </c>
      <c r="AC474"/>
      <c r="AE474"/>
    </row>
    <row r="475" spans="1:31">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 s="4" t="str">
        <f>VLOOKUP(P475,Lookup!$A$1:$D$19,4,0)</f>
        <v>Central Valley</v>
      </c>
      <c r="C475" s="4" t="str">
        <f>VLOOKUP(P475,Lookup!$A$1:$E$19,5,0)</f>
        <v>Region 5</v>
      </c>
      <c r="D475" s="4" t="str">
        <f>VLOOKUP(P475,Lookup!$A$1:$B$19,2,0)</f>
        <v>YO</v>
      </c>
      <c r="E475" s="4" t="str">
        <f>IF(AND((Data[[#This Row],[Min Notif Date]]&gt;$G$1),Data[[#This Row],[Min Notif Date]]&lt;$F$1),"Last Week","No")</f>
        <v>No</v>
      </c>
      <c r="F475" s="4" t="str">
        <f>VLOOKUP(MONTH(Data[[#This Row],[Min Notif Date]]),Lookup!$G$1:$H$12,2,0)</f>
        <v>5. May</v>
      </c>
      <c r="G475" s="4" t="str">
        <f t="shared" si="17"/>
        <v/>
      </c>
      <c r="H475" s="4" t="str">
        <f>IF(AND(Data[[#This Row],[Min Notif Time]]&gt;6,Data[[#This Row],[Min Notif Time]]&lt;17),"Business Hours","Non-Business Hours")</f>
        <v>Non-Business Hours</v>
      </c>
      <c r="I475" s="4" t="str" cm="1">
        <f t="array" ref="I475">IFERROR(VLOOKUP(Data[[#This Row],[Min Notif Date]],Lookup!$N$1:$P$11,2,0),_xlfn.IFS(VLOOKUP(WEEKDAY(Data[[#This Row],[Min Notif Date]],2),Lookup!$J$1:$L$7,3,0)="Weekend","Weekend",VLOOKUP(WEEKDAY(Data[[#This Row],[Min Notif Date]],2),Lookup!$J$1:$L$7,3,0)="Weekday","Weekday"))</f>
        <v>Weekend</v>
      </c>
      <c r="J475" s="4" t="str">
        <f>VLOOKUP(WEEKDAY(Data[[#This Row],[Min Notif Date]],2),Lookup!$J$1:$K$7,2,0)</f>
        <v>6. Sat</v>
      </c>
      <c r="K475" s="41">
        <f>ROUNDDOWN(Data[[#This Row],[PGE Notified Time]],0)</f>
        <v>45780</v>
      </c>
      <c r="L475" s="4">
        <f>HOUR(Data[[#This Row],[PGE Notified Time]])</f>
        <v>18</v>
      </c>
      <c r="M475" s="60">
        <v>120469</v>
      </c>
      <c r="O475" t="s">
        <v>111</v>
      </c>
      <c r="P475" t="s">
        <v>144</v>
      </c>
      <c r="Q475" s="46" t="s">
        <v>111</v>
      </c>
      <c r="R475" t="s">
        <v>137</v>
      </c>
      <c r="S475" s="1" t="s">
        <v>6</v>
      </c>
      <c r="T475" s="1">
        <v>45780.763321759259</v>
      </c>
      <c r="U475" s="1">
        <v>45780.916666666664</v>
      </c>
      <c r="V475" t="s">
        <v>114</v>
      </c>
      <c r="W475" t="s">
        <v>115</v>
      </c>
      <c r="X475" t="s">
        <v>116</v>
      </c>
      <c r="Z475" s="52"/>
      <c r="AA475" t="s">
        <v>117</v>
      </c>
      <c r="AB475" s="53">
        <v>220.81666666699999</v>
      </c>
      <c r="AC475"/>
      <c r="AE475"/>
    </row>
    <row r="476" spans="1:31">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 s="4" t="str">
        <f>VLOOKUP(P476,Lookup!$A$1:$D$19,4,0)</f>
        <v>Bay Area</v>
      </c>
      <c r="C476" s="4" t="str">
        <f>VLOOKUP(P476,Lookup!$A$1:$E$19,5,0)</f>
        <v>Region 3</v>
      </c>
      <c r="D476" s="4" t="str">
        <f>VLOOKUP(P476,Lookup!$A$1:$B$19,2,0)</f>
        <v>EB</v>
      </c>
      <c r="E476" s="4" t="str">
        <f>IF(AND((Data[[#This Row],[Min Notif Date]]&gt;$G$1),Data[[#This Row],[Min Notif Date]]&lt;$F$1),"Last Week","No")</f>
        <v>No</v>
      </c>
      <c r="F476" s="4" t="str">
        <f>VLOOKUP(MONTH(Data[[#This Row],[Min Notif Date]]),Lookup!$G$1:$H$12,2,0)</f>
        <v>4. Apr</v>
      </c>
      <c r="G476" s="4" t="str">
        <f t="shared" si="17"/>
        <v/>
      </c>
      <c r="H476" s="4" t="str">
        <f>IF(AND(Data[[#This Row],[Min Notif Time]]&gt;6,Data[[#This Row],[Min Notif Time]]&lt;17),"Business Hours","Non-Business Hours")</f>
        <v>Business Hours</v>
      </c>
      <c r="I476" s="4" t="str" cm="1">
        <f t="array" ref="I476">IFERROR(VLOOKUP(Data[[#This Row],[Min Notif Date]],Lookup!$N$1:$P$11,2,0),_xlfn.IFS(VLOOKUP(WEEKDAY(Data[[#This Row],[Min Notif Date]],2),Lookup!$J$1:$L$7,3,0)="Weekend","Weekend",VLOOKUP(WEEKDAY(Data[[#This Row],[Min Notif Date]],2),Lookup!$J$1:$L$7,3,0)="Weekday","Weekday"))</f>
        <v>Weekday</v>
      </c>
      <c r="J476" s="4" t="str">
        <f>VLOOKUP(WEEKDAY(Data[[#This Row],[Min Notif Date]],2),Lookup!$J$1:$K$7,2,0)</f>
        <v>2. Tue</v>
      </c>
      <c r="K476" s="41">
        <f>ROUNDDOWN(Data[[#This Row],[PGE Notified Time]],0)</f>
        <v>45762</v>
      </c>
      <c r="L476" s="4">
        <f>HOUR(Data[[#This Row],[PGE Notified Time]])</f>
        <v>13</v>
      </c>
      <c r="M476" s="60">
        <v>119752</v>
      </c>
      <c r="O476" t="s">
        <v>111</v>
      </c>
      <c r="P476" t="s">
        <v>126</v>
      </c>
      <c r="Q476" s="46" t="s">
        <v>111</v>
      </c>
      <c r="R476" t="s">
        <v>137</v>
      </c>
      <c r="S476" s="1" t="s">
        <v>6</v>
      </c>
      <c r="T476" s="1">
        <v>45762.546435185184</v>
      </c>
      <c r="U476" s="1">
        <v>45762.699305555558</v>
      </c>
      <c r="V476" t="s">
        <v>114</v>
      </c>
      <c r="W476" t="s">
        <v>115</v>
      </c>
      <c r="X476" t="s">
        <v>116</v>
      </c>
      <c r="Z476" s="52"/>
      <c r="AA476" t="s">
        <v>117</v>
      </c>
      <c r="AB476" s="53">
        <v>220.133333333</v>
      </c>
      <c r="AC476"/>
      <c r="AE476"/>
    </row>
    <row r="477" spans="1:31">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 s="4" t="str">
        <f>VLOOKUP(P477,Lookup!$A$1:$D$19,4,0)</f>
        <v>Central Valley</v>
      </c>
      <c r="C477" s="4" t="str">
        <f>VLOOKUP(P477,Lookup!$A$1:$E$19,5,0)</f>
        <v>Region 5</v>
      </c>
      <c r="D477" s="4" t="str">
        <f>VLOOKUP(P477,Lookup!$A$1:$B$19,2,0)</f>
        <v>FR</v>
      </c>
      <c r="E477" s="4" t="str">
        <f>IF(AND((Data[[#This Row],[Min Notif Date]]&gt;$G$1),Data[[#This Row],[Min Notif Date]]&lt;$F$1),"Last Week","No")</f>
        <v>No</v>
      </c>
      <c r="F477" s="4" t="str">
        <f>VLOOKUP(MONTH(Data[[#This Row],[Min Notif Date]]),Lookup!$G$1:$H$12,2,0)</f>
        <v>3. Mar</v>
      </c>
      <c r="G477" s="4" t="str">
        <f t="shared" ref="G477:G506" si="18">IF(AB477&lt;0,"Negative","")</f>
        <v/>
      </c>
      <c r="H477" s="4" t="str">
        <f>IF(AND(Data[[#This Row],[Min Notif Time]]&gt;6,Data[[#This Row],[Min Notif Time]]&lt;17),"Business Hours","Non-Business Hours")</f>
        <v>Business Hours</v>
      </c>
      <c r="I477" s="4" t="str" cm="1">
        <f t="array" ref="I477">IFERROR(VLOOKUP(Data[[#This Row],[Min Notif Date]],Lookup!$N$1:$P$11,2,0),_xlfn.IFS(VLOOKUP(WEEKDAY(Data[[#This Row],[Min Notif Date]],2),Lookup!$J$1:$L$7,3,0)="Weekend","Weekend",VLOOKUP(WEEKDAY(Data[[#This Row],[Min Notif Date]],2),Lookup!$J$1:$L$7,3,0)="Weekday","Weekday"))</f>
        <v>Weekday</v>
      </c>
      <c r="J477" s="4" t="str">
        <f>VLOOKUP(WEEKDAY(Data[[#This Row],[Min Notif Date]],2),Lookup!$J$1:$K$7,2,0)</f>
        <v>1. Mon</v>
      </c>
      <c r="K477" s="41">
        <f>ROUNDDOWN(Data[[#This Row],[PGE Notified Time]],0)</f>
        <v>45740</v>
      </c>
      <c r="L477" s="4">
        <f>HOUR(Data[[#This Row],[PGE Notified Time]])</f>
        <v>10</v>
      </c>
      <c r="M477" s="60">
        <v>118870</v>
      </c>
      <c r="N477">
        <v>7239751762</v>
      </c>
      <c r="O477" t="s">
        <v>111</v>
      </c>
      <c r="P477" t="s">
        <v>131</v>
      </c>
      <c r="Q477" s="46" t="s">
        <v>111</v>
      </c>
      <c r="R477" t="s">
        <v>113</v>
      </c>
      <c r="S477" s="1">
        <v>45740.371655092589</v>
      </c>
      <c r="T477" s="1">
        <v>45740.426053240742</v>
      </c>
      <c r="U477" s="1">
        <v>45740.524513888886</v>
      </c>
      <c r="V477" t="s">
        <v>114</v>
      </c>
      <c r="W477" t="s">
        <v>115</v>
      </c>
      <c r="X477" t="s">
        <v>116</v>
      </c>
      <c r="Z477" s="52"/>
      <c r="AA477" t="s">
        <v>117</v>
      </c>
      <c r="AB477" s="53">
        <v>220.116666667</v>
      </c>
      <c r="AC477"/>
      <c r="AE477"/>
    </row>
    <row r="478" spans="1:31">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Date]]&gt;$G$1),Data[[#This Row],[Min Notif Date]]&lt;$F$1),"Last Week","No")</f>
        <v>No</v>
      </c>
      <c r="F478" s="4" t="str">
        <f>VLOOKUP(MONTH(Data[[#This Row],[Min Notif Date]]),Lookup!$G$1:$H$12,2,0)</f>
        <v>2. Feb</v>
      </c>
      <c r="G478" s="4" t="str">
        <f t="shared" si="18"/>
        <v/>
      </c>
      <c r="H478" s="4" t="str">
        <f>IF(AND(Data[[#This Row],[Min Notif Time]]&gt;6,Data[[#This Row],[Min Notif Time]]&lt;17),"Business Hours","Non-Business Hours")</f>
        <v>Non-Business Hours</v>
      </c>
      <c r="I478" s="4" t="str" cm="1">
        <f t="array" ref="I478">IFERROR(VLOOKUP(Data[[#This Row],[Min Notif Date]],Lookup!$N$1:$P$11,2,0),_xlfn.IFS(VLOOKUP(WEEKDAY(Data[[#This Row],[Min Notif Date]],2),Lookup!$J$1:$L$7,3,0)="Weekend","Weekend",VLOOKUP(WEEKDAY(Data[[#This Row],[Min Notif Date]],2),Lookup!$J$1:$L$7,3,0)="Weekday","Weekday"))</f>
        <v>Weekday</v>
      </c>
      <c r="J478" s="4" t="str">
        <f>VLOOKUP(WEEKDAY(Data[[#This Row],[Min Notif Date]],2),Lookup!$J$1:$K$7,2,0)</f>
        <v>5. Fri</v>
      </c>
      <c r="K478" s="41">
        <f>ROUNDDOWN(Data[[#This Row],[PGE Notified Time]],0)</f>
        <v>45702</v>
      </c>
      <c r="L478" s="4">
        <f>HOUR(Data[[#This Row],[PGE Notified Time]])</f>
        <v>22</v>
      </c>
      <c r="M478" s="60">
        <v>117669</v>
      </c>
      <c r="N478">
        <v>1805623179</v>
      </c>
      <c r="O478" t="s">
        <v>111</v>
      </c>
      <c r="P478" t="s">
        <v>135</v>
      </c>
      <c r="Q478" s="46" t="s">
        <v>111</v>
      </c>
      <c r="R478" t="s">
        <v>113</v>
      </c>
      <c r="S478" s="1">
        <v>45702.847256944442</v>
      </c>
      <c r="T478" s="1">
        <v>45702.930173611108</v>
      </c>
      <c r="U478" s="1">
        <v>45703</v>
      </c>
      <c r="V478" t="s">
        <v>114</v>
      </c>
      <c r="W478" t="s">
        <v>115</v>
      </c>
      <c r="X478" t="s">
        <v>116</v>
      </c>
      <c r="Z478" s="52"/>
      <c r="AA478" t="s">
        <v>117</v>
      </c>
      <c r="AB478" s="53">
        <v>219.95</v>
      </c>
      <c r="AC478"/>
      <c r="AE478"/>
    </row>
    <row r="479" spans="1:31">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North Valley</v>
      </c>
      <c r="C479" s="4" t="str">
        <f>VLOOKUP(P479,Lookup!$A$1:$E$19,5,0)</f>
        <v>Region 2</v>
      </c>
      <c r="D479" s="4" t="str">
        <f>VLOOKUP(P479,Lookup!$A$1:$B$19,2,0)</f>
        <v>SA</v>
      </c>
      <c r="E479" s="4" t="str">
        <f>IF(AND((Data[[#This Row],[Min Notif Date]]&gt;$G$1),Data[[#This Row],[Min Notif Date]]&lt;$F$1),"Last Week","No")</f>
        <v>No</v>
      </c>
      <c r="F479" s="4" t="str">
        <f>VLOOKUP(MONTH(Data[[#This Row],[Min Notif Date]]),Lookup!$G$1:$H$12,2,0)</f>
        <v>5. May</v>
      </c>
      <c r="G479" s="4" t="str">
        <f t="shared" si="18"/>
        <v/>
      </c>
      <c r="H479" s="4" t="str">
        <f>IF(AND(Data[[#This Row],[Min Notif Time]]&gt;6,Data[[#This Row],[Min Notif Time]]&lt;17),"Business Hours","Non-Business Hours")</f>
        <v>Business Hours</v>
      </c>
      <c r="I479" s="4" t="str" cm="1">
        <f t="array" ref="I479">IFERROR(VLOOKUP(Data[[#This Row],[Min Notif Date]],Lookup!$N$1:$P$11,2,0),_xlfn.IFS(VLOOKUP(WEEKDAY(Data[[#This Row],[Min Notif Date]],2),Lookup!$J$1:$L$7,3,0)="Weekend","Weekend",VLOOKUP(WEEKDAY(Data[[#This Row],[Min Notif Date]],2),Lookup!$J$1:$L$7,3,0)="Weekday","Weekday"))</f>
        <v>Weekday</v>
      </c>
      <c r="J479" s="4" t="str">
        <f>VLOOKUP(WEEKDAY(Data[[#This Row],[Min Notif Date]],2),Lookup!$J$1:$K$7,2,0)</f>
        <v>3. Wed</v>
      </c>
      <c r="K479" s="41">
        <f>ROUNDDOWN(Data[[#This Row],[PGE Notified Time]],0)</f>
        <v>45784</v>
      </c>
      <c r="L479" s="4">
        <f>HOUR(Data[[#This Row],[PGE Notified Time]])</f>
        <v>12</v>
      </c>
      <c r="M479" s="60">
        <v>120620</v>
      </c>
      <c r="O479" t="s">
        <v>111</v>
      </c>
      <c r="P479" t="s">
        <v>119</v>
      </c>
      <c r="Q479" s="46" t="s">
        <v>111</v>
      </c>
      <c r="R479" t="s">
        <v>113</v>
      </c>
      <c r="S479" s="1" t="s">
        <v>6</v>
      </c>
      <c r="T479" s="1">
        <v>45784.534895833334</v>
      </c>
      <c r="U479" s="1">
        <v>45784.6875</v>
      </c>
      <c r="V479" t="s">
        <v>114</v>
      </c>
      <c r="W479" t="s">
        <v>115</v>
      </c>
      <c r="X479" t="s">
        <v>116</v>
      </c>
      <c r="Z479" s="52"/>
      <c r="AA479" t="s">
        <v>117</v>
      </c>
      <c r="AB479" s="53">
        <v>219.75</v>
      </c>
      <c r="AC479"/>
      <c r="AE479"/>
    </row>
    <row r="480" spans="1:31">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South Bay</v>
      </c>
      <c r="C480" s="4" t="str">
        <f>VLOOKUP(P480,Lookup!$A$1:$E$19,5,0)</f>
        <v>Region 4</v>
      </c>
      <c r="D480" s="4" t="str">
        <f>VLOOKUP(P480,Lookup!$A$1:$B$19,2,0)</f>
        <v>SJ</v>
      </c>
      <c r="E480" s="4" t="str">
        <f>IF(AND((Data[[#This Row],[Min Notif Date]]&gt;$G$1),Data[[#This Row],[Min Notif Date]]&lt;$F$1),"Last Week","No")</f>
        <v>No</v>
      </c>
      <c r="F480" s="4" t="str">
        <f>VLOOKUP(MONTH(Data[[#This Row],[Min Notif Date]]),Lookup!$G$1:$H$12,2,0)</f>
        <v>3. Mar</v>
      </c>
      <c r="G480" s="4" t="str">
        <f t="shared" si="18"/>
        <v/>
      </c>
      <c r="H480" s="4" t="str">
        <f>IF(AND(Data[[#This Row],[Min Notif Time]]&gt;6,Data[[#This Row],[Min Notif Time]]&lt;17),"Business Hours","Non-Business Hours")</f>
        <v>Business Hours</v>
      </c>
      <c r="I480" s="4" t="str" cm="1">
        <f t="array" ref="I480">IFERROR(VLOOKUP(Data[[#This Row],[Min Notif Date]],Lookup!$N$1:$P$11,2,0),_xlfn.IFS(VLOOKUP(WEEKDAY(Data[[#This Row],[Min Notif Date]],2),Lookup!$J$1:$L$7,3,0)="Weekend","Weekend",VLOOKUP(WEEKDAY(Data[[#This Row],[Min Notif Date]],2),Lookup!$J$1:$L$7,3,0)="Weekday","Weekday"))</f>
        <v>Weekday</v>
      </c>
      <c r="J480" s="4" t="str">
        <f>VLOOKUP(WEEKDAY(Data[[#This Row],[Min Notif Date]],2),Lookup!$J$1:$K$7,2,0)</f>
        <v>3. Wed</v>
      </c>
      <c r="K480" s="41">
        <f>ROUNDDOWN(Data[[#This Row],[PGE Notified Time]],0)</f>
        <v>45742</v>
      </c>
      <c r="L480" s="4">
        <f>HOUR(Data[[#This Row],[PGE Notified Time]])</f>
        <v>14</v>
      </c>
      <c r="M480" s="60">
        <v>119009</v>
      </c>
      <c r="O480" t="s">
        <v>111</v>
      </c>
      <c r="P480" t="s">
        <v>120</v>
      </c>
      <c r="Q480" s="46" t="s">
        <v>111</v>
      </c>
      <c r="R480" t="s">
        <v>113</v>
      </c>
      <c r="S480" s="1" t="s">
        <v>6</v>
      </c>
      <c r="T480" s="1">
        <v>45742.607986111114</v>
      </c>
      <c r="U480" s="1">
        <v>45742.76048611111</v>
      </c>
      <c r="V480" t="s">
        <v>114</v>
      </c>
      <c r="W480" t="s">
        <v>115</v>
      </c>
      <c r="X480" t="s">
        <v>116</v>
      </c>
      <c r="Z480" s="52"/>
      <c r="AA480" t="s">
        <v>117</v>
      </c>
      <c r="AB480" s="53">
        <v>219.6</v>
      </c>
      <c r="AC480"/>
      <c r="AE480"/>
    </row>
    <row r="481" spans="1:31">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Date]]&gt;$G$1),Data[[#This Row],[Min Notif Date]]&lt;$F$1),"Last Week","No")</f>
        <v>No</v>
      </c>
      <c r="F481" s="4" t="str">
        <f>VLOOKUP(MONTH(Data[[#This Row],[Min Notif Date]]),Lookup!$G$1:$H$12,2,0)</f>
        <v>4. Apr</v>
      </c>
      <c r="G481" s="4" t="str">
        <f t="shared" si="18"/>
        <v/>
      </c>
      <c r="H481" s="4" t="str">
        <f>IF(AND(Data[[#This Row],[Min Notif Time]]&gt;6,Data[[#This Row],[Min Notif Time]]&lt;17),"Business Hours","Non-Business Hours")</f>
        <v>Business Hours</v>
      </c>
      <c r="I481" s="4" t="str" cm="1">
        <f t="array" ref="I481">IFERROR(VLOOKUP(Data[[#This Row],[Min Notif Date]],Lookup!$N$1:$P$11,2,0),_xlfn.IFS(VLOOKUP(WEEKDAY(Data[[#This Row],[Min Notif Date]],2),Lookup!$J$1:$L$7,3,0)="Weekend","Weekend",VLOOKUP(WEEKDAY(Data[[#This Row],[Min Notif Date]],2),Lookup!$J$1:$L$7,3,0)="Weekday","Weekday"))</f>
        <v>Weekday</v>
      </c>
      <c r="J481" s="4" t="str">
        <f>VLOOKUP(WEEKDAY(Data[[#This Row],[Min Notif Date]],2),Lookup!$J$1:$K$7,2,0)</f>
        <v>3. Wed</v>
      </c>
      <c r="K481" s="41">
        <f>ROUNDDOWN(Data[[#This Row],[PGE Notified Time]],0)</f>
        <v>45763</v>
      </c>
      <c r="L481" s="4">
        <f>HOUR(Data[[#This Row],[PGE Notified Time]])</f>
        <v>10</v>
      </c>
      <c r="M481" s="60">
        <v>119785</v>
      </c>
      <c r="O481" t="s">
        <v>111</v>
      </c>
      <c r="P481" t="s">
        <v>112</v>
      </c>
      <c r="Q481" s="46" t="s">
        <v>111</v>
      </c>
      <c r="R481" t="s">
        <v>113</v>
      </c>
      <c r="S481" s="1" t="s">
        <v>6</v>
      </c>
      <c r="T481" s="1">
        <v>45763.441284722219</v>
      </c>
      <c r="U481" s="1">
        <v>45763.59375</v>
      </c>
      <c r="V481" t="s">
        <v>114</v>
      </c>
      <c r="W481" t="s">
        <v>115</v>
      </c>
      <c r="X481" t="s">
        <v>116</v>
      </c>
      <c r="Z481" s="52"/>
      <c r="AA481" t="s">
        <v>117</v>
      </c>
      <c r="AB481" s="53">
        <v>219.55</v>
      </c>
      <c r="AC481"/>
      <c r="AE481"/>
    </row>
    <row r="482" spans="1:31">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Date]]&gt;$G$1),Data[[#This Row],[Min Notif Date]]&lt;$F$1),"Last Week","No")</f>
        <v>No</v>
      </c>
      <c r="F482" s="4" t="str">
        <f>VLOOKUP(MONTH(Data[[#This Row],[Min Notif Date]]),Lookup!$G$1:$H$12,2,0)</f>
        <v>2. Feb</v>
      </c>
      <c r="G482" s="4" t="str">
        <f t="shared" si="18"/>
        <v/>
      </c>
      <c r="H482" s="4" t="str">
        <f>IF(AND(Data[[#This Row],[Min Notif Time]]&gt;6,Data[[#This Row],[Min Notif Time]]&lt;17),"Business Hours","Non-Business Hours")</f>
        <v>Business Hours</v>
      </c>
      <c r="I482" s="4" t="str" cm="1">
        <f t="array" ref="I482">IFERROR(VLOOKUP(Data[[#This Row],[Min Notif Date]],Lookup!$N$1:$P$11,2,0),_xlfn.IFS(VLOOKUP(WEEKDAY(Data[[#This Row],[Min Notif Date]],2),Lookup!$J$1:$L$7,3,0)="Weekend","Weekend",VLOOKUP(WEEKDAY(Data[[#This Row],[Min Notif Date]],2),Lookup!$J$1:$L$7,3,0)="Weekday","Weekday"))</f>
        <v>Weekday</v>
      </c>
      <c r="J482" s="4" t="str">
        <f>VLOOKUP(WEEKDAY(Data[[#This Row],[Min Notif Date]],2),Lookup!$J$1:$K$7,2,0)</f>
        <v>3. Wed</v>
      </c>
      <c r="K482" s="41">
        <f>ROUNDDOWN(Data[[#This Row],[PGE Notified Time]],0)</f>
        <v>45700</v>
      </c>
      <c r="L482" s="4">
        <f>HOUR(Data[[#This Row],[PGE Notified Time]])</f>
        <v>8</v>
      </c>
      <c r="M482" s="60">
        <v>117572</v>
      </c>
      <c r="N482" t="s">
        <v>176</v>
      </c>
      <c r="O482" t="s">
        <v>111</v>
      </c>
      <c r="P482" t="s">
        <v>126</v>
      </c>
      <c r="Q482" s="46" t="s">
        <v>111</v>
      </c>
      <c r="R482" t="s">
        <v>113</v>
      </c>
      <c r="S482" s="1">
        <v>45700.323020833333</v>
      </c>
      <c r="T482" s="1">
        <v>45700.346585648149</v>
      </c>
      <c r="U482" s="1">
        <v>45700.475439814814</v>
      </c>
      <c r="V482" t="s">
        <v>114</v>
      </c>
      <c r="W482" t="s">
        <v>115</v>
      </c>
      <c r="X482" t="s">
        <v>116</v>
      </c>
      <c r="Z482" s="52"/>
      <c r="AA482" t="s">
        <v>117</v>
      </c>
      <c r="AB482" s="53">
        <v>219.48333333299999</v>
      </c>
      <c r="AC482"/>
      <c r="AE482"/>
    </row>
    <row r="483" spans="1:31">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Bay Area</v>
      </c>
      <c r="C483" s="4" t="str">
        <f>VLOOKUP(P483,Lookup!$A$1:$E$19,5,0)</f>
        <v>Region 3</v>
      </c>
      <c r="D483" s="4" t="str">
        <f>VLOOKUP(P483,Lookup!$A$1:$B$19,2,0)</f>
        <v>SF</v>
      </c>
      <c r="E483" s="4" t="str">
        <f>IF(AND((Data[[#This Row],[Min Notif Date]]&gt;$G$1),Data[[#This Row],[Min Notif Date]]&lt;$F$1),"Last Week","No")</f>
        <v>Last Week</v>
      </c>
      <c r="F483" s="4" t="str">
        <f>VLOOKUP(MONTH(Data[[#This Row],[Min Notif Date]]),Lookup!$G$1:$H$12,2,0)</f>
        <v>6. Jun</v>
      </c>
      <c r="G483" s="4" t="str">
        <f t="shared" si="18"/>
        <v/>
      </c>
      <c r="H483" s="4" t="str">
        <f>IF(AND(Data[[#This Row],[Min Notif Time]]&gt;6,Data[[#This Row],[Min Notif Time]]&lt;17),"Business Hours","Non-Business Hours")</f>
        <v>Business Hours</v>
      </c>
      <c r="I483" s="4" t="str" cm="1">
        <f t="array" ref="I483">IFERROR(VLOOKUP(Data[[#This Row],[Min Notif Date]],Lookup!$N$1:$P$11,2,0),_xlfn.IFS(VLOOKUP(WEEKDAY(Data[[#This Row],[Min Notif Date]],2),Lookup!$J$1:$L$7,3,0)="Weekend","Weekend",VLOOKUP(WEEKDAY(Data[[#This Row],[Min Notif Date]],2),Lookup!$J$1:$L$7,3,0)="Weekday","Weekday"))</f>
        <v>Weekday</v>
      </c>
      <c r="J483" s="4" t="str">
        <f>VLOOKUP(WEEKDAY(Data[[#This Row],[Min Notif Date]],2),Lookup!$J$1:$K$7,2,0)</f>
        <v>3. Wed</v>
      </c>
      <c r="K483" s="41">
        <f>ROUNDDOWN(Data[[#This Row],[PGE Notified Time]],0)</f>
        <v>45833</v>
      </c>
      <c r="L483" s="4">
        <f>HOUR(Data[[#This Row],[PGE Notified Time]])</f>
        <v>11</v>
      </c>
      <c r="M483" s="60">
        <v>122652</v>
      </c>
      <c r="O483" t="s">
        <v>111</v>
      </c>
      <c r="P483" t="s">
        <v>124</v>
      </c>
      <c r="Q483" s="46" t="s">
        <v>111</v>
      </c>
      <c r="R483" t="s">
        <v>113</v>
      </c>
      <c r="S483" s="1" t="s">
        <v>6</v>
      </c>
      <c r="T483" s="1">
        <v>45833.474953703706</v>
      </c>
      <c r="U483" s="1">
        <v>45833.627083333333</v>
      </c>
      <c r="V483" t="s">
        <v>114</v>
      </c>
      <c r="W483" t="s">
        <v>115</v>
      </c>
      <c r="X483" t="s">
        <v>116</v>
      </c>
      <c r="Z483" s="52"/>
      <c r="AA483" t="s">
        <v>117</v>
      </c>
      <c r="AB483" s="53">
        <v>219.06666666699999</v>
      </c>
      <c r="AC483"/>
      <c r="AE483"/>
    </row>
    <row r="484" spans="1:31">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Bay Area</v>
      </c>
      <c r="C484" s="4" t="str">
        <f>VLOOKUP(P484,Lookup!$A$1:$E$19,5,0)</f>
        <v>Region 3</v>
      </c>
      <c r="D484" s="4" t="str">
        <f>VLOOKUP(P484,Lookup!$A$1:$B$19,2,0)</f>
        <v>SF</v>
      </c>
      <c r="E484" s="4" t="str">
        <f>IF(AND((Data[[#This Row],[Min Notif Date]]&gt;$G$1),Data[[#This Row],[Min Notif Date]]&lt;$F$1),"Last Week","No")</f>
        <v>No</v>
      </c>
      <c r="F484" s="4" t="str">
        <f>VLOOKUP(MONTH(Data[[#This Row],[Min Notif Date]]),Lookup!$G$1:$H$12,2,0)</f>
        <v>6. Jun</v>
      </c>
      <c r="G484" s="4" t="str">
        <f t="shared" si="18"/>
        <v/>
      </c>
      <c r="H484" s="4" t="str">
        <f>IF(AND(Data[[#This Row],[Min Notif Time]]&gt;6,Data[[#This Row],[Min Notif Time]]&lt;17),"Business Hours","Non-Business Hours")</f>
        <v>Business Hours</v>
      </c>
      <c r="I484" s="4" t="str" cm="1">
        <f t="array" ref="I484">IFERROR(VLOOKUP(Data[[#This Row],[Min Notif Date]],Lookup!$N$1:$P$11,2,0),_xlfn.IFS(VLOOKUP(WEEKDAY(Data[[#This Row],[Min Notif Date]],2),Lookup!$J$1:$L$7,3,0)="Weekend","Weekend",VLOOKUP(WEEKDAY(Data[[#This Row],[Min Notif Date]],2),Lookup!$J$1:$L$7,3,0)="Weekday","Weekday"))</f>
        <v>Weekday</v>
      </c>
      <c r="J484" s="4" t="str">
        <f>VLOOKUP(WEEKDAY(Data[[#This Row],[Min Notif Date]],2),Lookup!$J$1:$K$7,2,0)</f>
        <v>1. Mon</v>
      </c>
      <c r="K484" s="41">
        <f>ROUNDDOWN(Data[[#This Row],[PGE Notified Time]],0)</f>
        <v>45810</v>
      </c>
      <c r="L484" s="4">
        <f>HOUR(Data[[#This Row],[PGE Notified Time]])</f>
        <v>12</v>
      </c>
      <c r="M484" s="60">
        <v>121647</v>
      </c>
      <c r="O484" t="s">
        <v>111</v>
      </c>
      <c r="P484" t="s">
        <v>124</v>
      </c>
      <c r="Q484" s="46" t="s">
        <v>111</v>
      </c>
      <c r="R484" t="s">
        <v>113</v>
      </c>
      <c r="S484" s="1" t="s">
        <v>6</v>
      </c>
      <c r="T484" s="1">
        <v>45810.51866898148</v>
      </c>
      <c r="U484" s="1">
        <v>45810.67050925926</v>
      </c>
      <c r="V484" t="s">
        <v>114</v>
      </c>
      <c r="W484" t="s">
        <v>115</v>
      </c>
      <c r="X484" t="s">
        <v>116</v>
      </c>
      <c r="Z484" s="52"/>
      <c r="AA484" t="s">
        <v>117</v>
      </c>
      <c r="AB484" s="53">
        <v>218.65</v>
      </c>
      <c r="AC484"/>
      <c r="AE484"/>
    </row>
    <row r="485" spans="1:31">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South Bay</v>
      </c>
      <c r="C485" s="4" t="str">
        <f>VLOOKUP(P485,Lookup!$A$1:$E$19,5,0)</f>
        <v>Region 4</v>
      </c>
      <c r="D485" s="4" t="str">
        <f>VLOOKUP(P485,Lookup!$A$1:$B$19,2,0)</f>
        <v>DA</v>
      </c>
      <c r="E485" s="4" t="str">
        <f>IF(AND((Data[[#This Row],[Min Notif Date]]&gt;$G$1),Data[[#This Row],[Min Notif Date]]&lt;$F$1),"Last Week","No")</f>
        <v>No</v>
      </c>
      <c r="F485" s="4" t="str">
        <f>VLOOKUP(MONTH(Data[[#This Row],[Min Notif Date]]),Lookup!$G$1:$H$12,2,0)</f>
        <v>4. Apr</v>
      </c>
      <c r="G485" s="4" t="str">
        <f t="shared" si="18"/>
        <v/>
      </c>
      <c r="H485" s="4" t="str">
        <f>IF(AND(Data[[#This Row],[Min Notif Time]]&gt;6,Data[[#This Row],[Min Notif Time]]&lt;17),"Business Hours","Non-Business Hours")</f>
        <v>Business Hours</v>
      </c>
      <c r="I485" s="4" t="str" cm="1">
        <f t="array" ref="I485">IFERROR(VLOOKUP(Data[[#This Row],[Min Notif Date]],Lookup!$N$1:$P$11,2,0),_xlfn.IFS(VLOOKUP(WEEKDAY(Data[[#This Row],[Min Notif Date]],2),Lookup!$J$1:$L$7,3,0)="Weekend","Weekend",VLOOKUP(WEEKDAY(Data[[#This Row],[Min Notif Date]],2),Lookup!$J$1:$L$7,3,0)="Weekday","Weekday"))</f>
        <v>Weekday</v>
      </c>
      <c r="J485" s="4" t="str">
        <f>VLOOKUP(WEEKDAY(Data[[#This Row],[Min Notif Date]],2),Lookup!$J$1:$K$7,2,0)</f>
        <v>3. Wed</v>
      </c>
      <c r="K485" s="41">
        <f>ROUNDDOWN(Data[[#This Row],[PGE Notified Time]],0)</f>
        <v>45777</v>
      </c>
      <c r="L485" s="4">
        <f>HOUR(Data[[#This Row],[PGE Notified Time]])</f>
        <v>13</v>
      </c>
      <c r="M485" s="60">
        <v>120353</v>
      </c>
      <c r="N485" t="s">
        <v>177</v>
      </c>
      <c r="O485" t="s">
        <v>111</v>
      </c>
      <c r="P485" t="s">
        <v>130</v>
      </c>
      <c r="Q485" s="46" t="s">
        <v>111</v>
      </c>
      <c r="R485" t="s">
        <v>137</v>
      </c>
      <c r="S485" s="1">
        <v>45777.566296296296</v>
      </c>
      <c r="T485" s="1">
        <v>45777.577592592592</v>
      </c>
      <c r="U485" s="1">
        <v>45777.717361111114</v>
      </c>
      <c r="V485" t="s">
        <v>114</v>
      </c>
      <c r="W485" t="s">
        <v>115</v>
      </c>
      <c r="X485" t="s">
        <v>116</v>
      </c>
      <c r="Z485" s="52"/>
      <c r="AA485" t="s">
        <v>117</v>
      </c>
      <c r="AB485" s="53">
        <v>217.533333333</v>
      </c>
      <c r="AC485"/>
      <c r="AE485"/>
    </row>
    <row r="486" spans="1:31">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North Valley</v>
      </c>
      <c r="C486" s="4" t="str">
        <f>VLOOKUP(P486,Lookup!$A$1:$E$19,5,0)</f>
        <v>Region 2</v>
      </c>
      <c r="D486" s="4" t="str">
        <f>VLOOKUP(P486,Lookup!$A$1:$B$19,2,0)</f>
        <v>SA</v>
      </c>
      <c r="E486" s="4" t="str">
        <f>IF(AND((Data[[#This Row],[Min Notif Date]]&gt;$G$1),Data[[#This Row],[Min Notif Date]]&lt;$F$1),"Last Week","No")</f>
        <v>Last Week</v>
      </c>
      <c r="F486" s="4" t="str">
        <f>VLOOKUP(MONTH(Data[[#This Row],[Min Notif Date]]),Lookup!$G$1:$H$12,2,0)</f>
        <v>6. Jun</v>
      </c>
      <c r="G486" s="4" t="str">
        <f t="shared" si="18"/>
        <v/>
      </c>
      <c r="H486" s="4" t="str">
        <f>IF(AND(Data[[#This Row],[Min Notif Time]]&gt;6,Data[[#This Row],[Min Notif Time]]&lt;17),"Business Hours","Non-Business Hours")</f>
        <v>Business Hours</v>
      </c>
      <c r="I486" s="4" t="str" cm="1">
        <f t="array" ref="I486">IFERROR(VLOOKUP(Data[[#This Row],[Min Notif Date]],Lookup!$N$1:$P$11,2,0),_xlfn.IFS(VLOOKUP(WEEKDAY(Data[[#This Row],[Min Notif Date]],2),Lookup!$J$1:$L$7,3,0)="Weekend","Weekend",VLOOKUP(WEEKDAY(Data[[#This Row],[Min Notif Date]],2),Lookup!$J$1:$L$7,3,0)="Weekday","Weekday"))</f>
        <v>Weekday</v>
      </c>
      <c r="J486" s="4" t="str">
        <f>VLOOKUP(WEEKDAY(Data[[#This Row],[Min Notif Date]],2),Lookup!$J$1:$K$7,2,0)</f>
        <v>3. Wed</v>
      </c>
      <c r="K486" s="41">
        <f>ROUNDDOWN(Data[[#This Row],[PGE Notified Time]],0)</f>
        <v>45833</v>
      </c>
      <c r="L486" s="4">
        <f>HOUR(Data[[#This Row],[PGE Notified Time]])</f>
        <v>9</v>
      </c>
      <c r="M486" s="60">
        <v>122640</v>
      </c>
      <c r="O486" t="s">
        <v>111</v>
      </c>
      <c r="P486" t="s">
        <v>119</v>
      </c>
      <c r="Q486" s="46" t="s">
        <v>111</v>
      </c>
      <c r="R486" t="s">
        <v>113</v>
      </c>
      <c r="S486" s="1" t="s">
        <v>6</v>
      </c>
      <c r="T486" s="1">
        <v>45833.405057870368</v>
      </c>
      <c r="U486" s="1">
        <v>45833.556111111109</v>
      </c>
      <c r="V486" t="s">
        <v>114</v>
      </c>
      <c r="W486" t="s">
        <v>115</v>
      </c>
      <c r="X486" t="s">
        <v>116</v>
      </c>
      <c r="Z486" s="52"/>
      <c r="AA486" t="s">
        <v>117</v>
      </c>
      <c r="AB486" s="53">
        <v>217.51666666700001</v>
      </c>
      <c r="AC486"/>
      <c r="AE486"/>
    </row>
    <row r="487" spans="1:31">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South Bay</v>
      </c>
      <c r="C487" s="4" t="str">
        <f>VLOOKUP(P487,Lookup!$A$1:$E$19,5,0)</f>
        <v>Region 4</v>
      </c>
      <c r="D487" s="4" t="str">
        <f>VLOOKUP(P487,Lookup!$A$1:$B$19,2,0)</f>
        <v>CC</v>
      </c>
      <c r="E487" s="4" t="str">
        <f>IF(AND((Data[[#This Row],[Min Notif Date]]&gt;$G$1),Data[[#This Row],[Min Notif Date]]&lt;$F$1),"Last Week","No")</f>
        <v>No</v>
      </c>
      <c r="F487" s="4" t="str">
        <f>VLOOKUP(MONTH(Data[[#This Row],[Min Notif Date]]),Lookup!$G$1:$H$12,2,0)</f>
        <v>5. May</v>
      </c>
      <c r="G487" s="4" t="str">
        <f t="shared" si="18"/>
        <v/>
      </c>
      <c r="H487" s="4" t="str">
        <f>IF(AND(Data[[#This Row],[Min Notif Time]]&gt;6,Data[[#This Row],[Min Notif Time]]&lt;17),"Business Hours","Non-Business Hours")</f>
        <v>Business Hours</v>
      </c>
      <c r="I487" s="4" t="str" cm="1">
        <f t="array" ref="I487">IFERROR(VLOOKUP(Data[[#This Row],[Min Notif Date]],Lookup!$N$1:$P$11,2,0),_xlfn.IFS(VLOOKUP(WEEKDAY(Data[[#This Row],[Min Notif Date]],2),Lookup!$J$1:$L$7,3,0)="Weekend","Weekend",VLOOKUP(WEEKDAY(Data[[#This Row],[Min Notif Date]],2),Lookup!$J$1:$L$7,3,0)="Weekday","Weekday"))</f>
        <v>Weekday</v>
      </c>
      <c r="J487" s="4" t="str">
        <f>VLOOKUP(WEEKDAY(Data[[#This Row],[Min Notif Date]],2),Lookup!$J$1:$K$7,2,0)</f>
        <v>5. Fri</v>
      </c>
      <c r="K487" s="41">
        <f>ROUNDDOWN(Data[[#This Row],[PGE Notified Time]],0)</f>
        <v>45786</v>
      </c>
      <c r="L487" s="4">
        <f>HOUR(Data[[#This Row],[PGE Notified Time]])</f>
        <v>14</v>
      </c>
      <c r="M487" s="60">
        <v>120731</v>
      </c>
      <c r="O487" t="s">
        <v>111</v>
      </c>
      <c r="P487" t="s">
        <v>129</v>
      </c>
      <c r="Q487" s="46" t="s">
        <v>111</v>
      </c>
      <c r="R487" t="s">
        <v>113</v>
      </c>
      <c r="S487" s="1" t="s">
        <v>6</v>
      </c>
      <c r="T487" s="1">
        <v>45786.61042824074</v>
      </c>
      <c r="U487" s="1">
        <v>45786.761458333334</v>
      </c>
      <c r="V487" t="s">
        <v>114</v>
      </c>
      <c r="W487" t="s">
        <v>115</v>
      </c>
      <c r="X487" t="s">
        <v>116</v>
      </c>
      <c r="Z487" s="52"/>
      <c r="AA487" t="s">
        <v>117</v>
      </c>
      <c r="AB487" s="53">
        <v>217.48333333299999</v>
      </c>
      <c r="AC487"/>
      <c r="AE487"/>
    </row>
    <row r="488" spans="1:31">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Central Valley</v>
      </c>
      <c r="C488" s="4" t="str">
        <f>VLOOKUP(P488,Lookup!$A$1:$E$19,5,0)</f>
        <v>Region 5</v>
      </c>
      <c r="D488" s="4" t="str">
        <f>VLOOKUP(P488,Lookup!$A$1:$B$19,2,0)</f>
        <v>FR</v>
      </c>
      <c r="E488" s="4" t="str">
        <f>IF(AND((Data[[#This Row],[Min Notif Date]]&gt;$G$1),Data[[#This Row],[Min Notif Date]]&lt;$F$1),"Last Week","No")</f>
        <v>No</v>
      </c>
      <c r="F488" s="4" t="str">
        <f>VLOOKUP(MONTH(Data[[#This Row],[Min Notif Date]]),Lookup!$G$1:$H$12,2,0)</f>
        <v>1. Jan</v>
      </c>
      <c r="G488" s="4" t="str">
        <f t="shared" si="18"/>
        <v/>
      </c>
      <c r="H488" s="4" t="str">
        <f>IF(AND(Data[[#This Row],[Min Notif Time]]&gt;6,Data[[#This Row],[Min Notif Time]]&lt;17),"Business Hours","Non-Business Hours")</f>
        <v>Business Hours</v>
      </c>
      <c r="I488" s="4" t="str" cm="1">
        <f t="array" ref="I488">IFERROR(VLOOKUP(Data[[#This Row],[Min Notif Date]],Lookup!$N$1:$P$11,2,0),_xlfn.IFS(VLOOKUP(WEEKDAY(Data[[#This Row],[Min Notif Date]],2),Lookup!$J$1:$L$7,3,0)="Weekend","Weekend",VLOOKUP(WEEKDAY(Data[[#This Row],[Min Notif Date]],2),Lookup!$J$1:$L$7,3,0)="Weekday","Weekday"))</f>
        <v>Weekday</v>
      </c>
      <c r="J488" s="4" t="str">
        <f>VLOOKUP(WEEKDAY(Data[[#This Row],[Min Notif Date]],2),Lookup!$J$1:$K$7,2,0)</f>
        <v>4. Thu</v>
      </c>
      <c r="K488" s="41">
        <f>ROUNDDOWN(Data[[#This Row],[PGE Notified Time]],0)</f>
        <v>45659</v>
      </c>
      <c r="L488" s="4">
        <f>HOUR(Data[[#This Row],[PGE Notified Time]])</f>
        <v>16</v>
      </c>
      <c r="M488" s="60">
        <v>116338</v>
      </c>
      <c r="O488" t="s">
        <v>111</v>
      </c>
      <c r="P488" t="s">
        <v>131</v>
      </c>
      <c r="Q488" s="46" t="s">
        <v>111</v>
      </c>
      <c r="R488" t="s">
        <v>118</v>
      </c>
      <c r="S488" s="1" t="s">
        <v>6</v>
      </c>
      <c r="T488" s="1">
        <v>45659.672372685185</v>
      </c>
      <c r="U488" s="1">
        <v>45659.823275462964</v>
      </c>
      <c r="V488" t="s">
        <v>114</v>
      </c>
      <c r="W488" t="s">
        <v>115</v>
      </c>
      <c r="X488" t="s">
        <v>116</v>
      </c>
      <c r="Z488" s="52"/>
      <c r="AA488" t="s">
        <v>117</v>
      </c>
      <c r="AB488" s="53">
        <v>217.3</v>
      </c>
      <c r="AC488"/>
      <c r="AE488"/>
    </row>
    <row r="489" spans="1:31">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South Bay</v>
      </c>
      <c r="C489" s="4" t="str">
        <f>VLOOKUP(P489,Lookup!$A$1:$E$19,5,0)</f>
        <v>Region 4</v>
      </c>
      <c r="D489" s="4" t="str">
        <f>VLOOKUP(P489,Lookup!$A$1:$B$19,2,0)</f>
        <v>DA</v>
      </c>
      <c r="E489" s="4" t="str">
        <f>IF(AND((Data[[#This Row],[Min Notif Date]]&gt;$G$1),Data[[#This Row],[Min Notif Date]]&lt;$F$1),"Last Week","No")</f>
        <v>No</v>
      </c>
      <c r="F489" s="4" t="str">
        <f>VLOOKUP(MONTH(Data[[#This Row],[Min Notif Date]]),Lookup!$G$1:$H$12,2,0)</f>
        <v>3. Mar</v>
      </c>
      <c r="G489" s="4" t="str">
        <f t="shared" si="18"/>
        <v/>
      </c>
      <c r="H489" s="4" t="str">
        <f>IF(AND(Data[[#This Row],[Min Notif Time]]&gt;6,Data[[#This Row],[Min Notif Time]]&lt;17),"Business Hours","Non-Business Hours")</f>
        <v>Business Hours</v>
      </c>
      <c r="I489" s="4" t="str" cm="1">
        <f t="array" ref="I489">IFERROR(VLOOKUP(Data[[#This Row],[Min Notif Date]],Lookup!$N$1:$P$11,2,0),_xlfn.IFS(VLOOKUP(WEEKDAY(Data[[#This Row],[Min Notif Date]],2),Lookup!$J$1:$L$7,3,0)="Weekend","Weekend",VLOOKUP(WEEKDAY(Data[[#This Row],[Min Notif Date]],2),Lookup!$J$1:$L$7,3,0)="Weekday","Weekday"))</f>
        <v>Weekday</v>
      </c>
      <c r="J489" s="4" t="str">
        <f>VLOOKUP(WEEKDAY(Data[[#This Row],[Min Notif Date]],2),Lookup!$J$1:$K$7,2,0)</f>
        <v>1. Mon</v>
      </c>
      <c r="K489" s="41">
        <f>ROUNDDOWN(Data[[#This Row],[PGE Notified Time]],0)</f>
        <v>45719</v>
      </c>
      <c r="L489" s="4">
        <f>HOUR(Data[[#This Row],[PGE Notified Time]])</f>
        <v>11</v>
      </c>
      <c r="M489" s="60">
        <v>118162</v>
      </c>
      <c r="O489" t="s">
        <v>111</v>
      </c>
      <c r="P489" t="s">
        <v>130</v>
      </c>
      <c r="Q489" s="46" t="s">
        <v>111</v>
      </c>
      <c r="R489" t="s">
        <v>113</v>
      </c>
      <c r="S489" s="1" t="s">
        <v>6</v>
      </c>
      <c r="T489" s="1">
        <v>45719.47146990741</v>
      </c>
      <c r="U489" s="1">
        <v>45719.622083333335</v>
      </c>
      <c r="V489" t="s">
        <v>114</v>
      </c>
      <c r="W489" t="s">
        <v>115</v>
      </c>
      <c r="X489" t="s">
        <v>116</v>
      </c>
      <c r="Z489" s="52"/>
      <c r="AA489" t="s">
        <v>117</v>
      </c>
      <c r="AB489" s="53">
        <v>216.883333333</v>
      </c>
      <c r="AC489"/>
      <c r="AE489"/>
    </row>
    <row r="490" spans="1:31">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Central Valley</v>
      </c>
      <c r="C490" s="4" t="str">
        <f>VLOOKUP(P490,Lookup!$A$1:$E$19,5,0)</f>
        <v>Region 5</v>
      </c>
      <c r="D490" s="4" t="str">
        <f>VLOOKUP(P490,Lookup!$A$1:$B$19,2,0)</f>
        <v>ST</v>
      </c>
      <c r="E490" s="4" t="str">
        <f>IF(AND((Data[[#This Row],[Min Notif Date]]&gt;$G$1),Data[[#This Row],[Min Notif Date]]&lt;$F$1),"Last Week","No")</f>
        <v>No</v>
      </c>
      <c r="F490" s="4" t="str">
        <f>VLOOKUP(MONTH(Data[[#This Row],[Min Notif Date]]),Lookup!$G$1:$H$12,2,0)</f>
        <v>2. Feb</v>
      </c>
      <c r="G490" s="4" t="str">
        <f t="shared" si="18"/>
        <v/>
      </c>
      <c r="H490" s="4" t="str">
        <f>IF(AND(Data[[#This Row],[Min Notif Time]]&gt;6,Data[[#This Row],[Min Notif Time]]&lt;17),"Business Hours","Non-Business Hours")</f>
        <v>Non-Business Hours</v>
      </c>
      <c r="I490" s="4" t="str" cm="1">
        <f t="array" ref="I490">IFERROR(VLOOKUP(Data[[#This Row],[Min Notif Date]],Lookup!$N$1:$P$11,2,0),_xlfn.IFS(VLOOKUP(WEEKDAY(Data[[#This Row],[Min Notif Date]],2),Lookup!$J$1:$L$7,3,0)="Weekend","Weekend",VLOOKUP(WEEKDAY(Data[[#This Row],[Min Notif Date]],2),Lookup!$J$1:$L$7,3,0)="Weekday","Weekday"))</f>
        <v>Weekday</v>
      </c>
      <c r="J490" s="4" t="str">
        <f>VLOOKUP(WEEKDAY(Data[[#This Row],[Min Notif Date]],2),Lookup!$J$1:$K$7,2,0)</f>
        <v>3. Wed</v>
      </c>
      <c r="K490" s="41">
        <f>ROUNDDOWN(Data[[#This Row],[PGE Notified Time]],0)</f>
        <v>45707</v>
      </c>
      <c r="L490" s="4">
        <f>HOUR(Data[[#This Row],[PGE Notified Time]])</f>
        <v>20</v>
      </c>
      <c r="M490" s="60">
        <v>117835</v>
      </c>
      <c r="O490" t="s">
        <v>111</v>
      </c>
      <c r="P490" t="s">
        <v>122</v>
      </c>
      <c r="Q490" s="46" t="s">
        <v>111</v>
      </c>
      <c r="R490" t="s">
        <v>113</v>
      </c>
      <c r="S490" s="1" t="s">
        <v>6</v>
      </c>
      <c r="T490" s="1">
        <v>45707.848460648151</v>
      </c>
      <c r="U490" s="1">
        <v>45707.999027777776</v>
      </c>
      <c r="V490" t="s">
        <v>114</v>
      </c>
      <c r="W490" t="s">
        <v>115</v>
      </c>
      <c r="X490" t="s">
        <v>116</v>
      </c>
      <c r="Z490" s="52"/>
      <c r="AA490" t="s">
        <v>117</v>
      </c>
      <c r="AB490" s="53">
        <v>216.81666666699999</v>
      </c>
      <c r="AC490"/>
      <c r="AE490"/>
    </row>
    <row r="491" spans="1:31">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North Valley</v>
      </c>
      <c r="C491" s="4" t="str">
        <f>VLOOKUP(P491,Lookup!$A$1:$E$19,5,0)</f>
        <v>Region 2</v>
      </c>
      <c r="D491" s="4" t="str">
        <f>VLOOKUP(P491,Lookup!$A$1:$B$19,2,0)</f>
        <v>NV</v>
      </c>
      <c r="E491" s="4" t="str">
        <f>IF(AND((Data[[#This Row],[Min Notif Date]]&gt;$G$1),Data[[#This Row],[Min Notif Date]]&lt;$F$1),"Last Week","No")</f>
        <v>No</v>
      </c>
      <c r="F491" s="4" t="str">
        <f>VLOOKUP(MONTH(Data[[#This Row],[Min Notif Date]]),Lookup!$G$1:$H$12,2,0)</f>
        <v>4. Apr</v>
      </c>
      <c r="G491" s="4" t="str">
        <f t="shared" si="18"/>
        <v/>
      </c>
      <c r="H491" s="4" t="str">
        <f>IF(AND(Data[[#This Row],[Min Notif Time]]&gt;6,Data[[#This Row],[Min Notif Time]]&lt;17),"Business Hours","Non-Business Hours")</f>
        <v>Business Hours</v>
      </c>
      <c r="I491" s="4" t="str" cm="1">
        <f t="array" ref="I491">IFERROR(VLOOKUP(Data[[#This Row],[Min Notif Date]],Lookup!$N$1:$P$11,2,0),_xlfn.IFS(VLOOKUP(WEEKDAY(Data[[#This Row],[Min Notif Date]],2),Lookup!$J$1:$L$7,3,0)="Weekend","Weekend",VLOOKUP(WEEKDAY(Data[[#This Row],[Min Notif Date]],2),Lookup!$J$1:$L$7,3,0)="Weekday","Weekday"))</f>
        <v>Weekday</v>
      </c>
      <c r="J491" s="4" t="str">
        <f>VLOOKUP(WEEKDAY(Data[[#This Row],[Min Notif Date]],2),Lookup!$J$1:$K$7,2,0)</f>
        <v>3. Wed</v>
      </c>
      <c r="K491" s="41">
        <f>ROUNDDOWN(Data[[#This Row],[PGE Notified Time]],0)</f>
        <v>45777</v>
      </c>
      <c r="L491" s="4">
        <f>HOUR(Data[[#This Row],[PGE Notified Time]])</f>
        <v>13</v>
      </c>
      <c r="M491" s="60">
        <v>120345</v>
      </c>
      <c r="O491" t="s">
        <v>111</v>
      </c>
      <c r="P491" t="s">
        <v>153</v>
      </c>
      <c r="Q491" s="46" t="s">
        <v>111</v>
      </c>
      <c r="R491" t="s">
        <v>113</v>
      </c>
      <c r="S491" s="1" t="s">
        <v>6</v>
      </c>
      <c r="T491" s="1">
        <v>45777.544062499997</v>
      </c>
      <c r="U491" s="1">
        <v>45777.694444444445</v>
      </c>
      <c r="V491" t="s">
        <v>114</v>
      </c>
      <c r="W491" t="s">
        <v>115</v>
      </c>
      <c r="X491" t="s">
        <v>116</v>
      </c>
      <c r="Z491" s="52"/>
      <c r="AA491" t="s">
        <v>117</v>
      </c>
      <c r="AB491" s="53">
        <v>216.55</v>
      </c>
      <c r="AC491"/>
      <c r="AE491"/>
    </row>
    <row r="492" spans="1:31">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SO</v>
      </c>
      <c r="E492" s="4" t="str">
        <f>IF(AND((Data[[#This Row],[Min Notif Date]]&gt;$G$1),Data[[#This Row],[Min Notif Date]]&lt;$F$1),"Last Week","No")</f>
        <v>No</v>
      </c>
      <c r="F492" s="4" t="str">
        <f>VLOOKUP(MONTH(Data[[#This Row],[Min Notif Date]]),Lookup!$G$1:$H$12,2,0)</f>
        <v>5. May</v>
      </c>
      <c r="G492" s="4" t="str">
        <f t="shared" si="18"/>
        <v/>
      </c>
      <c r="H492" s="4" t="str">
        <f>IF(AND(Data[[#This Row],[Min Notif Time]]&gt;6,Data[[#This Row],[Min Notif Time]]&lt;17),"Business Hours","Non-Business Hours")</f>
        <v>Business Hours</v>
      </c>
      <c r="I492" s="4" t="str" cm="1">
        <f t="array" ref="I492">IFERROR(VLOOKUP(Data[[#This Row],[Min Notif Date]],Lookup!$N$1:$P$11,2,0),_xlfn.IFS(VLOOKUP(WEEKDAY(Data[[#This Row],[Min Notif Date]],2),Lookup!$J$1:$L$7,3,0)="Weekend","Weekend",VLOOKUP(WEEKDAY(Data[[#This Row],[Min Notif Date]],2),Lookup!$J$1:$L$7,3,0)="Weekday","Weekday"))</f>
        <v>Weekday</v>
      </c>
      <c r="J492" s="4" t="str">
        <f>VLOOKUP(WEEKDAY(Data[[#This Row],[Min Notif Date]],2),Lookup!$J$1:$K$7,2,0)</f>
        <v>4. Thu</v>
      </c>
      <c r="K492" s="41">
        <f>ROUNDDOWN(Data[[#This Row],[PGE Notified Time]],0)</f>
        <v>45799</v>
      </c>
      <c r="L492" s="4">
        <f>HOUR(Data[[#This Row],[PGE Notified Time]])</f>
        <v>13</v>
      </c>
      <c r="M492" s="60">
        <v>121278</v>
      </c>
      <c r="O492" t="s">
        <v>111</v>
      </c>
      <c r="P492" t="s">
        <v>134</v>
      </c>
      <c r="Q492" s="46" t="s">
        <v>111</v>
      </c>
      <c r="R492" t="s">
        <v>113</v>
      </c>
      <c r="S492" s="1" t="s">
        <v>6</v>
      </c>
      <c r="T492" s="1">
        <v>45799.579328703701</v>
      </c>
      <c r="U492" s="1">
        <v>45799.729166666664</v>
      </c>
      <c r="V492" t="s">
        <v>114</v>
      </c>
      <c r="W492" t="s">
        <v>115</v>
      </c>
      <c r="X492" t="s">
        <v>116</v>
      </c>
      <c r="Z492" s="52"/>
      <c r="AA492" t="s">
        <v>117</v>
      </c>
      <c r="AB492" s="53">
        <v>215.76666666700001</v>
      </c>
      <c r="AC492"/>
      <c r="AE492"/>
    </row>
    <row r="493" spans="1:31">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Bay Area</v>
      </c>
      <c r="C493" s="4" t="str">
        <f>VLOOKUP(P493,Lookup!$A$1:$E$19,5,0)</f>
        <v>Region 3</v>
      </c>
      <c r="D493" s="4" t="str">
        <f>VLOOKUP(P493,Lookup!$A$1:$B$19,2,0)</f>
        <v>PN</v>
      </c>
      <c r="E493" s="4" t="str">
        <f>IF(AND((Data[[#This Row],[Min Notif Date]]&gt;$G$1),Data[[#This Row],[Min Notif Date]]&lt;$F$1),"Last Week","No")</f>
        <v>Last Week</v>
      </c>
      <c r="F493" s="4" t="str">
        <f>VLOOKUP(MONTH(Data[[#This Row],[Min Notif Date]]),Lookup!$G$1:$H$12,2,0)</f>
        <v>6. Jun</v>
      </c>
      <c r="G493" s="4" t="str">
        <f t="shared" si="18"/>
        <v/>
      </c>
      <c r="H493" s="4" t="str">
        <f>IF(AND(Data[[#This Row],[Min Notif Time]]&gt;6,Data[[#This Row],[Min Notif Time]]&lt;17),"Business Hours","Non-Business Hours")</f>
        <v>Business Hours</v>
      </c>
      <c r="I493" s="4" t="str" cm="1">
        <f t="array" ref="I493">IFERROR(VLOOKUP(Data[[#This Row],[Min Notif Date]],Lookup!$N$1:$P$11,2,0),_xlfn.IFS(VLOOKUP(WEEKDAY(Data[[#This Row],[Min Notif Date]],2),Lookup!$J$1:$L$7,3,0)="Weekend","Weekend",VLOOKUP(WEEKDAY(Data[[#This Row],[Min Notif Date]],2),Lookup!$J$1:$L$7,3,0)="Weekday","Weekday"))</f>
        <v>Weekday</v>
      </c>
      <c r="J493" s="4" t="str">
        <f>VLOOKUP(WEEKDAY(Data[[#This Row],[Min Notif Date]],2),Lookup!$J$1:$K$7,2,0)</f>
        <v>2. Tue</v>
      </c>
      <c r="K493" s="41">
        <f>ROUNDDOWN(Data[[#This Row],[PGE Notified Time]],0)</f>
        <v>45832</v>
      </c>
      <c r="L493" s="4">
        <f>HOUR(Data[[#This Row],[PGE Notified Time]])</f>
        <v>7</v>
      </c>
      <c r="M493" s="60">
        <v>122594</v>
      </c>
      <c r="O493" t="s">
        <v>111</v>
      </c>
      <c r="P493" t="s">
        <v>112</v>
      </c>
      <c r="Q493" s="46" t="s">
        <v>111</v>
      </c>
      <c r="R493" t="s">
        <v>113</v>
      </c>
      <c r="S493" s="1" t="s">
        <v>6</v>
      </c>
      <c r="T493" s="1">
        <v>45832.308854166666</v>
      </c>
      <c r="U493" s="1">
        <v>45832.458657407406</v>
      </c>
      <c r="V493" t="s">
        <v>114</v>
      </c>
      <c r="W493" t="s">
        <v>115</v>
      </c>
      <c r="X493" t="s">
        <v>116</v>
      </c>
      <c r="Z493" s="52"/>
      <c r="AA493" t="s">
        <v>117</v>
      </c>
      <c r="AB493" s="53">
        <v>215.716666667</v>
      </c>
      <c r="AC493"/>
      <c r="AE493"/>
    </row>
    <row r="494" spans="1:31">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Bay Area</v>
      </c>
      <c r="C494" s="4" t="str">
        <f>VLOOKUP(P494,Lookup!$A$1:$E$19,5,0)</f>
        <v>Region 3</v>
      </c>
      <c r="D494" s="4" t="str">
        <f>VLOOKUP(P494,Lookup!$A$1:$B$19,2,0)</f>
        <v>SF</v>
      </c>
      <c r="E494" s="4" t="str">
        <f>IF(AND((Data[[#This Row],[Min Notif Date]]&gt;$G$1),Data[[#This Row],[Min Notif Date]]&lt;$F$1),"Last Week","No")</f>
        <v>No</v>
      </c>
      <c r="F494" s="4" t="str">
        <f>VLOOKUP(MONTH(Data[[#This Row],[Min Notif Date]]),Lookup!$G$1:$H$12,2,0)</f>
        <v>4. Apr</v>
      </c>
      <c r="G494" s="4" t="str">
        <f t="shared" si="18"/>
        <v/>
      </c>
      <c r="H494" s="4" t="str">
        <f>IF(AND(Data[[#This Row],[Min Notif Time]]&gt;6,Data[[#This Row],[Min Notif Time]]&lt;17),"Business Hours","Non-Business Hours")</f>
        <v>Business Hours</v>
      </c>
      <c r="I494" s="4" t="str" cm="1">
        <f t="array" ref="I494">IFERROR(VLOOKUP(Data[[#This Row],[Min Notif Date]],Lookup!$N$1:$P$11,2,0),_xlfn.IFS(VLOOKUP(WEEKDAY(Data[[#This Row],[Min Notif Date]],2),Lookup!$J$1:$L$7,3,0)="Weekend","Weekend",VLOOKUP(WEEKDAY(Data[[#This Row],[Min Notif Date]],2),Lookup!$J$1:$L$7,3,0)="Weekday","Weekday"))</f>
        <v>Weekday</v>
      </c>
      <c r="J494" s="4" t="str">
        <f>VLOOKUP(WEEKDAY(Data[[#This Row],[Min Notif Date]],2),Lookup!$J$1:$K$7,2,0)</f>
        <v>3. Wed</v>
      </c>
      <c r="K494" s="41">
        <f>ROUNDDOWN(Data[[#This Row],[PGE Notified Time]],0)</f>
        <v>45777</v>
      </c>
      <c r="L494" s="4">
        <f>HOUR(Data[[#This Row],[PGE Notified Time]])</f>
        <v>10</v>
      </c>
      <c r="M494" s="60">
        <v>120324</v>
      </c>
      <c r="O494" t="s">
        <v>111</v>
      </c>
      <c r="P494" t="s">
        <v>124</v>
      </c>
      <c r="Q494" s="46" t="s">
        <v>111</v>
      </c>
      <c r="R494" t="s">
        <v>113</v>
      </c>
      <c r="S494" s="1" t="s">
        <v>6</v>
      </c>
      <c r="T494" s="1">
        <v>45777.434212962966</v>
      </c>
      <c r="U494" s="1">
        <v>45777.583831018521</v>
      </c>
      <c r="V494" t="s">
        <v>114</v>
      </c>
      <c r="W494" t="s">
        <v>115</v>
      </c>
      <c r="X494" t="s">
        <v>116</v>
      </c>
      <c r="Z494" s="52"/>
      <c r="AA494" t="s">
        <v>117</v>
      </c>
      <c r="AB494" s="53">
        <v>215.45</v>
      </c>
      <c r="AC494"/>
      <c r="AE494"/>
    </row>
    <row r="495" spans="1:31">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Date]]&gt;$G$1),Data[[#This Row],[Min Notif Date]]&lt;$F$1),"Last Week","No")</f>
        <v>No</v>
      </c>
      <c r="F495" s="4" t="str">
        <f>VLOOKUP(MONTH(Data[[#This Row],[Min Notif Date]]),Lookup!$G$1:$H$12,2,0)</f>
        <v>5. May</v>
      </c>
      <c r="G495" s="4" t="str">
        <f t="shared" si="18"/>
        <v/>
      </c>
      <c r="H495" s="4" t="str">
        <f>IF(AND(Data[[#This Row],[Min Notif Time]]&gt;6,Data[[#This Row],[Min Notif Time]]&lt;17),"Business Hours","Non-Business Hours")</f>
        <v>Business Hours</v>
      </c>
      <c r="I495" s="4" t="str" cm="1">
        <f t="array" ref="I495">IFERROR(VLOOKUP(Data[[#This Row],[Min Notif Date]],Lookup!$N$1:$P$11,2,0),_xlfn.IFS(VLOOKUP(WEEKDAY(Data[[#This Row],[Min Notif Date]],2),Lookup!$J$1:$L$7,3,0)="Weekend","Weekend",VLOOKUP(WEEKDAY(Data[[#This Row],[Min Notif Date]],2),Lookup!$J$1:$L$7,3,0)="Weekday","Weekday"))</f>
        <v>Weekday</v>
      </c>
      <c r="J495" s="4" t="str">
        <f>VLOOKUP(WEEKDAY(Data[[#This Row],[Min Notif Date]],2),Lookup!$J$1:$K$7,2,0)</f>
        <v>2. Tue</v>
      </c>
      <c r="K495" s="41">
        <f>ROUNDDOWN(Data[[#This Row],[PGE Notified Time]],0)</f>
        <v>45804</v>
      </c>
      <c r="L495" s="4">
        <f>HOUR(Data[[#This Row],[PGE Notified Time]])</f>
        <v>13</v>
      </c>
      <c r="M495" s="60">
        <v>121428</v>
      </c>
      <c r="O495" t="s">
        <v>111</v>
      </c>
      <c r="P495" t="s">
        <v>133</v>
      </c>
      <c r="Q495" s="46" t="s">
        <v>111</v>
      </c>
      <c r="R495" t="s">
        <v>113</v>
      </c>
      <c r="S495" s="1" t="s">
        <v>6</v>
      </c>
      <c r="T495" s="1">
        <v>45804.548587962963</v>
      </c>
      <c r="U495" s="1">
        <v>45804.697916666664</v>
      </c>
      <c r="V495" t="s">
        <v>114</v>
      </c>
      <c r="W495" t="s">
        <v>115</v>
      </c>
      <c r="X495" t="s">
        <v>116</v>
      </c>
      <c r="Z495" s="52"/>
      <c r="AA495" t="s">
        <v>117</v>
      </c>
      <c r="AB495" s="53">
        <v>215.033333333</v>
      </c>
      <c r="AC495"/>
      <c r="AE495"/>
    </row>
    <row r="496" spans="1:31">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North Coast</v>
      </c>
      <c r="C496" s="4" t="str">
        <f>VLOOKUP(P496,Lookup!$A$1:$E$19,5,0)</f>
        <v>Region 1</v>
      </c>
      <c r="D496" s="4" t="str">
        <f>VLOOKUP(P496,Lookup!$A$1:$B$19,2,0)</f>
        <v>NB</v>
      </c>
      <c r="E496" s="4" t="str">
        <f>IF(AND((Data[[#This Row],[Min Notif Date]]&gt;$G$1),Data[[#This Row],[Min Notif Date]]&lt;$F$1),"Last Week","No")</f>
        <v>No</v>
      </c>
      <c r="F496" s="4" t="str">
        <f>VLOOKUP(MONTH(Data[[#This Row],[Min Notif Date]]),Lookup!$G$1:$H$12,2,0)</f>
        <v>1. Jan</v>
      </c>
      <c r="G496" s="4" t="str">
        <f t="shared" si="18"/>
        <v/>
      </c>
      <c r="H496" s="4" t="str">
        <f>IF(AND(Data[[#This Row],[Min Notif Time]]&gt;6,Data[[#This Row],[Min Notif Time]]&lt;17),"Business Hours","Non-Business Hours")</f>
        <v>Business Hours</v>
      </c>
      <c r="I496" s="4" t="str" cm="1">
        <f t="array" ref="I496">IFERROR(VLOOKUP(Data[[#This Row],[Min Notif Date]],Lookup!$N$1:$P$11,2,0),_xlfn.IFS(VLOOKUP(WEEKDAY(Data[[#This Row],[Min Notif Date]],2),Lookup!$J$1:$L$7,3,0)="Weekend","Weekend",VLOOKUP(WEEKDAY(Data[[#This Row],[Min Notif Date]],2),Lookup!$J$1:$L$7,3,0)="Weekday","Weekday"))</f>
        <v>Weekday</v>
      </c>
      <c r="J496" s="4" t="str">
        <f>VLOOKUP(WEEKDAY(Data[[#This Row],[Min Notif Date]],2),Lookup!$J$1:$K$7,2,0)</f>
        <v>3. Wed</v>
      </c>
      <c r="K496" s="41">
        <f>ROUNDDOWN(Data[[#This Row],[PGE Notified Time]],0)</f>
        <v>45665</v>
      </c>
      <c r="L496" s="4">
        <f>HOUR(Data[[#This Row],[PGE Notified Time]])</f>
        <v>9</v>
      </c>
      <c r="M496" s="60">
        <v>116515</v>
      </c>
      <c r="O496" t="s">
        <v>111</v>
      </c>
      <c r="P496" t="s">
        <v>133</v>
      </c>
      <c r="Q496" s="46" t="s">
        <v>111</v>
      </c>
      <c r="R496" t="s">
        <v>113</v>
      </c>
      <c r="S496" s="1" t="s">
        <v>6</v>
      </c>
      <c r="T496" s="1">
        <v>45665.392951388887</v>
      </c>
      <c r="U496" s="1">
        <v>45665.542210648149</v>
      </c>
      <c r="V496" t="s">
        <v>114</v>
      </c>
      <c r="W496" t="s">
        <v>115</v>
      </c>
      <c r="X496" t="s">
        <v>116</v>
      </c>
      <c r="Z496" s="52"/>
      <c r="AA496" t="s">
        <v>117</v>
      </c>
      <c r="AB496" s="53">
        <v>214.93333333300001</v>
      </c>
      <c r="AC496"/>
      <c r="AE496"/>
    </row>
    <row r="497" spans="1:31">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Bay Area</v>
      </c>
      <c r="C497" s="4" t="str">
        <f>VLOOKUP(P497,Lookup!$A$1:$E$19,5,0)</f>
        <v>Region 3</v>
      </c>
      <c r="D497" s="4" t="str">
        <f>VLOOKUP(P497,Lookup!$A$1:$B$19,2,0)</f>
        <v>DI</v>
      </c>
      <c r="E497" s="4" t="str">
        <f>IF(AND((Data[[#This Row],[Min Notif Date]]&gt;$G$1),Data[[#This Row],[Min Notif Date]]&lt;$F$1),"Last Week","No")</f>
        <v>No</v>
      </c>
      <c r="F497" s="4" t="str">
        <f>VLOOKUP(MONTH(Data[[#This Row],[Min Notif Date]]),Lookup!$G$1:$H$12,2,0)</f>
        <v>5. May</v>
      </c>
      <c r="G497" s="4" t="str">
        <f t="shared" si="18"/>
        <v/>
      </c>
      <c r="H497" s="4" t="str">
        <f>IF(AND(Data[[#This Row],[Min Notif Time]]&gt;6,Data[[#This Row],[Min Notif Time]]&lt;17),"Business Hours","Non-Business Hours")</f>
        <v>Business Hours</v>
      </c>
      <c r="I497" s="4" t="str" cm="1">
        <f t="array" ref="I497">IFERROR(VLOOKUP(Data[[#This Row],[Min Notif Date]],Lookup!$N$1:$P$11,2,0),_xlfn.IFS(VLOOKUP(WEEKDAY(Data[[#This Row],[Min Notif Date]],2),Lookup!$J$1:$L$7,3,0)="Weekend","Weekend",VLOOKUP(WEEKDAY(Data[[#This Row],[Min Notif Date]],2),Lookup!$J$1:$L$7,3,0)="Weekday","Weekday"))</f>
        <v>Weekday</v>
      </c>
      <c r="J497" s="4" t="str">
        <f>VLOOKUP(WEEKDAY(Data[[#This Row],[Min Notif Date]],2),Lookup!$J$1:$K$7,2,0)</f>
        <v>2. Tue</v>
      </c>
      <c r="K497" s="41">
        <f>ROUNDDOWN(Data[[#This Row],[PGE Notified Time]],0)</f>
        <v>45797</v>
      </c>
      <c r="L497" s="4">
        <f>HOUR(Data[[#This Row],[PGE Notified Time]])</f>
        <v>12</v>
      </c>
      <c r="M497" s="60">
        <v>121162</v>
      </c>
      <c r="O497" t="s">
        <v>111</v>
      </c>
      <c r="P497" t="s">
        <v>135</v>
      </c>
      <c r="Q497" s="46" t="s">
        <v>111</v>
      </c>
      <c r="R497" t="s">
        <v>137</v>
      </c>
      <c r="S497" s="1" t="s">
        <v>6</v>
      </c>
      <c r="T497" s="1">
        <v>45797.507164351853</v>
      </c>
      <c r="U497" s="1">
        <v>45797.65625</v>
      </c>
      <c r="V497" t="s">
        <v>114</v>
      </c>
      <c r="W497" t="s">
        <v>115</v>
      </c>
      <c r="X497" t="s">
        <v>116</v>
      </c>
      <c r="Z497" s="52"/>
      <c r="AA497" t="s">
        <v>117</v>
      </c>
      <c r="AB497" s="53">
        <v>214.68333333300001</v>
      </c>
      <c r="AC497"/>
      <c r="AE497"/>
    </row>
    <row r="498" spans="1:31">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 s="4" t="str">
        <f>VLOOKUP(P498,Lookup!$A$1:$D$19,4,0)</f>
        <v>Bay Area</v>
      </c>
      <c r="C498" s="4" t="str">
        <f>VLOOKUP(P498,Lookup!$A$1:$E$19,5,0)</f>
        <v>Region 3</v>
      </c>
      <c r="D498" s="4" t="str">
        <f>VLOOKUP(P498,Lookup!$A$1:$B$19,2,0)</f>
        <v>DI</v>
      </c>
      <c r="E498" s="4" t="str">
        <f>IF(AND((Data[[#This Row],[Min Notif Date]]&gt;$G$1),Data[[#This Row],[Min Notif Date]]&lt;$F$1),"Last Week","No")</f>
        <v>No</v>
      </c>
      <c r="F498" s="4" t="str">
        <f>VLOOKUP(MONTH(Data[[#This Row],[Min Notif Date]]),Lookup!$G$1:$H$12,2,0)</f>
        <v>6. Jun</v>
      </c>
      <c r="G498" s="4" t="str">
        <f t="shared" si="18"/>
        <v/>
      </c>
      <c r="H498" s="4" t="str">
        <f>IF(AND(Data[[#This Row],[Min Notif Time]]&gt;6,Data[[#This Row],[Min Notif Time]]&lt;17),"Business Hours","Non-Business Hours")</f>
        <v>Business Hours</v>
      </c>
      <c r="I498" s="4" t="str" cm="1">
        <f t="array" ref="I498">IFERROR(VLOOKUP(Data[[#This Row],[Min Notif Date]],Lookup!$N$1:$P$11,2,0),_xlfn.IFS(VLOOKUP(WEEKDAY(Data[[#This Row],[Min Notif Date]],2),Lookup!$J$1:$L$7,3,0)="Weekend","Weekend",VLOOKUP(WEEKDAY(Data[[#This Row],[Min Notif Date]],2),Lookup!$J$1:$L$7,3,0)="Weekday","Weekday"))</f>
        <v>Weekday</v>
      </c>
      <c r="J498" s="4" t="str">
        <f>VLOOKUP(WEEKDAY(Data[[#This Row],[Min Notif Date]],2),Lookup!$J$1:$K$7,2,0)</f>
        <v>1. Mon</v>
      </c>
      <c r="K498" s="41">
        <f>ROUNDDOWN(Data[[#This Row],[PGE Notified Time]],0)</f>
        <v>45810</v>
      </c>
      <c r="L498" s="4">
        <f>HOUR(Data[[#This Row],[PGE Notified Time]])</f>
        <v>9</v>
      </c>
      <c r="M498" s="60">
        <v>121625</v>
      </c>
      <c r="O498" t="s">
        <v>111</v>
      </c>
      <c r="P498" t="s">
        <v>135</v>
      </c>
      <c r="Q498" s="46" t="s">
        <v>111</v>
      </c>
      <c r="R498" t="s">
        <v>118</v>
      </c>
      <c r="S498" s="1" t="s">
        <v>6</v>
      </c>
      <c r="T498" s="1">
        <v>45810.413703703707</v>
      </c>
      <c r="U498" s="1">
        <v>45810.5627662037</v>
      </c>
      <c r="V498" t="s">
        <v>114</v>
      </c>
      <c r="W498" t="s">
        <v>115</v>
      </c>
      <c r="X498" t="s">
        <v>116</v>
      </c>
      <c r="Z498" s="52"/>
      <c r="AA498" t="s">
        <v>117</v>
      </c>
      <c r="AB498" s="53">
        <v>214.65</v>
      </c>
      <c r="AC498"/>
      <c r="AE498"/>
    </row>
    <row r="499" spans="1:31">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 s="4" t="str">
        <f>VLOOKUP(P499,Lookup!$A$1:$D$19,4,0)</f>
        <v>Bay Area</v>
      </c>
      <c r="C499" s="4" t="str">
        <f>VLOOKUP(P499,Lookup!$A$1:$E$19,5,0)</f>
        <v>Region 3</v>
      </c>
      <c r="D499" s="4" t="str">
        <f>VLOOKUP(P499,Lookup!$A$1:$B$19,2,0)</f>
        <v>EB</v>
      </c>
      <c r="E499" s="4" t="str">
        <f>IF(AND((Data[[#This Row],[Min Notif Date]]&gt;$G$1),Data[[#This Row],[Min Notif Date]]&lt;$F$1),"Last Week","No")</f>
        <v>No</v>
      </c>
      <c r="F499" s="4" t="str">
        <f>VLOOKUP(MONTH(Data[[#This Row],[Min Notif Date]]),Lookup!$G$1:$H$12,2,0)</f>
        <v>6. Jun</v>
      </c>
      <c r="G499" s="4" t="str">
        <f t="shared" si="18"/>
        <v/>
      </c>
      <c r="H499" s="4" t="str">
        <f>IF(AND(Data[[#This Row],[Min Notif Time]]&gt;6,Data[[#This Row],[Min Notif Time]]&lt;17),"Business Hours","Non-Business Hours")</f>
        <v>Business Hours</v>
      </c>
      <c r="I499" s="4" t="str" cm="1">
        <f t="array" ref="I499">IFERROR(VLOOKUP(Data[[#This Row],[Min Notif Date]],Lookup!$N$1:$P$11,2,0),_xlfn.IFS(VLOOKUP(WEEKDAY(Data[[#This Row],[Min Notif Date]],2),Lookup!$J$1:$L$7,3,0)="Weekend","Weekend",VLOOKUP(WEEKDAY(Data[[#This Row],[Min Notif Date]],2),Lookup!$J$1:$L$7,3,0)="Weekday","Weekday"))</f>
        <v>Weekday</v>
      </c>
      <c r="J499" s="4" t="str">
        <f>VLOOKUP(WEEKDAY(Data[[#This Row],[Min Notif Date]],2),Lookup!$J$1:$K$7,2,0)</f>
        <v>4. Thu</v>
      </c>
      <c r="K499" s="41">
        <f>ROUNDDOWN(Data[[#This Row],[PGE Notified Time]],0)</f>
        <v>45813</v>
      </c>
      <c r="L499" s="4">
        <f>HOUR(Data[[#This Row],[PGE Notified Time]])</f>
        <v>10</v>
      </c>
      <c r="M499" s="60">
        <v>121821</v>
      </c>
      <c r="N499" t="s">
        <v>178</v>
      </c>
      <c r="O499" t="s">
        <v>111</v>
      </c>
      <c r="P499" t="s">
        <v>126</v>
      </c>
      <c r="Q499" s="46" t="s">
        <v>111</v>
      </c>
      <c r="R499" t="s">
        <v>113</v>
      </c>
      <c r="S499" s="1">
        <v>45813.442997685182</v>
      </c>
      <c r="T499" s="1">
        <v>45813.445231481484</v>
      </c>
      <c r="U499" s="1">
        <v>45813.592002314814</v>
      </c>
      <c r="V499" t="s">
        <v>114</v>
      </c>
      <c r="W499" t="s">
        <v>115</v>
      </c>
      <c r="X499" t="s">
        <v>116</v>
      </c>
      <c r="Z499" s="52"/>
      <c r="AA499" t="s">
        <v>117</v>
      </c>
      <c r="AB499" s="53">
        <v>214.56666666699999</v>
      </c>
      <c r="AC499"/>
      <c r="AE499"/>
    </row>
    <row r="500" spans="1:31">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 s="4" t="str">
        <f>VLOOKUP(P500,Lookup!$A$1:$D$19,4,0)</f>
        <v>North Coast</v>
      </c>
      <c r="C500" s="4" t="str">
        <f>VLOOKUP(P500,Lookup!$A$1:$E$19,5,0)</f>
        <v>Region 1</v>
      </c>
      <c r="D500" s="4" t="str">
        <f>VLOOKUP(P500,Lookup!$A$1:$B$19,2,0)</f>
        <v>SO</v>
      </c>
      <c r="E500" s="4" t="str">
        <f>IF(AND((Data[[#This Row],[Min Notif Date]]&gt;$G$1),Data[[#This Row],[Min Notif Date]]&lt;$F$1),"Last Week","No")</f>
        <v>No</v>
      </c>
      <c r="F500" s="4" t="str">
        <f>VLOOKUP(MONTH(Data[[#This Row],[Min Notif Date]]),Lookup!$G$1:$H$12,2,0)</f>
        <v>6. Jun</v>
      </c>
      <c r="G500" s="4" t="str">
        <f t="shared" si="18"/>
        <v/>
      </c>
      <c r="H500" s="4" t="str">
        <f>IF(AND(Data[[#This Row],[Min Notif Time]]&gt;6,Data[[#This Row],[Min Notif Time]]&lt;17),"Business Hours","Non-Business Hours")</f>
        <v>Business Hours</v>
      </c>
      <c r="I500" s="4" t="str" cm="1">
        <f t="array" ref="I500">IFERROR(VLOOKUP(Data[[#This Row],[Min Notif Date]],Lookup!$N$1:$P$11,2,0),_xlfn.IFS(VLOOKUP(WEEKDAY(Data[[#This Row],[Min Notif Date]],2),Lookup!$J$1:$L$7,3,0)="Weekend","Weekend",VLOOKUP(WEEKDAY(Data[[#This Row],[Min Notif Date]],2),Lookup!$J$1:$L$7,3,0)="Weekday","Weekday"))</f>
        <v>Weekday</v>
      </c>
      <c r="J500" s="4" t="str">
        <f>VLOOKUP(WEEKDAY(Data[[#This Row],[Min Notif Date]],2),Lookup!$J$1:$K$7,2,0)</f>
        <v>4. Thu</v>
      </c>
      <c r="K500" s="41">
        <f>ROUNDDOWN(Data[[#This Row],[PGE Notified Time]],0)</f>
        <v>45813</v>
      </c>
      <c r="L500" s="4">
        <f>HOUR(Data[[#This Row],[PGE Notified Time]])</f>
        <v>11</v>
      </c>
      <c r="M500" s="60">
        <v>121825</v>
      </c>
      <c r="N500">
        <v>4223747378</v>
      </c>
      <c r="O500" t="s">
        <v>111</v>
      </c>
      <c r="P500" t="s">
        <v>134</v>
      </c>
      <c r="Q500" s="46" t="s">
        <v>111</v>
      </c>
      <c r="R500" t="s">
        <v>113</v>
      </c>
      <c r="S500" s="1">
        <v>45813.424375000002</v>
      </c>
      <c r="T500" s="1">
        <v>45813.459467592591</v>
      </c>
      <c r="U500" s="1">
        <v>45813.573263888888</v>
      </c>
      <c r="V500" t="s">
        <v>114</v>
      </c>
      <c r="W500" t="s">
        <v>115</v>
      </c>
      <c r="X500" t="s">
        <v>116</v>
      </c>
      <c r="Z500" s="52"/>
      <c r="AA500" t="s">
        <v>117</v>
      </c>
      <c r="AB500" s="53">
        <v>214.4</v>
      </c>
      <c r="AC500"/>
      <c r="AE500"/>
    </row>
    <row r="501" spans="1:31">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 s="4" t="str">
        <f>VLOOKUP(P501,Lookup!$A$1:$D$19,4,0)</f>
        <v>North Valley</v>
      </c>
      <c r="C501" s="4" t="str">
        <f>VLOOKUP(P501,Lookup!$A$1:$E$19,5,0)</f>
        <v>Region 2</v>
      </c>
      <c r="D501" s="4" t="str">
        <f>VLOOKUP(P501,Lookup!$A$1:$B$19,2,0)</f>
        <v>SA</v>
      </c>
      <c r="E501" s="4" t="str">
        <f>IF(AND((Data[[#This Row],[Min Notif Date]]&gt;$G$1),Data[[#This Row],[Min Notif Date]]&lt;$F$1),"Last Week","No")</f>
        <v>No</v>
      </c>
      <c r="F501" s="4" t="str">
        <f>VLOOKUP(MONTH(Data[[#This Row],[Min Notif Date]]),Lookup!$G$1:$H$12,2,0)</f>
        <v>3. Mar</v>
      </c>
      <c r="G501" s="4" t="str">
        <f t="shared" si="18"/>
        <v/>
      </c>
      <c r="H501" s="4" t="str">
        <f>IF(AND(Data[[#This Row],[Min Notif Time]]&gt;6,Data[[#This Row],[Min Notif Time]]&lt;17),"Business Hours","Non-Business Hours")</f>
        <v>Business Hours</v>
      </c>
      <c r="I501" s="4" t="str" cm="1">
        <f t="array" ref="I501">IFERROR(VLOOKUP(Data[[#This Row],[Min Notif Date]],Lookup!$N$1:$P$11,2,0),_xlfn.IFS(VLOOKUP(WEEKDAY(Data[[#This Row],[Min Notif Date]],2),Lookup!$J$1:$L$7,3,0)="Weekend","Weekend",VLOOKUP(WEEKDAY(Data[[#This Row],[Min Notif Date]],2),Lookup!$J$1:$L$7,3,0)="Weekday","Weekday"))</f>
        <v>Weekday</v>
      </c>
      <c r="J501" s="4" t="str">
        <f>VLOOKUP(WEEKDAY(Data[[#This Row],[Min Notif Date]],2),Lookup!$J$1:$K$7,2,0)</f>
        <v>3. Wed</v>
      </c>
      <c r="K501" s="41">
        <f>ROUNDDOWN(Data[[#This Row],[PGE Notified Time]],0)</f>
        <v>45742</v>
      </c>
      <c r="L501" s="4">
        <f>HOUR(Data[[#This Row],[PGE Notified Time]])</f>
        <v>9</v>
      </c>
      <c r="M501" s="60">
        <v>118989</v>
      </c>
      <c r="O501" t="s">
        <v>111</v>
      </c>
      <c r="P501" t="s">
        <v>119</v>
      </c>
      <c r="Q501" s="46" t="s">
        <v>111</v>
      </c>
      <c r="R501" t="s">
        <v>113</v>
      </c>
      <c r="S501" s="1" t="s">
        <v>6</v>
      </c>
      <c r="T501" s="1">
        <v>45742.392893518518</v>
      </c>
      <c r="U501" s="1">
        <v>45742.541689814818</v>
      </c>
      <c r="V501" t="s">
        <v>114</v>
      </c>
      <c r="W501" t="s">
        <v>115</v>
      </c>
      <c r="X501" t="s">
        <v>116</v>
      </c>
      <c r="Z501" s="52"/>
      <c r="AA501" t="s">
        <v>117</v>
      </c>
      <c r="AB501" s="53">
        <v>214.26666666700001</v>
      </c>
      <c r="AC501"/>
      <c r="AE501"/>
    </row>
    <row r="502" spans="1:31">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 s="4" t="str">
        <f>VLOOKUP(P502,Lookup!$A$1:$D$19,4,0)</f>
        <v>North Coast</v>
      </c>
      <c r="C502" s="4" t="str">
        <f>VLOOKUP(P502,Lookup!$A$1:$E$19,5,0)</f>
        <v>Region 1</v>
      </c>
      <c r="D502" s="4" t="str">
        <f>VLOOKUP(P502,Lookup!$A$1:$B$19,2,0)</f>
        <v>SO</v>
      </c>
      <c r="E502" s="4" t="str">
        <f>IF(AND((Data[[#This Row],[Min Notif Date]]&gt;$G$1),Data[[#This Row],[Min Notif Date]]&lt;$F$1),"Last Week","No")</f>
        <v>No</v>
      </c>
      <c r="F502" s="4" t="str">
        <f>VLOOKUP(MONTH(Data[[#This Row],[Min Notif Date]]),Lookup!$G$1:$H$12,2,0)</f>
        <v>1. Jan</v>
      </c>
      <c r="G502" s="4" t="str">
        <f t="shared" si="18"/>
        <v/>
      </c>
      <c r="H502" s="4" t="str">
        <f>IF(AND(Data[[#This Row],[Min Notif Time]]&gt;6,Data[[#This Row],[Min Notif Time]]&lt;17),"Business Hours","Non-Business Hours")</f>
        <v>Business Hours</v>
      </c>
      <c r="I502" s="4" t="str" cm="1">
        <f t="array" ref="I502">IFERROR(VLOOKUP(Data[[#This Row],[Min Notif Date]],Lookup!$N$1:$P$11,2,0),_xlfn.IFS(VLOOKUP(WEEKDAY(Data[[#This Row],[Min Notif Date]],2),Lookup!$J$1:$L$7,3,0)="Weekend","Weekend",VLOOKUP(WEEKDAY(Data[[#This Row],[Min Notif Date]],2),Lookup!$J$1:$L$7,3,0)="Weekday","Weekday"))</f>
        <v>Weekday</v>
      </c>
      <c r="J502" s="4" t="str">
        <f>VLOOKUP(WEEKDAY(Data[[#This Row],[Min Notif Date]],2),Lookup!$J$1:$K$7,2,0)</f>
        <v>2. Tue</v>
      </c>
      <c r="K502" s="41">
        <f>ROUNDDOWN(Data[[#This Row],[PGE Notified Time]],0)</f>
        <v>45671</v>
      </c>
      <c r="L502" s="4">
        <f>HOUR(Data[[#This Row],[PGE Notified Time]])</f>
        <v>9</v>
      </c>
      <c r="M502" s="60">
        <v>116682</v>
      </c>
      <c r="O502" t="s">
        <v>111</v>
      </c>
      <c r="P502" t="s">
        <v>134</v>
      </c>
      <c r="Q502" s="46" t="s">
        <v>111</v>
      </c>
      <c r="R502" t="s">
        <v>113</v>
      </c>
      <c r="S502" s="1" t="s">
        <v>6</v>
      </c>
      <c r="T502" s="1">
        <v>45671.394247685188</v>
      </c>
      <c r="U502" s="1">
        <v>45671.543032407404</v>
      </c>
      <c r="V502" t="s">
        <v>114</v>
      </c>
      <c r="W502" t="s">
        <v>115</v>
      </c>
      <c r="X502" t="s">
        <v>116</v>
      </c>
      <c r="Z502" s="52"/>
      <c r="AA502" t="s">
        <v>117</v>
      </c>
      <c r="AB502" s="53">
        <v>214.25</v>
      </c>
      <c r="AC502"/>
      <c r="AE502"/>
    </row>
    <row r="503" spans="1:31">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 s="4" t="str">
        <f>VLOOKUP(P503,Lookup!$A$1:$D$19,4,0)</f>
        <v>North Valley</v>
      </c>
      <c r="C503" s="4" t="str">
        <f>VLOOKUP(P503,Lookup!$A$1:$E$19,5,0)</f>
        <v>Region 2</v>
      </c>
      <c r="D503" s="4" t="str">
        <f>VLOOKUP(P503,Lookup!$A$1:$B$19,2,0)</f>
        <v>SA</v>
      </c>
      <c r="E503" s="4" t="str">
        <f>IF(AND((Data[[#This Row],[Min Notif Date]]&gt;$G$1),Data[[#This Row],[Min Notif Date]]&lt;$F$1),"Last Week","No")</f>
        <v>No</v>
      </c>
      <c r="F503" s="4" t="str">
        <f>VLOOKUP(MONTH(Data[[#This Row],[Min Notif Date]]),Lookup!$G$1:$H$12,2,0)</f>
        <v>3. Mar</v>
      </c>
      <c r="G503" s="4" t="str">
        <f t="shared" si="18"/>
        <v/>
      </c>
      <c r="H503" s="4" t="str">
        <f>IF(AND(Data[[#This Row],[Min Notif Time]]&gt;6,Data[[#This Row],[Min Notif Time]]&lt;17),"Business Hours","Non-Business Hours")</f>
        <v>Business Hours</v>
      </c>
      <c r="I503" s="4" t="str" cm="1">
        <f t="array" ref="I503">IFERROR(VLOOKUP(Data[[#This Row],[Min Notif Date]],Lookup!$N$1:$P$11,2,0),_xlfn.IFS(VLOOKUP(WEEKDAY(Data[[#This Row],[Min Notif Date]],2),Lookup!$J$1:$L$7,3,0)="Weekend","Weekend",VLOOKUP(WEEKDAY(Data[[#This Row],[Min Notif Date]],2),Lookup!$J$1:$L$7,3,0)="Weekday","Weekday"))</f>
        <v>Weekday</v>
      </c>
      <c r="J503" s="4" t="str">
        <f>VLOOKUP(WEEKDAY(Data[[#This Row],[Min Notif Date]],2),Lookup!$J$1:$K$7,2,0)</f>
        <v>3. Wed</v>
      </c>
      <c r="K503" s="41">
        <f>ROUNDDOWN(Data[[#This Row],[PGE Notified Time]],0)</f>
        <v>45742</v>
      </c>
      <c r="L503" s="4">
        <f>HOUR(Data[[#This Row],[PGE Notified Time]])</f>
        <v>10</v>
      </c>
      <c r="M503" s="60">
        <v>118997</v>
      </c>
      <c r="O503" t="s">
        <v>111</v>
      </c>
      <c r="P503" t="s">
        <v>119</v>
      </c>
      <c r="Q503" s="46" t="s">
        <v>111</v>
      </c>
      <c r="R503" t="s">
        <v>113</v>
      </c>
      <c r="S503" s="1" t="s">
        <v>6</v>
      </c>
      <c r="T503" s="1">
        <v>45742.449212962965</v>
      </c>
      <c r="U503" s="1">
        <v>45742.597430555557</v>
      </c>
      <c r="V503" t="s">
        <v>114</v>
      </c>
      <c r="W503" t="s">
        <v>115</v>
      </c>
      <c r="X503" t="s">
        <v>116</v>
      </c>
      <c r="Z503" s="52"/>
      <c r="AA503" t="s">
        <v>117</v>
      </c>
      <c r="AB503" s="53">
        <v>213.43333333300001</v>
      </c>
      <c r="AC503"/>
      <c r="AE503"/>
    </row>
    <row r="504" spans="1:31">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 s="4" t="str">
        <f>VLOOKUP(P504,Lookup!$A$1:$D$19,4,0)</f>
        <v>Bay Area</v>
      </c>
      <c r="C504" s="4" t="str">
        <f>VLOOKUP(P504,Lookup!$A$1:$E$19,5,0)</f>
        <v>Region 3</v>
      </c>
      <c r="D504" s="4" t="str">
        <f>VLOOKUP(P504,Lookup!$A$1:$B$19,2,0)</f>
        <v>EB</v>
      </c>
      <c r="E504" s="4" t="str">
        <f>IF(AND((Data[[#This Row],[Min Notif Date]]&gt;$G$1),Data[[#This Row],[Min Notif Date]]&lt;$F$1),"Last Week","No")</f>
        <v>No</v>
      </c>
      <c r="F504" s="4" t="str">
        <f>VLOOKUP(MONTH(Data[[#This Row],[Min Notif Date]]),Lookup!$G$1:$H$12,2,0)</f>
        <v>2. Feb</v>
      </c>
      <c r="G504" s="4" t="str">
        <f t="shared" si="18"/>
        <v/>
      </c>
      <c r="H504" s="4" t="str">
        <f>IF(AND(Data[[#This Row],[Min Notif Time]]&gt;6,Data[[#This Row],[Min Notif Time]]&lt;17),"Business Hours","Non-Business Hours")</f>
        <v>Business Hours</v>
      </c>
      <c r="I504" s="4" t="str" cm="1">
        <f t="array" ref="I504">IFERROR(VLOOKUP(Data[[#This Row],[Min Notif Date]],Lookup!$N$1:$P$11,2,0),_xlfn.IFS(VLOOKUP(WEEKDAY(Data[[#This Row],[Min Notif Date]],2),Lookup!$J$1:$L$7,3,0)="Weekend","Weekend",VLOOKUP(WEEKDAY(Data[[#This Row],[Min Notif Date]],2),Lookup!$J$1:$L$7,3,0)="Weekday","Weekday"))</f>
        <v>Weekday</v>
      </c>
      <c r="J504" s="4" t="str">
        <f>VLOOKUP(WEEKDAY(Data[[#This Row],[Min Notif Date]],2),Lookup!$J$1:$K$7,2,0)</f>
        <v>2. Tue</v>
      </c>
      <c r="K504" s="41">
        <f>ROUNDDOWN(Data[[#This Row],[PGE Notified Time]],0)</f>
        <v>45706</v>
      </c>
      <c r="L504" s="4">
        <f>HOUR(Data[[#This Row],[PGE Notified Time]])</f>
        <v>13</v>
      </c>
      <c r="M504" s="60">
        <v>117771</v>
      </c>
      <c r="N504">
        <v>3023909602</v>
      </c>
      <c r="O504" t="s">
        <v>111</v>
      </c>
      <c r="P504" t="s">
        <v>126</v>
      </c>
      <c r="Q504" s="46" t="s">
        <v>111</v>
      </c>
      <c r="R504" t="s">
        <v>118</v>
      </c>
      <c r="S504" s="1">
        <v>45706.518657407411</v>
      </c>
      <c r="T504" s="1">
        <v>45706.569710648146</v>
      </c>
      <c r="U504" s="1">
        <v>45706.666666666664</v>
      </c>
      <c r="V504" t="s">
        <v>114</v>
      </c>
      <c r="W504" t="s">
        <v>115</v>
      </c>
      <c r="X504" t="s">
        <v>116</v>
      </c>
      <c r="Z504" s="52"/>
      <c r="AA504" t="s">
        <v>117</v>
      </c>
      <c r="AB504" s="53">
        <v>213.133333333</v>
      </c>
      <c r="AC504"/>
      <c r="AE504"/>
    </row>
    <row r="505" spans="1:31">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 s="4" t="str">
        <f>VLOOKUP(P505,Lookup!$A$1:$D$19,4,0)</f>
        <v>South Bay</v>
      </c>
      <c r="C505" s="4" t="str">
        <f>VLOOKUP(P505,Lookup!$A$1:$E$19,5,0)</f>
        <v>Region 4</v>
      </c>
      <c r="D505" s="4" t="str">
        <f>VLOOKUP(P505,Lookup!$A$1:$B$19,2,0)</f>
        <v>DA</v>
      </c>
      <c r="E505" s="4" t="str">
        <f>IF(AND((Data[[#This Row],[Min Notif Date]]&gt;$G$1),Data[[#This Row],[Min Notif Date]]&lt;$F$1),"Last Week","No")</f>
        <v>No</v>
      </c>
      <c r="F505" s="4" t="str">
        <f>VLOOKUP(MONTH(Data[[#This Row],[Min Notif Date]]),Lookup!$G$1:$H$12,2,0)</f>
        <v>1. Jan</v>
      </c>
      <c r="G505" s="4" t="str">
        <f t="shared" si="18"/>
        <v/>
      </c>
      <c r="H505" s="4" t="str">
        <f>IF(AND(Data[[#This Row],[Min Notif Time]]&gt;6,Data[[#This Row],[Min Notif Time]]&lt;17),"Business Hours","Non-Business Hours")</f>
        <v>Business Hours</v>
      </c>
      <c r="I505" s="4" t="str" cm="1">
        <f t="array" ref="I505">IFERROR(VLOOKUP(Data[[#This Row],[Min Notif Date]],Lookup!$N$1:$P$11,2,0),_xlfn.IFS(VLOOKUP(WEEKDAY(Data[[#This Row],[Min Notif Date]],2),Lookup!$J$1:$L$7,3,0)="Weekend","Weekend",VLOOKUP(WEEKDAY(Data[[#This Row],[Min Notif Date]],2),Lookup!$J$1:$L$7,3,0)="Weekday","Weekday"))</f>
        <v>Weekday</v>
      </c>
      <c r="J505" s="4" t="str">
        <f>VLOOKUP(WEEKDAY(Data[[#This Row],[Min Notif Date]],2),Lookup!$J$1:$K$7,2,0)</f>
        <v>3. Wed</v>
      </c>
      <c r="K505" s="41">
        <f>ROUNDDOWN(Data[[#This Row],[PGE Notified Time]],0)</f>
        <v>45672</v>
      </c>
      <c r="L505" s="4">
        <f>HOUR(Data[[#This Row],[PGE Notified Time]])</f>
        <v>10</v>
      </c>
      <c r="M505" s="60">
        <v>116723</v>
      </c>
      <c r="N505">
        <v>7870028821</v>
      </c>
      <c r="O505" t="s">
        <v>111</v>
      </c>
      <c r="P505" t="s">
        <v>130</v>
      </c>
      <c r="Q505" s="46" t="s">
        <v>111</v>
      </c>
      <c r="R505" t="s">
        <v>113</v>
      </c>
      <c r="S505" s="1">
        <v>45672.355833333335</v>
      </c>
      <c r="T505" s="1">
        <v>45672.416967592595</v>
      </c>
      <c r="U505" s="1">
        <v>45672.503634259258</v>
      </c>
      <c r="V505" t="s">
        <v>114</v>
      </c>
      <c r="W505" t="s">
        <v>115</v>
      </c>
      <c r="X505" t="s">
        <v>116</v>
      </c>
      <c r="Z505" s="52"/>
      <c r="AA505" t="s">
        <v>117</v>
      </c>
      <c r="AB505" s="53">
        <v>212.83333333300001</v>
      </c>
      <c r="AC505"/>
      <c r="AE505"/>
    </row>
    <row r="506" spans="1:31">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PN</v>
      </c>
      <c r="E506" s="4" t="str">
        <f>IF(AND((Data[[#This Row],[Min Notif Date]]&gt;$G$1),Data[[#This Row],[Min Notif Date]]&lt;$F$1),"Last Week","No")</f>
        <v>No</v>
      </c>
      <c r="F506" s="4" t="str">
        <f>VLOOKUP(MONTH(Data[[#This Row],[Min Notif Date]]),Lookup!$G$1:$H$12,2,0)</f>
        <v>5. May</v>
      </c>
      <c r="G506" s="4" t="str">
        <f t="shared" si="18"/>
        <v/>
      </c>
      <c r="H506" s="4" t="str">
        <f>IF(AND(Data[[#This Row],[Min Notif Time]]&gt;6,Data[[#This Row],[Min Notif Time]]&lt;17),"Business Hours","Non-Business Hours")</f>
        <v>Business Hours</v>
      </c>
      <c r="I506" s="4" t="str" cm="1">
        <f t="array" ref="I506">IFERROR(VLOOKUP(Data[[#This Row],[Min Notif Date]],Lookup!$N$1:$P$11,2,0),_xlfn.IFS(VLOOKUP(WEEKDAY(Data[[#This Row],[Min Notif Date]],2),Lookup!$J$1:$L$7,3,0)="Weekend","Weekend",VLOOKUP(WEEKDAY(Data[[#This Row],[Min Notif Date]],2),Lookup!$J$1:$L$7,3,0)="Weekday","Weekday"))</f>
        <v>Weekday</v>
      </c>
      <c r="J506" s="4" t="str">
        <f>VLOOKUP(WEEKDAY(Data[[#This Row],[Min Notif Date]],2),Lookup!$J$1:$K$7,2,0)</f>
        <v>5. Fri</v>
      </c>
      <c r="K506" s="41">
        <f>ROUNDDOWN(Data[[#This Row],[PGE Notified Time]],0)</f>
        <v>45793</v>
      </c>
      <c r="L506" s="4">
        <f>HOUR(Data[[#This Row],[PGE Notified Time]])</f>
        <v>9</v>
      </c>
      <c r="M506" s="60">
        <v>120989</v>
      </c>
      <c r="N506">
        <v>5453490955</v>
      </c>
      <c r="O506" t="s">
        <v>111</v>
      </c>
      <c r="P506" t="s">
        <v>112</v>
      </c>
      <c r="Q506" s="46" t="s">
        <v>111</v>
      </c>
      <c r="R506" t="s">
        <v>113</v>
      </c>
      <c r="S506" s="1">
        <v>45793.377233796295</v>
      </c>
      <c r="T506" s="1">
        <v>45793.41542824074</v>
      </c>
      <c r="U506" s="1">
        <v>45793.524965277778</v>
      </c>
      <c r="V506" t="s">
        <v>114</v>
      </c>
      <c r="W506" t="s">
        <v>115</v>
      </c>
      <c r="X506" t="s">
        <v>116</v>
      </c>
      <c r="Z506" s="52"/>
      <c r="AA506" t="s">
        <v>117</v>
      </c>
      <c r="AB506" s="53">
        <v>212.73333333299999</v>
      </c>
      <c r="AC506"/>
      <c r="AE506"/>
    </row>
    <row r="507" spans="1:31">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07" s="4" t="str">
        <f>VLOOKUP(P507,Lookup!$A$1:$D$19,4,0)</f>
        <v>North Valley</v>
      </c>
      <c r="C507" s="4" t="str">
        <f>VLOOKUP(P507,Lookup!$A$1:$E$19,5,0)</f>
        <v>Region 2</v>
      </c>
      <c r="D507" s="4" t="str">
        <f>VLOOKUP(P507,Lookup!$A$1:$B$19,2,0)</f>
        <v>SI</v>
      </c>
      <c r="E507" s="4" t="str">
        <f>IF(AND((Data[[#This Row],[Min Notif Date]]&gt;$G$1),Data[[#This Row],[Min Notif Date]]&lt;$F$1),"Last Week","No")</f>
        <v>No</v>
      </c>
      <c r="F507" s="4" t="str">
        <f>VLOOKUP(MONTH(Data[[#This Row],[Min Notif Date]]),Lookup!$G$1:$H$12,2,0)</f>
        <v>4. Apr</v>
      </c>
      <c r="G507" s="4" t="str">
        <f t="shared" ref="G507:G523" si="19">IF(AB507&lt;0,"Negative","")</f>
        <v/>
      </c>
      <c r="H507" s="4" t="str">
        <f>IF(AND(Data[[#This Row],[Min Notif Time]]&gt;6,Data[[#This Row],[Min Notif Time]]&lt;17),"Business Hours","Non-Business Hours")</f>
        <v>Business Hours</v>
      </c>
      <c r="I507" s="4" t="str" cm="1">
        <f t="array" ref="I507">IFERROR(VLOOKUP(Data[[#This Row],[Min Notif Date]],Lookup!$N$1:$P$11,2,0),_xlfn.IFS(VLOOKUP(WEEKDAY(Data[[#This Row],[Min Notif Date]],2),Lookup!$J$1:$L$7,3,0)="Weekend","Weekend",VLOOKUP(WEEKDAY(Data[[#This Row],[Min Notif Date]],2),Lookup!$J$1:$L$7,3,0)="Weekday","Weekday"))</f>
        <v>Weekday</v>
      </c>
      <c r="J507" s="4" t="str">
        <f>VLOOKUP(WEEKDAY(Data[[#This Row],[Min Notif Date]],2),Lookup!$J$1:$K$7,2,0)</f>
        <v>2. Tue</v>
      </c>
      <c r="K507" s="41">
        <f>ROUNDDOWN(Data[[#This Row],[PGE Notified Time]],0)</f>
        <v>45769</v>
      </c>
      <c r="L507" s="4">
        <f>HOUR(Data[[#This Row],[PGE Notified Time]])</f>
        <v>16</v>
      </c>
      <c r="M507" s="60">
        <v>120050</v>
      </c>
      <c r="N507">
        <v>1200965092</v>
      </c>
      <c r="O507" t="s">
        <v>56</v>
      </c>
      <c r="P507" t="s">
        <v>151</v>
      </c>
      <c r="Q507" s="46" t="s">
        <v>149</v>
      </c>
      <c r="R507" t="s">
        <v>118</v>
      </c>
      <c r="S507" s="1">
        <v>45769.699687499997</v>
      </c>
      <c r="T507" s="1">
        <v>45769.703298611108</v>
      </c>
      <c r="U507" s="1">
        <v>45769.847222222219</v>
      </c>
      <c r="V507" t="s">
        <v>114</v>
      </c>
      <c r="W507" t="s">
        <v>115</v>
      </c>
      <c r="X507" t="s">
        <v>116</v>
      </c>
      <c r="Z507" s="52"/>
      <c r="AA507" t="s">
        <v>117</v>
      </c>
      <c r="AB507" s="53">
        <v>212.45</v>
      </c>
      <c r="AC507"/>
      <c r="AE507"/>
    </row>
    <row r="508" spans="1:31">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North Coast</v>
      </c>
      <c r="C508" s="4" t="str">
        <f>VLOOKUP(P508,Lookup!$A$1:$E$19,5,0)</f>
        <v>Region 1</v>
      </c>
      <c r="D508" s="4" t="str">
        <f>VLOOKUP(P508,Lookup!$A$1:$B$19,2,0)</f>
        <v>SO</v>
      </c>
      <c r="E508" s="4" t="str">
        <f>IF(AND((Data[[#This Row],[Min Notif Date]]&gt;$G$1),Data[[#This Row],[Min Notif Date]]&lt;$F$1),"Last Week","No")</f>
        <v>No</v>
      </c>
      <c r="F508" s="4" t="str">
        <f>VLOOKUP(MONTH(Data[[#This Row],[Min Notif Date]]),Lookup!$G$1:$H$12,2,0)</f>
        <v>1. Jan</v>
      </c>
      <c r="G508" s="4" t="str">
        <f t="shared" si="19"/>
        <v/>
      </c>
      <c r="H508" s="4" t="str">
        <f>IF(AND(Data[[#This Row],[Min Notif Time]]&gt;6,Data[[#This Row],[Min Notif Time]]&lt;17),"Business Hours","Non-Business Hours")</f>
        <v>Business Hours</v>
      </c>
      <c r="I508" s="4" t="str" cm="1">
        <f t="array" ref="I508">IFERROR(VLOOKUP(Data[[#This Row],[Min Notif Date]],Lookup!$N$1:$P$11,2,0),_xlfn.IFS(VLOOKUP(WEEKDAY(Data[[#This Row],[Min Notif Date]],2),Lookup!$J$1:$L$7,3,0)="Weekend","Weekend",VLOOKUP(WEEKDAY(Data[[#This Row],[Min Notif Date]],2),Lookup!$J$1:$L$7,3,0)="Weekday","Weekday"))</f>
        <v>Weekday</v>
      </c>
      <c r="J508" s="4" t="str">
        <f>VLOOKUP(WEEKDAY(Data[[#This Row],[Min Notif Date]],2),Lookup!$J$1:$K$7,2,0)</f>
        <v>3. Wed</v>
      </c>
      <c r="K508" s="41">
        <f>ROUNDDOWN(Data[[#This Row],[PGE Notified Time]],0)</f>
        <v>45665</v>
      </c>
      <c r="L508" s="4">
        <f>HOUR(Data[[#This Row],[PGE Notified Time]])</f>
        <v>10</v>
      </c>
      <c r="M508" s="60">
        <v>116519</v>
      </c>
      <c r="O508" t="s">
        <v>111</v>
      </c>
      <c r="P508" t="s">
        <v>134</v>
      </c>
      <c r="Q508" s="46" t="s">
        <v>111</v>
      </c>
      <c r="R508" t="s">
        <v>113</v>
      </c>
      <c r="S508" s="1" t="s">
        <v>6</v>
      </c>
      <c r="T508" s="1">
        <v>45665.436099537037</v>
      </c>
      <c r="U508" s="1">
        <v>45665.583564814813</v>
      </c>
      <c r="V508" t="s">
        <v>114</v>
      </c>
      <c r="W508" t="s">
        <v>115</v>
      </c>
      <c r="X508" t="s">
        <v>116</v>
      </c>
      <c r="Z508" s="52"/>
      <c r="AA508" t="s">
        <v>117</v>
      </c>
      <c r="AB508" s="53">
        <v>212.35</v>
      </c>
      <c r="AC508"/>
      <c r="AE508"/>
    </row>
    <row r="509" spans="1:31">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Bay Area</v>
      </c>
      <c r="C509" s="4" t="str">
        <f>VLOOKUP(P509,Lookup!$A$1:$E$19,5,0)</f>
        <v>Region 3</v>
      </c>
      <c r="D509" s="4" t="str">
        <f>VLOOKUP(P509,Lookup!$A$1:$B$19,2,0)</f>
        <v>PN</v>
      </c>
      <c r="E509" s="4" t="str">
        <f>IF(AND((Data[[#This Row],[Min Notif Date]]&gt;$G$1),Data[[#This Row],[Min Notif Date]]&lt;$F$1),"Last Week","No")</f>
        <v>No</v>
      </c>
      <c r="F509" s="4" t="str">
        <f>VLOOKUP(MONTH(Data[[#This Row],[Min Notif Date]]),Lookup!$G$1:$H$12,2,0)</f>
        <v>6. Jun</v>
      </c>
      <c r="G509" s="4" t="str">
        <f t="shared" si="19"/>
        <v/>
      </c>
      <c r="H509" s="4" t="str">
        <f>IF(AND(Data[[#This Row],[Min Notif Time]]&gt;6,Data[[#This Row],[Min Notif Time]]&lt;17),"Business Hours","Non-Business Hours")</f>
        <v>Business Hours</v>
      </c>
      <c r="I509" s="4" t="str" cm="1">
        <f t="array" ref="I509">IFERROR(VLOOKUP(Data[[#This Row],[Min Notif Date]],Lookup!$N$1:$P$11,2,0),_xlfn.IFS(VLOOKUP(WEEKDAY(Data[[#This Row],[Min Notif Date]],2),Lookup!$J$1:$L$7,3,0)="Weekend","Weekend",VLOOKUP(WEEKDAY(Data[[#This Row],[Min Notif Date]],2),Lookup!$J$1:$L$7,3,0)="Weekday","Weekday"))</f>
        <v>Weekday</v>
      </c>
      <c r="J509" s="4" t="str">
        <f>VLOOKUP(WEEKDAY(Data[[#This Row],[Min Notif Date]],2),Lookup!$J$1:$K$7,2,0)</f>
        <v>1. Mon</v>
      </c>
      <c r="K509" s="41">
        <f>ROUNDDOWN(Data[[#This Row],[PGE Notified Time]],0)</f>
        <v>45838</v>
      </c>
      <c r="L509" s="4">
        <f>HOUR(Data[[#This Row],[PGE Notified Time]])</f>
        <v>12</v>
      </c>
      <c r="M509" s="60">
        <v>122832</v>
      </c>
      <c r="O509" t="s">
        <v>111</v>
      </c>
      <c r="P509" t="s">
        <v>112</v>
      </c>
      <c r="Q509" s="46" t="s">
        <v>111</v>
      </c>
      <c r="R509" t="s">
        <v>113</v>
      </c>
      <c r="S509" s="1" t="s">
        <v>6</v>
      </c>
      <c r="T509" s="1">
        <v>45838.541284722225</v>
      </c>
      <c r="U509" s="1">
        <v>45838.688611111109</v>
      </c>
      <c r="V509" t="s">
        <v>114</v>
      </c>
      <c r="W509" t="s">
        <v>115</v>
      </c>
      <c r="X509" t="s">
        <v>116</v>
      </c>
      <c r="Z509" s="52"/>
      <c r="AA509" t="s">
        <v>117</v>
      </c>
      <c r="AB509" s="53">
        <v>212.15</v>
      </c>
      <c r="AC509"/>
      <c r="AE509"/>
    </row>
    <row r="510" spans="1:31">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SJ</v>
      </c>
      <c r="E510" s="4" t="str">
        <f>IF(AND((Data[[#This Row],[Min Notif Date]]&gt;$G$1),Data[[#This Row],[Min Notif Date]]&lt;$F$1),"Last Week","No")</f>
        <v>No</v>
      </c>
      <c r="F510" s="4" t="str">
        <f>VLOOKUP(MONTH(Data[[#This Row],[Min Notif Date]]),Lookup!$G$1:$H$12,2,0)</f>
        <v>3. Mar</v>
      </c>
      <c r="G510" s="4" t="str">
        <f t="shared" si="19"/>
        <v/>
      </c>
      <c r="H510" s="4" t="str">
        <f>IF(AND(Data[[#This Row],[Min Notif Time]]&gt;6,Data[[#This Row],[Min Notif Time]]&lt;17),"Business Hours","Non-Business Hours")</f>
        <v>Business Hours</v>
      </c>
      <c r="I510" s="4" t="str" cm="1">
        <f t="array" ref="I510">IFERROR(VLOOKUP(Data[[#This Row],[Min Notif Date]],Lookup!$N$1:$P$11,2,0),_xlfn.IFS(VLOOKUP(WEEKDAY(Data[[#This Row],[Min Notif Date]],2),Lookup!$J$1:$L$7,3,0)="Weekend","Weekend",VLOOKUP(WEEKDAY(Data[[#This Row],[Min Notif Date]],2),Lookup!$J$1:$L$7,3,0)="Weekday","Weekday"))</f>
        <v>Weekday</v>
      </c>
      <c r="J510" s="4" t="str">
        <f>VLOOKUP(WEEKDAY(Data[[#This Row],[Min Notif Date]],2),Lookup!$J$1:$K$7,2,0)</f>
        <v>1. Mon</v>
      </c>
      <c r="K510" s="41">
        <f>ROUNDDOWN(Data[[#This Row],[PGE Notified Time]],0)</f>
        <v>45740</v>
      </c>
      <c r="L510" s="4">
        <f>HOUR(Data[[#This Row],[PGE Notified Time]])</f>
        <v>8</v>
      </c>
      <c r="M510" s="60">
        <v>118863</v>
      </c>
      <c r="O510" t="s">
        <v>111</v>
      </c>
      <c r="P510" t="s">
        <v>120</v>
      </c>
      <c r="Q510" s="46" t="s">
        <v>111</v>
      </c>
      <c r="R510" t="s">
        <v>137</v>
      </c>
      <c r="S510" s="1" t="s">
        <v>6</v>
      </c>
      <c r="T510" s="1">
        <v>45740.363703703704</v>
      </c>
      <c r="U510" s="1">
        <v>45740.510972222219</v>
      </c>
      <c r="V510" t="s">
        <v>114</v>
      </c>
      <c r="W510" t="s">
        <v>115</v>
      </c>
      <c r="X510" t="s">
        <v>116</v>
      </c>
      <c r="Z510" s="52"/>
      <c r="AA510" t="s">
        <v>117</v>
      </c>
      <c r="AB510" s="53">
        <v>212.06666666699999</v>
      </c>
      <c r="AC510"/>
      <c r="AE510"/>
    </row>
    <row r="511" spans="1:31">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North Valley</v>
      </c>
      <c r="C511" s="4" t="str">
        <f>VLOOKUP(P511,Lookup!$A$1:$E$19,5,0)</f>
        <v>Region 2</v>
      </c>
      <c r="D511" s="4" t="str">
        <f>VLOOKUP(P511,Lookup!$A$1:$B$19,2,0)</f>
        <v>SA</v>
      </c>
      <c r="E511" s="4" t="str">
        <f>IF(AND((Data[[#This Row],[Min Notif Date]]&gt;$G$1),Data[[#This Row],[Min Notif Date]]&lt;$F$1),"Last Week","No")</f>
        <v>No</v>
      </c>
      <c r="F511" s="4" t="str">
        <f>VLOOKUP(MONTH(Data[[#This Row],[Min Notif Date]]),Lookup!$G$1:$H$12,2,0)</f>
        <v>1. Jan</v>
      </c>
      <c r="G511" s="4" t="str">
        <f t="shared" si="19"/>
        <v/>
      </c>
      <c r="H511" s="4" t="str">
        <f>IF(AND(Data[[#This Row],[Min Notif Time]]&gt;6,Data[[#This Row],[Min Notif Time]]&lt;17),"Business Hours","Non-Business Hours")</f>
        <v>Business Hours</v>
      </c>
      <c r="I511" s="4" t="str" cm="1">
        <f t="array" ref="I511">IFERROR(VLOOKUP(Data[[#This Row],[Min Notif Date]],Lookup!$N$1:$P$11,2,0),_xlfn.IFS(VLOOKUP(WEEKDAY(Data[[#This Row],[Min Notif Date]],2),Lookup!$J$1:$L$7,3,0)="Weekend","Weekend",VLOOKUP(WEEKDAY(Data[[#This Row],[Min Notif Date]],2),Lookup!$J$1:$L$7,3,0)="Weekday","Weekday"))</f>
        <v>Weekday</v>
      </c>
      <c r="J511" s="4" t="str">
        <f>VLOOKUP(WEEKDAY(Data[[#This Row],[Min Notif Date]],2),Lookup!$J$1:$K$7,2,0)</f>
        <v>1. Mon</v>
      </c>
      <c r="K511" s="41">
        <f>ROUNDDOWN(Data[[#This Row],[PGE Notified Time]],0)</f>
        <v>45684</v>
      </c>
      <c r="L511" s="4">
        <f>HOUR(Data[[#This Row],[PGE Notified Time]])</f>
        <v>10</v>
      </c>
      <c r="M511" s="60">
        <v>117116</v>
      </c>
      <c r="N511">
        <v>4695793195</v>
      </c>
      <c r="O511" t="s">
        <v>111</v>
      </c>
      <c r="P511" t="s">
        <v>119</v>
      </c>
      <c r="Q511" s="46" t="s">
        <v>111</v>
      </c>
      <c r="R511" t="s">
        <v>113</v>
      </c>
      <c r="S511" s="1">
        <v>45684.311967592592</v>
      </c>
      <c r="T511" s="1">
        <v>45684.439270833333</v>
      </c>
      <c r="U511" s="1">
        <v>45684.458831018521</v>
      </c>
      <c r="V511" t="s">
        <v>114</v>
      </c>
      <c r="W511" t="s">
        <v>115</v>
      </c>
      <c r="X511" t="s">
        <v>116</v>
      </c>
      <c r="Z511" s="52"/>
      <c r="AA511" t="s">
        <v>117</v>
      </c>
      <c r="AB511" s="53">
        <v>211.48333333299999</v>
      </c>
      <c r="AC511"/>
      <c r="AE511"/>
    </row>
    <row r="512" spans="1:31">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South Bay</v>
      </c>
      <c r="C512" s="4" t="str">
        <f>VLOOKUP(P512,Lookup!$A$1:$E$19,5,0)</f>
        <v>Region 4</v>
      </c>
      <c r="D512" s="4" t="str">
        <f>VLOOKUP(P512,Lookup!$A$1:$B$19,2,0)</f>
        <v>SJ</v>
      </c>
      <c r="E512" s="4" t="str">
        <f>IF(AND((Data[[#This Row],[Min Notif Date]]&gt;$G$1),Data[[#This Row],[Min Notif Date]]&lt;$F$1),"Last Week","No")</f>
        <v>No</v>
      </c>
      <c r="F512" s="4" t="str">
        <f>VLOOKUP(MONTH(Data[[#This Row],[Min Notif Date]]),Lookup!$G$1:$H$12,2,0)</f>
        <v>3. Mar</v>
      </c>
      <c r="G512" s="4" t="str">
        <f t="shared" si="19"/>
        <v/>
      </c>
      <c r="H512" s="4" t="str">
        <f>IF(AND(Data[[#This Row],[Min Notif Time]]&gt;6,Data[[#This Row],[Min Notif Time]]&lt;17),"Business Hours","Non-Business Hours")</f>
        <v>Business Hours</v>
      </c>
      <c r="I512" s="4" t="str" cm="1">
        <f t="array" ref="I512">IFERROR(VLOOKUP(Data[[#This Row],[Min Notif Date]],Lookup!$N$1:$P$11,2,0),_xlfn.IFS(VLOOKUP(WEEKDAY(Data[[#This Row],[Min Notif Date]],2),Lookup!$J$1:$L$7,3,0)="Weekend","Weekend",VLOOKUP(WEEKDAY(Data[[#This Row],[Min Notif Date]],2),Lookup!$J$1:$L$7,3,0)="Weekday","Weekday"))</f>
        <v>Weekday</v>
      </c>
      <c r="J512" s="4" t="str">
        <f>VLOOKUP(WEEKDAY(Data[[#This Row],[Min Notif Date]],2),Lookup!$J$1:$K$7,2,0)</f>
        <v>3. Wed</v>
      </c>
      <c r="K512" s="41">
        <f>ROUNDDOWN(Data[[#This Row],[PGE Notified Time]],0)</f>
        <v>45735</v>
      </c>
      <c r="L512" s="4">
        <f>HOUR(Data[[#This Row],[PGE Notified Time]])</f>
        <v>10</v>
      </c>
      <c r="M512" s="60">
        <v>118708</v>
      </c>
      <c r="O512" t="s">
        <v>111</v>
      </c>
      <c r="P512" t="s">
        <v>120</v>
      </c>
      <c r="Q512" s="46" t="s">
        <v>111</v>
      </c>
      <c r="R512" t="s">
        <v>137</v>
      </c>
      <c r="S512" s="1" t="s">
        <v>6</v>
      </c>
      <c r="T512" s="1">
        <v>45735.426064814812</v>
      </c>
      <c r="U512" s="1">
        <v>45735.572916666664</v>
      </c>
      <c r="V512" t="s">
        <v>114</v>
      </c>
      <c r="W512" t="s">
        <v>115</v>
      </c>
      <c r="X512" t="s">
        <v>116</v>
      </c>
      <c r="Z512" s="52"/>
      <c r="AA512" t="s">
        <v>117</v>
      </c>
      <c r="AB512" s="53">
        <v>211.466666667</v>
      </c>
      <c r="AC512"/>
      <c r="AE512"/>
    </row>
    <row r="513" spans="1:31">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North Coast</v>
      </c>
      <c r="C513" s="4" t="str">
        <f>VLOOKUP(P513,Lookup!$A$1:$E$19,5,0)</f>
        <v>Region 1</v>
      </c>
      <c r="D513" s="4" t="str">
        <f>VLOOKUP(P513,Lookup!$A$1:$B$19,2,0)</f>
        <v>NB</v>
      </c>
      <c r="E513" s="4" t="str">
        <f>IF(AND((Data[[#This Row],[Min Notif Date]]&gt;$G$1),Data[[#This Row],[Min Notif Date]]&lt;$F$1),"Last Week","No")</f>
        <v>No</v>
      </c>
      <c r="F513" s="4" t="str">
        <f>VLOOKUP(MONTH(Data[[#This Row],[Min Notif Date]]),Lookup!$G$1:$H$12,2,0)</f>
        <v>6. Jun</v>
      </c>
      <c r="G513" s="4" t="str">
        <f t="shared" si="19"/>
        <v/>
      </c>
      <c r="H513" s="4" t="str">
        <f>IF(AND(Data[[#This Row],[Min Notif Time]]&gt;6,Data[[#This Row],[Min Notif Time]]&lt;17),"Business Hours","Non-Business Hours")</f>
        <v>Business Hours</v>
      </c>
      <c r="I513" s="4" t="str" cm="1">
        <f t="array" ref="I513">IFERROR(VLOOKUP(Data[[#This Row],[Min Notif Date]],Lookup!$N$1:$P$11,2,0),_xlfn.IFS(VLOOKUP(WEEKDAY(Data[[#This Row],[Min Notif Date]],2),Lookup!$J$1:$L$7,3,0)="Weekend","Weekend",VLOOKUP(WEEKDAY(Data[[#This Row],[Min Notif Date]],2),Lookup!$J$1:$L$7,3,0)="Weekday","Weekday"))</f>
        <v>Weekday</v>
      </c>
      <c r="J513" s="4" t="str">
        <f>VLOOKUP(WEEKDAY(Data[[#This Row],[Min Notif Date]],2),Lookup!$J$1:$K$7,2,0)</f>
        <v>3. Wed</v>
      </c>
      <c r="K513" s="41">
        <f>ROUNDDOWN(Data[[#This Row],[PGE Notified Time]],0)</f>
        <v>45819</v>
      </c>
      <c r="L513" s="4">
        <f>HOUR(Data[[#This Row],[PGE Notified Time]])</f>
        <v>10</v>
      </c>
      <c r="M513" s="60">
        <v>122058</v>
      </c>
      <c r="O513" t="s">
        <v>111</v>
      </c>
      <c r="P513" t="s">
        <v>133</v>
      </c>
      <c r="Q513" s="46" t="s">
        <v>111</v>
      </c>
      <c r="R513" t="s">
        <v>113</v>
      </c>
      <c r="S513" s="1" t="s">
        <v>6</v>
      </c>
      <c r="T513" s="1">
        <v>45819.438634259262</v>
      </c>
      <c r="U513" s="1">
        <v>45819.585416666669</v>
      </c>
      <c r="V513" t="s">
        <v>114</v>
      </c>
      <c r="W513" t="s">
        <v>115</v>
      </c>
      <c r="X513" t="s">
        <v>116</v>
      </c>
      <c r="Z513" s="52"/>
      <c r="AA513" t="s">
        <v>117</v>
      </c>
      <c r="AB513" s="53">
        <v>211.366666667</v>
      </c>
      <c r="AC513"/>
      <c r="AE513"/>
    </row>
    <row r="514" spans="1:31">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Date]]&gt;$G$1),Data[[#This Row],[Min Notif Date]]&lt;$F$1),"Last Week","No")</f>
        <v>No</v>
      </c>
      <c r="F514" s="4" t="str">
        <f>VLOOKUP(MONTH(Data[[#This Row],[Min Notif Date]]),Lookup!$G$1:$H$12,2,0)</f>
        <v>3. Mar</v>
      </c>
      <c r="G514" s="4" t="str">
        <f t="shared" si="19"/>
        <v/>
      </c>
      <c r="H514" s="4" t="str">
        <f>IF(AND(Data[[#This Row],[Min Notif Time]]&gt;6,Data[[#This Row],[Min Notif Time]]&lt;17),"Business Hours","Non-Business Hours")</f>
        <v>Business Hours</v>
      </c>
      <c r="I514" s="4" t="str" cm="1">
        <f t="array" ref="I514">IFERROR(VLOOKUP(Data[[#This Row],[Min Notif Date]],Lookup!$N$1:$P$11,2,0),_xlfn.IFS(VLOOKUP(WEEKDAY(Data[[#This Row],[Min Notif Date]],2),Lookup!$J$1:$L$7,3,0)="Weekend","Weekend",VLOOKUP(WEEKDAY(Data[[#This Row],[Min Notif Date]],2),Lookup!$J$1:$L$7,3,0)="Weekday","Weekday"))</f>
        <v>Weekday</v>
      </c>
      <c r="J514" s="4" t="str">
        <f>VLOOKUP(WEEKDAY(Data[[#This Row],[Min Notif Date]],2),Lookup!$J$1:$K$7,2,0)</f>
        <v>4. Thu</v>
      </c>
      <c r="K514" s="41">
        <f>ROUNDDOWN(Data[[#This Row],[PGE Notified Time]],0)</f>
        <v>45736</v>
      </c>
      <c r="L514" s="4">
        <f>HOUR(Data[[#This Row],[PGE Notified Time]])</f>
        <v>11</v>
      </c>
      <c r="M514" s="60">
        <v>118756</v>
      </c>
      <c r="O514" t="s">
        <v>111</v>
      </c>
      <c r="P514" t="s">
        <v>126</v>
      </c>
      <c r="Q514" s="46" t="s">
        <v>111</v>
      </c>
      <c r="R514" t="s">
        <v>113</v>
      </c>
      <c r="S514" s="1" t="s">
        <v>6</v>
      </c>
      <c r="T514" s="1">
        <v>45736.478321759256</v>
      </c>
      <c r="U514" s="1">
        <v>45736.625</v>
      </c>
      <c r="V514" t="s">
        <v>114</v>
      </c>
      <c r="W514" t="s">
        <v>115</v>
      </c>
      <c r="X514" t="s">
        <v>116</v>
      </c>
      <c r="Z514" s="52"/>
      <c r="AA514" t="s">
        <v>117</v>
      </c>
      <c r="AB514" s="53">
        <v>211.216666667</v>
      </c>
      <c r="AC514"/>
      <c r="AE514"/>
    </row>
    <row r="515" spans="1:31">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Bay Area</v>
      </c>
      <c r="C515" s="4" t="str">
        <f>VLOOKUP(P515,Lookup!$A$1:$E$19,5,0)</f>
        <v>Region 3</v>
      </c>
      <c r="D515" s="4" t="str">
        <f>VLOOKUP(P515,Lookup!$A$1:$B$19,2,0)</f>
        <v>SF</v>
      </c>
      <c r="E515" s="4" t="str">
        <f>IF(AND((Data[[#This Row],[Min Notif Date]]&gt;$G$1),Data[[#This Row],[Min Notif Date]]&lt;$F$1),"Last Week","No")</f>
        <v>No</v>
      </c>
      <c r="F515" s="4" t="str">
        <f>VLOOKUP(MONTH(Data[[#This Row],[Min Notif Date]]),Lookup!$G$1:$H$12,2,0)</f>
        <v>4. Apr</v>
      </c>
      <c r="G515" s="4" t="str">
        <f t="shared" si="19"/>
        <v/>
      </c>
      <c r="H515" s="4" t="str">
        <f>IF(AND(Data[[#This Row],[Min Notif Time]]&gt;6,Data[[#This Row],[Min Notif Time]]&lt;17),"Business Hours","Non-Business Hours")</f>
        <v>Business Hours</v>
      </c>
      <c r="I515" s="4" t="str" cm="1">
        <f t="array" ref="I515">IFERROR(VLOOKUP(Data[[#This Row],[Min Notif Date]],Lookup!$N$1:$P$11,2,0),_xlfn.IFS(VLOOKUP(WEEKDAY(Data[[#This Row],[Min Notif Date]],2),Lookup!$J$1:$L$7,3,0)="Weekend","Weekend",VLOOKUP(WEEKDAY(Data[[#This Row],[Min Notif Date]],2),Lookup!$J$1:$L$7,3,0)="Weekday","Weekday"))</f>
        <v>Weekday</v>
      </c>
      <c r="J515" s="4" t="str">
        <f>VLOOKUP(WEEKDAY(Data[[#This Row],[Min Notif Date]],2),Lookup!$J$1:$K$7,2,0)</f>
        <v>1. Mon</v>
      </c>
      <c r="K515" s="41">
        <f>ROUNDDOWN(Data[[#This Row],[PGE Notified Time]],0)</f>
        <v>45775</v>
      </c>
      <c r="L515" s="4">
        <f>HOUR(Data[[#This Row],[PGE Notified Time]])</f>
        <v>9</v>
      </c>
      <c r="M515" s="60">
        <v>120221</v>
      </c>
      <c r="O515" t="s">
        <v>111</v>
      </c>
      <c r="P515" t="s">
        <v>124</v>
      </c>
      <c r="Q515" s="46" t="s">
        <v>111</v>
      </c>
      <c r="R515" t="s">
        <v>113</v>
      </c>
      <c r="S515" s="1" t="s">
        <v>6</v>
      </c>
      <c r="T515" s="1">
        <v>45775.391759259262</v>
      </c>
      <c r="U515" s="1">
        <v>45775.538194444445</v>
      </c>
      <c r="V515" t="s">
        <v>114</v>
      </c>
      <c r="W515" t="s">
        <v>115</v>
      </c>
      <c r="X515" t="s">
        <v>116</v>
      </c>
      <c r="Z515" s="52"/>
      <c r="AA515" t="s">
        <v>117</v>
      </c>
      <c r="AB515" s="53">
        <v>210.866666667</v>
      </c>
      <c r="AC515"/>
      <c r="AE515"/>
    </row>
    <row r="516" spans="1:31">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Central Valley</v>
      </c>
      <c r="C516" s="4" t="str">
        <f>VLOOKUP(P516,Lookup!$A$1:$E$19,5,0)</f>
        <v>Region 5</v>
      </c>
      <c r="D516" s="4" t="str">
        <f>VLOOKUP(P516,Lookup!$A$1:$B$19,2,0)</f>
        <v>ST</v>
      </c>
      <c r="E516" s="4" t="str">
        <f>IF(AND((Data[[#This Row],[Min Notif Date]]&gt;$G$1),Data[[#This Row],[Min Notif Date]]&lt;$F$1),"Last Week","No")</f>
        <v>No</v>
      </c>
      <c r="F516" s="4" t="str">
        <f>VLOOKUP(MONTH(Data[[#This Row],[Min Notif Date]]),Lookup!$G$1:$H$12,2,0)</f>
        <v>4. Apr</v>
      </c>
      <c r="G516" s="4" t="str">
        <f t="shared" si="19"/>
        <v/>
      </c>
      <c r="H516" s="4" t="str">
        <f>IF(AND(Data[[#This Row],[Min Notif Time]]&gt;6,Data[[#This Row],[Min Notif Time]]&lt;17),"Business Hours","Non-Business Hours")</f>
        <v>Business Hours</v>
      </c>
      <c r="I516" s="4" t="str" cm="1">
        <f t="array" ref="I516">IFERROR(VLOOKUP(Data[[#This Row],[Min Notif Date]],Lookup!$N$1:$P$11,2,0),_xlfn.IFS(VLOOKUP(WEEKDAY(Data[[#This Row],[Min Notif Date]],2),Lookup!$J$1:$L$7,3,0)="Weekend","Weekend",VLOOKUP(WEEKDAY(Data[[#This Row],[Min Notif Date]],2),Lookup!$J$1:$L$7,3,0)="Weekday","Weekday"))</f>
        <v>Weekday</v>
      </c>
      <c r="J516" s="4" t="str">
        <f>VLOOKUP(WEEKDAY(Data[[#This Row],[Min Notif Date]],2),Lookup!$J$1:$K$7,2,0)</f>
        <v>2. Tue</v>
      </c>
      <c r="K516" s="41">
        <f>ROUNDDOWN(Data[[#This Row],[PGE Notified Time]],0)</f>
        <v>45755</v>
      </c>
      <c r="L516" s="4">
        <f>HOUR(Data[[#This Row],[PGE Notified Time]])</f>
        <v>16</v>
      </c>
      <c r="M516" s="60">
        <v>119481</v>
      </c>
      <c r="N516">
        <v>9806015518</v>
      </c>
      <c r="O516" t="s">
        <v>111</v>
      </c>
      <c r="P516" t="s">
        <v>122</v>
      </c>
      <c r="Q516" s="46" t="s">
        <v>111</v>
      </c>
      <c r="R516" t="s">
        <v>137</v>
      </c>
      <c r="S516" s="1">
        <v>45755.66747685185</v>
      </c>
      <c r="T516" s="1">
        <v>45755.689953703702</v>
      </c>
      <c r="U516" s="1">
        <v>45755.813888888886</v>
      </c>
      <c r="V516" t="s">
        <v>114</v>
      </c>
      <c r="W516" t="s">
        <v>115</v>
      </c>
      <c r="X516" t="s">
        <v>116</v>
      </c>
      <c r="Z516" s="52"/>
      <c r="AA516" t="s">
        <v>117</v>
      </c>
      <c r="AB516" s="53">
        <v>210.83333333300001</v>
      </c>
      <c r="AC516"/>
      <c r="AE516"/>
    </row>
    <row r="517" spans="1:31">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Central Valley</v>
      </c>
      <c r="C517" s="4" t="str">
        <f>VLOOKUP(P517,Lookup!$A$1:$E$19,5,0)</f>
        <v>Region 5</v>
      </c>
      <c r="D517" s="4" t="str">
        <f>VLOOKUP(P517,Lookup!$A$1:$B$19,2,0)</f>
        <v>KE</v>
      </c>
      <c r="E517" s="4" t="str">
        <f>IF(AND((Data[[#This Row],[Min Notif Date]]&gt;$G$1),Data[[#This Row],[Min Notif Date]]&lt;$F$1),"Last Week","No")</f>
        <v>No</v>
      </c>
      <c r="F517" s="4" t="str">
        <f>VLOOKUP(MONTH(Data[[#This Row],[Min Notif Date]]),Lookup!$G$1:$H$12,2,0)</f>
        <v>5. May</v>
      </c>
      <c r="G517" s="4" t="str">
        <f t="shared" si="19"/>
        <v/>
      </c>
      <c r="H517" s="4" t="str">
        <f>IF(AND(Data[[#This Row],[Min Notif Time]]&gt;6,Data[[#This Row],[Min Notif Time]]&lt;17),"Business Hours","Non-Business Hours")</f>
        <v>Business Hours</v>
      </c>
      <c r="I517" s="4" t="str" cm="1">
        <f t="array" ref="I517">IFERROR(VLOOKUP(Data[[#This Row],[Min Notif Date]],Lookup!$N$1:$P$11,2,0),_xlfn.IFS(VLOOKUP(WEEKDAY(Data[[#This Row],[Min Notif Date]],2),Lookup!$J$1:$L$7,3,0)="Weekend","Weekend",VLOOKUP(WEEKDAY(Data[[#This Row],[Min Notif Date]],2),Lookup!$J$1:$L$7,3,0)="Weekday","Weekday"))</f>
        <v>Weekday</v>
      </c>
      <c r="J517" s="4" t="str">
        <f>VLOOKUP(WEEKDAY(Data[[#This Row],[Min Notif Date]],2),Lookup!$J$1:$K$7,2,0)</f>
        <v>5. Fri</v>
      </c>
      <c r="K517" s="41">
        <f>ROUNDDOWN(Data[[#This Row],[PGE Notified Time]],0)</f>
        <v>45779</v>
      </c>
      <c r="L517" s="4">
        <f>HOUR(Data[[#This Row],[PGE Notified Time]])</f>
        <v>9</v>
      </c>
      <c r="M517" s="60">
        <v>120421</v>
      </c>
      <c r="O517" t="s">
        <v>111</v>
      </c>
      <c r="P517" t="s">
        <v>154</v>
      </c>
      <c r="Q517" s="46" t="s">
        <v>111</v>
      </c>
      <c r="R517" t="s">
        <v>113</v>
      </c>
      <c r="S517" s="1" t="s">
        <v>6</v>
      </c>
      <c r="T517" s="1">
        <v>45779.39607638889</v>
      </c>
      <c r="U517" s="1">
        <v>45779.542175925926</v>
      </c>
      <c r="V517" t="s">
        <v>114</v>
      </c>
      <c r="W517" t="s">
        <v>115</v>
      </c>
      <c r="X517" t="s">
        <v>116</v>
      </c>
      <c r="Z517" s="52"/>
      <c r="AA517" t="s">
        <v>117</v>
      </c>
      <c r="AB517" s="53">
        <v>210.383333333</v>
      </c>
      <c r="AC517"/>
      <c r="AE517"/>
    </row>
    <row r="518" spans="1:31">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SF</v>
      </c>
      <c r="E518" s="4" t="str">
        <f>IF(AND((Data[[#This Row],[Min Notif Date]]&gt;$G$1),Data[[#This Row],[Min Notif Date]]&lt;$F$1),"Last Week","No")</f>
        <v>No</v>
      </c>
      <c r="F518" s="4" t="str">
        <f>VLOOKUP(MONTH(Data[[#This Row],[Min Notif Date]]),Lookup!$G$1:$H$12,2,0)</f>
        <v>4. Apr</v>
      </c>
      <c r="G518" s="4" t="str">
        <f t="shared" si="19"/>
        <v/>
      </c>
      <c r="H518" s="4" t="str">
        <f>IF(AND(Data[[#This Row],[Min Notif Time]]&gt;6,Data[[#This Row],[Min Notif Time]]&lt;17),"Business Hours","Non-Business Hours")</f>
        <v>Business Hours</v>
      </c>
      <c r="I518" s="4" t="str" cm="1">
        <f t="array" ref="I518">IFERROR(VLOOKUP(Data[[#This Row],[Min Notif Date]],Lookup!$N$1:$P$11,2,0),_xlfn.IFS(VLOOKUP(WEEKDAY(Data[[#This Row],[Min Notif Date]],2),Lookup!$J$1:$L$7,3,0)="Weekend","Weekend",VLOOKUP(WEEKDAY(Data[[#This Row],[Min Notif Date]],2),Lookup!$J$1:$L$7,3,0)="Weekday","Weekday"))</f>
        <v>Weekday</v>
      </c>
      <c r="J518" s="4" t="str">
        <f>VLOOKUP(WEEKDAY(Data[[#This Row],[Min Notif Date]],2),Lookup!$J$1:$K$7,2,0)</f>
        <v>1. Mon</v>
      </c>
      <c r="K518" s="41">
        <f>ROUNDDOWN(Data[[#This Row],[PGE Notified Time]],0)</f>
        <v>45768</v>
      </c>
      <c r="L518" s="4">
        <f>HOUR(Data[[#This Row],[PGE Notified Time]])</f>
        <v>8</v>
      </c>
      <c r="M518" s="60">
        <v>119938</v>
      </c>
      <c r="O518" t="s">
        <v>111</v>
      </c>
      <c r="P518" t="s">
        <v>124</v>
      </c>
      <c r="Q518" s="46" t="s">
        <v>111</v>
      </c>
      <c r="R518" t="s">
        <v>137</v>
      </c>
      <c r="S518" s="1" t="s">
        <v>6</v>
      </c>
      <c r="T518" s="1">
        <v>45768.333634259259</v>
      </c>
      <c r="U518" s="1">
        <v>45768.479618055557</v>
      </c>
      <c r="V518" t="s">
        <v>114</v>
      </c>
      <c r="W518" t="s">
        <v>115</v>
      </c>
      <c r="X518" t="s">
        <v>116</v>
      </c>
      <c r="Y518">
        <v>131143636</v>
      </c>
      <c r="Z518" s="52">
        <v>47205326</v>
      </c>
      <c r="AA518" t="s">
        <v>117</v>
      </c>
      <c r="AB518" s="53">
        <v>210.216666667</v>
      </c>
      <c r="AC518"/>
      <c r="AE518"/>
    </row>
    <row r="519" spans="1:31">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Bay Area</v>
      </c>
      <c r="C519" s="4" t="str">
        <f>VLOOKUP(P519,Lookup!$A$1:$E$19,5,0)</f>
        <v>Region 3</v>
      </c>
      <c r="D519" s="4" t="str">
        <f>VLOOKUP(P519,Lookup!$A$1:$B$19,2,0)</f>
        <v>MI</v>
      </c>
      <c r="E519" s="4" t="str">
        <f>IF(AND((Data[[#This Row],[Min Notif Date]]&gt;$G$1),Data[[#This Row],[Min Notif Date]]&lt;$F$1),"Last Week","No")</f>
        <v>No</v>
      </c>
      <c r="F519" s="4" t="str">
        <f>VLOOKUP(MONTH(Data[[#This Row],[Min Notif Date]]),Lookup!$G$1:$H$12,2,0)</f>
        <v>4. Apr</v>
      </c>
      <c r="G519" s="4" t="str">
        <f t="shared" si="19"/>
        <v/>
      </c>
      <c r="H519" s="4" t="str">
        <f>IF(AND(Data[[#This Row],[Min Notif Time]]&gt;6,Data[[#This Row],[Min Notif Time]]&lt;17),"Business Hours","Non-Business Hours")</f>
        <v>Business Hours</v>
      </c>
      <c r="I519" s="4" t="str" cm="1">
        <f t="array" ref="I519">IFERROR(VLOOKUP(Data[[#This Row],[Min Notif Date]],Lookup!$N$1:$P$11,2,0),_xlfn.IFS(VLOOKUP(WEEKDAY(Data[[#This Row],[Min Notif Date]],2),Lookup!$J$1:$L$7,3,0)="Weekend","Weekend",VLOOKUP(WEEKDAY(Data[[#This Row],[Min Notif Date]],2),Lookup!$J$1:$L$7,3,0)="Weekday","Weekday"))</f>
        <v>Weekday</v>
      </c>
      <c r="J519" s="4" t="str">
        <f>VLOOKUP(WEEKDAY(Data[[#This Row],[Min Notif Date]],2),Lookup!$J$1:$K$7,2,0)</f>
        <v>1. Mon</v>
      </c>
      <c r="K519" s="41">
        <f>ROUNDDOWN(Data[[#This Row],[PGE Notified Time]],0)</f>
        <v>45768</v>
      </c>
      <c r="L519" s="4">
        <f>HOUR(Data[[#This Row],[PGE Notified Time]])</f>
        <v>11</v>
      </c>
      <c r="M519" s="60">
        <v>119962</v>
      </c>
      <c r="N519" t="s">
        <v>179</v>
      </c>
      <c r="O519" t="s">
        <v>111</v>
      </c>
      <c r="P519" t="s">
        <v>123</v>
      </c>
      <c r="Q519" s="46" t="s">
        <v>111</v>
      </c>
      <c r="R519" t="s">
        <v>113</v>
      </c>
      <c r="S519" s="1">
        <v>45768.479074074072</v>
      </c>
      <c r="T519" s="1">
        <v>45768.482546296298</v>
      </c>
      <c r="U519" s="1">
        <v>45768.625</v>
      </c>
      <c r="V519" t="s">
        <v>114</v>
      </c>
      <c r="W519" t="s">
        <v>115</v>
      </c>
      <c r="X519" t="s">
        <v>116</v>
      </c>
      <c r="Z519" s="52"/>
      <c r="AA519" t="s">
        <v>117</v>
      </c>
      <c r="AB519" s="53">
        <v>210.133333333</v>
      </c>
      <c r="AC519"/>
      <c r="AE519"/>
    </row>
    <row r="520" spans="1:31">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SF</v>
      </c>
      <c r="E520" s="4" t="str">
        <f>IF(AND((Data[[#This Row],[Min Notif Date]]&gt;$G$1),Data[[#This Row],[Min Notif Date]]&lt;$F$1),"Last Week","No")</f>
        <v>No</v>
      </c>
      <c r="F520" s="4" t="str">
        <f>VLOOKUP(MONTH(Data[[#This Row],[Min Notif Date]]),Lookup!$G$1:$H$12,2,0)</f>
        <v>6. Jun</v>
      </c>
      <c r="G520" s="4" t="str">
        <f t="shared" si="19"/>
        <v/>
      </c>
      <c r="H520" s="4" t="str">
        <f>IF(AND(Data[[#This Row],[Min Notif Time]]&gt;6,Data[[#This Row],[Min Notif Time]]&lt;17),"Business Hours","Non-Business Hours")</f>
        <v>Business Hours</v>
      </c>
      <c r="I520" s="4" t="str" cm="1">
        <f t="array" ref="I520">IFERROR(VLOOKUP(Data[[#This Row],[Min Notif Date]],Lookup!$N$1:$P$11,2,0),_xlfn.IFS(VLOOKUP(WEEKDAY(Data[[#This Row],[Min Notif Date]],2),Lookup!$J$1:$L$7,3,0)="Weekend","Weekend",VLOOKUP(WEEKDAY(Data[[#This Row],[Min Notif Date]],2),Lookup!$J$1:$L$7,3,0)="Weekday","Weekday"))</f>
        <v>Weekday</v>
      </c>
      <c r="J520" s="4" t="str">
        <f>VLOOKUP(WEEKDAY(Data[[#This Row],[Min Notif Date]],2),Lookup!$J$1:$K$7,2,0)</f>
        <v>2. Tue</v>
      </c>
      <c r="K520" s="41">
        <f>ROUNDDOWN(Data[[#This Row],[PGE Notified Time]],0)</f>
        <v>45825</v>
      </c>
      <c r="L520" s="4">
        <f>HOUR(Data[[#This Row],[PGE Notified Time]])</f>
        <v>15</v>
      </c>
      <c r="M520" s="60">
        <v>122342</v>
      </c>
      <c r="O520" t="s">
        <v>111</v>
      </c>
      <c r="P520" t="s">
        <v>124</v>
      </c>
      <c r="Q520" s="46" t="s">
        <v>111</v>
      </c>
      <c r="R520" t="s">
        <v>113</v>
      </c>
      <c r="S520" s="1" t="s">
        <v>6</v>
      </c>
      <c r="T520" s="1">
        <v>45825.636111111111</v>
      </c>
      <c r="U520" s="1">
        <v>45825.781817129631</v>
      </c>
      <c r="V520" t="s">
        <v>114</v>
      </c>
      <c r="W520" t="s">
        <v>115</v>
      </c>
      <c r="X520" t="s">
        <v>116</v>
      </c>
      <c r="Y520">
        <v>131377920</v>
      </c>
      <c r="Z520" s="52">
        <v>47237640</v>
      </c>
      <c r="AA520" t="s">
        <v>117</v>
      </c>
      <c r="AB520" s="53">
        <v>209.81666666699999</v>
      </c>
      <c r="AC520"/>
      <c r="AE520"/>
    </row>
    <row r="521" spans="1:31">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 s="4" t="str">
        <f>VLOOKUP(P521,Lookup!$A$1:$D$19,4,0)</f>
        <v>Bay Area</v>
      </c>
      <c r="C521" s="4" t="str">
        <f>VLOOKUP(P521,Lookup!$A$1:$E$19,5,0)</f>
        <v>Region 3</v>
      </c>
      <c r="D521" s="4" t="str">
        <f>VLOOKUP(P521,Lookup!$A$1:$B$19,2,0)</f>
        <v>MI</v>
      </c>
      <c r="E521" s="4" t="str">
        <f>IF(AND((Data[[#This Row],[Min Notif Date]]&gt;$G$1),Data[[#This Row],[Min Notif Date]]&lt;$F$1),"Last Week","No")</f>
        <v>No</v>
      </c>
      <c r="F521" s="4" t="str">
        <f>VLOOKUP(MONTH(Data[[#This Row],[Min Notif Date]]),Lookup!$G$1:$H$12,2,0)</f>
        <v>6. Jun</v>
      </c>
      <c r="G521" s="4" t="str">
        <f t="shared" si="19"/>
        <v/>
      </c>
      <c r="H521" s="4" t="str">
        <f>IF(AND(Data[[#This Row],[Min Notif Time]]&gt;6,Data[[#This Row],[Min Notif Time]]&lt;17),"Business Hours","Non-Business Hours")</f>
        <v>Business Hours</v>
      </c>
      <c r="I521" s="4" t="str" cm="1">
        <f t="array" ref="I521">IFERROR(VLOOKUP(Data[[#This Row],[Min Notif Date]],Lookup!$N$1:$P$11,2,0),_xlfn.IFS(VLOOKUP(WEEKDAY(Data[[#This Row],[Min Notif Date]],2),Lookup!$J$1:$L$7,3,0)="Weekend","Weekend",VLOOKUP(WEEKDAY(Data[[#This Row],[Min Notif Date]],2),Lookup!$J$1:$L$7,3,0)="Weekday","Weekday"))</f>
        <v>Weekday</v>
      </c>
      <c r="J521" s="4" t="str">
        <f>VLOOKUP(WEEKDAY(Data[[#This Row],[Min Notif Date]],2),Lookup!$J$1:$K$7,2,0)</f>
        <v>2. Tue</v>
      </c>
      <c r="K521" s="41">
        <f>ROUNDDOWN(Data[[#This Row],[PGE Notified Time]],0)</f>
        <v>45825</v>
      </c>
      <c r="L521" s="4">
        <f>HOUR(Data[[#This Row],[PGE Notified Time]])</f>
        <v>10</v>
      </c>
      <c r="M521" s="60">
        <v>122312</v>
      </c>
      <c r="O521" t="s">
        <v>111</v>
      </c>
      <c r="P521" t="s">
        <v>123</v>
      </c>
      <c r="Q521" s="46" t="s">
        <v>111</v>
      </c>
      <c r="R521" t="s">
        <v>137</v>
      </c>
      <c r="S521" s="1" t="s">
        <v>6</v>
      </c>
      <c r="T521" s="1">
        <v>45825.448217592595</v>
      </c>
      <c r="U521" s="1">
        <v>45825.59375</v>
      </c>
      <c r="V521" t="s">
        <v>114</v>
      </c>
      <c r="W521" t="s">
        <v>115</v>
      </c>
      <c r="X521" t="s">
        <v>116</v>
      </c>
      <c r="Z521" s="52"/>
      <c r="AA521" t="s">
        <v>117</v>
      </c>
      <c r="AB521" s="53">
        <v>209.56666666699999</v>
      </c>
      <c r="AC521"/>
      <c r="AE521"/>
    </row>
    <row r="522" spans="1:31">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 s="4" t="str">
        <f>VLOOKUP(P522,Lookup!$A$1:$D$19,4,0)</f>
        <v>South Bay</v>
      </c>
      <c r="C522" s="4" t="str">
        <f>VLOOKUP(P522,Lookup!$A$1:$E$19,5,0)</f>
        <v>Region 4</v>
      </c>
      <c r="D522" s="4" t="str">
        <f>VLOOKUP(P522,Lookup!$A$1:$B$19,2,0)</f>
        <v>CC</v>
      </c>
      <c r="E522" s="4" t="str">
        <f>IF(AND((Data[[#This Row],[Min Notif Date]]&gt;$G$1),Data[[#This Row],[Min Notif Date]]&lt;$F$1),"Last Week","No")</f>
        <v>No</v>
      </c>
      <c r="F522" s="4" t="str">
        <f>VLOOKUP(MONTH(Data[[#This Row],[Min Notif Date]]),Lookup!$G$1:$H$12,2,0)</f>
        <v>4. Apr</v>
      </c>
      <c r="G522" s="4" t="str">
        <f t="shared" si="19"/>
        <v/>
      </c>
      <c r="H522" s="4" t="str">
        <f>IF(AND(Data[[#This Row],[Min Notif Time]]&gt;6,Data[[#This Row],[Min Notif Time]]&lt;17),"Business Hours","Non-Business Hours")</f>
        <v>Non-Business Hours</v>
      </c>
      <c r="I522" s="4" t="str" cm="1">
        <f t="array" ref="I522">IFERROR(VLOOKUP(Data[[#This Row],[Min Notif Date]],Lookup!$N$1:$P$11,2,0),_xlfn.IFS(VLOOKUP(WEEKDAY(Data[[#This Row],[Min Notif Date]],2),Lookup!$J$1:$L$7,3,0)="Weekend","Weekend",VLOOKUP(WEEKDAY(Data[[#This Row],[Min Notif Date]],2),Lookup!$J$1:$L$7,3,0)="Weekday","Weekday"))</f>
        <v>Weekday</v>
      </c>
      <c r="J522" s="4" t="str">
        <f>VLOOKUP(WEEKDAY(Data[[#This Row],[Min Notif Date]],2),Lookup!$J$1:$K$7,2,0)</f>
        <v>4. Thu</v>
      </c>
      <c r="K522" s="41">
        <f>ROUNDDOWN(Data[[#This Row],[PGE Notified Time]],0)</f>
        <v>45764</v>
      </c>
      <c r="L522" s="4">
        <f>HOUR(Data[[#This Row],[PGE Notified Time]])</f>
        <v>6</v>
      </c>
      <c r="M522" s="60">
        <v>119837</v>
      </c>
      <c r="O522" t="s">
        <v>111</v>
      </c>
      <c r="P522" t="s">
        <v>129</v>
      </c>
      <c r="Q522" s="46" t="s">
        <v>111</v>
      </c>
      <c r="R522" t="s">
        <v>137</v>
      </c>
      <c r="S522" s="1" t="s">
        <v>6</v>
      </c>
      <c r="T522" s="1">
        <v>45764.271516203706</v>
      </c>
      <c r="U522" s="1">
        <v>45764.416886574072</v>
      </c>
      <c r="V522" t="s">
        <v>114</v>
      </c>
      <c r="W522" t="s">
        <v>115</v>
      </c>
      <c r="X522" t="s">
        <v>116</v>
      </c>
      <c r="Z522" s="52"/>
      <c r="AA522" t="s">
        <v>117</v>
      </c>
      <c r="AB522" s="53">
        <v>209.33333333300001</v>
      </c>
      <c r="AC522"/>
      <c r="AE522"/>
    </row>
    <row r="523" spans="1:31">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 s="4" t="str">
        <f>VLOOKUP(P523,Lookup!$A$1:$D$19,4,0)</f>
        <v>North Coast</v>
      </c>
      <c r="C523" s="4" t="str">
        <f>VLOOKUP(P523,Lookup!$A$1:$E$19,5,0)</f>
        <v>Region 1</v>
      </c>
      <c r="D523" s="4" t="str">
        <f>VLOOKUP(P523,Lookup!$A$1:$B$19,2,0)</f>
        <v>NB</v>
      </c>
      <c r="E523" s="4" t="str">
        <f>IF(AND((Data[[#This Row],[Min Notif Date]]&gt;$G$1),Data[[#This Row],[Min Notif Date]]&lt;$F$1),"Last Week","No")</f>
        <v>No</v>
      </c>
      <c r="F523" s="4" t="str">
        <f>VLOOKUP(MONTH(Data[[#This Row],[Min Notif Date]]),Lookup!$G$1:$H$12,2,0)</f>
        <v>3. Mar</v>
      </c>
      <c r="G523" s="4" t="str">
        <f t="shared" si="19"/>
        <v/>
      </c>
      <c r="H523" s="4" t="str">
        <f>IF(AND(Data[[#This Row],[Min Notif Time]]&gt;6,Data[[#This Row],[Min Notif Time]]&lt;17),"Business Hours","Non-Business Hours")</f>
        <v>Business Hours</v>
      </c>
      <c r="I523" s="4" t="str" cm="1">
        <f t="array" ref="I523">IFERROR(VLOOKUP(Data[[#This Row],[Min Notif Date]],Lookup!$N$1:$P$11,2,0),_xlfn.IFS(VLOOKUP(WEEKDAY(Data[[#This Row],[Min Notif Date]],2),Lookup!$J$1:$L$7,3,0)="Weekend","Weekend",VLOOKUP(WEEKDAY(Data[[#This Row],[Min Notif Date]],2),Lookup!$J$1:$L$7,3,0)="Weekday","Weekday"))</f>
        <v>Weekday</v>
      </c>
      <c r="J523" s="4" t="str">
        <f>VLOOKUP(WEEKDAY(Data[[#This Row],[Min Notif Date]],2),Lookup!$J$1:$K$7,2,0)</f>
        <v>3. Wed</v>
      </c>
      <c r="K523" s="41">
        <f>ROUNDDOWN(Data[[#This Row],[PGE Notified Time]],0)</f>
        <v>45721</v>
      </c>
      <c r="L523" s="4">
        <f>HOUR(Data[[#This Row],[PGE Notified Time]])</f>
        <v>8</v>
      </c>
      <c r="M523" s="60">
        <v>118257</v>
      </c>
      <c r="O523" t="s">
        <v>111</v>
      </c>
      <c r="P523" t="s">
        <v>133</v>
      </c>
      <c r="Q523" s="46" t="s">
        <v>111</v>
      </c>
      <c r="R523" t="s">
        <v>113</v>
      </c>
      <c r="S523" s="1" t="s">
        <v>6</v>
      </c>
      <c r="T523" s="1">
        <v>45721.354837962965</v>
      </c>
      <c r="U523" s="1">
        <v>45721.5</v>
      </c>
      <c r="V523" t="s">
        <v>114</v>
      </c>
      <c r="W523" t="s">
        <v>115</v>
      </c>
      <c r="X523" t="s">
        <v>116</v>
      </c>
      <c r="Z523" s="52"/>
      <c r="AA523" t="s">
        <v>117</v>
      </c>
      <c r="AB523" s="53">
        <v>209.033333333</v>
      </c>
      <c r="AC523"/>
      <c r="AE523"/>
    </row>
    <row r="524" spans="1:31">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 s="4" t="str">
        <f>VLOOKUP(P524,Lookup!$A$1:$D$19,4,0)</f>
        <v>Bay Area</v>
      </c>
      <c r="C524" s="4" t="str">
        <f>VLOOKUP(P524,Lookup!$A$1:$E$19,5,0)</f>
        <v>Region 3</v>
      </c>
      <c r="D524" s="4" t="str">
        <f>VLOOKUP(P524,Lookup!$A$1:$B$19,2,0)</f>
        <v>PN</v>
      </c>
      <c r="E524" s="4" t="str">
        <f>IF(AND((Data[[#This Row],[Min Notif Date]]&gt;$G$1),Data[[#This Row],[Min Notif Date]]&lt;$F$1),"Last Week","No")</f>
        <v>No</v>
      </c>
      <c r="F524" s="4" t="str">
        <f>VLOOKUP(MONTH(Data[[#This Row],[Min Notif Date]]),Lookup!$G$1:$H$12,2,0)</f>
        <v>1. Jan</v>
      </c>
      <c r="G524" s="4" t="str">
        <f t="shared" ref="G524:G554" si="20">IF(AB524&lt;0,"Negative","")</f>
        <v/>
      </c>
      <c r="H524" s="4" t="str">
        <f>IF(AND(Data[[#This Row],[Min Notif Time]]&gt;6,Data[[#This Row],[Min Notif Time]]&lt;17),"Business Hours","Non-Business Hours")</f>
        <v>Business Hours</v>
      </c>
      <c r="I524" s="4" t="str" cm="1">
        <f t="array" ref="I524">IFERROR(VLOOKUP(Data[[#This Row],[Min Notif Date]],Lookup!$N$1:$P$11,2,0),_xlfn.IFS(VLOOKUP(WEEKDAY(Data[[#This Row],[Min Notif Date]],2),Lookup!$J$1:$L$7,3,0)="Weekend","Weekend",VLOOKUP(WEEKDAY(Data[[#This Row],[Min Notif Date]],2),Lookup!$J$1:$L$7,3,0)="Weekday","Weekday"))</f>
        <v>Weekday</v>
      </c>
      <c r="J524" s="4" t="str">
        <f>VLOOKUP(WEEKDAY(Data[[#This Row],[Min Notif Date]],2),Lookup!$J$1:$K$7,2,0)</f>
        <v>5. Fri</v>
      </c>
      <c r="K524" s="41">
        <f>ROUNDDOWN(Data[[#This Row],[PGE Notified Time]],0)</f>
        <v>45674</v>
      </c>
      <c r="L524" s="4">
        <f>HOUR(Data[[#This Row],[PGE Notified Time]])</f>
        <v>10</v>
      </c>
      <c r="M524" s="60">
        <v>116788</v>
      </c>
      <c r="O524" t="s">
        <v>111</v>
      </c>
      <c r="P524" t="s">
        <v>112</v>
      </c>
      <c r="Q524" s="46" t="s">
        <v>111</v>
      </c>
      <c r="R524" t="s">
        <v>113</v>
      </c>
      <c r="S524" s="1" t="s">
        <v>6</v>
      </c>
      <c r="T524" s="1">
        <v>45674.417442129627</v>
      </c>
      <c r="U524" s="1">
        <v>45674.5625</v>
      </c>
      <c r="V524" t="s">
        <v>114</v>
      </c>
      <c r="W524" t="s">
        <v>115</v>
      </c>
      <c r="X524" t="s">
        <v>116</v>
      </c>
      <c r="Z524" s="52"/>
      <c r="AA524" t="s">
        <v>117</v>
      </c>
      <c r="AB524" s="53">
        <v>208.883333333</v>
      </c>
      <c r="AC524"/>
      <c r="AE524"/>
    </row>
    <row r="525" spans="1:31">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NB</v>
      </c>
      <c r="E525" s="4" t="str">
        <f>IF(AND((Data[[#This Row],[Min Notif Date]]&gt;$G$1),Data[[#This Row],[Min Notif Date]]&lt;$F$1),"Last Week","No")</f>
        <v>No</v>
      </c>
      <c r="F525" s="4" t="str">
        <f>VLOOKUP(MONTH(Data[[#This Row],[Min Notif Date]]),Lookup!$G$1:$H$12,2,0)</f>
        <v>6. Jun</v>
      </c>
      <c r="G525" s="4" t="str">
        <f t="shared" si="20"/>
        <v/>
      </c>
      <c r="H525" s="4" t="str">
        <f>IF(AND(Data[[#This Row],[Min Notif Time]]&gt;6,Data[[#This Row],[Min Notif Time]]&lt;17),"Business Hours","Non-Business Hours")</f>
        <v>Business Hours</v>
      </c>
      <c r="I525" s="4" t="str" cm="1">
        <f t="array" ref="I525">IFERROR(VLOOKUP(Data[[#This Row],[Min Notif Date]],Lookup!$N$1:$P$11,2,0),_xlfn.IFS(VLOOKUP(WEEKDAY(Data[[#This Row],[Min Notif Date]],2),Lookup!$J$1:$L$7,3,0)="Weekend","Weekend",VLOOKUP(WEEKDAY(Data[[#This Row],[Min Notif Date]],2),Lookup!$J$1:$L$7,3,0)="Weekday","Weekday"))</f>
        <v>Weekday</v>
      </c>
      <c r="J525" s="4" t="str">
        <f>VLOOKUP(WEEKDAY(Data[[#This Row],[Min Notif Date]],2),Lookup!$J$1:$K$7,2,0)</f>
        <v>5. Fri</v>
      </c>
      <c r="K525" s="41">
        <f>ROUNDDOWN(Data[[#This Row],[PGE Notified Time]],0)</f>
        <v>45828</v>
      </c>
      <c r="L525" s="4">
        <f>HOUR(Data[[#This Row],[PGE Notified Time]])</f>
        <v>14</v>
      </c>
      <c r="M525" s="60">
        <v>122489</v>
      </c>
      <c r="O525" t="s">
        <v>111</v>
      </c>
      <c r="P525" t="s">
        <v>133</v>
      </c>
      <c r="Q525" s="46" t="s">
        <v>111</v>
      </c>
      <c r="R525" t="s">
        <v>118</v>
      </c>
      <c r="S525" s="1" t="s">
        <v>6</v>
      </c>
      <c r="T525" s="1">
        <v>45828.613807870373</v>
      </c>
      <c r="U525" s="1">
        <v>45828.758622685185</v>
      </c>
      <c r="V525" t="s">
        <v>114</v>
      </c>
      <c r="W525" t="s">
        <v>115</v>
      </c>
      <c r="X525" t="s">
        <v>116</v>
      </c>
      <c r="Z525" s="52"/>
      <c r="AA525" t="s">
        <v>117</v>
      </c>
      <c r="AB525" s="53">
        <v>208.533333333</v>
      </c>
      <c r="AC525"/>
      <c r="AE525"/>
    </row>
    <row r="526" spans="1:31">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SF</v>
      </c>
      <c r="E526" s="4" t="str">
        <f>IF(AND((Data[[#This Row],[Min Notif Date]]&gt;$G$1),Data[[#This Row],[Min Notif Date]]&lt;$F$1),"Last Week","No")</f>
        <v>No</v>
      </c>
      <c r="F526" s="4" t="str">
        <f>VLOOKUP(MONTH(Data[[#This Row],[Min Notif Date]]),Lookup!$G$1:$H$12,2,0)</f>
        <v>4. Apr</v>
      </c>
      <c r="G526" s="4" t="str">
        <f t="shared" si="20"/>
        <v/>
      </c>
      <c r="H526" s="4" t="str">
        <f>IF(AND(Data[[#This Row],[Min Notif Time]]&gt;6,Data[[#This Row],[Min Notif Time]]&lt;17),"Business Hours","Non-Business Hours")</f>
        <v>Business Hours</v>
      </c>
      <c r="I526" s="4" t="str" cm="1">
        <f t="array" ref="I526">IFERROR(VLOOKUP(Data[[#This Row],[Min Notif Date]],Lookup!$N$1:$P$11,2,0),_xlfn.IFS(VLOOKUP(WEEKDAY(Data[[#This Row],[Min Notif Date]],2),Lookup!$J$1:$L$7,3,0)="Weekend","Weekend",VLOOKUP(WEEKDAY(Data[[#This Row],[Min Notif Date]],2),Lookup!$J$1:$L$7,3,0)="Weekday","Weekday"))</f>
        <v>Weekday</v>
      </c>
      <c r="J526" s="4" t="str">
        <f>VLOOKUP(WEEKDAY(Data[[#This Row],[Min Notif Date]],2),Lookup!$J$1:$K$7,2,0)</f>
        <v>4. Thu</v>
      </c>
      <c r="K526" s="41">
        <f>ROUNDDOWN(Data[[#This Row],[PGE Notified Time]],0)</f>
        <v>45771</v>
      </c>
      <c r="L526" s="4">
        <f>HOUR(Data[[#This Row],[PGE Notified Time]])</f>
        <v>9</v>
      </c>
      <c r="M526" s="60">
        <v>120101</v>
      </c>
      <c r="O526" t="s">
        <v>111</v>
      </c>
      <c r="P526" t="s">
        <v>124</v>
      </c>
      <c r="Q526" s="46" t="s">
        <v>111</v>
      </c>
      <c r="R526" t="s">
        <v>113</v>
      </c>
      <c r="S526" s="1" t="s">
        <v>6</v>
      </c>
      <c r="T526" s="1">
        <v>45771.393078703702</v>
      </c>
      <c r="U526" s="1">
        <v>45771.53769675926</v>
      </c>
      <c r="V526" t="s">
        <v>114</v>
      </c>
      <c r="W526" t="s">
        <v>115</v>
      </c>
      <c r="X526" t="s">
        <v>116</v>
      </c>
      <c r="Z526" s="52"/>
      <c r="AA526" t="s">
        <v>117</v>
      </c>
      <c r="AB526" s="53">
        <v>208.25</v>
      </c>
      <c r="AC526"/>
      <c r="AE526"/>
    </row>
    <row r="527" spans="1:31">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 s="4" t="str">
        <f>VLOOKUP(P527,Lookup!$A$1:$D$19,4,0)</f>
        <v>Bay Area</v>
      </c>
      <c r="C527" s="4" t="str">
        <f>VLOOKUP(P527,Lookup!$A$1:$E$19,5,0)</f>
        <v>Region 3</v>
      </c>
      <c r="D527" s="4" t="str">
        <f>VLOOKUP(P527,Lookup!$A$1:$B$19,2,0)</f>
        <v>SF</v>
      </c>
      <c r="E527" s="4" t="str">
        <f>IF(AND((Data[[#This Row],[Min Notif Date]]&gt;$G$1),Data[[#This Row],[Min Notif Date]]&lt;$F$1),"Last Week","No")</f>
        <v>Last Week</v>
      </c>
      <c r="F527" s="4" t="str">
        <f>VLOOKUP(MONTH(Data[[#This Row],[Min Notif Date]]),Lookup!$G$1:$H$12,2,0)</f>
        <v>6. Jun</v>
      </c>
      <c r="G527" s="4" t="str">
        <f t="shared" si="20"/>
        <v/>
      </c>
      <c r="H527" s="4" t="str">
        <f>IF(AND(Data[[#This Row],[Min Notif Time]]&gt;6,Data[[#This Row],[Min Notif Time]]&lt;17),"Business Hours","Non-Business Hours")</f>
        <v>Business Hours</v>
      </c>
      <c r="I527" s="4" t="str" cm="1">
        <f t="array" ref="I527">IFERROR(VLOOKUP(Data[[#This Row],[Min Notif Date]],Lookup!$N$1:$P$11,2,0),_xlfn.IFS(VLOOKUP(WEEKDAY(Data[[#This Row],[Min Notif Date]],2),Lookup!$J$1:$L$7,3,0)="Weekend","Weekend",VLOOKUP(WEEKDAY(Data[[#This Row],[Min Notif Date]],2),Lookup!$J$1:$L$7,3,0)="Weekday","Weekday"))</f>
        <v>Weekday</v>
      </c>
      <c r="J527" s="4" t="str">
        <f>VLOOKUP(WEEKDAY(Data[[#This Row],[Min Notif Date]],2),Lookup!$J$1:$K$7,2,0)</f>
        <v>5. Fri</v>
      </c>
      <c r="K527" s="41">
        <f>ROUNDDOWN(Data[[#This Row],[PGE Notified Time]],0)</f>
        <v>45835</v>
      </c>
      <c r="L527" s="4">
        <f>HOUR(Data[[#This Row],[PGE Notified Time]])</f>
        <v>11</v>
      </c>
      <c r="M527" s="60">
        <v>122729</v>
      </c>
      <c r="O527" t="s">
        <v>111</v>
      </c>
      <c r="P527" t="s">
        <v>124</v>
      </c>
      <c r="Q527" s="46" t="s">
        <v>111</v>
      </c>
      <c r="R527" t="s">
        <v>113</v>
      </c>
      <c r="S527" s="1" t="s">
        <v>6</v>
      </c>
      <c r="T527" s="1">
        <v>45835.480775462966</v>
      </c>
      <c r="U527" s="1">
        <v>45835.625231481485</v>
      </c>
      <c r="V527" t="s">
        <v>114</v>
      </c>
      <c r="W527" t="s">
        <v>115</v>
      </c>
      <c r="X527" t="s">
        <v>116</v>
      </c>
      <c r="Z527" s="52"/>
      <c r="AA527" t="s">
        <v>117</v>
      </c>
      <c r="AB527" s="53">
        <v>208.01666666700001</v>
      </c>
      <c r="AC527"/>
      <c r="AE527"/>
    </row>
    <row r="528" spans="1:31">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NB</v>
      </c>
      <c r="E528" s="4" t="str">
        <f>IF(AND((Data[[#This Row],[Min Notif Date]]&gt;$G$1),Data[[#This Row],[Min Notif Date]]&lt;$F$1),"Last Week","No")</f>
        <v>No</v>
      </c>
      <c r="F528" s="4" t="str">
        <f>VLOOKUP(MONTH(Data[[#This Row],[Min Notif Date]]),Lookup!$G$1:$H$12,2,0)</f>
        <v>5. May</v>
      </c>
      <c r="G528" s="4" t="str">
        <f t="shared" si="20"/>
        <v/>
      </c>
      <c r="H528" s="4" t="str">
        <f>IF(AND(Data[[#This Row],[Min Notif Time]]&gt;6,Data[[#This Row],[Min Notif Time]]&lt;17),"Business Hours","Non-Business Hours")</f>
        <v>Business Hours</v>
      </c>
      <c r="I528" s="4" t="str" cm="1">
        <f t="array" ref="I528">IFERROR(VLOOKUP(Data[[#This Row],[Min Notif Date]],Lookup!$N$1:$P$11,2,0),_xlfn.IFS(VLOOKUP(WEEKDAY(Data[[#This Row],[Min Notif Date]],2),Lookup!$J$1:$L$7,3,0)="Weekend","Weekend",VLOOKUP(WEEKDAY(Data[[#This Row],[Min Notif Date]],2),Lookup!$J$1:$L$7,3,0)="Weekday","Weekday"))</f>
        <v>Weekday</v>
      </c>
      <c r="J528" s="4" t="str">
        <f>VLOOKUP(WEEKDAY(Data[[#This Row],[Min Notif Date]],2),Lookup!$J$1:$K$7,2,0)</f>
        <v>4. Thu</v>
      </c>
      <c r="K528" s="41">
        <f>ROUNDDOWN(Data[[#This Row],[PGE Notified Time]],0)</f>
        <v>45806</v>
      </c>
      <c r="L528" s="4">
        <f>HOUR(Data[[#This Row],[PGE Notified Time]])</f>
        <v>12</v>
      </c>
      <c r="M528" s="60">
        <v>121519</v>
      </c>
      <c r="O528" t="s">
        <v>111</v>
      </c>
      <c r="P528" t="s">
        <v>133</v>
      </c>
      <c r="Q528" s="46" t="s">
        <v>111</v>
      </c>
      <c r="R528" t="s">
        <v>137</v>
      </c>
      <c r="S528" s="1" t="s">
        <v>6</v>
      </c>
      <c r="T528" s="1">
        <v>45806.522499999999</v>
      </c>
      <c r="U528" s="1">
        <v>45806.666909722226</v>
      </c>
      <c r="V528" t="s">
        <v>114</v>
      </c>
      <c r="W528" t="s">
        <v>115</v>
      </c>
      <c r="X528" t="s">
        <v>116</v>
      </c>
      <c r="Z528" s="52"/>
      <c r="AA528" t="s">
        <v>117</v>
      </c>
      <c r="AB528" s="53">
        <v>207.95</v>
      </c>
      <c r="AC528"/>
      <c r="AE528"/>
    </row>
    <row r="529" spans="1:31">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ST</v>
      </c>
      <c r="E529" s="4" t="str">
        <f>IF(AND((Data[[#This Row],[Min Notif Date]]&gt;$G$1),Data[[#This Row],[Min Notif Date]]&lt;$F$1),"Last Week","No")</f>
        <v>No</v>
      </c>
      <c r="F529" s="4" t="str">
        <f>VLOOKUP(MONTH(Data[[#This Row],[Min Notif Date]]),Lookup!$G$1:$H$12,2,0)</f>
        <v>2. Feb</v>
      </c>
      <c r="G529" s="4" t="str">
        <f t="shared" si="20"/>
        <v/>
      </c>
      <c r="H529" s="4" t="str">
        <f>IF(AND(Data[[#This Row],[Min Notif Time]]&gt;6,Data[[#This Row],[Min Notif Time]]&lt;17),"Business Hours","Non-Business Hours")</f>
        <v>Non-Business Hours</v>
      </c>
      <c r="I529" s="4" t="str" cm="1">
        <f t="array" ref="I529">IFERROR(VLOOKUP(Data[[#This Row],[Min Notif Date]],Lookup!$N$1:$P$11,2,0),_xlfn.IFS(VLOOKUP(WEEKDAY(Data[[#This Row],[Min Notif Date]],2),Lookup!$J$1:$L$7,3,0)="Weekend","Weekend",VLOOKUP(WEEKDAY(Data[[#This Row],[Min Notif Date]],2),Lookup!$J$1:$L$7,3,0)="Weekday","Weekday"))</f>
        <v>Weekday</v>
      </c>
      <c r="J529" s="4" t="str">
        <f>VLOOKUP(WEEKDAY(Data[[#This Row],[Min Notif Date]],2),Lookup!$J$1:$K$7,2,0)</f>
        <v>3. Wed</v>
      </c>
      <c r="K529" s="41">
        <f>ROUNDDOWN(Data[[#This Row],[PGE Notified Time]],0)</f>
        <v>45693</v>
      </c>
      <c r="L529" s="4">
        <f>HOUR(Data[[#This Row],[PGE Notified Time]])</f>
        <v>17</v>
      </c>
      <c r="M529" s="60">
        <v>117378</v>
      </c>
      <c r="O529" t="s">
        <v>111</v>
      </c>
      <c r="P529" t="s">
        <v>122</v>
      </c>
      <c r="Q529" s="46" t="s">
        <v>111</v>
      </c>
      <c r="R529" t="s">
        <v>113</v>
      </c>
      <c r="S529" s="1" t="s">
        <v>6</v>
      </c>
      <c r="T529" s="1">
        <v>45693.714629629627</v>
      </c>
      <c r="U529" s="1">
        <v>45693.859027777777</v>
      </c>
      <c r="V529" t="s">
        <v>114</v>
      </c>
      <c r="W529" t="s">
        <v>115</v>
      </c>
      <c r="X529" t="s">
        <v>116</v>
      </c>
      <c r="Z529" s="52"/>
      <c r="AA529" t="s">
        <v>117</v>
      </c>
      <c r="AB529" s="53">
        <v>207.93333333300001</v>
      </c>
      <c r="AC529"/>
      <c r="AE529"/>
    </row>
    <row r="530" spans="1:31">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Date]]&gt;$G$1),Data[[#This Row],[Min Notif Date]]&lt;$F$1),"Last Week","No")</f>
        <v>No</v>
      </c>
      <c r="F530" s="4" t="str">
        <f>VLOOKUP(MONTH(Data[[#This Row],[Min Notif Date]]),Lookup!$G$1:$H$12,2,0)</f>
        <v>1. Jan</v>
      </c>
      <c r="G530" s="4" t="str">
        <f t="shared" si="20"/>
        <v/>
      </c>
      <c r="H530" s="4" t="str">
        <f>IF(AND(Data[[#This Row],[Min Notif Time]]&gt;6,Data[[#This Row],[Min Notif Time]]&lt;17),"Business Hours","Non-Business Hours")</f>
        <v>Business Hours</v>
      </c>
      <c r="I530" s="4" t="str" cm="1">
        <f t="array" ref="I530">IFERROR(VLOOKUP(Data[[#This Row],[Min Notif Date]],Lookup!$N$1:$P$11,2,0),_xlfn.IFS(VLOOKUP(WEEKDAY(Data[[#This Row],[Min Notif Date]],2),Lookup!$J$1:$L$7,3,0)="Weekend","Weekend",VLOOKUP(WEEKDAY(Data[[#This Row],[Min Notif Date]],2),Lookup!$J$1:$L$7,3,0)="Weekday","Weekday"))</f>
        <v>Weekday</v>
      </c>
      <c r="J530" s="4" t="str">
        <f>VLOOKUP(WEEKDAY(Data[[#This Row],[Min Notif Date]],2),Lookup!$J$1:$K$7,2,0)</f>
        <v>1. Mon</v>
      </c>
      <c r="K530" s="41">
        <f>ROUNDDOWN(Data[[#This Row],[PGE Notified Time]],0)</f>
        <v>45670</v>
      </c>
      <c r="L530" s="4">
        <f>HOUR(Data[[#This Row],[PGE Notified Time]])</f>
        <v>11</v>
      </c>
      <c r="M530" s="60">
        <v>116655</v>
      </c>
      <c r="N530" t="s">
        <v>180</v>
      </c>
      <c r="O530" t="s">
        <v>111</v>
      </c>
      <c r="P530" t="s">
        <v>119</v>
      </c>
      <c r="Q530" s="46" t="s">
        <v>111</v>
      </c>
      <c r="R530" t="s">
        <v>118</v>
      </c>
      <c r="S530" s="1">
        <v>45670.438715277778</v>
      </c>
      <c r="T530" s="1">
        <v>45670.480173611111</v>
      </c>
      <c r="U530" s="1">
        <v>45670.582870370374</v>
      </c>
      <c r="V530" t="s">
        <v>114</v>
      </c>
      <c r="W530" t="s">
        <v>115</v>
      </c>
      <c r="X530" t="s">
        <v>116</v>
      </c>
      <c r="Z530" s="52"/>
      <c r="AA530" t="s">
        <v>117</v>
      </c>
      <c r="AB530" s="53">
        <v>207.58333333300001</v>
      </c>
      <c r="AC530"/>
      <c r="AE530"/>
    </row>
    <row r="531" spans="1:31">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Date]]&gt;$G$1),Data[[#This Row],[Min Notif Date]]&lt;$F$1),"Last Week","No")</f>
        <v>No</v>
      </c>
      <c r="F531" s="4" t="str">
        <f>VLOOKUP(MONTH(Data[[#This Row],[Min Notif Date]]),Lookup!$G$1:$H$12,2,0)</f>
        <v>3. Mar</v>
      </c>
      <c r="G531" s="4" t="str">
        <f t="shared" si="20"/>
        <v/>
      </c>
      <c r="H531" s="4" t="str">
        <f>IF(AND(Data[[#This Row],[Min Notif Time]]&gt;6,Data[[#This Row],[Min Notif Time]]&lt;17),"Business Hours","Non-Business Hours")</f>
        <v>Non-Business Hours</v>
      </c>
      <c r="I531" s="4" t="str" cm="1">
        <f t="array" ref="I531">IFERROR(VLOOKUP(Data[[#This Row],[Min Notif Date]],Lookup!$N$1:$P$11,2,0),_xlfn.IFS(VLOOKUP(WEEKDAY(Data[[#This Row],[Min Notif Date]],2),Lookup!$J$1:$L$7,3,0)="Weekend","Weekend",VLOOKUP(WEEKDAY(Data[[#This Row],[Min Notif Date]],2),Lookup!$J$1:$L$7,3,0)="Weekday","Weekday"))</f>
        <v>Weekday</v>
      </c>
      <c r="J531" s="4" t="str">
        <f>VLOOKUP(WEEKDAY(Data[[#This Row],[Min Notif Date]],2),Lookup!$J$1:$K$7,2,0)</f>
        <v>3. Wed</v>
      </c>
      <c r="K531" s="41">
        <f>ROUNDDOWN(Data[[#This Row],[PGE Notified Time]],0)</f>
        <v>45728</v>
      </c>
      <c r="L531" s="4">
        <f>HOUR(Data[[#This Row],[PGE Notified Time]])</f>
        <v>17</v>
      </c>
      <c r="M531" s="60">
        <v>118518</v>
      </c>
      <c r="O531" t="s">
        <v>111</v>
      </c>
      <c r="P531" t="s">
        <v>144</v>
      </c>
      <c r="Q531" s="46" t="s">
        <v>111</v>
      </c>
      <c r="R531" t="s">
        <v>137</v>
      </c>
      <c r="S531" s="1" t="s">
        <v>6</v>
      </c>
      <c r="T531" s="1">
        <v>45728.720763888887</v>
      </c>
      <c r="U531" s="1">
        <v>45728.864895833336</v>
      </c>
      <c r="V531" t="s">
        <v>114</v>
      </c>
      <c r="W531" t="s">
        <v>115</v>
      </c>
      <c r="X531" t="s">
        <v>116</v>
      </c>
      <c r="Z531" s="52"/>
      <c r="AA531" t="s">
        <v>117</v>
      </c>
      <c r="AB531" s="53">
        <v>207.55</v>
      </c>
      <c r="AC531"/>
      <c r="AE531"/>
    </row>
    <row r="532" spans="1:31">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Date]]&gt;$G$1),Data[[#This Row],[Min Notif Date]]&lt;$F$1),"Last Week","No")</f>
        <v>No</v>
      </c>
      <c r="F532" s="4" t="str">
        <f>VLOOKUP(MONTH(Data[[#This Row],[Min Notif Date]]),Lookup!$G$1:$H$12,2,0)</f>
        <v>5. May</v>
      </c>
      <c r="G532" s="4" t="str">
        <f t="shared" si="20"/>
        <v/>
      </c>
      <c r="H532" s="4" t="str">
        <f>IF(AND(Data[[#This Row],[Min Notif Time]]&gt;6,Data[[#This Row],[Min Notif Time]]&lt;17),"Business Hours","Non-Business Hours")</f>
        <v>Business Hours</v>
      </c>
      <c r="I532" s="4" t="str" cm="1">
        <f t="array" ref="I532">IFERROR(VLOOKUP(Data[[#This Row],[Min Notif Date]],Lookup!$N$1:$P$11,2,0),_xlfn.IFS(VLOOKUP(WEEKDAY(Data[[#This Row],[Min Notif Date]],2),Lookup!$J$1:$L$7,3,0)="Weekend","Weekend",VLOOKUP(WEEKDAY(Data[[#This Row],[Min Notif Date]],2),Lookup!$J$1:$L$7,3,0)="Weekday","Weekday"))</f>
        <v>Weekday</v>
      </c>
      <c r="J532" s="4" t="str">
        <f>VLOOKUP(WEEKDAY(Data[[#This Row],[Min Notif Date]],2),Lookup!$J$1:$K$7,2,0)</f>
        <v>3. Wed</v>
      </c>
      <c r="K532" s="41">
        <f>ROUNDDOWN(Data[[#This Row],[PGE Notified Time]],0)</f>
        <v>45784</v>
      </c>
      <c r="L532" s="4">
        <f>HOUR(Data[[#This Row],[PGE Notified Time]])</f>
        <v>9</v>
      </c>
      <c r="M532" s="60">
        <v>120601</v>
      </c>
      <c r="O532" t="s">
        <v>111</v>
      </c>
      <c r="P532" t="s">
        <v>119</v>
      </c>
      <c r="Q532" s="46" t="s">
        <v>111</v>
      </c>
      <c r="R532" t="s">
        <v>113</v>
      </c>
      <c r="S532" s="1" t="s">
        <v>6</v>
      </c>
      <c r="T532" s="1">
        <v>45784.412361111114</v>
      </c>
      <c r="U532" s="1">
        <v>45784.556087962963</v>
      </c>
      <c r="V532" t="s">
        <v>114</v>
      </c>
      <c r="W532" t="s">
        <v>115</v>
      </c>
      <c r="X532" t="s">
        <v>116</v>
      </c>
      <c r="Z532" s="52"/>
      <c r="AA532" t="s">
        <v>117</v>
      </c>
      <c r="AB532" s="53">
        <v>206.966666667</v>
      </c>
      <c r="AC532"/>
      <c r="AE532"/>
    </row>
    <row r="533" spans="1:31">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North Valley</v>
      </c>
      <c r="C533" s="4" t="str">
        <f>VLOOKUP(P533,Lookup!$A$1:$E$19,5,0)</f>
        <v>Region 2</v>
      </c>
      <c r="D533" s="4" t="str">
        <f>VLOOKUP(P533,Lookup!$A$1:$B$19,2,0)</f>
        <v>SI</v>
      </c>
      <c r="E533" s="4" t="str">
        <f>IF(AND((Data[[#This Row],[Min Notif Date]]&gt;$G$1),Data[[#This Row],[Min Notif Date]]&lt;$F$1),"Last Week","No")</f>
        <v>No</v>
      </c>
      <c r="F533" s="4" t="str">
        <f>VLOOKUP(MONTH(Data[[#This Row],[Min Notif Date]]),Lookup!$G$1:$H$12,2,0)</f>
        <v>4. Apr</v>
      </c>
      <c r="G533" s="4" t="str">
        <f t="shared" si="20"/>
        <v/>
      </c>
      <c r="H533" s="4" t="str">
        <f>IF(AND(Data[[#This Row],[Min Notif Time]]&gt;6,Data[[#This Row],[Min Notif Time]]&lt;17),"Business Hours","Non-Business Hours")</f>
        <v>Business Hours</v>
      </c>
      <c r="I533" s="4" t="str" cm="1">
        <f t="array" ref="I533">IFERROR(VLOOKUP(Data[[#This Row],[Min Notif Date]],Lookup!$N$1:$P$11,2,0),_xlfn.IFS(VLOOKUP(WEEKDAY(Data[[#This Row],[Min Notif Date]],2),Lookup!$J$1:$L$7,3,0)="Weekend","Weekend",VLOOKUP(WEEKDAY(Data[[#This Row],[Min Notif Date]],2),Lookup!$J$1:$L$7,3,0)="Weekday","Weekday"))</f>
        <v>Weekday</v>
      </c>
      <c r="J533" s="4" t="str">
        <f>VLOOKUP(WEEKDAY(Data[[#This Row],[Min Notif Date]],2),Lookup!$J$1:$K$7,2,0)</f>
        <v>3. Wed</v>
      </c>
      <c r="K533" s="41">
        <f>ROUNDDOWN(Data[[#This Row],[PGE Notified Time]],0)</f>
        <v>45777</v>
      </c>
      <c r="L533" s="4">
        <f>HOUR(Data[[#This Row],[PGE Notified Time]])</f>
        <v>8</v>
      </c>
      <c r="M533" s="60">
        <v>120313</v>
      </c>
      <c r="O533" t="s">
        <v>111</v>
      </c>
      <c r="P533" t="s">
        <v>151</v>
      </c>
      <c r="Q533" s="46" t="s">
        <v>111</v>
      </c>
      <c r="R533" t="s">
        <v>113</v>
      </c>
      <c r="S533" s="1" t="s">
        <v>6</v>
      </c>
      <c r="T533" s="1">
        <v>45777.374050925922</v>
      </c>
      <c r="U533" s="1">
        <v>45777.517685185187</v>
      </c>
      <c r="V533" t="s">
        <v>114</v>
      </c>
      <c r="W533" t="s">
        <v>115</v>
      </c>
      <c r="X533" t="s">
        <v>116</v>
      </c>
      <c r="Z533" s="52"/>
      <c r="AA533" t="s">
        <v>117</v>
      </c>
      <c r="AB533" s="53">
        <v>206.83333333300001</v>
      </c>
      <c r="AC533"/>
      <c r="AE533"/>
    </row>
    <row r="534" spans="1:31">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North Coast</v>
      </c>
      <c r="C534" s="4" t="str">
        <f>VLOOKUP(P534,Lookup!$A$1:$E$19,5,0)</f>
        <v>Region 1</v>
      </c>
      <c r="D534" s="4" t="str">
        <f>VLOOKUP(P534,Lookup!$A$1:$B$19,2,0)</f>
        <v>NB</v>
      </c>
      <c r="E534" s="4" t="str">
        <f>IF(AND((Data[[#This Row],[Min Notif Date]]&gt;$G$1),Data[[#This Row],[Min Notif Date]]&lt;$F$1),"Last Week","No")</f>
        <v>No</v>
      </c>
      <c r="F534" s="4" t="str">
        <f>VLOOKUP(MONTH(Data[[#This Row],[Min Notif Date]]),Lookup!$G$1:$H$12,2,0)</f>
        <v>1. Jan</v>
      </c>
      <c r="G534" s="4" t="str">
        <f t="shared" si="20"/>
        <v/>
      </c>
      <c r="H534" s="4" t="str">
        <f>IF(AND(Data[[#This Row],[Min Notif Time]]&gt;6,Data[[#This Row],[Min Notif Time]]&lt;17),"Business Hours","Non-Business Hours")</f>
        <v>Business Hours</v>
      </c>
      <c r="I534" s="4" t="str" cm="1">
        <f t="array" ref="I534">IFERROR(VLOOKUP(Data[[#This Row],[Min Notif Date]],Lookup!$N$1:$P$11,2,0),_xlfn.IFS(VLOOKUP(WEEKDAY(Data[[#This Row],[Min Notif Date]],2),Lookup!$J$1:$L$7,3,0)="Weekend","Weekend",VLOOKUP(WEEKDAY(Data[[#This Row],[Min Notif Date]],2),Lookup!$J$1:$L$7,3,0)="Weekday","Weekday"))</f>
        <v>Weekend</v>
      </c>
      <c r="J534" s="4" t="str">
        <f>VLOOKUP(WEEKDAY(Data[[#This Row],[Min Notif Date]],2),Lookup!$J$1:$K$7,2,0)</f>
        <v>6. Sat</v>
      </c>
      <c r="K534" s="41">
        <f>ROUNDDOWN(Data[[#This Row],[PGE Notified Time]],0)</f>
        <v>45661</v>
      </c>
      <c r="L534" s="4">
        <f>HOUR(Data[[#This Row],[PGE Notified Time]])</f>
        <v>13</v>
      </c>
      <c r="M534" s="60">
        <v>116395</v>
      </c>
      <c r="N534">
        <v>4448783770</v>
      </c>
      <c r="O534" t="s">
        <v>111</v>
      </c>
      <c r="P534" t="s">
        <v>157</v>
      </c>
      <c r="Q534" s="46" t="s">
        <v>111</v>
      </c>
      <c r="R534" t="s">
        <v>113</v>
      </c>
      <c r="S534" s="1">
        <v>45661.536527777775</v>
      </c>
      <c r="T534" s="1">
        <v>45661.560671296298</v>
      </c>
      <c r="U534" s="1">
        <v>45661.680150462962</v>
      </c>
      <c r="V534" t="s">
        <v>114</v>
      </c>
      <c r="W534" t="s">
        <v>115</v>
      </c>
      <c r="X534" t="s">
        <v>116</v>
      </c>
      <c r="Z534" s="52"/>
      <c r="AA534" t="s">
        <v>117</v>
      </c>
      <c r="AB534" s="53">
        <v>206.81666666699999</v>
      </c>
      <c r="AC534"/>
      <c r="AE534"/>
    </row>
    <row r="535" spans="1:31">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Date]]&gt;$G$1),Data[[#This Row],[Min Notif Date]]&lt;$F$1),"Last Week","No")</f>
        <v>No</v>
      </c>
      <c r="F535" s="4" t="str">
        <f>VLOOKUP(MONTH(Data[[#This Row],[Min Notif Date]]),Lookup!$G$1:$H$12,2,0)</f>
        <v>4. Apr</v>
      </c>
      <c r="G535" s="4" t="str">
        <f t="shared" si="20"/>
        <v/>
      </c>
      <c r="H535" s="4" t="str">
        <f>IF(AND(Data[[#This Row],[Min Notif Time]]&gt;6,Data[[#This Row],[Min Notif Time]]&lt;17),"Business Hours","Non-Business Hours")</f>
        <v>Business Hours</v>
      </c>
      <c r="I535" s="4" t="str" cm="1">
        <f t="array" ref="I535">IFERROR(VLOOKUP(Data[[#This Row],[Min Notif Date]],Lookup!$N$1:$P$11,2,0),_xlfn.IFS(VLOOKUP(WEEKDAY(Data[[#This Row],[Min Notif Date]],2),Lookup!$J$1:$L$7,3,0)="Weekend","Weekend",VLOOKUP(WEEKDAY(Data[[#This Row],[Min Notif Date]],2),Lookup!$J$1:$L$7,3,0)="Weekday","Weekday"))</f>
        <v>Weekday</v>
      </c>
      <c r="J535" s="4" t="str">
        <f>VLOOKUP(WEEKDAY(Data[[#This Row],[Min Notif Date]],2),Lookup!$J$1:$K$7,2,0)</f>
        <v>1. Mon</v>
      </c>
      <c r="K535" s="41">
        <f>ROUNDDOWN(Data[[#This Row],[PGE Notified Time]],0)</f>
        <v>45768</v>
      </c>
      <c r="L535" s="4">
        <f>HOUR(Data[[#This Row],[PGE Notified Time]])</f>
        <v>12</v>
      </c>
      <c r="M535" s="60">
        <v>119970</v>
      </c>
      <c r="O535" t="s">
        <v>111</v>
      </c>
      <c r="P535" t="s">
        <v>123</v>
      </c>
      <c r="Q535" s="46" t="s">
        <v>111</v>
      </c>
      <c r="R535" t="s">
        <v>113</v>
      </c>
      <c r="S535" s="1" t="s">
        <v>6</v>
      </c>
      <c r="T535" s="1">
        <v>45768.530011574076</v>
      </c>
      <c r="U535" s="1">
        <v>45768.673611111109</v>
      </c>
      <c r="V535" t="s">
        <v>114</v>
      </c>
      <c r="W535" t="s">
        <v>115</v>
      </c>
      <c r="X535" t="s">
        <v>116</v>
      </c>
      <c r="Z535" s="52"/>
      <c r="AA535" t="s">
        <v>117</v>
      </c>
      <c r="AB535" s="53">
        <v>206.783333333</v>
      </c>
      <c r="AC535"/>
      <c r="AE535"/>
    </row>
    <row r="536" spans="1:31">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South Bay</v>
      </c>
      <c r="C536" s="4" t="str">
        <f>VLOOKUP(P536,Lookup!$A$1:$E$19,5,0)</f>
        <v>Region 4</v>
      </c>
      <c r="D536" s="4" t="str">
        <f>VLOOKUP(P536,Lookup!$A$1:$B$19,2,0)</f>
        <v>SJ</v>
      </c>
      <c r="E536" s="4" t="str">
        <f>IF(AND((Data[[#This Row],[Min Notif Date]]&gt;$G$1),Data[[#This Row],[Min Notif Date]]&lt;$F$1),"Last Week","No")</f>
        <v>No</v>
      </c>
      <c r="F536" s="4" t="str">
        <f>VLOOKUP(MONTH(Data[[#This Row],[Min Notif Date]]),Lookup!$G$1:$H$12,2,0)</f>
        <v>3. Mar</v>
      </c>
      <c r="G536" s="4" t="str">
        <f t="shared" si="20"/>
        <v/>
      </c>
      <c r="H536" s="4" t="str">
        <f>IF(AND(Data[[#This Row],[Min Notif Time]]&gt;6,Data[[#This Row],[Min Notif Time]]&lt;17),"Business Hours","Non-Business Hours")</f>
        <v>Business Hours</v>
      </c>
      <c r="I536" s="4" t="str" cm="1">
        <f t="array" ref="I536">IFERROR(VLOOKUP(Data[[#This Row],[Min Notif Date]],Lookup!$N$1:$P$11,2,0),_xlfn.IFS(VLOOKUP(WEEKDAY(Data[[#This Row],[Min Notif Date]],2),Lookup!$J$1:$L$7,3,0)="Weekend","Weekend",VLOOKUP(WEEKDAY(Data[[#This Row],[Min Notif Date]],2),Lookup!$J$1:$L$7,3,0)="Weekday","Weekday"))</f>
        <v>Weekday</v>
      </c>
      <c r="J536" s="4" t="str">
        <f>VLOOKUP(WEEKDAY(Data[[#This Row],[Min Notif Date]],2),Lookup!$J$1:$K$7,2,0)</f>
        <v>2. Tue</v>
      </c>
      <c r="K536" s="41">
        <f>ROUNDDOWN(Data[[#This Row],[PGE Notified Time]],0)</f>
        <v>45720</v>
      </c>
      <c r="L536" s="4">
        <f>HOUR(Data[[#This Row],[PGE Notified Time]])</f>
        <v>14</v>
      </c>
      <c r="M536" s="60">
        <v>118218</v>
      </c>
      <c r="O536" t="s">
        <v>111</v>
      </c>
      <c r="P536" t="s">
        <v>120</v>
      </c>
      <c r="Q536" s="46" t="s">
        <v>111</v>
      </c>
      <c r="R536" t="s">
        <v>113</v>
      </c>
      <c r="S536" s="1" t="s">
        <v>6</v>
      </c>
      <c r="T536" s="1">
        <v>45720.615486111114</v>
      </c>
      <c r="U536" s="1">
        <v>45720.758969907409</v>
      </c>
      <c r="V536" t="s">
        <v>114</v>
      </c>
      <c r="W536" t="s">
        <v>115</v>
      </c>
      <c r="X536" t="s">
        <v>116</v>
      </c>
      <c r="Z536" s="52"/>
      <c r="AA536" t="s">
        <v>117</v>
      </c>
      <c r="AB536" s="53">
        <v>206.616666667</v>
      </c>
      <c r="AC536"/>
      <c r="AE536"/>
    </row>
    <row r="537" spans="1:31">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 s="4" t="str">
        <f>VLOOKUP(P537,Lookup!$A$1:$D$19,4,0)</f>
        <v>North Coast</v>
      </c>
      <c r="C537" s="4" t="str">
        <f>VLOOKUP(P537,Lookup!$A$1:$E$19,5,0)</f>
        <v>Region 1</v>
      </c>
      <c r="D537" s="4" t="str">
        <f>VLOOKUP(P537,Lookup!$A$1:$B$19,2,0)</f>
        <v>SO</v>
      </c>
      <c r="E537" s="4" t="str">
        <f>IF(AND((Data[[#This Row],[Min Notif Date]]&gt;$G$1),Data[[#This Row],[Min Notif Date]]&lt;$F$1),"Last Week","No")</f>
        <v>No</v>
      </c>
      <c r="F537" s="4" t="str">
        <f>VLOOKUP(MONTH(Data[[#This Row],[Min Notif Date]]),Lookup!$G$1:$H$12,2,0)</f>
        <v>6. Jun</v>
      </c>
      <c r="G537" s="4" t="str">
        <f t="shared" si="20"/>
        <v/>
      </c>
      <c r="H537" s="4" t="str">
        <f>IF(AND(Data[[#This Row],[Min Notif Time]]&gt;6,Data[[#This Row],[Min Notif Time]]&lt;17),"Business Hours","Non-Business Hours")</f>
        <v>Non-Business Hours</v>
      </c>
      <c r="I537" s="4" t="str" cm="1">
        <f t="array" ref="I537">IFERROR(VLOOKUP(Data[[#This Row],[Min Notif Date]],Lookup!$N$1:$P$11,2,0),_xlfn.IFS(VLOOKUP(WEEKDAY(Data[[#This Row],[Min Notif Date]],2),Lookup!$J$1:$L$7,3,0)="Weekend","Weekend",VLOOKUP(WEEKDAY(Data[[#This Row],[Min Notif Date]],2),Lookup!$J$1:$L$7,3,0)="Weekday","Weekday"))</f>
        <v>Weekday</v>
      </c>
      <c r="J537" s="4" t="str">
        <f>VLOOKUP(WEEKDAY(Data[[#This Row],[Min Notif Date]],2),Lookup!$J$1:$K$7,2,0)</f>
        <v>4. Thu</v>
      </c>
      <c r="K537" s="41">
        <f>ROUNDDOWN(Data[[#This Row],[PGE Notified Time]],0)</f>
        <v>45820</v>
      </c>
      <c r="L537" s="4">
        <f>HOUR(Data[[#This Row],[PGE Notified Time]])</f>
        <v>17</v>
      </c>
      <c r="M537" s="60">
        <v>122143</v>
      </c>
      <c r="N537">
        <v>3910948329</v>
      </c>
      <c r="O537" t="s">
        <v>61</v>
      </c>
      <c r="P537" t="s">
        <v>134</v>
      </c>
      <c r="Q537" s="46" t="s">
        <v>149</v>
      </c>
      <c r="R537" t="s">
        <v>113</v>
      </c>
      <c r="S537" s="1">
        <v>45820.712291666663</v>
      </c>
      <c r="T537" s="1">
        <v>45820.746666666666</v>
      </c>
      <c r="U537" s="1">
        <v>45820.855555555558</v>
      </c>
      <c r="V537" t="s">
        <v>114</v>
      </c>
      <c r="W537" t="s">
        <v>115</v>
      </c>
      <c r="X537" t="s">
        <v>116</v>
      </c>
      <c r="Z537" s="52"/>
      <c r="AA537" t="s">
        <v>117</v>
      </c>
      <c r="AB537" s="53">
        <v>206.3</v>
      </c>
      <c r="AC537"/>
      <c r="AE537"/>
    </row>
    <row r="538" spans="1:31">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8" s="4" t="str">
        <f>VLOOKUP(P538,Lookup!$A$1:$D$19,4,0)</f>
        <v>North Coast</v>
      </c>
      <c r="C538" s="4" t="str">
        <f>VLOOKUP(P538,Lookup!$A$1:$E$19,5,0)</f>
        <v>Region 1</v>
      </c>
      <c r="D538" s="4" t="str">
        <f>VLOOKUP(P538,Lookup!$A$1:$B$19,2,0)</f>
        <v>SO</v>
      </c>
      <c r="E538" s="4" t="str">
        <f>IF(AND((Data[[#This Row],[Min Notif Date]]&gt;$G$1),Data[[#This Row],[Min Notif Date]]&lt;$F$1),"Last Week","No")</f>
        <v>No</v>
      </c>
      <c r="F538" s="4" t="str">
        <f>VLOOKUP(MONTH(Data[[#This Row],[Min Notif Date]]),Lookup!$G$1:$H$12,2,0)</f>
        <v>3. Mar</v>
      </c>
      <c r="G538" s="4" t="str">
        <f t="shared" si="20"/>
        <v/>
      </c>
      <c r="H538" s="4" t="str">
        <f>IF(AND(Data[[#This Row],[Min Notif Time]]&gt;6,Data[[#This Row],[Min Notif Time]]&lt;17),"Business Hours","Non-Business Hours")</f>
        <v>Non-Business Hours</v>
      </c>
      <c r="I538" s="4" t="str" cm="1">
        <f t="array" ref="I538">IFERROR(VLOOKUP(Data[[#This Row],[Min Notif Date]],Lookup!$N$1:$P$11,2,0),_xlfn.IFS(VLOOKUP(WEEKDAY(Data[[#This Row],[Min Notif Date]],2),Lookup!$J$1:$L$7,3,0)="Weekend","Weekend",VLOOKUP(WEEKDAY(Data[[#This Row],[Min Notif Date]],2),Lookup!$J$1:$L$7,3,0)="Weekday","Weekday"))</f>
        <v>Weekday</v>
      </c>
      <c r="J538" s="4" t="str">
        <f>VLOOKUP(WEEKDAY(Data[[#This Row],[Min Notif Date]],2),Lookup!$J$1:$K$7,2,0)</f>
        <v>1. Mon</v>
      </c>
      <c r="K538" s="41">
        <f>ROUNDDOWN(Data[[#This Row],[PGE Notified Time]],0)</f>
        <v>45740</v>
      </c>
      <c r="L538" s="4">
        <f>HOUR(Data[[#This Row],[PGE Notified Time]])</f>
        <v>17</v>
      </c>
      <c r="M538" s="60">
        <v>118904</v>
      </c>
      <c r="N538">
        <v>4139851239</v>
      </c>
      <c r="O538" t="s">
        <v>61</v>
      </c>
      <c r="P538" t="s">
        <v>134</v>
      </c>
      <c r="Q538" s="46" t="s">
        <v>160</v>
      </c>
      <c r="R538" t="s">
        <v>165</v>
      </c>
      <c r="S538" s="1">
        <v>45740.677129629628</v>
      </c>
      <c r="T538" s="1">
        <v>45740.711539351854</v>
      </c>
      <c r="U538" s="1">
        <v>45740.820138888892</v>
      </c>
      <c r="V538" t="s">
        <v>114</v>
      </c>
      <c r="W538" t="s">
        <v>115</v>
      </c>
      <c r="X538" t="s">
        <v>116</v>
      </c>
      <c r="Z538" s="52"/>
      <c r="AA538" t="s">
        <v>117</v>
      </c>
      <c r="AB538" s="53">
        <v>205.93333333300001</v>
      </c>
      <c r="AC538"/>
      <c r="AE538"/>
    </row>
    <row r="539" spans="1:31">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North Valley</v>
      </c>
      <c r="C539" s="4" t="str">
        <f>VLOOKUP(P539,Lookup!$A$1:$E$19,5,0)</f>
        <v>Region 2</v>
      </c>
      <c r="D539" s="4" t="str">
        <f>VLOOKUP(P539,Lookup!$A$1:$B$19,2,0)</f>
        <v>SI</v>
      </c>
      <c r="E539" s="4" t="str">
        <f>IF(AND((Data[[#This Row],[Min Notif Date]]&gt;$G$1),Data[[#This Row],[Min Notif Date]]&lt;$F$1),"Last Week","No")</f>
        <v>No</v>
      </c>
      <c r="F539" s="4" t="str">
        <f>VLOOKUP(MONTH(Data[[#This Row],[Min Notif Date]]),Lookup!$G$1:$H$12,2,0)</f>
        <v>4. Apr</v>
      </c>
      <c r="G539" s="4" t="str">
        <f t="shared" si="20"/>
        <v/>
      </c>
      <c r="H539" s="4" t="str">
        <f>IF(AND(Data[[#This Row],[Min Notif Time]]&gt;6,Data[[#This Row],[Min Notif Time]]&lt;17),"Business Hours","Non-Business Hours")</f>
        <v>Business Hours</v>
      </c>
      <c r="I539" s="4" t="str" cm="1">
        <f t="array" ref="I539">IFERROR(VLOOKUP(Data[[#This Row],[Min Notif Date]],Lookup!$N$1:$P$11,2,0),_xlfn.IFS(VLOOKUP(WEEKDAY(Data[[#This Row],[Min Notif Date]],2),Lookup!$J$1:$L$7,3,0)="Weekend","Weekend",VLOOKUP(WEEKDAY(Data[[#This Row],[Min Notif Date]],2),Lookup!$J$1:$L$7,3,0)="Weekday","Weekday"))</f>
        <v>Weekday</v>
      </c>
      <c r="J539" s="4" t="str">
        <f>VLOOKUP(WEEKDAY(Data[[#This Row],[Min Notif Date]],2),Lookup!$J$1:$K$7,2,0)</f>
        <v>3. Wed</v>
      </c>
      <c r="K539" s="41">
        <f>ROUNDDOWN(Data[[#This Row],[PGE Notified Time]],0)</f>
        <v>45777</v>
      </c>
      <c r="L539" s="4">
        <f>HOUR(Data[[#This Row],[PGE Notified Time]])</f>
        <v>13</v>
      </c>
      <c r="M539" s="60">
        <v>120354</v>
      </c>
      <c r="O539" t="s">
        <v>111</v>
      </c>
      <c r="P539" t="s">
        <v>151</v>
      </c>
      <c r="Q539" s="46" t="s">
        <v>111</v>
      </c>
      <c r="R539" t="s">
        <v>113</v>
      </c>
      <c r="S539" s="1" t="s">
        <v>6</v>
      </c>
      <c r="T539" s="1">
        <v>45777.580034722225</v>
      </c>
      <c r="U539" s="1">
        <v>45777.72252314815</v>
      </c>
      <c r="V539" t="s">
        <v>114</v>
      </c>
      <c r="W539" t="s">
        <v>115</v>
      </c>
      <c r="X539" t="s">
        <v>116</v>
      </c>
      <c r="Z539" s="52"/>
      <c r="AA539" t="s">
        <v>117</v>
      </c>
      <c r="AB539" s="53">
        <v>205.18333333300001</v>
      </c>
      <c r="AC539"/>
      <c r="AE539"/>
    </row>
    <row r="540" spans="1:31">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DI</v>
      </c>
      <c r="E540" s="4" t="str">
        <f>IF(AND((Data[[#This Row],[Min Notif Date]]&gt;$G$1),Data[[#This Row],[Min Notif Date]]&lt;$F$1),"Last Week","No")</f>
        <v>No</v>
      </c>
      <c r="F540" s="4" t="str">
        <f>VLOOKUP(MONTH(Data[[#This Row],[Min Notif Date]]),Lookup!$G$1:$H$12,2,0)</f>
        <v>4. Apr</v>
      </c>
      <c r="G540" s="4" t="str">
        <f t="shared" si="20"/>
        <v/>
      </c>
      <c r="H540" s="4" t="str">
        <f>IF(AND(Data[[#This Row],[Min Notif Time]]&gt;6,Data[[#This Row],[Min Notif Time]]&lt;17),"Business Hours","Non-Business Hours")</f>
        <v>Business Hours</v>
      </c>
      <c r="I540" s="4" t="str" cm="1">
        <f t="array" ref="I540">IFERROR(VLOOKUP(Data[[#This Row],[Min Notif Date]],Lookup!$N$1:$P$11,2,0),_xlfn.IFS(VLOOKUP(WEEKDAY(Data[[#This Row],[Min Notif Date]],2),Lookup!$J$1:$L$7,3,0)="Weekend","Weekend",VLOOKUP(WEEKDAY(Data[[#This Row],[Min Notif Date]],2),Lookup!$J$1:$L$7,3,0)="Weekday","Weekday"))</f>
        <v>Weekday</v>
      </c>
      <c r="J540" s="4" t="str">
        <f>VLOOKUP(WEEKDAY(Data[[#This Row],[Min Notif Date]],2),Lookup!$J$1:$K$7,2,0)</f>
        <v>2. Tue</v>
      </c>
      <c r="K540" s="41">
        <f>ROUNDDOWN(Data[[#This Row],[PGE Notified Time]],0)</f>
        <v>45755</v>
      </c>
      <c r="L540" s="4">
        <f>HOUR(Data[[#This Row],[PGE Notified Time]])</f>
        <v>10</v>
      </c>
      <c r="M540" s="60">
        <v>119456</v>
      </c>
      <c r="O540" t="s">
        <v>111</v>
      </c>
      <c r="P540" t="s">
        <v>135</v>
      </c>
      <c r="Q540" s="46" t="s">
        <v>111</v>
      </c>
      <c r="R540" t="s">
        <v>113</v>
      </c>
      <c r="S540" s="1" t="s">
        <v>6</v>
      </c>
      <c r="T540" s="1">
        <v>45755.438125000001</v>
      </c>
      <c r="U540" s="1">
        <v>45755.580289351848</v>
      </c>
      <c r="V540" t="s">
        <v>114</v>
      </c>
      <c r="W540" t="s">
        <v>115</v>
      </c>
      <c r="X540" t="s">
        <v>116</v>
      </c>
      <c r="Z540" s="52"/>
      <c r="AA540" t="s">
        <v>117</v>
      </c>
      <c r="AB540" s="53">
        <v>204.716666667</v>
      </c>
      <c r="AC540"/>
      <c r="AE540"/>
    </row>
    <row r="541" spans="1:31">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 s="4" t="str">
        <f>VLOOKUP(P541,Lookup!$A$1:$D$19,4,0)</f>
        <v>Central Valley</v>
      </c>
      <c r="C541" s="4" t="str">
        <f>VLOOKUP(P541,Lookup!$A$1:$E$19,5,0)</f>
        <v>Region 5</v>
      </c>
      <c r="D541" s="4" t="str">
        <f>VLOOKUP(P541,Lookup!$A$1:$B$19,2,0)</f>
        <v>KE</v>
      </c>
      <c r="E541" s="4" t="str">
        <f>IF(AND((Data[[#This Row],[Min Notif Date]]&gt;$G$1),Data[[#This Row],[Min Notif Date]]&lt;$F$1),"Last Week","No")</f>
        <v>No</v>
      </c>
      <c r="F541" s="4" t="str">
        <f>VLOOKUP(MONTH(Data[[#This Row],[Min Notif Date]]),Lookup!$G$1:$H$12,2,0)</f>
        <v>4. Apr</v>
      </c>
      <c r="G541" s="4" t="str">
        <f t="shared" si="20"/>
        <v/>
      </c>
      <c r="H541" s="4" t="str">
        <f>IF(AND(Data[[#This Row],[Min Notif Time]]&gt;6,Data[[#This Row],[Min Notif Time]]&lt;17),"Business Hours","Non-Business Hours")</f>
        <v>Business Hours</v>
      </c>
      <c r="I541" s="4" t="str" cm="1">
        <f t="array" ref="I541">IFERROR(VLOOKUP(Data[[#This Row],[Min Notif Date]],Lookup!$N$1:$P$11,2,0),_xlfn.IFS(VLOOKUP(WEEKDAY(Data[[#This Row],[Min Notif Date]],2),Lookup!$J$1:$L$7,3,0)="Weekend","Weekend",VLOOKUP(WEEKDAY(Data[[#This Row],[Min Notif Date]],2),Lookup!$J$1:$L$7,3,0)="Weekday","Weekday"))</f>
        <v>Weekday</v>
      </c>
      <c r="J541" s="4" t="str">
        <f>VLOOKUP(WEEKDAY(Data[[#This Row],[Min Notif Date]],2),Lookup!$J$1:$K$7,2,0)</f>
        <v>4. Thu</v>
      </c>
      <c r="K541" s="41">
        <f>ROUNDDOWN(Data[[#This Row],[PGE Notified Time]],0)</f>
        <v>45757</v>
      </c>
      <c r="L541" s="4">
        <f>HOUR(Data[[#This Row],[PGE Notified Time]])</f>
        <v>11</v>
      </c>
      <c r="M541" s="60">
        <v>119564</v>
      </c>
      <c r="O541" t="s">
        <v>111</v>
      </c>
      <c r="P541" t="s">
        <v>154</v>
      </c>
      <c r="Q541" s="46" t="s">
        <v>111</v>
      </c>
      <c r="R541" t="s">
        <v>118</v>
      </c>
      <c r="S541" s="1" t="s">
        <v>6</v>
      </c>
      <c r="T541" s="1">
        <v>45757.491215277776</v>
      </c>
      <c r="U541" s="1">
        <v>45757.633333333331</v>
      </c>
      <c r="V541" t="s">
        <v>114</v>
      </c>
      <c r="W541" t="s">
        <v>115</v>
      </c>
      <c r="X541" t="s">
        <v>116</v>
      </c>
      <c r="Z541" s="52"/>
      <c r="AA541" t="s">
        <v>117</v>
      </c>
      <c r="AB541" s="53">
        <v>204.65</v>
      </c>
      <c r="AC541"/>
      <c r="AE541"/>
    </row>
    <row r="542" spans="1:31">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South Bay</v>
      </c>
      <c r="C542" s="4" t="str">
        <f>VLOOKUP(P542,Lookup!$A$1:$E$19,5,0)</f>
        <v>Region 4</v>
      </c>
      <c r="D542" s="4" t="str">
        <f>VLOOKUP(P542,Lookup!$A$1:$B$19,2,0)</f>
        <v>DA</v>
      </c>
      <c r="E542" s="4" t="str">
        <f>IF(AND((Data[[#This Row],[Min Notif Date]]&gt;$G$1),Data[[#This Row],[Min Notif Date]]&lt;$F$1),"Last Week","No")</f>
        <v>No</v>
      </c>
      <c r="F542" s="4" t="str">
        <f>VLOOKUP(MONTH(Data[[#This Row],[Min Notif Date]]),Lookup!$G$1:$H$12,2,0)</f>
        <v>2. Feb</v>
      </c>
      <c r="G542" s="4" t="str">
        <f t="shared" si="20"/>
        <v/>
      </c>
      <c r="H542" s="4" t="str">
        <f>IF(AND(Data[[#This Row],[Min Notif Time]]&gt;6,Data[[#This Row],[Min Notif Time]]&lt;17),"Business Hours","Non-Business Hours")</f>
        <v>Business Hours</v>
      </c>
      <c r="I542" s="4" t="str" cm="1">
        <f t="array" ref="I542">IFERROR(VLOOKUP(Data[[#This Row],[Min Notif Date]],Lookup!$N$1:$P$11,2,0),_xlfn.IFS(VLOOKUP(WEEKDAY(Data[[#This Row],[Min Notif Date]],2),Lookup!$J$1:$L$7,3,0)="Weekend","Weekend",VLOOKUP(WEEKDAY(Data[[#This Row],[Min Notif Date]],2),Lookup!$J$1:$L$7,3,0)="Weekday","Weekday"))</f>
        <v>Weekend</v>
      </c>
      <c r="J542" s="4" t="str">
        <f>VLOOKUP(WEEKDAY(Data[[#This Row],[Min Notif Date]],2),Lookup!$J$1:$K$7,2,0)</f>
        <v>6. Sat</v>
      </c>
      <c r="K542" s="41">
        <f>ROUNDDOWN(Data[[#This Row],[PGE Notified Time]],0)</f>
        <v>45696</v>
      </c>
      <c r="L542" s="4">
        <f>HOUR(Data[[#This Row],[PGE Notified Time]])</f>
        <v>10</v>
      </c>
      <c r="M542" s="60">
        <v>117459</v>
      </c>
      <c r="N542">
        <v>8114349909</v>
      </c>
      <c r="O542" t="s">
        <v>111</v>
      </c>
      <c r="P542" t="s">
        <v>130</v>
      </c>
      <c r="Q542" s="46" t="s">
        <v>111</v>
      </c>
      <c r="R542" t="s">
        <v>132</v>
      </c>
      <c r="S542" s="1">
        <v>45696.387557870374</v>
      </c>
      <c r="T542" s="1">
        <v>45696.417337962965</v>
      </c>
      <c r="U542" s="1">
        <v>45696.529664351852</v>
      </c>
      <c r="V542" t="s">
        <v>114</v>
      </c>
      <c r="W542" t="s">
        <v>115</v>
      </c>
      <c r="X542" t="s">
        <v>116</v>
      </c>
      <c r="Z542" s="52"/>
      <c r="AA542" t="s">
        <v>117</v>
      </c>
      <c r="AB542" s="53">
        <v>204.633333333</v>
      </c>
      <c r="AC542"/>
      <c r="AE542"/>
    </row>
    <row r="543" spans="1:31">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 s="4" t="str">
        <f>VLOOKUP(P543,Lookup!$A$1:$D$19,4,0)</f>
        <v>Bay Area</v>
      </c>
      <c r="C543" s="4" t="str">
        <f>VLOOKUP(P543,Lookup!$A$1:$E$19,5,0)</f>
        <v>Region 3</v>
      </c>
      <c r="D543" s="4" t="str">
        <f>VLOOKUP(P543,Lookup!$A$1:$B$19,2,0)</f>
        <v>EB</v>
      </c>
      <c r="E543" s="4" t="str">
        <f>IF(AND((Data[[#This Row],[Min Notif Date]]&gt;$G$1),Data[[#This Row],[Min Notif Date]]&lt;$F$1),"Last Week","No")</f>
        <v>No</v>
      </c>
      <c r="F543" s="4" t="str">
        <f>VLOOKUP(MONTH(Data[[#This Row],[Min Notif Date]]),Lookup!$G$1:$H$12,2,0)</f>
        <v>3. Mar</v>
      </c>
      <c r="G543" s="4" t="str">
        <f t="shared" si="20"/>
        <v/>
      </c>
      <c r="H543" s="4" t="str">
        <f>IF(AND(Data[[#This Row],[Min Notif Time]]&gt;6,Data[[#This Row],[Min Notif Time]]&lt;17),"Business Hours","Non-Business Hours")</f>
        <v>Business Hours</v>
      </c>
      <c r="I543" s="4" t="str" cm="1">
        <f t="array" ref="I543">IFERROR(VLOOKUP(Data[[#This Row],[Min Notif Date]],Lookup!$N$1:$P$11,2,0),_xlfn.IFS(VLOOKUP(WEEKDAY(Data[[#This Row],[Min Notif Date]],2),Lookup!$J$1:$L$7,3,0)="Weekend","Weekend",VLOOKUP(WEEKDAY(Data[[#This Row],[Min Notif Date]],2),Lookup!$J$1:$L$7,3,0)="Weekday","Weekday"))</f>
        <v>Weekday</v>
      </c>
      <c r="J543" s="4" t="str">
        <f>VLOOKUP(WEEKDAY(Data[[#This Row],[Min Notif Date]],2),Lookup!$J$1:$K$7,2,0)</f>
        <v>2. Tue</v>
      </c>
      <c r="K543" s="41">
        <f>ROUNDDOWN(Data[[#This Row],[PGE Notified Time]],0)</f>
        <v>45720</v>
      </c>
      <c r="L543" s="4">
        <f>HOUR(Data[[#This Row],[PGE Notified Time]])</f>
        <v>8</v>
      </c>
      <c r="M543" s="60">
        <v>118188</v>
      </c>
      <c r="O543" t="s">
        <v>111</v>
      </c>
      <c r="P543" t="s">
        <v>126</v>
      </c>
      <c r="Q543" s="46" t="s">
        <v>111</v>
      </c>
      <c r="R543" t="s">
        <v>113</v>
      </c>
      <c r="S543" s="1" t="s">
        <v>6</v>
      </c>
      <c r="T543" s="1">
        <v>45720.358113425929</v>
      </c>
      <c r="U543" s="1">
        <v>45720.500208333331</v>
      </c>
      <c r="V543" t="s">
        <v>114</v>
      </c>
      <c r="W543" t="s">
        <v>115</v>
      </c>
      <c r="X543" t="s">
        <v>116</v>
      </c>
      <c r="Z543" s="52"/>
      <c r="AA543" t="s">
        <v>117</v>
      </c>
      <c r="AB543" s="53">
        <v>204.616666667</v>
      </c>
      <c r="AC543"/>
      <c r="AE543"/>
    </row>
    <row r="544" spans="1:31">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 s="4" t="str">
        <f>VLOOKUP(P544,Lookup!$A$1:$D$19,4,0)</f>
        <v>Central Valley</v>
      </c>
      <c r="C544" s="4" t="str">
        <f>VLOOKUP(P544,Lookup!$A$1:$E$19,5,0)</f>
        <v>Region 5</v>
      </c>
      <c r="D544" s="4" t="str">
        <f>VLOOKUP(P544,Lookup!$A$1:$B$19,2,0)</f>
        <v>YO</v>
      </c>
      <c r="E544" s="4" t="str">
        <f>IF(AND((Data[[#This Row],[Min Notif Date]]&gt;$G$1),Data[[#This Row],[Min Notif Date]]&lt;$F$1),"Last Week","No")</f>
        <v>No</v>
      </c>
      <c r="F544" s="4" t="str">
        <f>VLOOKUP(MONTH(Data[[#This Row],[Min Notif Date]]),Lookup!$G$1:$H$12,2,0)</f>
        <v>3. Mar</v>
      </c>
      <c r="G544" s="4" t="str">
        <f t="shared" si="20"/>
        <v/>
      </c>
      <c r="H544" s="4" t="str">
        <f>IF(AND(Data[[#This Row],[Min Notif Time]]&gt;6,Data[[#This Row],[Min Notif Time]]&lt;17),"Business Hours","Non-Business Hours")</f>
        <v>Business Hours</v>
      </c>
      <c r="I544" s="4" t="str" cm="1">
        <f t="array" ref="I544">IFERROR(VLOOKUP(Data[[#This Row],[Min Notif Date]],Lookup!$N$1:$P$11,2,0),_xlfn.IFS(VLOOKUP(WEEKDAY(Data[[#This Row],[Min Notif Date]],2),Lookup!$J$1:$L$7,3,0)="Weekend","Weekend",VLOOKUP(WEEKDAY(Data[[#This Row],[Min Notif Date]],2),Lookup!$J$1:$L$7,3,0)="Weekday","Weekday"))</f>
        <v>Weekday</v>
      </c>
      <c r="J544" s="4" t="str">
        <f>VLOOKUP(WEEKDAY(Data[[#This Row],[Min Notif Date]],2),Lookup!$J$1:$K$7,2,0)</f>
        <v>1. Mon</v>
      </c>
      <c r="K544" s="41">
        <f>ROUNDDOWN(Data[[#This Row],[PGE Notified Time]],0)</f>
        <v>45726</v>
      </c>
      <c r="L544" s="4">
        <f>HOUR(Data[[#This Row],[PGE Notified Time]])</f>
        <v>12</v>
      </c>
      <c r="M544" s="60">
        <v>118415</v>
      </c>
      <c r="O544" t="s">
        <v>111</v>
      </c>
      <c r="P544" t="s">
        <v>144</v>
      </c>
      <c r="Q544" s="46" t="s">
        <v>111</v>
      </c>
      <c r="R544" t="s">
        <v>118</v>
      </c>
      <c r="S544" s="1" t="s">
        <v>6</v>
      </c>
      <c r="T544" s="1">
        <v>45726.51321759259</v>
      </c>
      <c r="U544" s="1">
        <v>45726.655266203707</v>
      </c>
      <c r="V544" t="s">
        <v>114</v>
      </c>
      <c r="W544" t="s">
        <v>115</v>
      </c>
      <c r="X544" t="s">
        <v>116</v>
      </c>
      <c r="Z544" s="52"/>
      <c r="AA544" t="s">
        <v>117</v>
      </c>
      <c r="AB544" s="53">
        <v>204.55</v>
      </c>
      <c r="AC544"/>
      <c r="AE544"/>
    </row>
    <row r="545" spans="1:31">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 s="4" t="str">
        <f>VLOOKUP(P545,Lookup!$A$1:$D$19,4,0)</f>
        <v>Bay Area</v>
      </c>
      <c r="C545" s="4" t="str">
        <f>VLOOKUP(P545,Lookup!$A$1:$E$19,5,0)</f>
        <v>Region 3</v>
      </c>
      <c r="D545" s="4" t="str">
        <f>VLOOKUP(P545,Lookup!$A$1:$B$19,2,0)</f>
        <v>SF</v>
      </c>
      <c r="E545" s="4" t="str">
        <f>IF(AND((Data[[#This Row],[Min Notif Date]]&gt;$G$1),Data[[#This Row],[Min Notif Date]]&lt;$F$1),"Last Week","No")</f>
        <v>No</v>
      </c>
      <c r="F545" s="4" t="str">
        <f>VLOOKUP(MONTH(Data[[#This Row],[Min Notif Date]]),Lookup!$G$1:$H$12,2,0)</f>
        <v>2. Feb</v>
      </c>
      <c r="G545" s="4" t="str">
        <f t="shared" si="20"/>
        <v/>
      </c>
      <c r="H545" s="4" t="str">
        <f>IF(AND(Data[[#This Row],[Min Notif Time]]&gt;6,Data[[#This Row],[Min Notif Time]]&lt;17),"Business Hours","Non-Business Hours")</f>
        <v>Business Hours</v>
      </c>
      <c r="I545" s="4" t="str" cm="1">
        <f t="array" ref="I545">IFERROR(VLOOKUP(Data[[#This Row],[Min Notif Date]],Lookup!$N$1:$P$11,2,0),_xlfn.IFS(VLOOKUP(WEEKDAY(Data[[#This Row],[Min Notif Date]],2),Lookup!$J$1:$L$7,3,0)="Weekend","Weekend",VLOOKUP(WEEKDAY(Data[[#This Row],[Min Notif Date]],2),Lookup!$J$1:$L$7,3,0)="Weekday","Weekday"))</f>
        <v>Weekday</v>
      </c>
      <c r="J545" s="4" t="str">
        <f>VLOOKUP(WEEKDAY(Data[[#This Row],[Min Notif Date]],2),Lookup!$J$1:$K$7,2,0)</f>
        <v>4. Thu</v>
      </c>
      <c r="K545" s="41">
        <f>ROUNDDOWN(Data[[#This Row],[PGE Notified Time]],0)</f>
        <v>45715</v>
      </c>
      <c r="L545" s="4">
        <f>HOUR(Data[[#This Row],[PGE Notified Time]])</f>
        <v>8</v>
      </c>
      <c r="M545" s="60">
        <v>118054</v>
      </c>
      <c r="O545" t="s">
        <v>111</v>
      </c>
      <c r="P545" t="s">
        <v>124</v>
      </c>
      <c r="Q545" s="46" t="s">
        <v>111</v>
      </c>
      <c r="R545" t="s">
        <v>113</v>
      </c>
      <c r="S545" s="1" t="s">
        <v>6</v>
      </c>
      <c r="T545" s="1">
        <v>45715.358668981484</v>
      </c>
      <c r="U545" s="1">
        <v>45715.500613425924</v>
      </c>
      <c r="V545" t="s">
        <v>114</v>
      </c>
      <c r="W545" t="s">
        <v>115</v>
      </c>
      <c r="X545" t="s">
        <v>116</v>
      </c>
      <c r="Z545" s="52"/>
      <c r="AA545" t="s">
        <v>117</v>
      </c>
      <c r="AB545" s="53">
        <v>204.4</v>
      </c>
      <c r="AC545"/>
      <c r="AE545"/>
    </row>
    <row r="546" spans="1:31">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 s="4" t="str">
        <f>VLOOKUP(P546,Lookup!$A$1:$D$19,4,0)</f>
        <v>Bay Area</v>
      </c>
      <c r="C546" s="4" t="str">
        <f>VLOOKUP(P546,Lookup!$A$1:$E$19,5,0)</f>
        <v>Region 3</v>
      </c>
      <c r="D546" s="4" t="str">
        <f>VLOOKUP(P546,Lookup!$A$1:$B$19,2,0)</f>
        <v>DI</v>
      </c>
      <c r="E546" s="4" t="str">
        <f>IF(AND((Data[[#This Row],[Min Notif Date]]&gt;$G$1),Data[[#This Row],[Min Notif Date]]&lt;$F$1),"Last Week","No")</f>
        <v>No</v>
      </c>
      <c r="F546" s="4" t="str">
        <f>VLOOKUP(MONTH(Data[[#This Row],[Min Notif Date]]),Lookup!$G$1:$H$12,2,0)</f>
        <v>2. Feb</v>
      </c>
      <c r="G546" s="4" t="str">
        <f t="shared" si="20"/>
        <v/>
      </c>
      <c r="H546" s="4" t="str">
        <f>IF(AND(Data[[#This Row],[Min Notif Time]]&gt;6,Data[[#This Row],[Min Notif Time]]&lt;17),"Business Hours","Non-Business Hours")</f>
        <v>Business Hours</v>
      </c>
      <c r="I546" s="4" t="str" cm="1">
        <f t="array" ref="I546">IFERROR(VLOOKUP(Data[[#This Row],[Min Notif Date]],Lookup!$N$1:$P$11,2,0),_xlfn.IFS(VLOOKUP(WEEKDAY(Data[[#This Row],[Min Notif Date]],2),Lookup!$J$1:$L$7,3,0)="Weekend","Weekend",VLOOKUP(WEEKDAY(Data[[#This Row],[Min Notif Date]],2),Lookup!$J$1:$L$7,3,0)="Weekday","Weekday"))</f>
        <v>Weekday</v>
      </c>
      <c r="J546" s="4" t="str">
        <f>VLOOKUP(WEEKDAY(Data[[#This Row],[Min Notif Date]],2),Lookup!$J$1:$K$7,2,0)</f>
        <v>1. Mon</v>
      </c>
      <c r="K546" s="41">
        <f>ROUNDDOWN(Data[[#This Row],[PGE Notified Time]],0)</f>
        <v>45698</v>
      </c>
      <c r="L546" s="4">
        <f>HOUR(Data[[#This Row],[PGE Notified Time]])</f>
        <v>11</v>
      </c>
      <c r="M546" s="60">
        <v>117506</v>
      </c>
      <c r="N546">
        <v>1667897613</v>
      </c>
      <c r="O546" t="s">
        <v>111</v>
      </c>
      <c r="P546" t="s">
        <v>135</v>
      </c>
      <c r="Q546" s="46" t="s">
        <v>111</v>
      </c>
      <c r="R546" t="s">
        <v>113</v>
      </c>
      <c r="S546" s="1">
        <v>45698.441435185188</v>
      </c>
      <c r="T546" s="1">
        <v>45698.478067129632</v>
      </c>
      <c r="U546" s="1">
        <v>45698.583333333336</v>
      </c>
      <c r="V546" t="s">
        <v>114</v>
      </c>
      <c r="W546" t="s">
        <v>115</v>
      </c>
      <c r="X546" t="s">
        <v>116</v>
      </c>
      <c r="Z546" s="52"/>
      <c r="AA546" t="s">
        <v>117</v>
      </c>
      <c r="AB546" s="53">
        <v>204.33333333300001</v>
      </c>
      <c r="AC546"/>
      <c r="AE546"/>
    </row>
    <row r="547" spans="1:31">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 s="4" t="str">
        <f>VLOOKUP(P547,Lookup!$A$1:$D$19,4,0)</f>
        <v>Central Valley</v>
      </c>
      <c r="C547" s="4" t="str">
        <f>VLOOKUP(P547,Lookup!$A$1:$E$19,5,0)</f>
        <v>Region 5</v>
      </c>
      <c r="D547" s="4" t="str">
        <f>VLOOKUP(P547,Lookup!$A$1:$B$19,2,0)</f>
        <v>ST</v>
      </c>
      <c r="E547" s="4" t="str">
        <f>IF(AND((Data[[#This Row],[Min Notif Date]]&gt;$G$1),Data[[#This Row],[Min Notif Date]]&lt;$F$1),"Last Week","No")</f>
        <v>No</v>
      </c>
      <c r="F547" s="4" t="str">
        <f>VLOOKUP(MONTH(Data[[#This Row],[Min Notif Date]]),Lookup!$G$1:$H$12,2,0)</f>
        <v>4. Apr</v>
      </c>
      <c r="G547" s="4" t="str">
        <f t="shared" si="20"/>
        <v/>
      </c>
      <c r="H547" s="4" t="str">
        <f>IF(AND(Data[[#This Row],[Min Notif Time]]&gt;6,Data[[#This Row],[Min Notif Time]]&lt;17),"Business Hours","Non-Business Hours")</f>
        <v>Business Hours</v>
      </c>
      <c r="I547" s="4" t="str" cm="1">
        <f t="array" ref="I547">IFERROR(VLOOKUP(Data[[#This Row],[Min Notif Date]],Lookup!$N$1:$P$11,2,0),_xlfn.IFS(VLOOKUP(WEEKDAY(Data[[#This Row],[Min Notif Date]],2),Lookup!$J$1:$L$7,3,0)="Weekend","Weekend",VLOOKUP(WEEKDAY(Data[[#This Row],[Min Notif Date]],2),Lookup!$J$1:$L$7,3,0)="Weekday","Weekday"))</f>
        <v>Weekday</v>
      </c>
      <c r="J547" s="4" t="str">
        <f>VLOOKUP(WEEKDAY(Data[[#This Row],[Min Notif Date]],2),Lookup!$J$1:$K$7,2,0)</f>
        <v>2. Tue</v>
      </c>
      <c r="K547" s="41">
        <f>ROUNDDOWN(Data[[#This Row],[PGE Notified Time]],0)</f>
        <v>45776</v>
      </c>
      <c r="L547" s="4">
        <f>HOUR(Data[[#This Row],[PGE Notified Time]])</f>
        <v>16</v>
      </c>
      <c r="M547" s="60">
        <v>120302</v>
      </c>
      <c r="O547" t="s">
        <v>111</v>
      </c>
      <c r="P547" t="s">
        <v>122</v>
      </c>
      <c r="Q547" s="46" t="s">
        <v>111</v>
      </c>
      <c r="R547" t="s">
        <v>113</v>
      </c>
      <c r="S547" s="1" t="s">
        <v>6</v>
      </c>
      <c r="T547" s="1">
        <v>45776.670416666668</v>
      </c>
      <c r="U547" s="1">
        <v>45776.812291666669</v>
      </c>
      <c r="V547" t="s">
        <v>114</v>
      </c>
      <c r="W547" t="s">
        <v>115</v>
      </c>
      <c r="X547" t="s">
        <v>116</v>
      </c>
      <c r="Z547" s="52"/>
      <c r="AA547" t="s">
        <v>117</v>
      </c>
      <c r="AB547" s="53">
        <v>204.3</v>
      </c>
      <c r="AC547"/>
      <c r="AE547"/>
    </row>
    <row r="548" spans="1:31">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 s="4" t="str">
        <f>VLOOKUP(P548,Lookup!$A$1:$D$19,4,0)</f>
        <v>Bay Area</v>
      </c>
      <c r="C548" s="4" t="str">
        <f>VLOOKUP(P548,Lookup!$A$1:$E$19,5,0)</f>
        <v>Region 3</v>
      </c>
      <c r="D548" s="4" t="str">
        <f>VLOOKUP(P548,Lookup!$A$1:$B$19,2,0)</f>
        <v>EB</v>
      </c>
      <c r="E548" s="4" t="str">
        <f>IF(AND((Data[[#This Row],[Min Notif Date]]&gt;$G$1),Data[[#This Row],[Min Notif Date]]&lt;$F$1),"Last Week","No")</f>
        <v>No</v>
      </c>
      <c r="F548" s="4" t="str">
        <f>VLOOKUP(MONTH(Data[[#This Row],[Min Notif Date]]),Lookup!$G$1:$H$12,2,0)</f>
        <v>4. Apr</v>
      </c>
      <c r="G548" s="4" t="str">
        <f t="shared" si="20"/>
        <v/>
      </c>
      <c r="H548" s="4" t="str">
        <f>IF(AND(Data[[#This Row],[Min Notif Time]]&gt;6,Data[[#This Row],[Min Notif Time]]&lt;17),"Business Hours","Non-Business Hours")</f>
        <v>Business Hours</v>
      </c>
      <c r="I548" s="4" t="str" cm="1">
        <f t="array" ref="I548">IFERROR(VLOOKUP(Data[[#This Row],[Min Notif Date]],Lookup!$N$1:$P$11,2,0),_xlfn.IFS(VLOOKUP(WEEKDAY(Data[[#This Row],[Min Notif Date]],2),Lookup!$J$1:$L$7,3,0)="Weekend","Weekend",VLOOKUP(WEEKDAY(Data[[#This Row],[Min Notif Date]],2),Lookup!$J$1:$L$7,3,0)="Weekday","Weekday"))</f>
        <v>Weekday</v>
      </c>
      <c r="J548" s="4" t="str">
        <f>VLOOKUP(WEEKDAY(Data[[#This Row],[Min Notif Date]],2),Lookup!$J$1:$K$7,2,0)</f>
        <v>1. Mon</v>
      </c>
      <c r="K548" s="41">
        <f>ROUNDDOWN(Data[[#This Row],[PGE Notified Time]],0)</f>
        <v>45768</v>
      </c>
      <c r="L548" s="4">
        <f>HOUR(Data[[#This Row],[PGE Notified Time]])</f>
        <v>12</v>
      </c>
      <c r="M548" s="60">
        <v>119969</v>
      </c>
      <c r="O548" t="s">
        <v>111</v>
      </c>
      <c r="P548" t="s">
        <v>126</v>
      </c>
      <c r="Q548" s="46" t="s">
        <v>111</v>
      </c>
      <c r="R548" t="s">
        <v>113</v>
      </c>
      <c r="S548" s="1" t="s">
        <v>6</v>
      </c>
      <c r="T548" s="1">
        <v>45768.525289351855</v>
      </c>
      <c r="U548" s="1">
        <v>45768.667129629626</v>
      </c>
      <c r="V548" t="s">
        <v>114</v>
      </c>
      <c r="W548" t="s">
        <v>115</v>
      </c>
      <c r="X548" t="s">
        <v>116</v>
      </c>
      <c r="Z548" s="52"/>
      <c r="AA548" t="s">
        <v>117</v>
      </c>
      <c r="AB548" s="53">
        <v>204.25</v>
      </c>
      <c r="AC548"/>
      <c r="AE548"/>
    </row>
    <row r="549" spans="1:31">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 s="4" t="str">
        <f>VLOOKUP(P549,Lookup!$A$1:$D$19,4,0)</f>
        <v>Bay Area</v>
      </c>
      <c r="C549" s="4" t="str">
        <f>VLOOKUP(P549,Lookup!$A$1:$E$19,5,0)</f>
        <v>Region 3</v>
      </c>
      <c r="D549" s="4" t="str">
        <f>VLOOKUP(P549,Lookup!$A$1:$B$19,2,0)</f>
        <v>EB</v>
      </c>
      <c r="E549" s="4" t="str">
        <f>IF(AND((Data[[#This Row],[Min Notif Date]]&gt;$G$1),Data[[#This Row],[Min Notif Date]]&lt;$F$1),"Last Week","No")</f>
        <v>No</v>
      </c>
      <c r="F549" s="4" t="str">
        <f>VLOOKUP(MONTH(Data[[#This Row],[Min Notif Date]]),Lookup!$G$1:$H$12,2,0)</f>
        <v>4. Apr</v>
      </c>
      <c r="G549" s="4" t="str">
        <f t="shared" si="20"/>
        <v/>
      </c>
      <c r="H549" s="4" t="str">
        <f>IF(AND(Data[[#This Row],[Min Notif Time]]&gt;6,Data[[#This Row],[Min Notif Time]]&lt;17),"Business Hours","Non-Business Hours")</f>
        <v>Business Hours</v>
      </c>
      <c r="I549" s="4" t="str" cm="1">
        <f t="array" ref="I549">IFERROR(VLOOKUP(Data[[#This Row],[Min Notif Date]],Lookup!$N$1:$P$11,2,0),_xlfn.IFS(VLOOKUP(WEEKDAY(Data[[#This Row],[Min Notif Date]],2),Lookup!$J$1:$L$7,3,0)="Weekend","Weekend",VLOOKUP(WEEKDAY(Data[[#This Row],[Min Notif Date]],2),Lookup!$J$1:$L$7,3,0)="Weekday","Weekday"))</f>
        <v>Weekday</v>
      </c>
      <c r="J549" s="4" t="str">
        <f>VLOOKUP(WEEKDAY(Data[[#This Row],[Min Notif Date]],2),Lookup!$J$1:$K$7,2,0)</f>
        <v>2. Tue</v>
      </c>
      <c r="K549" s="41">
        <f>ROUNDDOWN(Data[[#This Row],[PGE Notified Time]],0)</f>
        <v>45755</v>
      </c>
      <c r="L549" s="4">
        <f>HOUR(Data[[#This Row],[PGE Notified Time]])</f>
        <v>11</v>
      </c>
      <c r="M549" s="60">
        <v>119466</v>
      </c>
      <c r="O549" t="s">
        <v>111</v>
      </c>
      <c r="P549" t="s">
        <v>126</v>
      </c>
      <c r="Q549" s="46" t="s">
        <v>111</v>
      </c>
      <c r="R549" t="s">
        <v>113</v>
      </c>
      <c r="S549" s="1" t="s">
        <v>6</v>
      </c>
      <c r="T549" s="1">
        <v>45755.483171296299</v>
      </c>
      <c r="U549" s="1">
        <v>45755.625</v>
      </c>
      <c r="V549" t="s">
        <v>114</v>
      </c>
      <c r="W549" t="s">
        <v>115</v>
      </c>
      <c r="X549" t="s">
        <v>116</v>
      </c>
      <c r="Z549" s="52"/>
      <c r="AA549" t="s">
        <v>117</v>
      </c>
      <c r="AB549" s="53">
        <v>204.23333333299999</v>
      </c>
      <c r="AC549"/>
      <c r="AE549"/>
    </row>
    <row r="550" spans="1:31">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North Coast</v>
      </c>
      <c r="C550" s="4" t="str">
        <f>VLOOKUP(P550,Lookup!$A$1:$E$19,5,0)</f>
        <v>Region 1</v>
      </c>
      <c r="D550" s="4" t="str">
        <f>VLOOKUP(P550,Lookup!$A$1:$B$19,2,0)</f>
        <v>SO</v>
      </c>
      <c r="E550" s="4" t="str">
        <f>IF(AND((Data[[#This Row],[Min Notif Date]]&gt;$G$1),Data[[#This Row],[Min Notif Date]]&lt;$F$1),"Last Week","No")</f>
        <v>No</v>
      </c>
      <c r="F550" s="4" t="str">
        <f>VLOOKUP(MONTH(Data[[#This Row],[Min Notif Date]]),Lookup!$G$1:$H$12,2,0)</f>
        <v>4. Apr</v>
      </c>
      <c r="G550" s="4" t="str">
        <f t="shared" si="20"/>
        <v/>
      </c>
      <c r="H550" s="4" t="str">
        <f>IF(AND(Data[[#This Row],[Min Notif Time]]&gt;6,Data[[#This Row],[Min Notif Time]]&lt;17),"Business Hours","Non-Business Hours")</f>
        <v>Business Hours</v>
      </c>
      <c r="I550" s="4" t="str" cm="1">
        <f t="array" ref="I550">IFERROR(VLOOKUP(Data[[#This Row],[Min Notif Date]],Lookup!$N$1:$P$11,2,0),_xlfn.IFS(VLOOKUP(WEEKDAY(Data[[#This Row],[Min Notif Date]],2),Lookup!$J$1:$L$7,3,0)="Weekend","Weekend",VLOOKUP(WEEKDAY(Data[[#This Row],[Min Notif Date]],2),Lookup!$J$1:$L$7,3,0)="Weekday","Weekday"))</f>
        <v>Weekday</v>
      </c>
      <c r="J550" s="4" t="str">
        <f>VLOOKUP(WEEKDAY(Data[[#This Row],[Min Notif Date]],2),Lookup!$J$1:$K$7,2,0)</f>
        <v>1. Mon</v>
      </c>
      <c r="K550" s="41">
        <f>ROUNDDOWN(Data[[#This Row],[PGE Notified Time]],0)</f>
        <v>45768</v>
      </c>
      <c r="L550" s="4">
        <f>HOUR(Data[[#This Row],[PGE Notified Time]])</f>
        <v>9</v>
      </c>
      <c r="M550" s="60">
        <v>119945</v>
      </c>
      <c r="O550" t="s">
        <v>111</v>
      </c>
      <c r="P550" t="s">
        <v>134</v>
      </c>
      <c r="Q550" s="46" t="s">
        <v>111</v>
      </c>
      <c r="R550" t="s">
        <v>113</v>
      </c>
      <c r="S550" s="1" t="s">
        <v>6</v>
      </c>
      <c r="T550" s="1">
        <v>45768.389687499999</v>
      </c>
      <c r="U550" s="1">
        <v>45768.53125</v>
      </c>
      <c r="V550" t="s">
        <v>114</v>
      </c>
      <c r="W550" t="s">
        <v>115</v>
      </c>
      <c r="X550" t="s">
        <v>116</v>
      </c>
      <c r="Z550" s="52"/>
      <c r="AA550" t="s">
        <v>117</v>
      </c>
      <c r="AB550" s="53">
        <v>203.85</v>
      </c>
      <c r="AC550"/>
      <c r="AE550"/>
    </row>
    <row r="551" spans="1:31">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Bay Area</v>
      </c>
      <c r="C551" s="4" t="str">
        <f>VLOOKUP(P551,Lookup!$A$1:$E$19,5,0)</f>
        <v>Region 3</v>
      </c>
      <c r="D551" s="4" t="str">
        <f>VLOOKUP(P551,Lookup!$A$1:$B$19,2,0)</f>
        <v>EB</v>
      </c>
      <c r="E551" s="4" t="str">
        <f>IF(AND((Data[[#This Row],[Min Notif Date]]&gt;$G$1),Data[[#This Row],[Min Notif Date]]&lt;$F$1),"Last Week","No")</f>
        <v>No</v>
      </c>
      <c r="F551" s="4" t="str">
        <f>VLOOKUP(MONTH(Data[[#This Row],[Min Notif Date]]),Lookup!$G$1:$H$12,2,0)</f>
        <v>5. May</v>
      </c>
      <c r="G551" s="4" t="str">
        <f t="shared" si="20"/>
        <v/>
      </c>
      <c r="H551" s="4" t="str">
        <f>IF(AND(Data[[#This Row],[Min Notif Time]]&gt;6,Data[[#This Row],[Min Notif Time]]&lt;17),"Business Hours","Non-Business Hours")</f>
        <v>Business Hours</v>
      </c>
      <c r="I551" s="4" t="str" cm="1">
        <f t="array" ref="I551">IFERROR(VLOOKUP(Data[[#This Row],[Min Notif Date]],Lookup!$N$1:$P$11,2,0),_xlfn.IFS(VLOOKUP(WEEKDAY(Data[[#This Row],[Min Notif Date]],2),Lookup!$J$1:$L$7,3,0)="Weekend","Weekend",VLOOKUP(WEEKDAY(Data[[#This Row],[Min Notif Date]],2),Lookup!$J$1:$L$7,3,0)="Weekday","Weekday"))</f>
        <v>Weekday</v>
      </c>
      <c r="J551" s="4" t="str">
        <f>VLOOKUP(WEEKDAY(Data[[#This Row],[Min Notif Date]],2),Lookup!$J$1:$K$7,2,0)</f>
        <v>3. Wed</v>
      </c>
      <c r="K551" s="41">
        <f>ROUNDDOWN(Data[[#This Row],[PGE Notified Time]],0)</f>
        <v>45805</v>
      </c>
      <c r="L551" s="4">
        <f>HOUR(Data[[#This Row],[PGE Notified Time]])</f>
        <v>12</v>
      </c>
      <c r="M551" s="60">
        <v>121475</v>
      </c>
      <c r="O551" t="s">
        <v>111</v>
      </c>
      <c r="P551" t="s">
        <v>126</v>
      </c>
      <c r="Q551" s="46" t="s">
        <v>111</v>
      </c>
      <c r="R551" t="s">
        <v>113</v>
      </c>
      <c r="S551" s="1" t="s">
        <v>6</v>
      </c>
      <c r="T551" s="1">
        <v>45805.525196759256</v>
      </c>
      <c r="U551" s="1">
        <v>45805.666666666664</v>
      </c>
      <c r="V551" t="s">
        <v>114</v>
      </c>
      <c r="W551" t="s">
        <v>115</v>
      </c>
      <c r="X551" t="s">
        <v>116</v>
      </c>
      <c r="Z551" s="52"/>
      <c r="AA551" t="s">
        <v>117</v>
      </c>
      <c r="AB551" s="53">
        <v>203.716666667</v>
      </c>
      <c r="AC551"/>
      <c r="AE551"/>
    </row>
    <row r="552" spans="1:31">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Date]]&gt;$G$1),Data[[#This Row],[Min Notif Date]]&lt;$F$1),"Last Week","No")</f>
        <v>No</v>
      </c>
      <c r="F552" s="4" t="str">
        <f>VLOOKUP(MONTH(Data[[#This Row],[Min Notif Date]]),Lookup!$G$1:$H$12,2,0)</f>
        <v>3. Mar</v>
      </c>
      <c r="G552" s="4" t="str">
        <f t="shared" si="20"/>
        <v/>
      </c>
      <c r="H552" s="4" t="str">
        <f>IF(AND(Data[[#This Row],[Min Notif Time]]&gt;6,Data[[#This Row],[Min Notif Time]]&lt;17),"Business Hours","Non-Business Hours")</f>
        <v>Business Hours</v>
      </c>
      <c r="I552" s="4" t="str" cm="1">
        <f t="array" ref="I552">IFERROR(VLOOKUP(Data[[#This Row],[Min Notif Date]],Lookup!$N$1:$P$11,2,0),_xlfn.IFS(VLOOKUP(WEEKDAY(Data[[#This Row],[Min Notif Date]],2),Lookup!$J$1:$L$7,3,0)="Weekend","Weekend",VLOOKUP(WEEKDAY(Data[[#This Row],[Min Notif Date]],2),Lookup!$J$1:$L$7,3,0)="Weekday","Weekday"))</f>
        <v>Weekday</v>
      </c>
      <c r="J552" s="4" t="str">
        <f>VLOOKUP(WEEKDAY(Data[[#This Row],[Min Notif Date]],2),Lookup!$J$1:$K$7,2,0)</f>
        <v>1. Mon</v>
      </c>
      <c r="K552" s="41">
        <f>ROUNDDOWN(Data[[#This Row],[PGE Notified Time]],0)</f>
        <v>45726</v>
      </c>
      <c r="L552" s="4">
        <f>HOUR(Data[[#This Row],[PGE Notified Time]])</f>
        <v>13</v>
      </c>
      <c r="M552" s="60">
        <v>118427</v>
      </c>
      <c r="O552" t="s">
        <v>111</v>
      </c>
      <c r="P552" t="s">
        <v>133</v>
      </c>
      <c r="Q552" s="46" t="s">
        <v>111</v>
      </c>
      <c r="R552" t="s">
        <v>113</v>
      </c>
      <c r="S552" s="1" t="s">
        <v>6</v>
      </c>
      <c r="T552" s="1">
        <v>45726.56690972222</v>
      </c>
      <c r="U552" s="1">
        <v>45726.708333333336</v>
      </c>
      <c r="V552" t="s">
        <v>114</v>
      </c>
      <c r="W552" t="s">
        <v>115</v>
      </c>
      <c r="X552" t="s">
        <v>116</v>
      </c>
      <c r="Z552" s="52"/>
      <c r="AA552" t="s">
        <v>117</v>
      </c>
      <c r="AB552" s="53">
        <v>203.65</v>
      </c>
      <c r="AC552"/>
      <c r="AE552"/>
    </row>
    <row r="553" spans="1:31">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Bay Area</v>
      </c>
      <c r="C553" s="4" t="str">
        <f>VLOOKUP(P553,Lookup!$A$1:$E$19,5,0)</f>
        <v>Region 3</v>
      </c>
      <c r="D553" s="4" t="str">
        <f>VLOOKUP(P553,Lookup!$A$1:$B$19,2,0)</f>
        <v>PN</v>
      </c>
      <c r="E553" s="4" t="str">
        <f>IF(AND((Data[[#This Row],[Min Notif Date]]&gt;$G$1),Data[[#This Row],[Min Notif Date]]&lt;$F$1),"Last Week","No")</f>
        <v>No</v>
      </c>
      <c r="F553" s="4" t="str">
        <f>VLOOKUP(MONTH(Data[[#This Row],[Min Notif Date]]),Lookup!$G$1:$H$12,2,0)</f>
        <v>5. May</v>
      </c>
      <c r="G553" s="4" t="str">
        <f t="shared" si="20"/>
        <v/>
      </c>
      <c r="H553" s="4" t="str">
        <f>IF(AND(Data[[#This Row],[Min Notif Time]]&gt;6,Data[[#This Row],[Min Notif Time]]&lt;17),"Business Hours","Non-Business Hours")</f>
        <v>Business Hours</v>
      </c>
      <c r="I553" s="4" t="str" cm="1">
        <f t="array" ref="I553">IFERROR(VLOOKUP(Data[[#This Row],[Min Notif Date]],Lookup!$N$1:$P$11,2,0),_xlfn.IFS(VLOOKUP(WEEKDAY(Data[[#This Row],[Min Notif Date]],2),Lookup!$J$1:$L$7,3,0)="Weekend","Weekend",VLOOKUP(WEEKDAY(Data[[#This Row],[Min Notif Date]],2),Lookup!$J$1:$L$7,3,0)="Weekday","Weekday"))</f>
        <v>Weekday</v>
      </c>
      <c r="J553" s="4" t="str">
        <f>VLOOKUP(WEEKDAY(Data[[#This Row],[Min Notif Date]],2),Lookup!$J$1:$K$7,2,0)</f>
        <v>2. Tue</v>
      </c>
      <c r="K553" s="41">
        <f>ROUNDDOWN(Data[[#This Row],[PGE Notified Time]],0)</f>
        <v>45790</v>
      </c>
      <c r="L553" s="4">
        <f>HOUR(Data[[#This Row],[PGE Notified Time]])</f>
        <v>13</v>
      </c>
      <c r="M553" s="60">
        <v>120864</v>
      </c>
      <c r="N553" t="s">
        <v>181</v>
      </c>
      <c r="O553" t="s">
        <v>111</v>
      </c>
      <c r="P553" t="s">
        <v>112</v>
      </c>
      <c r="Q553" s="46" t="s">
        <v>111</v>
      </c>
      <c r="R553" t="s">
        <v>137</v>
      </c>
      <c r="S553" s="1">
        <v>45790.567731481482</v>
      </c>
      <c r="T553" s="1">
        <v>45790.569907407407</v>
      </c>
      <c r="U553" s="1">
        <v>45790.708819444444</v>
      </c>
      <c r="V553" t="s">
        <v>114</v>
      </c>
      <c r="W553" t="s">
        <v>115</v>
      </c>
      <c r="X553" t="s">
        <v>116</v>
      </c>
      <c r="Z553" s="52"/>
      <c r="AA553" t="s">
        <v>117</v>
      </c>
      <c r="AB553" s="53">
        <v>203.16666666699999</v>
      </c>
      <c r="AC553"/>
      <c r="AE553"/>
    </row>
    <row r="554" spans="1:31">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Central Valley</v>
      </c>
      <c r="C554" s="4" t="str">
        <f>VLOOKUP(P554,Lookup!$A$1:$E$19,5,0)</f>
        <v>Region 5</v>
      </c>
      <c r="D554" s="4" t="str">
        <f>VLOOKUP(P554,Lookup!$A$1:$B$19,2,0)</f>
        <v>KE</v>
      </c>
      <c r="E554" s="4" t="str">
        <f>IF(AND((Data[[#This Row],[Min Notif Date]]&gt;$G$1),Data[[#This Row],[Min Notif Date]]&lt;$F$1),"Last Week","No")</f>
        <v>No</v>
      </c>
      <c r="F554" s="4" t="str">
        <f>VLOOKUP(MONTH(Data[[#This Row],[Min Notif Date]]),Lookup!$G$1:$H$12,2,0)</f>
        <v>3. Mar</v>
      </c>
      <c r="G554" s="4" t="str">
        <f t="shared" si="20"/>
        <v/>
      </c>
      <c r="H554" s="4" t="str">
        <f>IF(AND(Data[[#This Row],[Min Notif Time]]&gt;6,Data[[#This Row],[Min Notif Time]]&lt;17),"Business Hours","Non-Business Hours")</f>
        <v>Business Hours</v>
      </c>
      <c r="I554" s="4" t="str" cm="1">
        <f t="array" ref="I554">IFERROR(VLOOKUP(Data[[#This Row],[Min Notif Date]],Lookup!$N$1:$P$11,2,0),_xlfn.IFS(VLOOKUP(WEEKDAY(Data[[#This Row],[Min Notif Date]],2),Lookup!$J$1:$L$7,3,0)="Weekend","Weekend",VLOOKUP(WEEKDAY(Data[[#This Row],[Min Notif Date]],2),Lookup!$J$1:$L$7,3,0)="Weekday","Weekday"))</f>
        <v>Weekday</v>
      </c>
      <c r="J554" s="4" t="str">
        <f>VLOOKUP(WEEKDAY(Data[[#This Row],[Min Notif Date]],2),Lookup!$J$1:$K$7,2,0)</f>
        <v>5. Fri</v>
      </c>
      <c r="K554" s="41">
        <f>ROUNDDOWN(Data[[#This Row],[PGE Notified Time]],0)</f>
        <v>45730</v>
      </c>
      <c r="L554" s="4">
        <f>HOUR(Data[[#This Row],[PGE Notified Time]])</f>
        <v>14</v>
      </c>
      <c r="M554" s="60">
        <v>118566</v>
      </c>
      <c r="N554">
        <v>6606930761</v>
      </c>
      <c r="O554" t="s">
        <v>111</v>
      </c>
      <c r="P554" t="s">
        <v>154</v>
      </c>
      <c r="Q554" s="46" t="s">
        <v>111</v>
      </c>
      <c r="R554" t="s">
        <v>113</v>
      </c>
      <c r="S554" s="1">
        <v>45730.567395833335</v>
      </c>
      <c r="T554" s="1">
        <v>45730.584363425929</v>
      </c>
      <c r="U554" s="1">
        <v>45730.708333333336</v>
      </c>
      <c r="V554" t="s">
        <v>114</v>
      </c>
      <c r="W554" t="s">
        <v>115</v>
      </c>
      <c r="X554" t="s">
        <v>116</v>
      </c>
      <c r="Z554" s="52"/>
      <c r="AA554" t="s">
        <v>117</v>
      </c>
      <c r="AB554" s="53">
        <v>202.95</v>
      </c>
      <c r="AC554"/>
      <c r="AE554"/>
    </row>
    <row r="555" spans="1:31">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Date]]&gt;$G$1),Data[[#This Row],[Min Notif Date]]&lt;$F$1),"Last Week","No")</f>
        <v>No</v>
      </c>
      <c r="F555" s="4" t="str">
        <f>VLOOKUP(MONTH(Data[[#This Row],[Min Notif Date]]),Lookup!$G$1:$H$12,2,0)</f>
        <v>5. May</v>
      </c>
      <c r="G555" s="4" t="str">
        <f t="shared" ref="G555:G585" si="21">IF(AB555&lt;0,"Negative","")</f>
        <v/>
      </c>
      <c r="H555" s="4" t="str">
        <f>IF(AND(Data[[#This Row],[Min Notif Time]]&gt;6,Data[[#This Row],[Min Notif Time]]&lt;17),"Business Hours","Non-Business Hours")</f>
        <v>Business Hours</v>
      </c>
      <c r="I555" s="4" t="str" cm="1">
        <f t="array" ref="I555">IFERROR(VLOOKUP(Data[[#This Row],[Min Notif Date]],Lookup!$N$1:$P$11,2,0),_xlfn.IFS(VLOOKUP(WEEKDAY(Data[[#This Row],[Min Notif Date]],2),Lookup!$J$1:$L$7,3,0)="Weekend","Weekend",VLOOKUP(WEEKDAY(Data[[#This Row],[Min Notif Date]],2),Lookup!$J$1:$L$7,3,0)="Weekday","Weekday"))</f>
        <v>Weekday</v>
      </c>
      <c r="J555" s="4" t="str">
        <f>VLOOKUP(WEEKDAY(Data[[#This Row],[Min Notif Date]],2),Lookup!$J$1:$K$7,2,0)</f>
        <v>5. Fri</v>
      </c>
      <c r="K555" s="41">
        <f>ROUNDDOWN(Data[[#This Row],[PGE Notified Time]],0)</f>
        <v>45779</v>
      </c>
      <c r="L555" s="4">
        <f>HOUR(Data[[#This Row],[PGE Notified Time]])</f>
        <v>12</v>
      </c>
      <c r="M555" s="60">
        <v>120433</v>
      </c>
      <c r="N555">
        <v>5867179549</v>
      </c>
      <c r="O555" t="s">
        <v>111</v>
      </c>
      <c r="P555" t="s">
        <v>124</v>
      </c>
      <c r="Q555" s="46" t="s">
        <v>111</v>
      </c>
      <c r="R555" t="s">
        <v>118</v>
      </c>
      <c r="S555" s="1">
        <v>45779.486967592595</v>
      </c>
      <c r="T555" s="1">
        <v>45779.506388888891</v>
      </c>
      <c r="U555" s="1">
        <v>45779.62777777778</v>
      </c>
      <c r="V555" t="s">
        <v>114</v>
      </c>
      <c r="W555" t="s">
        <v>115</v>
      </c>
      <c r="X555" t="s">
        <v>116</v>
      </c>
      <c r="Z555" s="52"/>
      <c r="AA555" t="s">
        <v>117</v>
      </c>
      <c r="AB555" s="53">
        <v>202.76666666700001</v>
      </c>
      <c r="AC555"/>
      <c r="AE555"/>
    </row>
    <row r="556" spans="1:31">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Central Valley</v>
      </c>
      <c r="C556" s="4" t="str">
        <f>VLOOKUP(P556,Lookup!$A$1:$E$19,5,0)</f>
        <v>Region 5</v>
      </c>
      <c r="D556" s="4" t="str">
        <f>VLOOKUP(P556,Lookup!$A$1:$B$19,2,0)</f>
        <v>FR</v>
      </c>
      <c r="E556" s="4" t="str">
        <f>IF(AND((Data[[#This Row],[Min Notif Date]]&gt;$G$1),Data[[#This Row],[Min Notif Date]]&lt;$F$1),"Last Week","No")</f>
        <v>No</v>
      </c>
      <c r="F556" s="4" t="str">
        <f>VLOOKUP(MONTH(Data[[#This Row],[Min Notif Date]]),Lookup!$G$1:$H$12,2,0)</f>
        <v>6. Jun</v>
      </c>
      <c r="G556" s="4" t="str">
        <f t="shared" si="21"/>
        <v/>
      </c>
      <c r="H556" s="4" t="str">
        <f>IF(AND(Data[[#This Row],[Min Notif Time]]&gt;6,Data[[#This Row],[Min Notif Time]]&lt;17),"Business Hours","Non-Business Hours")</f>
        <v>Business Hours</v>
      </c>
      <c r="I556" s="4" t="str" cm="1">
        <f t="array" ref="I556">IFERROR(VLOOKUP(Data[[#This Row],[Min Notif Date]],Lookup!$N$1:$P$11,2,0),_xlfn.IFS(VLOOKUP(WEEKDAY(Data[[#This Row],[Min Notif Date]],2),Lookup!$J$1:$L$7,3,0)="Weekend","Weekend",VLOOKUP(WEEKDAY(Data[[#This Row],[Min Notif Date]],2),Lookup!$J$1:$L$7,3,0)="Weekday","Weekday"))</f>
        <v>Weekday</v>
      </c>
      <c r="J556" s="4" t="str">
        <f>VLOOKUP(WEEKDAY(Data[[#This Row],[Min Notif Date]],2),Lookup!$J$1:$K$7,2,0)</f>
        <v>2. Tue</v>
      </c>
      <c r="K556" s="41">
        <f>ROUNDDOWN(Data[[#This Row],[PGE Notified Time]],0)</f>
        <v>45818</v>
      </c>
      <c r="L556" s="4">
        <f>HOUR(Data[[#This Row],[PGE Notified Time]])</f>
        <v>12</v>
      </c>
      <c r="M556" s="60">
        <v>122026</v>
      </c>
      <c r="N556" t="s">
        <v>182</v>
      </c>
      <c r="O556" t="s">
        <v>111</v>
      </c>
      <c r="P556" t="s">
        <v>131</v>
      </c>
      <c r="Q556" s="46" t="s">
        <v>111</v>
      </c>
      <c r="R556" t="s">
        <v>137</v>
      </c>
      <c r="S556" s="1">
        <v>45818.527060185188</v>
      </c>
      <c r="T556" s="1">
        <v>45818.528958333336</v>
      </c>
      <c r="U556" s="1">
        <v>45818.66783564815</v>
      </c>
      <c r="V556" t="s">
        <v>114</v>
      </c>
      <c r="W556" t="s">
        <v>115</v>
      </c>
      <c r="X556" t="s">
        <v>116</v>
      </c>
      <c r="Z556" s="52"/>
      <c r="AA556" t="s">
        <v>117</v>
      </c>
      <c r="AB556" s="53">
        <v>202.716666667</v>
      </c>
      <c r="AC556"/>
      <c r="AE556"/>
    </row>
    <row r="557" spans="1:31">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MI</v>
      </c>
      <c r="E557" s="4" t="str">
        <f>IF(AND((Data[[#This Row],[Min Notif Date]]&gt;$G$1),Data[[#This Row],[Min Notif Date]]&lt;$F$1),"Last Week","No")</f>
        <v>No</v>
      </c>
      <c r="F557" s="4" t="str">
        <f>VLOOKUP(MONTH(Data[[#This Row],[Min Notif Date]]),Lookup!$G$1:$H$12,2,0)</f>
        <v>1. Jan</v>
      </c>
      <c r="G557" s="4" t="str">
        <f t="shared" si="21"/>
        <v/>
      </c>
      <c r="H557" s="4" t="str">
        <f>IF(AND(Data[[#This Row],[Min Notif Time]]&gt;6,Data[[#This Row],[Min Notif Time]]&lt;17),"Business Hours","Non-Business Hours")</f>
        <v>Business Hours</v>
      </c>
      <c r="I557" s="4" t="str" cm="1">
        <f t="array" ref="I557">IFERROR(VLOOKUP(Data[[#This Row],[Min Notif Date]],Lookup!$N$1:$P$11,2,0),_xlfn.IFS(VLOOKUP(WEEKDAY(Data[[#This Row],[Min Notif Date]],2),Lookup!$J$1:$L$7,3,0)="Weekend","Weekend",VLOOKUP(WEEKDAY(Data[[#This Row],[Min Notif Date]],2),Lookup!$J$1:$L$7,3,0)="Weekday","Weekday"))</f>
        <v>Weekday</v>
      </c>
      <c r="J557" s="4" t="str">
        <f>VLOOKUP(WEEKDAY(Data[[#This Row],[Min Notif Date]],2),Lookup!$J$1:$K$7,2,0)</f>
        <v>2. Tue</v>
      </c>
      <c r="K557" s="41">
        <f>ROUNDDOWN(Data[[#This Row],[PGE Notified Time]],0)</f>
        <v>45671</v>
      </c>
      <c r="L557" s="4">
        <f>HOUR(Data[[#This Row],[PGE Notified Time]])</f>
        <v>16</v>
      </c>
      <c r="M557" s="60">
        <v>116701</v>
      </c>
      <c r="N557">
        <v>2390612101</v>
      </c>
      <c r="O557" t="s">
        <v>111</v>
      </c>
      <c r="P557" t="s">
        <v>123</v>
      </c>
      <c r="Q557" s="46" t="s">
        <v>111</v>
      </c>
      <c r="R557" t="s">
        <v>137</v>
      </c>
      <c r="S557" s="1">
        <v>45671.682523148149</v>
      </c>
      <c r="T557" s="1">
        <v>45671.697881944441</v>
      </c>
      <c r="U557" s="1">
        <v>45671.823217592595</v>
      </c>
      <c r="V557" t="s">
        <v>114</v>
      </c>
      <c r="W557" t="s">
        <v>115</v>
      </c>
      <c r="X557" t="s">
        <v>116</v>
      </c>
      <c r="Z557" s="52"/>
      <c r="AA557" t="s">
        <v>117</v>
      </c>
      <c r="AB557" s="53">
        <v>202.6</v>
      </c>
      <c r="AC557"/>
      <c r="AE557"/>
    </row>
    <row r="558" spans="1:31">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North Valley</v>
      </c>
      <c r="C558" s="4" t="str">
        <f>VLOOKUP(P558,Lookup!$A$1:$E$19,5,0)</f>
        <v>Region 2</v>
      </c>
      <c r="D558" s="4" t="str">
        <f>VLOOKUP(P558,Lookup!$A$1:$B$19,2,0)</f>
        <v>SI</v>
      </c>
      <c r="E558" s="4" t="str">
        <f>IF(AND((Data[[#This Row],[Min Notif Date]]&gt;$G$1),Data[[#This Row],[Min Notif Date]]&lt;$F$1),"Last Week","No")</f>
        <v>No</v>
      </c>
      <c r="F558" s="4" t="str">
        <f>VLOOKUP(MONTH(Data[[#This Row],[Min Notif Date]]),Lookup!$G$1:$H$12,2,0)</f>
        <v>4. Apr</v>
      </c>
      <c r="G558" s="4" t="str">
        <f t="shared" si="21"/>
        <v/>
      </c>
      <c r="H558" s="4" t="str">
        <f>IF(AND(Data[[#This Row],[Min Notif Time]]&gt;6,Data[[#This Row],[Min Notif Time]]&lt;17),"Business Hours","Non-Business Hours")</f>
        <v>Business Hours</v>
      </c>
      <c r="I558" s="4" t="str" cm="1">
        <f t="array" ref="I558">IFERROR(VLOOKUP(Data[[#This Row],[Min Notif Date]],Lookup!$N$1:$P$11,2,0),_xlfn.IFS(VLOOKUP(WEEKDAY(Data[[#This Row],[Min Notif Date]],2),Lookup!$J$1:$L$7,3,0)="Weekend","Weekend",VLOOKUP(WEEKDAY(Data[[#This Row],[Min Notif Date]],2),Lookup!$J$1:$L$7,3,0)="Weekday","Weekday"))</f>
        <v>Weekday</v>
      </c>
      <c r="J558" s="4" t="str">
        <f>VLOOKUP(WEEKDAY(Data[[#This Row],[Min Notif Date]],2),Lookup!$J$1:$K$7,2,0)</f>
        <v>1. Mon</v>
      </c>
      <c r="K558" s="41">
        <f>ROUNDDOWN(Data[[#This Row],[PGE Notified Time]],0)</f>
        <v>45775</v>
      </c>
      <c r="L558" s="4">
        <f>HOUR(Data[[#This Row],[PGE Notified Time]])</f>
        <v>11</v>
      </c>
      <c r="M558" s="60">
        <v>120230</v>
      </c>
      <c r="O558" t="s">
        <v>111</v>
      </c>
      <c r="P558" t="s">
        <v>151</v>
      </c>
      <c r="Q558" s="46" t="s">
        <v>111</v>
      </c>
      <c r="R558" t="s">
        <v>137</v>
      </c>
      <c r="S558" s="1" t="s">
        <v>6</v>
      </c>
      <c r="T558" s="1">
        <v>45775.46025462963</v>
      </c>
      <c r="U558" s="1">
        <v>45775.600856481484</v>
      </c>
      <c r="V558" t="s">
        <v>114</v>
      </c>
      <c r="W558" t="s">
        <v>115</v>
      </c>
      <c r="X558" t="s">
        <v>116</v>
      </c>
      <c r="Z558" s="52"/>
      <c r="AA558" t="s">
        <v>117</v>
      </c>
      <c r="AB558" s="53">
        <v>202.466666667</v>
      </c>
      <c r="AC558"/>
      <c r="AE558"/>
    </row>
    <row r="559" spans="1:31">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Bay Area</v>
      </c>
      <c r="C559" s="4" t="str">
        <f>VLOOKUP(P559,Lookup!$A$1:$E$19,5,0)</f>
        <v>Region 3</v>
      </c>
      <c r="D559" s="4" t="str">
        <f>VLOOKUP(P559,Lookup!$A$1:$B$19,2,0)</f>
        <v>DI</v>
      </c>
      <c r="E559" s="4" t="str">
        <f>IF(AND((Data[[#This Row],[Min Notif Date]]&gt;$G$1),Data[[#This Row],[Min Notif Date]]&lt;$F$1),"Last Week","No")</f>
        <v>No</v>
      </c>
      <c r="F559" s="4" t="str">
        <f>VLOOKUP(MONTH(Data[[#This Row],[Min Notif Date]]),Lookup!$G$1:$H$12,2,0)</f>
        <v>5. May</v>
      </c>
      <c r="G559" s="4" t="str">
        <f t="shared" si="21"/>
        <v/>
      </c>
      <c r="H559" s="4" t="str">
        <f>IF(AND(Data[[#This Row],[Min Notif Time]]&gt;6,Data[[#This Row],[Min Notif Time]]&lt;17),"Business Hours","Non-Business Hours")</f>
        <v>Business Hours</v>
      </c>
      <c r="I559" s="4" t="str" cm="1">
        <f t="array" ref="I559">IFERROR(VLOOKUP(Data[[#This Row],[Min Notif Date]],Lookup!$N$1:$P$11,2,0),_xlfn.IFS(VLOOKUP(WEEKDAY(Data[[#This Row],[Min Notif Date]],2),Lookup!$J$1:$L$7,3,0)="Weekend","Weekend",VLOOKUP(WEEKDAY(Data[[#This Row],[Min Notif Date]],2),Lookup!$J$1:$L$7,3,0)="Weekday","Weekday"))</f>
        <v>Weekday</v>
      </c>
      <c r="J559" s="4" t="str">
        <f>VLOOKUP(WEEKDAY(Data[[#This Row],[Min Notif Date]],2),Lookup!$J$1:$K$7,2,0)</f>
        <v>2. Tue</v>
      </c>
      <c r="K559" s="41">
        <f>ROUNDDOWN(Data[[#This Row],[PGE Notified Time]],0)</f>
        <v>45790</v>
      </c>
      <c r="L559" s="4">
        <f>HOUR(Data[[#This Row],[PGE Notified Time]])</f>
        <v>15</v>
      </c>
      <c r="M559" s="60">
        <v>120873</v>
      </c>
      <c r="O559" t="s">
        <v>111</v>
      </c>
      <c r="P559" t="s">
        <v>135</v>
      </c>
      <c r="Q559" s="46" t="s">
        <v>111</v>
      </c>
      <c r="R559" t="s">
        <v>113</v>
      </c>
      <c r="S559" s="1" t="s">
        <v>6</v>
      </c>
      <c r="T559" s="1">
        <v>45790.665381944447</v>
      </c>
      <c r="U559" s="1">
        <v>45790.805972222224</v>
      </c>
      <c r="V559" t="s">
        <v>114</v>
      </c>
      <c r="W559" t="s">
        <v>115</v>
      </c>
      <c r="X559" t="s">
        <v>116</v>
      </c>
      <c r="Z559" s="52"/>
      <c r="AA559" t="s">
        <v>117</v>
      </c>
      <c r="AB559" s="53">
        <v>202.45</v>
      </c>
      <c r="AC559"/>
      <c r="AE559"/>
    </row>
    <row r="560" spans="1:31">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Central Valley</v>
      </c>
      <c r="C560" s="4" t="str">
        <f>VLOOKUP(P560,Lookup!$A$1:$E$19,5,0)</f>
        <v>Region 5</v>
      </c>
      <c r="D560" s="4" t="str">
        <f>VLOOKUP(P560,Lookup!$A$1:$B$19,2,0)</f>
        <v>FR</v>
      </c>
      <c r="E560" s="4" t="str">
        <f>IF(AND((Data[[#This Row],[Min Notif Date]]&gt;$G$1),Data[[#This Row],[Min Notif Date]]&lt;$F$1),"Last Week","No")</f>
        <v>No</v>
      </c>
      <c r="F560" s="4" t="str">
        <f>VLOOKUP(MONTH(Data[[#This Row],[Min Notif Date]]),Lookup!$G$1:$H$12,2,0)</f>
        <v>6. Jun</v>
      </c>
      <c r="G560" s="4" t="str">
        <f t="shared" si="21"/>
        <v/>
      </c>
      <c r="H560" s="4" t="str">
        <f>IF(AND(Data[[#This Row],[Min Notif Time]]&gt;6,Data[[#This Row],[Min Notif Time]]&lt;17),"Business Hours","Non-Business Hours")</f>
        <v>Business Hours</v>
      </c>
      <c r="I560" s="4" t="str" cm="1">
        <f t="array" ref="I560">IFERROR(VLOOKUP(Data[[#This Row],[Min Notif Date]],Lookup!$N$1:$P$11,2,0),_xlfn.IFS(VLOOKUP(WEEKDAY(Data[[#This Row],[Min Notif Date]],2),Lookup!$J$1:$L$7,3,0)="Weekend","Weekend",VLOOKUP(WEEKDAY(Data[[#This Row],[Min Notif Date]],2),Lookup!$J$1:$L$7,3,0)="Weekday","Weekday"))</f>
        <v>Weekday</v>
      </c>
      <c r="J560" s="4" t="str">
        <f>VLOOKUP(WEEKDAY(Data[[#This Row],[Min Notif Date]],2),Lookup!$J$1:$K$7,2,0)</f>
        <v>4. Thu</v>
      </c>
      <c r="K560" s="41">
        <f>ROUNDDOWN(Data[[#This Row],[PGE Notified Time]],0)</f>
        <v>45820</v>
      </c>
      <c r="L560" s="4">
        <f>HOUR(Data[[#This Row],[PGE Notified Time]])</f>
        <v>15</v>
      </c>
      <c r="M560" s="60">
        <v>122140</v>
      </c>
      <c r="O560" t="s">
        <v>111</v>
      </c>
      <c r="P560" t="s">
        <v>131</v>
      </c>
      <c r="Q560" s="46" t="s">
        <v>111</v>
      </c>
      <c r="R560" t="s">
        <v>113</v>
      </c>
      <c r="S560" s="1" t="s">
        <v>6</v>
      </c>
      <c r="T560" s="1">
        <v>45820.651805555557</v>
      </c>
      <c r="U560" s="1">
        <v>45820.791944444441</v>
      </c>
      <c r="V560" t="s">
        <v>114</v>
      </c>
      <c r="W560" t="s">
        <v>115</v>
      </c>
      <c r="X560" t="s">
        <v>116</v>
      </c>
      <c r="Z560" s="52"/>
      <c r="AA560" t="s">
        <v>117</v>
      </c>
      <c r="AB560" s="53">
        <v>201.8</v>
      </c>
      <c r="AC560"/>
      <c r="AE560"/>
    </row>
    <row r="561" spans="1:31">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 s="4" t="str">
        <f>VLOOKUP(P561,Lookup!$A$1:$D$19,4,0)</f>
        <v>North Valley</v>
      </c>
      <c r="C561" s="4" t="str">
        <f>VLOOKUP(P561,Lookup!$A$1:$E$19,5,0)</f>
        <v>Region 2</v>
      </c>
      <c r="D561" s="4" t="str">
        <f>VLOOKUP(P561,Lookup!$A$1:$B$19,2,0)</f>
        <v>SA</v>
      </c>
      <c r="E561" s="4" t="str">
        <f>IF(AND((Data[[#This Row],[Min Notif Date]]&gt;$G$1),Data[[#This Row],[Min Notif Date]]&lt;$F$1),"Last Week","No")</f>
        <v>No</v>
      </c>
      <c r="F561" s="4" t="str">
        <f>VLOOKUP(MONTH(Data[[#This Row],[Min Notif Date]]),Lookup!$G$1:$H$12,2,0)</f>
        <v>3. Mar</v>
      </c>
      <c r="G561" s="4" t="str">
        <f t="shared" si="21"/>
        <v/>
      </c>
      <c r="H561" s="4" t="str">
        <f>IF(AND(Data[[#This Row],[Min Notif Time]]&gt;6,Data[[#This Row],[Min Notif Time]]&lt;17),"Business Hours","Non-Business Hours")</f>
        <v>Business Hours</v>
      </c>
      <c r="I561" s="4" t="str" cm="1">
        <f t="array" ref="I561">IFERROR(VLOOKUP(Data[[#This Row],[Min Notif Date]],Lookup!$N$1:$P$11,2,0),_xlfn.IFS(VLOOKUP(WEEKDAY(Data[[#This Row],[Min Notif Date]],2),Lookup!$J$1:$L$7,3,0)="Weekend","Weekend",VLOOKUP(WEEKDAY(Data[[#This Row],[Min Notif Date]],2),Lookup!$J$1:$L$7,3,0)="Weekday","Weekday"))</f>
        <v>Weekday</v>
      </c>
      <c r="J561" s="4" t="str">
        <f>VLOOKUP(WEEKDAY(Data[[#This Row],[Min Notif Date]],2),Lookup!$J$1:$K$7,2,0)</f>
        <v>1. Mon</v>
      </c>
      <c r="K561" s="41">
        <f>ROUNDDOWN(Data[[#This Row],[PGE Notified Time]],0)</f>
        <v>45726</v>
      </c>
      <c r="L561" s="4">
        <f>HOUR(Data[[#This Row],[PGE Notified Time]])</f>
        <v>12</v>
      </c>
      <c r="M561" s="60">
        <v>118421</v>
      </c>
      <c r="O561" t="s">
        <v>111</v>
      </c>
      <c r="P561" t="s">
        <v>119</v>
      </c>
      <c r="Q561" s="46" t="s">
        <v>111</v>
      </c>
      <c r="R561" t="s">
        <v>113</v>
      </c>
      <c r="S561" s="1" t="s">
        <v>6</v>
      </c>
      <c r="T561" s="1">
        <v>45726.537361111114</v>
      </c>
      <c r="U561" s="1">
        <v>45726.677488425928</v>
      </c>
      <c r="V561" t="s">
        <v>114</v>
      </c>
      <c r="W561" t="s">
        <v>115</v>
      </c>
      <c r="X561" t="s">
        <v>116</v>
      </c>
      <c r="Z561" s="52"/>
      <c r="AA561" t="s">
        <v>117</v>
      </c>
      <c r="AB561" s="53">
        <v>201.783333333</v>
      </c>
      <c r="AC561"/>
      <c r="AE561"/>
    </row>
    <row r="562" spans="1:31">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DI</v>
      </c>
      <c r="E562" s="4" t="str">
        <f>IF(AND((Data[[#This Row],[Min Notif Date]]&gt;$G$1),Data[[#This Row],[Min Notif Date]]&lt;$F$1),"Last Week","No")</f>
        <v>No</v>
      </c>
      <c r="F562" s="4" t="str">
        <f>VLOOKUP(MONTH(Data[[#This Row],[Min Notif Date]]),Lookup!$G$1:$H$12,2,0)</f>
        <v>1. Jan</v>
      </c>
      <c r="G562" s="4" t="str">
        <f t="shared" si="21"/>
        <v/>
      </c>
      <c r="H562" s="4" t="str">
        <f>IF(AND(Data[[#This Row],[Min Notif Time]]&gt;6,Data[[#This Row],[Min Notif Time]]&lt;17),"Business Hours","Non-Business Hours")</f>
        <v>Non-Business Hours</v>
      </c>
      <c r="I562" s="4" t="str" cm="1">
        <f t="array" ref="I562">IFERROR(VLOOKUP(Data[[#This Row],[Min Notif Date]],Lookup!$N$1:$P$11,2,0),_xlfn.IFS(VLOOKUP(WEEKDAY(Data[[#This Row],[Min Notif Date]],2),Lookup!$J$1:$L$7,3,0)="Weekend","Weekend",VLOOKUP(WEEKDAY(Data[[#This Row],[Min Notif Date]],2),Lookup!$J$1:$L$7,3,0)="Weekday","Weekday"))</f>
        <v>Weekday</v>
      </c>
      <c r="J562" s="4" t="str">
        <f>VLOOKUP(WEEKDAY(Data[[#This Row],[Min Notif Date]],2),Lookup!$J$1:$K$7,2,0)</f>
        <v>4. Thu</v>
      </c>
      <c r="K562" s="41">
        <f>ROUNDDOWN(Data[[#This Row],[PGE Notified Time]],0)</f>
        <v>45673</v>
      </c>
      <c r="L562" s="4">
        <f>HOUR(Data[[#This Row],[PGE Notified Time]])</f>
        <v>17</v>
      </c>
      <c r="M562" s="60">
        <v>116776</v>
      </c>
      <c r="N562">
        <v>2018674946</v>
      </c>
      <c r="O562" t="s">
        <v>111</v>
      </c>
      <c r="P562" t="s">
        <v>135</v>
      </c>
      <c r="Q562" s="46" t="s">
        <v>111</v>
      </c>
      <c r="R562" t="s">
        <v>113</v>
      </c>
      <c r="S562" s="1">
        <v>45673.677337962959</v>
      </c>
      <c r="T562" s="1">
        <v>45673.734988425924</v>
      </c>
      <c r="U562" s="1">
        <v>45673.817361111112</v>
      </c>
      <c r="V562" t="s">
        <v>114</v>
      </c>
      <c r="W562" t="s">
        <v>115</v>
      </c>
      <c r="X562" t="s">
        <v>116</v>
      </c>
      <c r="Z562" s="52"/>
      <c r="AA562" t="s">
        <v>117</v>
      </c>
      <c r="AB562" s="53">
        <v>201.633333333</v>
      </c>
      <c r="AC562"/>
      <c r="AE562"/>
    </row>
    <row r="563" spans="1:31">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 s="4" t="str">
        <f>VLOOKUP(P563,Lookup!$A$1:$D$19,4,0)</f>
        <v>Bay Area</v>
      </c>
      <c r="C563" s="4" t="str">
        <f>VLOOKUP(P563,Lookup!$A$1:$E$19,5,0)</f>
        <v>Region 3</v>
      </c>
      <c r="D563" s="4" t="str">
        <f>VLOOKUP(P563,Lookup!$A$1:$B$19,2,0)</f>
        <v>DI</v>
      </c>
      <c r="E563" s="4" t="str">
        <f>IF(AND((Data[[#This Row],[Min Notif Date]]&gt;$G$1),Data[[#This Row],[Min Notif Date]]&lt;$F$1),"Last Week","No")</f>
        <v>No</v>
      </c>
      <c r="F563" s="4" t="str">
        <f>VLOOKUP(MONTH(Data[[#This Row],[Min Notif Date]]),Lookup!$G$1:$H$12,2,0)</f>
        <v>2. Feb</v>
      </c>
      <c r="G563" s="4" t="str">
        <f t="shared" si="21"/>
        <v/>
      </c>
      <c r="H563" s="4" t="str">
        <f>IF(AND(Data[[#This Row],[Min Notif Time]]&gt;6,Data[[#This Row],[Min Notif Time]]&lt;17),"Business Hours","Non-Business Hours")</f>
        <v>Business Hours</v>
      </c>
      <c r="I563" s="4" t="str" cm="1">
        <f t="array" ref="I563">IFERROR(VLOOKUP(Data[[#This Row],[Min Notif Date]],Lookup!$N$1:$P$11,2,0),_xlfn.IFS(VLOOKUP(WEEKDAY(Data[[#This Row],[Min Notif Date]],2),Lookup!$J$1:$L$7,3,0)="Weekend","Weekend",VLOOKUP(WEEKDAY(Data[[#This Row],[Min Notif Date]],2),Lookup!$J$1:$L$7,3,0)="Weekday","Weekday"))</f>
        <v>Weekday</v>
      </c>
      <c r="J563" s="4" t="str">
        <f>VLOOKUP(WEEKDAY(Data[[#This Row],[Min Notif Date]],2),Lookup!$J$1:$K$7,2,0)</f>
        <v>5. Fri</v>
      </c>
      <c r="K563" s="41">
        <f>ROUNDDOWN(Data[[#This Row],[PGE Notified Time]],0)</f>
        <v>45695</v>
      </c>
      <c r="L563" s="4">
        <f>HOUR(Data[[#This Row],[PGE Notified Time]])</f>
        <v>10</v>
      </c>
      <c r="M563" s="60">
        <v>117427</v>
      </c>
      <c r="N563">
        <v>1990947273</v>
      </c>
      <c r="O563" t="s">
        <v>111</v>
      </c>
      <c r="P563" t="s">
        <v>135</v>
      </c>
      <c r="Q563" s="46" t="s">
        <v>111</v>
      </c>
      <c r="R563" t="s">
        <v>113</v>
      </c>
      <c r="S563" s="1">
        <v>45695.378020833334</v>
      </c>
      <c r="T563" s="1">
        <v>45695.425706018519</v>
      </c>
      <c r="U563" s="1">
        <v>45695.51766203704</v>
      </c>
      <c r="V563" t="s">
        <v>114</v>
      </c>
      <c r="W563" t="s">
        <v>115</v>
      </c>
      <c r="X563" t="s">
        <v>116</v>
      </c>
      <c r="Z563" s="52"/>
      <c r="AA563" t="s">
        <v>117</v>
      </c>
      <c r="AB563" s="53">
        <v>201.08333333300001</v>
      </c>
      <c r="AC563"/>
      <c r="AE563"/>
    </row>
    <row r="564" spans="1:31">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 s="4" t="str">
        <f>VLOOKUP(P564,Lookup!$A$1:$D$19,4,0)</f>
        <v>North Coast</v>
      </c>
      <c r="C564" s="4" t="str">
        <f>VLOOKUP(P564,Lookup!$A$1:$E$19,5,0)</f>
        <v>Region 1</v>
      </c>
      <c r="D564" s="4" t="str">
        <f>VLOOKUP(P564,Lookup!$A$1:$B$19,2,0)</f>
        <v>NB</v>
      </c>
      <c r="E564" s="4" t="str">
        <f>IF(AND((Data[[#This Row],[Min Notif Date]]&gt;$G$1),Data[[#This Row],[Min Notif Date]]&lt;$F$1),"Last Week","No")</f>
        <v>No</v>
      </c>
      <c r="F564" s="4" t="str">
        <f>VLOOKUP(MONTH(Data[[#This Row],[Min Notif Date]]),Lookup!$G$1:$H$12,2,0)</f>
        <v>3. Mar</v>
      </c>
      <c r="G564" s="4" t="str">
        <f t="shared" si="21"/>
        <v/>
      </c>
      <c r="H564" s="4" t="str">
        <f>IF(AND(Data[[#This Row],[Min Notif Time]]&gt;6,Data[[#This Row],[Min Notif Time]]&lt;17),"Business Hours","Non-Business Hours")</f>
        <v>Business Hours</v>
      </c>
      <c r="I564" s="4" t="str" cm="1">
        <f t="array" ref="I564">IFERROR(VLOOKUP(Data[[#This Row],[Min Notif Date]],Lookup!$N$1:$P$11,2,0),_xlfn.IFS(VLOOKUP(WEEKDAY(Data[[#This Row],[Min Notif Date]],2),Lookup!$J$1:$L$7,3,0)="Weekend","Weekend",VLOOKUP(WEEKDAY(Data[[#This Row],[Min Notif Date]],2),Lookup!$J$1:$L$7,3,0)="Weekday","Weekday"))</f>
        <v>Weekday</v>
      </c>
      <c r="J564" s="4" t="str">
        <f>VLOOKUP(WEEKDAY(Data[[#This Row],[Min Notif Date]],2),Lookup!$J$1:$K$7,2,0)</f>
        <v>2. Tue</v>
      </c>
      <c r="K564" s="41">
        <f>ROUNDDOWN(Data[[#This Row],[PGE Notified Time]],0)</f>
        <v>45741</v>
      </c>
      <c r="L564" s="4">
        <f>HOUR(Data[[#This Row],[PGE Notified Time]])</f>
        <v>12</v>
      </c>
      <c r="M564" s="60">
        <v>118952</v>
      </c>
      <c r="O564" t="s">
        <v>111</v>
      </c>
      <c r="P564" t="s">
        <v>133</v>
      </c>
      <c r="Q564" s="46" t="s">
        <v>111</v>
      </c>
      <c r="R564" t="s">
        <v>137</v>
      </c>
      <c r="S564" s="1" t="s">
        <v>6</v>
      </c>
      <c r="T564" s="1">
        <v>45741.531226851854</v>
      </c>
      <c r="U564" s="1">
        <v>45741.670358796298</v>
      </c>
      <c r="V564" t="s">
        <v>114</v>
      </c>
      <c r="W564" t="s">
        <v>115</v>
      </c>
      <c r="X564" t="s">
        <v>116</v>
      </c>
      <c r="Z564" s="52"/>
      <c r="AA564" t="s">
        <v>117</v>
      </c>
      <c r="AB564" s="53">
        <v>200.35</v>
      </c>
      <c r="AC564"/>
      <c r="AE564"/>
    </row>
    <row r="565" spans="1:31">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North Valley</v>
      </c>
      <c r="C565" s="4" t="str">
        <f>VLOOKUP(P565,Lookup!$A$1:$E$19,5,0)</f>
        <v>Region 2</v>
      </c>
      <c r="D565" s="4" t="str">
        <f>VLOOKUP(P565,Lookup!$A$1:$B$19,2,0)</f>
        <v>SA</v>
      </c>
      <c r="E565" s="4" t="str">
        <f>IF(AND((Data[[#This Row],[Min Notif Date]]&gt;$G$1),Data[[#This Row],[Min Notif Date]]&lt;$F$1),"Last Week","No")</f>
        <v>No</v>
      </c>
      <c r="F565" s="4" t="str">
        <f>VLOOKUP(MONTH(Data[[#This Row],[Min Notif Date]]),Lookup!$G$1:$H$12,2,0)</f>
        <v>5. May</v>
      </c>
      <c r="G565" s="4" t="str">
        <f t="shared" si="21"/>
        <v/>
      </c>
      <c r="H565" s="4" t="str">
        <f>IF(AND(Data[[#This Row],[Min Notif Time]]&gt;6,Data[[#This Row],[Min Notif Time]]&lt;17),"Business Hours","Non-Business Hours")</f>
        <v>Business Hours</v>
      </c>
      <c r="I565" s="4" t="str" cm="1">
        <f t="array" ref="I565">IFERROR(VLOOKUP(Data[[#This Row],[Min Notif Date]],Lookup!$N$1:$P$11,2,0),_xlfn.IFS(VLOOKUP(WEEKDAY(Data[[#This Row],[Min Notif Date]],2),Lookup!$J$1:$L$7,3,0)="Weekend","Weekend",VLOOKUP(WEEKDAY(Data[[#This Row],[Min Notif Date]],2),Lookup!$J$1:$L$7,3,0)="Weekday","Weekday"))</f>
        <v>Weekday</v>
      </c>
      <c r="J565" s="4" t="str">
        <f>VLOOKUP(WEEKDAY(Data[[#This Row],[Min Notif Date]],2),Lookup!$J$1:$K$7,2,0)</f>
        <v>4. Thu</v>
      </c>
      <c r="K565" s="41">
        <f>ROUNDDOWN(Data[[#This Row],[PGE Notified Time]],0)</f>
        <v>45785</v>
      </c>
      <c r="L565" s="4">
        <f>HOUR(Data[[#This Row],[PGE Notified Time]])</f>
        <v>10</v>
      </c>
      <c r="M565" s="60">
        <v>120667</v>
      </c>
      <c r="O565" t="s">
        <v>111</v>
      </c>
      <c r="P565" t="s">
        <v>119</v>
      </c>
      <c r="Q565" s="46" t="s">
        <v>111</v>
      </c>
      <c r="R565" t="s">
        <v>113</v>
      </c>
      <c r="S565" s="1" t="s">
        <v>6</v>
      </c>
      <c r="T565" s="1">
        <v>45785.454814814817</v>
      </c>
      <c r="U565" s="1">
        <v>45785.59375</v>
      </c>
      <c r="V565" t="s">
        <v>114</v>
      </c>
      <c r="W565" t="s">
        <v>115</v>
      </c>
      <c r="X565" t="s">
        <v>116</v>
      </c>
      <c r="Z565" s="52"/>
      <c r="AA565" t="s">
        <v>117</v>
      </c>
      <c r="AB565" s="53">
        <v>200.06666666699999</v>
      </c>
      <c r="AC565"/>
      <c r="AE565"/>
    </row>
    <row r="566" spans="1:31">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Bay Area</v>
      </c>
      <c r="C566" s="4" t="str">
        <f>VLOOKUP(P566,Lookup!$A$1:$E$19,5,0)</f>
        <v>Region 3</v>
      </c>
      <c r="D566" s="4" t="str">
        <f>VLOOKUP(P566,Lookup!$A$1:$B$19,2,0)</f>
        <v>PN</v>
      </c>
      <c r="E566" s="4" t="str">
        <f>IF(AND((Data[[#This Row],[Min Notif Date]]&gt;$G$1),Data[[#This Row],[Min Notif Date]]&lt;$F$1),"Last Week","No")</f>
        <v>No</v>
      </c>
      <c r="F566" s="4" t="str">
        <f>VLOOKUP(MONTH(Data[[#This Row],[Min Notif Date]]),Lookup!$G$1:$H$12,2,0)</f>
        <v>3. Mar</v>
      </c>
      <c r="G566" s="4" t="str">
        <f t="shared" si="21"/>
        <v/>
      </c>
      <c r="H566" s="4" t="str">
        <f>IF(AND(Data[[#This Row],[Min Notif Time]]&gt;6,Data[[#This Row],[Min Notif Time]]&lt;17),"Business Hours","Non-Business Hours")</f>
        <v>Business Hours</v>
      </c>
      <c r="I566" s="4" t="str" cm="1">
        <f t="array" ref="I566">IFERROR(VLOOKUP(Data[[#This Row],[Min Notif Date]],Lookup!$N$1:$P$11,2,0),_xlfn.IFS(VLOOKUP(WEEKDAY(Data[[#This Row],[Min Notif Date]],2),Lookup!$J$1:$L$7,3,0)="Weekend","Weekend",VLOOKUP(WEEKDAY(Data[[#This Row],[Min Notif Date]],2),Lookup!$J$1:$L$7,3,0)="Weekday","Weekday"))</f>
        <v>Weekday</v>
      </c>
      <c r="J566" s="4" t="str">
        <f>VLOOKUP(WEEKDAY(Data[[#This Row],[Min Notif Date]],2),Lookup!$J$1:$K$7,2,0)</f>
        <v>4. Thu</v>
      </c>
      <c r="K566" s="41">
        <f>ROUNDDOWN(Data[[#This Row],[PGE Notified Time]],0)</f>
        <v>45743</v>
      </c>
      <c r="L566" s="4">
        <f>HOUR(Data[[#This Row],[PGE Notified Time]])</f>
        <v>14</v>
      </c>
      <c r="M566" s="60">
        <v>119051</v>
      </c>
      <c r="O566" t="s">
        <v>111</v>
      </c>
      <c r="P566" t="s">
        <v>112</v>
      </c>
      <c r="Q566" s="46" t="s">
        <v>111</v>
      </c>
      <c r="R566" t="s">
        <v>137</v>
      </c>
      <c r="S566" s="1" t="s">
        <v>6</v>
      </c>
      <c r="T566" s="1">
        <v>45743.59778935185</v>
      </c>
      <c r="U566" s="1">
        <v>45743.736678240741</v>
      </c>
      <c r="V566" t="s">
        <v>114</v>
      </c>
      <c r="W566" t="s">
        <v>115</v>
      </c>
      <c r="X566" t="s">
        <v>116</v>
      </c>
      <c r="Z566" s="52"/>
      <c r="AA566" t="s">
        <v>117</v>
      </c>
      <c r="AB566" s="53">
        <v>200</v>
      </c>
      <c r="AC566"/>
      <c r="AE566"/>
    </row>
    <row r="567" spans="1:31">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7" s="4" t="str">
        <f>VLOOKUP(P567,Lookup!$A$1:$D$19,4,0)</f>
        <v>Central Valley</v>
      </c>
      <c r="C567" s="4" t="str">
        <f>VLOOKUP(P567,Lookup!$A$1:$E$19,5,0)</f>
        <v>Region 5</v>
      </c>
      <c r="D567" s="4" t="str">
        <f>VLOOKUP(P567,Lookup!$A$1:$B$19,2,0)</f>
        <v>YO</v>
      </c>
      <c r="E567" s="4" t="str">
        <f>IF(AND((Data[[#This Row],[Min Notif Date]]&gt;$G$1),Data[[#This Row],[Min Notif Date]]&lt;$F$1),"Last Week","No")</f>
        <v>No</v>
      </c>
      <c r="F567" s="4" t="str">
        <f>VLOOKUP(MONTH(Data[[#This Row],[Min Notif Date]]),Lookup!$G$1:$H$12,2,0)</f>
        <v>5. May</v>
      </c>
      <c r="G567" s="4" t="str">
        <f t="shared" si="21"/>
        <v/>
      </c>
      <c r="H567" s="4" t="str">
        <f>IF(AND(Data[[#This Row],[Min Notif Time]]&gt;6,Data[[#This Row],[Min Notif Time]]&lt;17),"Business Hours","Non-Business Hours")</f>
        <v>Non-Business Hours</v>
      </c>
      <c r="I567" s="4" t="str" cm="1">
        <f t="array" ref="I567">IFERROR(VLOOKUP(Data[[#This Row],[Min Notif Date]],Lookup!$N$1:$P$11,2,0),_xlfn.IFS(VLOOKUP(WEEKDAY(Data[[#This Row],[Min Notif Date]],2),Lookup!$J$1:$L$7,3,0)="Weekend","Weekend",VLOOKUP(WEEKDAY(Data[[#This Row],[Min Notif Date]],2),Lookup!$J$1:$L$7,3,0)="Weekday","Weekday"))</f>
        <v>Weekday</v>
      </c>
      <c r="J567" s="4" t="str">
        <f>VLOOKUP(WEEKDAY(Data[[#This Row],[Min Notif Date]],2),Lookup!$J$1:$K$7,2,0)</f>
        <v>2. Tue</v>
      </c>
      <c r="K567" s="41">
        <f>ROUNDDOWN(Data[[#This Row],[PGE Notified Time]],0)</f>
        <v>45804</v>
      </c>
      <c r="L567" s="4">
        <f>HOUR(Data[[#This Row],[PGE Notified Time]])</f>
        <v>17</v>
      </c>
      <c r="M567" s="60">
        <v>121440</v>
      </c>
      <c r="N567">
        <v>9569964386</v>
      </c>
      <c r="O567" t="s">
        <v>56</v>
      </c>
      <c r="P567" t="s">
        <v>144</v>
      </c>
      <c r="Q567" s="46" t="s">
        <v>149</v>
      </c>
      <c r="R567" t="s">
        <v>118</v>
      </c>
      <c r="S567" s="1">
        <v>45804.71297453704</v>
      </c>
      <c r="T567" s="1">
        <v>45804.71607638889</v>
      </c>
      <c r="U567" s="1">
        <v>45804.851388888892</v>
      </c>
      <c r="V567" t="s">
        <v>114</v>
      </c>
      <c r="W567" t="s">
        <v>115</v>
      </c>
      <c r="X567" t="s">
        <v>116</v>
      </c>
      <c r="Z567" s="52"/>
      <c r="AA567" t="s">
        <v>117</v>
      </c>
      <c r="AB567" s="53">
        <v>199.31666666699999</v>
      </c>
      <c r="AC567"/>
      <c r="AE567"/>
    </row>
    <row r="568" spans="1:31">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 s="4" t="str">
        <f>VLOOKUP(P568,Lookup!$A$1:$D$19,4,0)</f>
        <v>North Coast</v>
      </c>
      <c r="C568" s="4" t="str">
        <f>VLOOKUP(P568,Lookup!$A$1:$E$19,5,0)</f>
        <v>Region 1</v>
      </c>
      <c r="D568" s="4" t="str">
        <f>VLOOKUP(P568,Lookup!$A$1:$B$19,2,0)</f>
        <v>NB</v>
      </c>
      <c r="E568" s="4" t="str">
        <f>IF(AND((Data[[#This Row],[Min Notif Date]]&gt;$G$1),Data[[#This Row],[Min Notif Date]]&lt;$F$1),"Last Week","No")</f>
        <v>No</v>
      </c>
      <c r="F568" s="4" t="str">
        <f>VLOOKUP(MONTH(Data[[#This Row],[Min Notif Date]]),Lookup!$G$1:$H$12,2,0)</f>
        <v>2. Feb</v>
      </c>
      <c r="G568" s="4" t="str">
        <f t="shared" si="21"/>
        <v/>
      </c>
      <c r="H568" s="4" t="str">
        <f>IF(AND(Data[[#This Row],[Min Notif Time]]&gt;6,Data[[#This Row],[Min Notif Time]]&lt;17),"Business Hours","Non-Business Hours")</f>
        <v>Business Hours</v>
      </c>
      <c r="I568" s="4" t="str" cm="1">
        <f t="array" ref="I568">IFERROR(VLOOKUP(Data[[#This Row],[Min Notif Date]],Lookup!$N$1:$P$11,2,0),_xlfn.IFS(VLOOKUP(WEEKDAY(Data[[#This Row],[Min Notif Date]],2),Lookup!$J$1:$L$7,3,0)="Weekend","Weekend",VLOOKUP(WEEKDAY(Data[[#This Row],[Min Notif Date]],2),Lookup!$J$1:$L$7,3,0)="Weekday","Weekday"))</f>
        <v>Weekday</v>
      </c>
      <c r="J568" s="4" t="str">
        <f>VLOOKUP(WEEKDAY(Data[[#This Row],[Min Notif Date]],2),Lookup!$J$1:$K$7,2,0)</f>
        <v>2. Tue</v>
      </c>
      <c r="K568" s="41">
        <f>ROUNDDOWN(Data[[#This Row],[PGE Notified Time]],0)</f>
        <v>45706</v>
      </c>
      <c r="L568" s="4">
        <f>HOUR(Data[[#This Row],[PGE Notified Time]])</f>
        <v>9</v>
      </c>
      <c r="M568" s="60">
        <v>117753</v>
      </c>
      <c r="O568" t="s">
        <v>111</v>
      </c>
      <c r="P568" t="s">
        <v>157</v>
      </c>
      <c r="Q568" s="46" t="s">
        <v>111</v>
      </c>
      <c r="R568" t="s">
        <v>113</v>
      </c>
      <c r="S568" s="1" t="s">
        <v>6</v>
      </c>
      <c r="T568" s="1">
        <v>45706.414131944446</v>
      </c>
      <c r="U568" s="1">
        <v>45706.55228009259</v>
      </c>
      <c r="V568" t="s">
        <v>114</v>
      </c>
      <c r="W568" t="s">
        <v>115</v>
      </c>
      <c r="X568" t="s">
        <v>116</v>
      </c>
      <c r="Z568" s="52"/>
      <c r="AA568" t="s">
        <v>117</v>
      </c>
      <c r="AB568" s="53">
        <v>198.93333333300001</v>
      </c>
      <c r="AC568"/>
      <c r="AE568"/>
    </row>
    <row r="569" spans="1:31">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 s="4" t="str">
        <f>VLOOKUP(P569,Lookup!$A$1:$D$19,4,0)</f>
        <v>South Bay</v>
      </c>
      <c r="C569" s="4" t="str">
        <f>VLOOKUP(P569,Lookup!$A$1:$E$19,5,0)</f>
        <v>Region 4</v>
      </c>
      <c r="D569" s="4" t="str">
        <f>VLOOKUP(P569,Lookup!$A$1:$B$19,2,0)</f>
        <v>SJ</v>
      </c>
      <c r="E569" s="4" t="str">
        <f>IF(AND((Data[[#This Row],[Min Notif Date]]&gt;$G$1),Data[[#This Row],[Min Notif Date]]&lt;$F$1),"Last Week","No")</f>
        <v>No</v>
      </c>
      <c r="F569" s="4" t="str">
        <f>VLOOKUP(MONTH(Data[[#This Row],[Min Notif Date]]),Lookup!$G$1:$H$12,2,0)</f>
        <v>3. Mar</v>
      </c>
      <c r="G569" s="4" t="str">
        <f t="shared" si="21"/>
        <v/>
      </c>
      <c r="H569" s="4" t="str">
        <f>IF(AND(Data[[#This Row],[Min Notif Time]]&gt;6,Data[[#This Row],[Min Notif Time]]&lt;17),"Business Hours","Non-Business Hours")</f>
        <v>Business Hours</v>
      </c>
      <c r="I569" s="4" t="str" cm="1">
        <f t="array" ref="I569">IFERROR(VLOOKUP(Data[[#This Row],[Min Notif Date]],Lookup!$N$1:$P$11,2,0),_xlfn.IFS(VLOOKUP(WEEKDAY(Data[[#This Row],[Min Notif Date]],2),Lookup!$J$1:$L$7,3,0)="Weekend","Weekend",VLOOKUP(WEEKDAY(Data[[#This Row],[Min Notif Date]],2),Lookup!$J$1:$L$7,3,0)="Weekday","Weekday"))</f>
        <v>Weekday</v>
      </c>
      <c r="J569" s="4" t="str">
        <f>VLOOKUP(WEEKDAY(Data[[#This Row],[Min Notif Date]],2),Lookup!$J$1:$K$7,2,0)</f>
        <v>3. Wed</v>
      </c>
      <c r="K569" s="41">
        <f>ROUNDDOWN(Data[[#This Row],[PGE Notified Time]],0)</f>
        <v>45742</v>
      </c>
      <c r="L569" s="4">
        <f>HOUR(Data[[#This Row],[PGE Notified Time]])</f>
        <v>10</v>
      </c>
      <c r="M569" s="60">
        <v>118996</v>
      </c>
      <c r="O569" t="s">
        <v>111</v>
      </c>
      <c r="P569" t="s">
        <v>120</v>
      </c>
      <c r="Q569" s="46" t="s">
        <v>111</v>
      </c>
      <c r="R569" t="s">
        <v>113</v>
      </c>
      <c r="S569" s="1" t="s">
        <v>6</v>
      </c>
      <c r="T569" s="1">
        <v>45742.445219907408</v>
      </c>
      <c r="U569" s="1">
        <v>45742.583275462966</v>
      </c>
      <c r="V569" t="s">
        <v>114</v>
      </c>
      <c r="W569" t="s">
        <v>115</v>
      </c>
      <c r="X569" t="s">
        <v>116</v>
      </c>
      <c r="Z569" s="52"/>
      <c r="AA569" t="s">
        <v>117</v>
      </c>
      <c r="AB569" s="53">
        <v>198.8</v>
      </c>
      <c r="AC569"/>
      <c r="AE569"/>
    </row>
    <row r="570" spans="1:31">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North Valley</v>
      </c>
      <c r="C570" s="4" t="str">
        <f>VLOOKUP(P570,Lookup!$A$1:$E$19,5,0)</f>
        <v>Region 2</v>
      </c>
      <c r="D570" s="4" t="str">
        <f>VLOOKUP(P570,Lookup!$A$1:$B$19,2,0)</f>
        <v>SI</v>
      </c>
      <c r="E570" s="4" t="str">
        <f>IF(AND((Data[[#This Row],[Min Notif Date]]&gt;$G$1),Data[[#This Row],[Min Notif Date]]&lt;$F$1),"Last Week","No")</f>
        <v>No</v>
      </c>
      <c r="F570" s="4" t="str">
        <f>VLOOKUP(MONTH(Data[[#This Row],[Min Notif Date]]),Lookup!$G$1:$H$12,2,0)</f>
        <v>1. Jan</v>
      </c>
      <c r="G570" s="4" t="str">
        <f t="shared" si="21"/>
        <v/>
      </c>
      <c r="H570" s="4" t="str">
        <f>IF(AND(Data[[#This Row],[Min Notif Time]]&gt;6,Data[[#This Row],[Min Notif Time]]&lt;17),"Business Hours","Non-Business Hours")</f>
        <v>Business Hours</v>
      </c>
      <c r="I570" s="4" t="str" cm="1">
        <f t="array" ref="I570">IFERROR(VLOOKUP(Data[[#This Row],[Min Notif Date]],Lookup!$N$1:$P$11,2,0),_xlfn.IFS(VLOOKUP(WEEKDAY(Data[[#This Row],[Min Notif Date]],2),Lookup!$J$1:$L$7,3,0)="Weekend","Weekend",VLOOKUP(WEEKDAY(Data[[#This Row],[Min Notif Date]],2),Lookup!$J$1:$L$7,3,0)="Weekday","Weekday"))</f>
        <v>Weekday</v>
      </c>
      <c r="J570" s="4" t="str">
        <f>VLOOKUP(WEEKDAY(Data[[#This Row],[Min Notif Date]],2),Lookup!$J$1:$K$7,2,0)</f>
        <v>2. Tue</v>
      </c>
      <c r="K570" s="41">
        <f>ROUNDDOWN(Data[[#This Row],[PGE Notified Time]],0)</f>
        <v>45678</v>
      </c>
      <c r="L570" s="4">
        <f>HOUR(Data[[#This Row],[PGE Notified Time]])</f>
        <v>12</v>
      </c>
      <c r="M570" s="60">
        <v>116903</v>
      </c>
      <c r="O570" t="s">
        <v>111</v>
      </c>
      <c r="P570" t="s">
        <v>151</v>
      </c>
      <c r="Q570" s="46" t="s">
        <v>111</v>
      </c>
      <c r="R570" t="s">
        <v>118</v>
      </c>
      <c r="S570" s="1" t="s">
        <v>6</v>
      </c>
      <c r="T570" s="1">
        <v>45678.508310185185</v>
      </c>
      <c r="U570" s="1">
        <v>45678.646145833336</v>
      </c>
      <c r="V570" t="s">
        <v>114</v>
      </c>
      <c r="W570" t="s">
        <v>115</v>
      </c>
      <c r="X570" t="s">
        <v>116</v>
      </c>
      <c r="Z570" s="52"/>
      <c r="AA570" t="s">
        <v>117</v>
      </c>
      <c r="AB570" s="53">
        <v>198.48333333299999</v>
      </c>
      <c r="AC570"/>
      <c r="AE570"/>
    </row>
    <row r="571" spans="1:31">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North Coast</v>
      </c>
      <c r="C571" s="4" t="str">
        <f>VLOOKUP(P571,Lookup!$A$1:$E$19,5,0)</f>
        <v>Region 1</v>
      </c>
      <c r="D571" s="4" t="str">
        <f>VLOOKUP(P571,Lookup!$A$1:$B$19,2,0)</f>
        <v>NB</v>
      </c>
      <c r="E571" s="4" t="str">
        <f>IF(AND((Data[[#This Row],[Min Notif Date]]&gt;$G$1),Data[[#This Row],[Min Notif Date]]&lt;$F$1),"Last Week","No")</f>
        <v>No</v>
      </c>
      <c r="F571" s="4" t="str">
        <f>VLOOKUP(MONTH(Data[[#This Row],[Min Notif Date]]),Lookup!$G$1:$H$12,2,0)</f>
        <v>5. May</v>
      </c>
      <c r="G571" s="4" t="str">
        <f t="shared" si="21"/>
        <v/>
      </c>
      <c r="H571" s="4" t="str">
        <f>IF(AND(Data[[#This Row],[Min Notif Time]]&gt;6,Data[[#This Row],[Min Notif Time]]&lt;17),"Business Hours","Non-Business Hours")</f>
        <v>Business Hours</v>
      </c>
      <c r="I571" s="4" t="str" cm="1">
        <f t="array" ref="I571">IFERROR(VLOOKUP(Data[[#This Row],[Min Notif Date]],Lookup!$N$1:$P$11,2,0),_xlfn.IFS(VLOOKUP(WEEKDAY(Data[[#This Row],[Min Notif Date]],2),Lookup!$J$1:$L$7,3,0)="Weekend","Weekend",VLOOKUP(WEEKDAY(Data[[#This Row],[Min Notif Date]],2),Lookup!$J$1:$L$7,3,0)="Weekday","Weekday"))</f>
        <v>Weekday</v>
      </c>
      <c r="J571" s="4" t="str">
        <f>VLOOKUP(WEEKDAY(Data[[#This Row],[Min Notif Date]],2),Lookup!$J$1:$K$7,2,0)</f>
        <v>1. Mon</v>
      </c>
      <c r="K571" s="41">
        <f>ROUNDDOWN(Data[[#This Row],[PGE Notified Time]],0)</f>
        <v>45796</v>
      </c>
      <c r="L571" s="4">
        <f>HOUR(Data[[#This Row],[PGE Notified Time]])</f>
        <v>15</v>
      </c>
      <c r="M571" s="60">
        <v>121104</v>
      </c>
      <c r="N571">
        <v>4576088161</v>
      </c>
      <c r="O571" t="s">
        <v>111</v>
      </c>
      <c r="P571" t="s">
        <v>133</v>
      </c>
      <c r="Q571" s="46" t="s">
        <v>111</v>
      </c>
      <c r="R571" t="s">
        <v>125</v>
      </c>
      <c r="S571" s="1">
        <v>45796.609155092592</v>
      </c>
      <c r="T571" s="1">
        <v>45796.659097222226</v>
      </c>
      <c r="U571" s="1">
        <v>45796.746921296297</v>
      </c>
      <c r="V571" t="s">
        <v>114</v>
      </c>
      <c r="W571" t="s">
        <v>115</v>
      </c>
      <c r="X571" t="s">
        <v>116</v>
      </c>
      <c r="Z571" s="52"/>
      <c r="AA571" t="s">
        <v>117</v>
      </c>
      <c r="AB571" s="53">
        <v>198.383333333</v>
      </c>
      <c r="AC571"/>
      <c r="AE571"/>
    </row>
    <row r="572" spans="1:31">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North Valley</v>
      </c>
      <c r="C572" s="4" t="str">
        <f>VLOOKUP(P572,Lookup!$A$1:$E$19,5,0)</f>
        <v>Region 2</v>
      </c>
      <c r="D572" s="4" t="str">
        <f>VLOOKUP(P572,Lookup!$A$1:$B$19,2,0)</f>
        <v>SA</v>
      </c>
      <c r="E572" s="4" t="str">
        <f>IF(AND((Data[[#This Row],[Min Notif Date]]&gt;$G$1),Data[[#This Row],[Min Notif Date]]&lt;$F$1),"Last Week","No")</f>
        <v>No</v>
      </c>
      <c r="F572" s="4" t="str">
        <f>VLOOKUP(MONTH(Data[[#This Row],[Min Notif Date]]),Lookup!$G$1:$H$12,2,0)</f>
        <v>5. May</v>
      </c>
      <c r="G572" s="4" t="str">
        <f t="shared" si="21"/>
        <v/>
      </c>
      <c r="H572" s="4" t="str">
        <f>IF(AND(Data[[#This Row],[Min Notif Time]]&gt;6,Data[[#This Row],[Min Notif Time]]&lt;17),"Business Hours","Non-Business Hours")</f>
        <v>Business Hours</v>
      </c>
      <c r="I572" s="4" t="str" cm="1">
        <f t="array" ref="I572">IFERROR(VLOOKUP(Data[[#This Row],[Min Notif Date]],Lookup!$N$1:$P$11,2,0),_xlfn.IFS(VLOOKUP(WEEKDAY(Data[[#This Row],[Min Notif Date]],2),Lookup!$J$1:$L$7,3,0)="Weekend","Weekend",VLOOKUP(WEEKDAY(Data[[#This Row],[Min Notif Date]],2),Lookup!$J$1:$L$7,3,0)="Weekday","Weekday"))</f>
        <v>Weekday</v>
      </c>
      <c r="J572" s="4" t="str">
        <f>VLOOKUP(WEEKDAY(Data[[#This Row],[Min Notif Date]],2),Lookup!$J$1:$K$7,2,0)</f>
        <v>5. Fri</v>
      </c>
      <c r="K572" s="41">
        <f>ROUNDDOWN(Data[[#This Row],[PGE Notified Time]],0)</f>
        <v>45800</v>
      </c>
      <c r="L572" s="4">
        <f>HOUR(Data[[#This Row],[PGE Notified Time]])</f>
        <v>9</v>
      </c>
      <c r="M572" s="60">
        <v>121316</v>
      </c>
      <c r="O572" t="s">
        <v>111</v>
      </c>
      <c r="P572" t="s">
        <v>119</v>
      </c>
      <c r="Q572" s="46" t="s">
        <v>111</v>
      </c>
      <c r="R572" t="s">
        <v>113</v>
      </c>
      <c r="S572" s="1" t="s">
        <v>6</v>
      </c>
      <c r="T572" s="1">
        <v>45800.391087962962</v>
      </c>
      <c r="U572" s="1">
        <v>45800.528831018521</v>
      </c>
      <c r="V572" t="s">
        <v>114</v>
      </c>
      <c r="W572" t="s">
        <v>115</v>
      </c>
      <c r="X572" t="s">
        <v>116</v>
      </c>
      <c r="Z572" s="52"/>
      <c r="AA572" t="s">
        <v>117</v>
      </c>
      <c r="AB572" s="53">
        <v>198.35</v>
      </c>
      <c r="AC572"/>
      <c r="AE572"/>
    </row>
    <row r="573" spans="1:31">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Bay Area</v>
      </c>
      <c r="C573" s="4" t="str">
        <f>VLOOKUP(P573,Lookup!$A$1:$E$19,5,0)</f>
        <v>Region 3</v>
      </c>
      <c r="D573" s="4" t="str">
        <f>VLOOKUP(P573,Lookup!$A$1:$B$19,2,0)</f>
        <v>MI</v>
      </c>
      <c r="E573" s="4" t="str">
        <f>IF(AND((Data[[#This Row],[Min Notif Date]]&gt;$G$1),Data[[#This Row],[Min Notif Date]]&lt;$F$1),"Last Week","No")</f>
        <v>Last Week</v>
      </c>
      <c r="F573" s="4" t="str">
        <f>VLOOKUP(MONTH(Data[[#This Row],[Min Notif Date]]),Lookup!$G$1:$H$12,2,0)</f>
        <v>6. Jun</v>
      </c>
      <c r="G573" s="4" t="str">
        <f t="shared" si="21"/>
        <v/>
      </c>
      <c r="H573" s="4" t="str">
        <f>IF(AND(Data[[#This Row],[Min Notif Time]]&gt;6,Data[[#This Row],[Min Notif Time]]&lt;17),"Business Hours","Non-Business Hours")</f>
        <v>Non-Business Hours</v>
      </c>
      <c r="I573" s="4" t="str" cm="1">
        <f t="array" ref="I573">IFERROR(VLOOKUP(Data[[#This Row],[Min Notif Date]],Lookup!$N$1:$P$11,2,0),_xlfn.IFS(VLOOKUP(WEEKDAY(Data[[#This Row],[Min Notif Date]],2),Lookup!$J$1:$L$7,3,0)="Weekend","Weekend",VLOOKUP(WEEKDAY(Data[[#This Row],[Min Notif Date]],2),Lookup!$J$1:$L$7,3,0)="Weekday","Weekday"))</f>
        <v>Weekday</v>
      </c>
      <c r="J573" s="4" t="str">
        <f>VLOOKUP(WEEKDAY(Data[[#This Row],[Min Notif Date]],2),Lookup!$J$1:$K$7,2,0)</f>
        <v>2. Tue</v>
      </c>
      <c r="K573" s="41">
        <f>ROUNDDOWN(Data[[#This Row],[PGE Notified Time]],0)</f>
        <v>45832</v>
      </c>
      <c r="L573" s="4">
        <f>HOUR(Data[[#This Row],[PGE Notified Time]])</f>
        <v>19</v>
      </c>
      <c r="M573" s="60">
        <v>122629</v>
      </c>
      <c r="N573">
        <v>1957954263</v>
      </c>
      <c r="O573" t="s">
        <v>111</v>
      </c>
      <c r="P573" t="s">
        <v>123</v>
      </c>
      <c r="Q573" s="46" t="s">
        <v>111</v>
      </c>
      <c r="R573" t="s">
        <v>113</v>
      </c>
      <c r="S573" s="1">
        <v>45832.799803240741</v>
      </c>
      <c r="T573" s="1">
        <v>45832.821006944447</v>
      </c>
      <c r="U573" s="1">
        <v>45832.9375</v>
      </c>
      <c r="V573" t="s">
        <v>114</v>
      </c>
      <c r="W573" t="s">
        <v>115</v>
      </c>
      <c r="X573" t="s">
        <v>116</v>
      </c>
      <c r="Z573" s="52"/>
      <c r="AA573" t="s">
        <v>117</v>
      </c>
      <c r="AB573" s="53">
        <v>198.283333333</v>
      </c>
      <c r="AC573"/>
      <c r="AE573"/>
    </row>
    <row r="574" spans="1:31">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Central Valley</v>
      </c>
      <c r="C574" s="4" t="str">
        <f>VLOOKUP(P574,Lookup!$A$1:$E$19,5,0)</f>
        <v>Region 5</v>
      </c>
      <c r="D574" s="4" t="str">
        <f>VLOOKUP(P574,Lookup!$A$1:$B$19,2,0)</f>
        <v>FR</v>
      </c>
      <c r="E574" s="4" t="str">
        <f>IF(AND((Data[[#This Row],[Min Notif Date]]&gt;$G$1),Data[[#This Row],[Min Notif Date]]&lt;$F$1),"Last Week","No")</f>
        <v>No</v>
      </c>
      <c r="F574" s="4" t="str">
        <f>VLOOKUP(MONTH(Data[[#This Row],[Min Notif Date]]),Lookup!$G$1:$H$12,2,0)</f>
        <v>1. Jan</v>
      </c>
      <c r="G574" s="4" t="str">
        <f t="shared" si="21"/>
        <v/>
      </c>
      <c r="H574" s="4" t="str">
        <f>IF(AND(Data[[#This Row],[Min Notif Time]]&gt;6,Data[[#This Row],[Min Notif Time]]&lt;17),"Business Hours","Non-Business Hours")</f>
        <v>Business Hours</v>
      </c>
      <c r="I574" s="4" t="str" cm="1">
        <f t="array" ref="I574">IFERROR(VLOOKUP(Data[[#This Row],[Min Notif Date]],Lookup!$N$1:$P$11,2,0),_xlfn.IFS(VLOOKUP(WEEKDAY(Data[[#This Row],[Min Notif Date]],2),Lookup!$J$1:$L$7,3,0)="Weekend","Weekend",VLOOKUP(WEEKDAY(Data[[#This Row],[Min Notif Date]],2),Lookup!$J$1:$L$7,3,0)="Weekday","Weekday"))</f>
        <v>Weekday</v>
      </c>
      <c r="J574" s="4" t="str">
        <f>VLOOKUP(WEEKDAY(Data[[#This Row],[Min Notif Date]],2),Lookup!$J$1:$K$7,2,0)</f>
        <v>3. Wed</v>
      </c>
      <c r="K574" s="41">
        <f>ROUNDDOWN(Data[[#This Row],[PGE Notified Time]],0)</f>
        <v>45665</v>
      </c>
      <c r="L574" s="4">
        <f>HOUR(Data[[#This Row],[PGE Notified Time]])</f>
        <v>14</v>
      </c>
      <c r="M574" s="60">
        <v>116524</v>
      </c>
      <c r="O574" t="s">
        <v>111</v>
      </c>
      <c r="P574" t="s">
        <v>131</v>
      </c>
      <c r="Q574" s="46" t="s">
        <v>111</v>
      </c>
      <c r="R574" t="s">
        <v>113</v>
      </c>
      <c r="S574" s="1" t="s">
        <v>6</v>
      </c>
      <c r="T574" s="1">
        <v>45665.622013888889</v>
      </c>
      <c r="U574" s="1">
        <v>45665.759421296294</v>
      </c>
      <c r="V574" t="s">
        <v>114</v>
      </c>
      <c r="W574" t="s">
        <v>115</v>
      </c>
      <c r="X574" t="s">
        <v>116</v>
      </c>
      <c r="Z574" s="52"/>
      <c r="AA574" t="s">
        <v>117</v>
      </c>
      <c r="AB574" s="53">
        <v>197.866666667</v>
      </c>
      <c r="AC574"/>
      <c r="AE574"/>
    </row>
    <row r="575" spans="1:31">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North Valley</v>
      </c>
      <c r="C575" s="4" t="str">
        <f>VLOOKUP(P575,Lookup!$A$1:$E$19,5,0)</f>
        <v>Region 2</v>
      </c>
      <c r="D575" s="4" t="str">
        <f>VLOOKUP(P575,Lookup!$A$1:$B$19,2,0)</f>
        <v>SA</v>
      </c>
      <c r="E575" s="4" t="str">
        <f>IF(AND((Data[[#This Row],[Min Notif Date]]&gt;$G$1),Data[[#This Row],[Min Notif Date]]&lt;$F$1),"Last Week","No")</f>
        <v>No</v>
      </c>
      <c r="F575" s="4" t="str">
        <f>VLOOKUP(MONTH(Data[[#This Row],[Min Notif Date]]),Lookup!$G$1:$H$12,2,0)</f>
        <v>4. Apr</v>
      </c>
      <c r="G575" s="4" t="str">
        <f t="shared" si="21"/>
        <v/>
      </c>
      <c r="H575" s="4" t="str">
        <f>IF(AND(Data[[#This Row],[Min Notif Time]]&gt;6,Data[[#This Row],[Min Notif Time]]&lt;17),"Business Hours","Non-Business Hours")</f>
        <v>Business Hours</v>
      </c>
      <c r="I575" s="4" t="str" cm="1">
        <f t="array" ref="I575">IFERROR(VLOOKUP(Data[[#This Row],[Min Notif Date]],Lookup!$N$1:$P$11,2,0),_xlfn.IFS(VLOOKUP(WEEKDAY(Data[[#This Row],[Min Notif Date]],2),Lookup!$J$1:$L$7,3,0)="Weekend","Weekend",VLOOKUP(WEEKDAY(Data[[#This Row],[Min Notif Date]],2),Lookup!$J$1:$L$7,3,0)="Weekday","Weekday"))</f>
        <v>Weekend</v>
      </c>
      <c r="J575" s="4" t="str">
        <f>VLOOKUP(WEEKDAY(Data[[#This Row],[Min Notif Date]],2),Lookup!$J$1:$K$7,2,0)</f>
        <v>6. Sat</v>
      </c>
      <c r="K575" s="41">
        <f>ROUNDDOWN(Data[[#This Row],[PGE Notified Time]],0)</f>
        <v>45773</v>
      </c>
      <c r="L575" s="4">
        <f>HOUR(Data[[#This Row],[PGE Notified Time]])</f>
        <v>10</v>
      </c>
      <c r="M575" s="60">
        <v>120184</v>
      </c>
      <c r="N575">
        <v>4510517741</v>
      </c>
      <c r="O575" t="s">
        <v>111</v>
      </c>
      <c r="P575" t="s">
        <v>119</v>
      </c>
      <c r="Q575" s="46" t="s">
        <v>111</v>
      </c>
      <c r="R575" t="s">
        <v>113</v>
      </c>
      <c r="S575" s="1">
        <v>45773.383599537039</v>
      </c>
      <c r="T575" s="1">
        <v>45773.424467592595</v>
      </c>
      <c r="U575" s="1">
        <v>45773.520833333336</v>
      </c>
      <c r="V575" t="s">
        <v>114</v>
      </c>
      <c r="W575" t="s">
        <v>115</v>
      </c>
      <c r="X575" t="s">
        <v>116</v>
      </c>
      <c r="Z575" s="52"/>
      <c r="AA575" t="s">
        <v>117</v>
      </c>
      <c r="AB575" s="53">
        <v>197.616666667</v>
      </c>
      <c r="AC575"/>
      <c r="AE575"/>
    </row>
    <row r="576" spans="1:31">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Central Valley</v>
      </c>
      <c r="C576" s="4" t="str">
        <f>VLOOKUP(P576,Lookup!$A$1:$E$19,5,0)</f>
        <v>Region 5</v>
      </c>
      <c r="D576" s="4" t="str">
        <f>VLOOKUP(P576,Lookup!$A$1:$B$19,2,0)</f>
        <v>FR</v>
      </c>
      <c r="E576" s="4" t="str">
        <f>IF(AND((Data[[#This Row],[Min Notif Date]]&gt;$G$1),Data[[#This Row],[Min Notif Date]]&lt;$F$1),"Last Week","No")</f>
        <v>No</v>
      </c>
      <c r="F576" s="4" t="str">
        <f>VLOOKUP(MONTH(Data[[#This Row],[Min Notif Date]]),Lookup!$G$1:$H$12,2,0)</f>
        <v>6. Jun</v>
      </c>
      <c r="G576" s="4" t="str">
        <f t="shared" si="21"/>
        <v/>
      </c>
      <c r="H576" s="4" t="str">
        <f>IF(AND(Data[[#This Row],[Min Notif Time]]&gt;6,Data[[#This Row],[Min Notif Time]]&lt;17),"Business Hours","Non-Business Hours")</f>
        <v>Non-Business Hours</v>
      </c>
      <c r="I576" s="4" t="str" cm="1">
        <f t="array" ref="I576">IFERROR(VLOOKUP(Data[[#This Row],[Min Notif Date]],Lookup!$N$1:$P$11,2,0),_xlfn.IFS(VLOOKUP(WEEKDAY(Data[[#This Row],[Min Notif Date]],2),Lookup!$J$1:$L$7,3,0)="Weekend","Weekend",VLOOKUP(WEEKDAY(Data[[#This Row],[Min Notif Date]],2),Lookup!$J$1:$L$7,3,0)="Weekday","Weekday"))</f>
        <v>Weekday</v>
      </c>
      <c r="J576" s="4" t="str">
        <f>VLOOKUP(WEEKDAY(Data[[#This Row],[Min Notif Date]],2),Lookup!$J$1:$K$7,2,0)</f>
        <v>4. Thu</v>
      </c>
      <c r="K576" s="41">
        <f>ROUNDDOWN(Data[[#This Row],[PGE Notified Time]],0)</f>
        <v>45820</v>
      </c>
      <c r="L576" s="4">
        <f>HOUR(Data[[#This Row],[PGE Notified Time]])</f>
        <v>17</v>
      </c>
      <c r="M576" s="60">
        <v>122142</v>
      </c>
      <c r="O576" t="s">
        <v>111</v>
      </c>
      <c r="P576" t="s">
        <v>131</v>
      </c>
      <c r="Q576" s="46" t="s">
        <v>111</v>
      </c>
      <c r="R576" t="s">
        <v>113</v>
      </c>
      <c r="S576" s="1" t="s">
        <v>6</v>
      </c>
      <c r="T576" s="1">
        <v>45820.729930555557</v>
      </c>
      <c r="U576" s="1">
        <v>45820.8671412037</v>
      </c>
      <c r="V576" t="s">
        <v>114</v>
      </c>
      <c r="W576" t="s">
        <v>115</v>
      </c>
      <c r="X576" t="s">
        <v>116</v>
      </c>
      <c r="Z576" s="52"/>
      <c r="AA576" t="s">
        <v>117</v>
      </c>
      <c r="AB576" s="53">
        <v>197.58333333300001</v>
      </c>
      <c r="AC576"/>
      <c r="AE576"/>
    </row>
    <row r="577" spans="1:31">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Bay Area</v>
      </c>
      <c r="C577" s="4" t="str">
        <f>VLOOKUP(P577,Lookup!$A$1:$E$19,5,0)</f>
        <v>Region 3</v>
      </c>
      <c r="D577" s="4" t="str">
        <f>VLOOKUP(P577,Lookup!$A$1:$B$19,2,0)</f>
        <v>SF</v>
      </c>
      <c r="E577" s="4" t="str">
        <f>IF(AND((Data[[#This Row],[Min Notif Date]]&gt;$G$1),Data[[#This Row],[Min Notif Date]]&lt;$F$1),"Last Week","No")</f>
        <v>No</v>
      </c>
      <c r="F577" s="4" t="str">
        <f>VLOOKUP(MONTH(Data[[#This Row],[Min Notif Date]]),Lookup!$G$1:$H$12,2,0)</f>
        <v>5. May</v>
      </c>
      <c r="G577" s="4" t="str">
        <f t="shared" si="21"/>
        <v/>
      </c>
      <c r="H577" s="4" t="str">
        <f>IF(AND(Data[[#This Row],[Min Notif Time]]&gt;6,Data[[#This Row],[Min Notif Time]]&lt;17),"Business Hours","Non-Business Hours")</f>
        <v>Business Hours</v>
      </c>
      <c r="I577" s="4" t="str" cm="1">
        <f t="array" ref="I577">IFERROR(VLOOKUP(Data[[#This Row],[Min Notif Date]],Lookup!$N$1:$P$11,2,0),_xlfn.IFS(VLOOKUP(WEEKDAY(Data[[#This Row],[Min Notif Date]],2),Lookup!$J$1:$L$7,3,0)="Weekend","Weekend",VLOOKUP(WEEKDAY(Data[[#This Row],[Min Notif Date]],2),Lookup!$J$1:$L$7,3,0)="Weekday","Weekday"))</f>
        <v>Weekday</v>
      </c>
      <c r="J577" s="4" t="str">
        <f>VLOOKUP(WEEKDAY(Data[[#This Row],[Min Notif Date]],2),Lookup!$J$1:$K$7,2,0)</f>
        <v>2. Tue</v>
      </c>
      <c r="K577" s="41">
        <f>ROUNDDOWN(Data[[#This Row],[PGE Notified Time]],0)</f>
        <v>45783</v>
      </c>
      <c r="L577" s="4">
        <f>HOUR(Data[[#This Row],[PGE Notified Time]])</f>
        <v>7</v>
      </c>
      <c r="M577" s="60">
        <v>120546</v>
      </c>
      <c r="O577" t="s">
        <v>111</v>
      </c>
      <c r="P577" t="s">
        <v>124</v>
      </c>
      <c r="Q577" s="46" t="s">
        <v>111</v>
      </c>
      <c r="R577" t="s">
        <v>132</v>
      </c>
      <c r="S577" s="1" t="s">
        <v>6</v>
      </c>
      <c r="T577" s="1">
        <v>45783.33216435185</v>
      </c>
      <c r="U577" s="1">
        <v>45783.469259259262</v>
      </c>
      <c r="V577" t="s">
        <v>114</v>
      </c>
      <c r="W577" t="s">
        <v>115</v>
      </c>
      <c r="X577" t="s">
        <v>116</v>
      </c>
      <c r="Z577" s="52"/>
      <c r="AA577" t="s">
        <v>117</v>
      </c>
      <c r="AB577" s="53">
        <v>197.41666666699999</v>
      </c>
      <c r="AC577"/>
      <c r="AE577"/>
    </row>
    <row r="578" spans="1:31">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North Valley</v>
      </c>
      <c r="C578" s="4" t="str">
        <f>VLOOKUP(P578,Lookup!$A$1:$E$19,5,0)</f>
        <v>Region 2</v>
      </c>
      <c r="D578" s="4" t="str">
        <f>VLOOKUP(P578,Lookup!$A$1:$B$19,2,0)</f>
        <v>SA</v>
      </c>
      <c r="E578" s="4" t="str">
        <f>IF(AND((Data[[#This Row],[Min Notif Date]]&gt;$G$1),Data[[#This Row],[Min Notif Date]]&lt;$F$1),"Last Week","No")</f>
        <v>No</v>
      </c>
      <c r="F578" s="4" t="str">
        <f>VLOOKUP(MONTH(Data[[#This Row],[Min Notif Date]]),Lookup!$G$1:$H$12,2,0)</f>
        <v>5. May</v>
      </c>
      <c r="G578" s="4" t="str">
        <f t="shared" si="21"/>
        <v/>
      </c>
      <c r="H578" s="4" t="str">
        <f>IF(AND(Data[[#This Row],[Min Notif Time]]&gt;6,Data[[#This Row],[Min Notif Time]]&lt;17),"Business Hours","Non-Business Hours")</f>
        <v>Business Hours</v>
      </c>
      <c r="I578" s="4" t="str" cm="1">
        <f t="array" ref="I578">IFERROR(VLOOKUP(Data[[#This Row],[Min Notif Date]],Lookup!$N$1:$P$11,2,0),_xlfn.IFS(VLOOKUP(WEEKDAY(Data[[#This Row],[Min Notif Date]],2),Lookup!$J$1:$L$7,3,0)="Weekend","Weekend",VLOOKUP(WEEKDAY(Data[[#This Row],[Min Notif Date]],2),Lookup!$J$1:$L$7,3,0)="Weekday","Weekday"))</f>
        <v>Weekday</v>
      </c>
      <c r="J578" s="4" t="str">
        <f>VLOOKUP(WEEKDAY(Data[[#This Row],[Min Notif Date]],2),Lookup!$J$1:$K$7,2,0)</f>
        <v>3. Wed</v>
      </c>
      <c r="K578" s="41">
        <f>ROUNDDOWN(Data[[#This Row],[PGE Notified Time]],0)</f>
        <v>45791</v>
      </c>
      <c r="L578" s="4">
        <f>HOUR(Data[[#This Row],[PGE Notified Time]])</f>
        <v>9</v>
      </c>
      <c r="M578" s="60">
        <v>120885</v>
      </c>
      <c r="O578" t="s">
        <v>111</v>
      </c>
      <c r="P578" t="s">
        <v>119</v>
      </c>
      <c r="Q578" s="46" t="s">
        <v>111</v>
      </c>
      <c r="R578" t="s">
        <v>118</v>
      </c>
      <c r="S578" s="1" t="s">
        <v>6</v>
      </c>
      <c r="T578" s="1">
        <v>45791.382199074076</v>
      </c>
      <c r="U578" s="1">
        <v>45791.519259259258</v>
      </c>
      <c r="V578" t="s">
        <v>114</v>
      </c>
      <c r="W578" t="s">
        <v>115</v>
      </c>
      <c r="X578" t="s">
        <v>116</v>
      </c>
      <c r="Z578" s="52"/>
      <c r="AA578" t="s">
        <v>117</v>
      </c>
      <c r="AB578" s="53">
        <v>197.366666667</v>
      </c>
      <c r="AC578"/>
      <c r="AE578"/>
    </row>
    <row r="579" spans="1:31">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Date]]&gt;$G$1),Data[[#This Row],[Min Notif Date]]&lt;$F$1),"Last Week","No")</f>
        <v>No</v>
      </c>
      <c r="F579" s="4" t="str">
        <f>VLOOKUP(MONTH(Data[[#This Row],[Min Notif Date]]),Lookup!$G$1:$H$12,2,0)</f>
        <v>3. Mar</v>
      </c>
      <c r="G579" s="4" t="str">
        <f t="shared" si="21"/>
        <v/>
      </c>
      <c r="H579" s="4" t="str">
        <f>IF(AND(Data[[#This Row],[Min Notif Time]]&gt;6,Data[[#This Row],[Min Notif Time]]&lt;17),"Business Hours","Non-Business Hours")</f>
        <v>Business Hours</v>
      </c>
      <c r="I579" s="4" t="str" cm="1">
        <f t="array" ref="I579">IFERROR(VLOOKUP(Data[[#This Row],[Min Notif Date]],Lookup!$N$1:$P$11,2,0),_xlfn.IFS(VLOOKUP(WEEKDAY(Data[[#This Row],[Min Notif Date]],2),Lookup!$J$1:$L$7,3,0)="Weekend","Weekend",VLOOKUP(WEEKDAY(Data[[#This Row],[Min Notif Date]],2),Lookup!$J$1:$L$7,3,0)="Weekday","Weekday"))</f>
        <v>Weekday</v>
      </c>
      <c r="J579" s="4" t="str">
        <f>VLOOKUP(WEEKDAY(Data[[#This Row],[Min Notif Date]],2),Lookup!$J$1:$K$7,2,0)</f>
        <v>1. Mon</v>
      </c>
      <c r="K579" s="41">
        <f>ROUNDDOWN(Data[[#This Row],[PGE Notified Time]],0)</f>
        <v>45733</v>
      </c>
      <c r="L579" s="4">
        <f>HOUR(Data[[#This Row],[PGE Notified Time]])</f>
        <v>12</v>
      </c>
      <c r="M579" s="60">
        <v>118625</v>
      </c>
      <c r="O579" t="s">
        <v>111</v>
      </c>
      <c r="P579" t="s">
        <v>126</v>
      </c>
      <c r="Q579" s="46" t="s">
        <v>111</v>
      </c>
      <c r="R579" t="s">
        <v>118</v>
      </c>
      <c r="S579" s="1" t="s">
        <v>6</v>
      </c>
      <c r="T579" s="1">
        <v>45733.512349537035</v>
      </c>
      <c r="U579" s="1">
        <v>45733.649305555555</v>
      </c>
      <c r="V579" t="s">
        <v>114</v>
      </c>
      <c r="W579" t="s">
        <v>115</v>
      </c>
      <c r="X579" t="s">
        <v>116</v>
      </c>
      <c r="Z579" s="52"/>
      <c r="AA579" t="s">
        <v>117</v>
      </c>
      <c r="AB579" s="53">
        <v>197.216666667</v>
      </c>
      <c r="AC579"/>
      <c r="AE579"/>
    </row>
    <row r="580" spans="1:31">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North Coast</v>
      </c>
      <c r="C580" s="4" t="str">
        <f>VLOOKUP(P580,Lookup!$A$1:$E$19,5,0)</f>
        <v>Region 1</v>
      </c>
      <c r="D580" s="4" t="str">
        <f>VLOOKUP(P580,Lookup!$A$1:$B$19,2,0)</f>
        <v>SO</v>
      </c>
      <c r="E580" s="4" t="str">
        <f>IF(AND((Data[[#This Row],[Min Notif Date]]&gt;$G$1),Data[[#This Row],[Min Notif Date]]&lt;$F$1),"Last Week","No")</f>
        <v>No</v>
      </c>
      <c r="F580" s="4" t="str">
        <f>VLOOKUP(MONTH(Data[[#This Row],[Min Notif Date]]),Lookup!$G$1:$H$12,2,0)</f>
        <v>6. Jun</v>
      </c>
      <c r="G580" s="4" t="str">
        <f t="shared" si="21"/>
        <v/>
      </c>
      <c r="H580" s="4" t="str">
        <f>IF(AND(Data[[#This Row],[Min Notif Time]]&gt;6,Data[[#This Row],[Min Notif Time]]&lt;17),"Business Hours","Non-Business Hours")</f>
        <v>Business Hours</v>
      </c>
      <c r="I580" s="4" t="str" cm="1">
        <f t="array" ref="I580">IFERROR(VLOOKUP(Data[[#This Row],[Min Notif Date]],Lookup!$N$1:$P$11,2,0),_xlfn.IFS(VLOOKUP(WEEKDAY(Data[[#This Row],[Min Notif Date]],2),Lookup!$J$1:$L$7,3,0)="Weekend","Weekend",VLOOKUP(WEEKDAY(Data[[#This Row],[Min Notif Date]],2),Lookup!$J$1:$L$7,3,0)="Weekday","Weekday"))</f>
        <v>Weekday</v>
      </c>
      <c r="J580" s="4" t="str">
        <f>VLOOKUP(WEEKDAY(Data[[#This Row],[Min Notif Date]],2),Lookup!$J$1:$K$7,2,0)</f>
        <v>2. Tue</v>
      </c>
      <c r="K580" s="41">
        <f>ROUNDDOWN(Data[[#This Row],[PGE Notified Time]],0)</f>
        <v>45825</v>
      </c>
      <c r="L580" s="4">
        <f>HOUR(Data[[#This Row],[PGE Notified Time]])</f>
        <v>11</v>
      </c>
      <c r="M580" s="60">
        <v>122315</v>
      </c>
      <c r="O580" t="s">
        <v>111</v>
      </c>
      <c r="P580" t="s">
        <v>134</v>
      </c>
      <c r="Q580" s="46" t="s">
        <v>111</v>
      </c>
      <c r="R580" t="s">
        <v>113</v>
      </c>
      <c r="S580" s="1" t="s">
        <v>6</v>
      </c>
      <c r="T580" s="1">
        <v>45825.474189814813</v>
      </c>
      <c r="U580" s="1">
        <v>45825.611111111109</v>
      </c>
      <c r="V580" t="s">
        <v>114</v>
      </c>
      <c r="W580" t="s">
        <v>115</v>
      </c>
      <c r="X580" t="s">
        <v>116</v>
      </c>
      <c r="Z580" s="52"/>
      <c r="AA580" t="s">
        <v>117</v>
      </c>
      <c r="AB580" s="53">
        <v>197.16666666699999</v>
      </c>
      <c r="AC580"/>
      <c r="AE580"/>
    </row>
    <row r="581" spans="1:31">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Date]]&gt;$G$1),Data[[#This Row],[Min Notif Date]]&lt;$F$1),"Last Week","No")</f>
        <v>No</v>
      </c>
      <c r="F581" s="4" t="str">
        <f>VLOOKUP(MONTH(Data[[#This Row],[Min Notif Date]]),Lookup!$G$1:$H$12,2,0)</f>
        <v>6. Jun</v>
      </c>
      <c r="G581" s="4" t="str">
        <f t="shared" si="21"/>
        <v/>
      </c>
      <c r="H581" s="4" t="str">
        <f>IF(AND(Data[[#This Row],[Min Notif Time]]&gt;6,Data[[#This Row],[Min Notif Time]]&lt;17),"Business Hours","Non-Business Hours")</f>
        <v>Business Hours</v>
      </c>
      <c r="I581" s="4" t="str" cm="1">
        <f t="array" ref="I581">IFERROR(VLOOKUP(Data[[#This Row],[Min Notif Date]],Lookup!$N$1:$P$11,2,0),_xlfn.IFS(VLOOKUP(WEEKDAY(Data[[#This Row],[Min Notif Date]],2),Lookup!$J$1:$L$7,3,0)="Weekend","Weekend",VLOOKUP(WEEKDAY(Data[[#This Row],[Min Notif Date]],2),Lookup!$J$1:$L$7,3,0)="Weekday","Weekday"))</f>
        <v>Weekday</v>
      </c>
      <c r="J581" s="4" t="str">
        <f>VLOOKUP(WEEKDAY(Data[[#This Row],[Min Notif Date]],2),Lookup!$J$1:$K$7,2,0)</f>
        <v>1. Mon</v>
      </c>
      <c r="K581" s="41">
        <f>ROUNDDOWN(Data[[#This Row],[PGE Notified Time]],0)</f>
        <v>45817</v>
      </c>
      <c r="L581" s="4">
        <f>HOUR(Data[[#This Row],[PGE Notified Time]])</f>
        <v>12</v>
      </c>
      <c r="M581" s="60">
        <v>121971</v>
      </c>
      <c r="O581" t="s">
        <v>111</v>
      </c>
      <c r="P581" t="s">
        <v>130</v>
      </c>
      <c r="Q581" s="46" t="s">
        <v>111</v>
      </c>
      <c r="R581" t="s">
        <v>113</v>
      </c>
      <c r="S581" s="1" t="s">
        <v>6</v>
      </c>
      <c r="T581" s="1">
        <v>45817.52684027778</v>
      </c>
      <c r="U581" s="1">
        <v>45817.663726851853</v>
      </c>
      <c r="V581" t="s">
        <v>114</v>
      </c>
      <c r="W581" t="s">
        <v>115</v>
      </c>
      <c r="X581" t="s">
        <v>116</v>
      </c>
      <c r="Z581" s="52"/>
      <c r="AA581" t="s">
        <v>117</v>
      </c>
      <c r="AB581" s="53">
        <v>197.116666667</v>
      </c>
      <c r="AC581"/>
      <c r="AE581"/>
    </row>
    <row r="582" spans="1:31">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 s="4" t="str">
        <f>VLOOKUP(P582,Lookup!$A$1:$D$19,4,0)</f>
        <v>North Coast</v>
      </c>
      <c r="C582" s="4" t="str">
        <f>VLOOKUP(P582,Lookup!$A$1:$E$19,5,0)</f>
        <v>Region 1</v>
      </c>
      <c r="D582" s="4" t="str">
        <f>VLOOKUP(P582,Lookup!$A$1:$B$19,2,0)</f>
        <v>SO</v>
      </c>
      <c r="E582" s="4" t="str">
        <f>IF(AND((Data[[#This Row],[Min Notif Date]]&gt;$G$1),Data[[#This Row],[Min Notif Date]]&lt;$F$1),"Last Week","No")</f>
        <v>No</v>
      </c>
      <c r="F582" s="4" t="str">
        <f>VLOOKUP(MONTH(Data[[#This Row],[Min Notif Date]]),Lookup!$G$1:$H$12,2,0)</f>
        <v>2. Feb</v>
      </c>
      <c r="G582" s="4" t="str">
        <f t="shared" si="21"/>
        <v/>
      </c>
      <c r="H582" s="4" t="str">
        <f>IF(AND(Data[[#This Row],[Min Notif Time]]&gt;6,Data[[#This Row],[Min Notif Time]]&lt;17),"Business Hours","Non-Business Hours")</f>
        <v>Business Hours</v>
      </c>
      <c r="I582" s="4" t="str" cm="1">
        <f t="array" ref="I582">IFERROR(VLOOKUP(Data[[#This Row],[Min Notif Date]],Lookup!$N$1:$P$11,2,0),_xlfn.IFS(VLOOKUP(WEEKDAY(Data[[#This Row],[Min Notif Date]],2),Lookup!$J$1:$L$7,3,0)="Weekend","Weekend",VLOOKUP(WEEKDAY(Data[[#This Row],[Min Notif Date]],2),Lookup!$J$1:$L$7,3,0)="Weekday","Weekday"))</f>
        <v>Weekday</v>
      </c>
      <c r="J582" s="4" t="str">
        <f>VLOOKUP(WEEKDAY(Data[[#This Row],[Min Notif Date]],2),Lookup!$J$1:$K$7,2,0)</f>
        <v>5. Fri</v>
      </c>
      <c r="K582" s="41">
        <f>ROUNDDOWN(Data[[#This Row],[PGE Notified Time]],0)</f>
        <v>45702</v>
      </c>
      <c r="L582" s="4">
        <f>HOUR(Data[[#This Row],[PGE Notified Time]])</f>
        <v>8</v>
      </c>
      <c r="M582" s="60">
        <v>117638</v>
      </c>
      <c r="N582">
        <v>3845244263</v>
      </c>
      <c r="O582" t="s">
        <v>111</v>
      </c>
      <c r="P582" t="s">
        <v>134</v>
      </c>
      <c r="Q582" s="46" t="s">
        <v>111</v>
      </c>
      <c r="R582" t="s">
        <v>113</v>
      </c>
      <c r="S582" s="1">
        <v>45702.29277777778</v>
      </c>
      <c r="T582" s="1">
        <v>45702.352523148147</v>
      </c>
      <c r="U582" s="1">
        <v>45702.429467592592</v>
      </c>
      <c r="V582" t="s">
        <v>114</v>
      </c>
      <c r="W582" t="s">
        <v>115</v>
      </c>
      <c r="X582" t="s">
        <v>116</v>
      </c>
      <c r="Z582" s="52"/>
      <c r="AA582" t="s">
        <v>117</v>
      </c>
      <c r="AB582" s="53">
        <v>196.83333333300001</v>
      </c>
      <c r="AC582"/>
      <c r="AE582"/>
    </row>
    <row r="583" spans="1:31">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Coast</v>
      </c>
      <c r="C583" s="4" t="str">
        <f>VLOOKUP(P583,Lookup!$A$1:$E$19,5,0)</f>
        <v>Region 1</v>
      </c>
      <c r="D583" s="4" t="str">
        <f>VLOOKUP(P583,Lookup!$A$1:$B$19,2,0)</f>
        <v>NB</v>
      </c>
      <c r="E583" s="4" t="str">
        <f>IF(AND((Data[[#This Row],[Min Notif Date]]&gt;$G$1),Data[[#This Row],[Min Notif Date]]&lt;$F$1),"Last Week","No")</f>
        <v>No</v>
      </c>
      <c r="F583" s="4" t="str">
        <f>VLOOKUP(MONTH(Data[[#This Row],[Min Notif Date]]),Lookup!$G$1:$H$12,2,0)</f>
        <v>1. Jan</v>
      </c>
      <c r="G583" s="4" t="str">
        <f t="shared" si="21"/>
        <v/>
      </c>
      <c r="H583" s="4" t="str">
        <f>IF(AND(Data[[#This Row],[Min Notif Time]]&gt;6,Data[[#This Row],[Min Notif Time]]&lt;17),"Business Hours","Non-Business Hours")</f>
        <v>Business Hours</v>
      </c>
      <c r="I583" s="4" t="str" cm="1">
        <f t="array" ref="I583">IFERROR(VLOOKUP(Data[[#This Row],[Min Notif Date]],Lookup!$N$1:$P$11,2,0),_xlfn.IFS(VLOOKUP(WEEKDAY(Data[[#This Row],[Min Notif Date]],2),Lookup!$J$1:$L$7,3,0)="Weekend","Weekend",VLOOKUP(WEEKDAY(Data[[#This Row],[Min Notif Date]],2),Lookup!$J$1:$L$7,3,0)="Weekday","Weekday"))</f>
        <v>Weekday</v>
      </c>
      <c r="J583" s="4" t="str">
        <f>VLOOKUP(WEEKDAY(Data[[#This Row],[Min Notif Date]],2),Lookup!$J$1:$K$7,2,0)</f>
        <v>3. Wed</v>
      </c>
      <c r="K583" s="41">
        <f>ROUNDDOWN(Data[[#This Row],[PGE Notified Time]],0)</f>
        <v>45679</v>
      </c>
      <c r="L583" s="4">
        <f>HOUR(Data[[#This Row],[PGE Notified Time]])</f>
        <v>8</v>
      </c>
      <c r="M583" s="60">
        <v>116931</v>
      </c>
      <c r="O583" t="s">
        <v>111</v>
      </c>
      <c r="P583" t="s">
        <v>133</v>
      </c>
      <c r="Q583" s="46" t="s">
        <v>111</v>
      </c>
      <c r="R583" t="s">
        <v>113</v>
      </c>
      <c r="S583" s="1" t="s">
        <v>6</v>
      </c>
      <c r="T583" s="1">
        <v>45679.373831018522</v>
      </c>
      <c r="U583" s="1">
        <v>45679.510416666664</v>
      </c>
      <c r="V583" t="s">
        <v>114</v>
      </c>
      <c r="W583" t="s">
        <v>115</v>
      </c>
      <c r="X583" t="s">
        <v>116</v>
      </c>
      <c r="Z583" s="52"/>
      <c r="AA583" t="s">
        <v>117</v>
      </c>
      <c r="AB583" s="53">
        <v>196.68333333300001</v>
      </c>
      <c r="AC583"/>
      <c r="AE583"/>
    </row>
    <row r="584" spans="1:31">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North Valley</v>
      </c>
      <c r="C584" s="4" t="str">
        <f>VLOOKUP(P584,Lookup!$A$1:$E$19,5,0)</f>
        <v>Region 2</v>
      </c>
      <c r="D584" s="4" t="str">
        <f>VLOOKUP(P584,Lookup!$A$1:$B$19,2,0)</f>
        <v>SA</v>
      </c>
      <c r="E584" s="4" t="str">
        <f>IF(AND((Data[[#This Row],[Min Notif Date]]&gt;$G$1),Data[[#This Row],[Min Notif Date]]&lt;$F$1),"Last Week","No")</f>
        <v>No</v>
      </c>
      <c r="F584" s="4" t="str">
        <f>VLOOKUP(MONTH(Data[[#This Row],[Min Notif Date]]),Lookup!$G$1:$H$12,2,0)</f>
        <v>1. Jan</v>
      </c>
      <c r="G584" s="4" t="str">
        <f t="shared" si="21"/>
        <v/>
      </c>
      <c r="H584" s="4" t="str">
        <f>IF(AND(Data[[#This Row],[Min Notif Time]]&gt;6,Data[[#This Row],[Min Notif Time]]&lt;17),"Business Hours","Non-Business Hours")</f>
        <v>Business Hours</v>
      </c>
      <c r="I584" s="4" t="str" cm="1">
        <f t="array" ref="I584">IFERROR(VLOOKUP(Data[[#This Row],[Min Notif Date]],Lookup!$N$1:$P$11,2,0),_xlfn.IFS(VLOOKUP(WEEKDAY(Data[[#This Row],[Min Notif Date]],2),Lookup!$J$1:$L$7,3,0)="Weekend","Weekend",VLOOKUP(WEEKDAY(Data[[#This Row],[Min Notif Date]],2),Lookup!$J$1:$L$7,3,0)="Weekday","Weekday"))</f>
        <v>Weekday</v>
      </c>
      <c r="J584" s="4" t="str">
        <f>VLOOKUP(WEEKDAY(Data[[#This Row],[Min Notif Date]],2),Lookup!$J$1:$K$7,2,0)</f>
        <v>2. Tue</v>
      </c>
      <c r="K584" s="41">
        <f>ROUNDDOWN(Data[[#This Row],[PGE Notified Time]],0)</f>
        <v>45678</v>
      </c>
      <c r="L584" s="4">
        <f>HOUR(Data[[#This Row],[PGE Notified Time]])</f>
        <v>13</v>
      </c>
      <c r="M584" s="60">
        <v>116906</v>
      </c>
      <c r="O584" t="s">
        <v>111</v>
      </c>
      <c r="P584" t="s">
        <v>119</v>
      </c>
      <c r="Q584" s="46" t="s">
        <v>111</v>
      </c>
      <c r="R584" t="s">
        <v>113</v>
      </c>
      <c r="S584" s="1" t="s">
        <v>6</v>
      </c>
      <c r="T584" s="1">
        <v>45678.557858796295</v>
      </c>
      <c r="U584" s="1">
        <v>45678.694444444445</v>
      </c>
      <c r="V584" t="s">
        <v>114</v>
      </c>
      <c r="W584" t="s">
        <v>115</v>
      </c>
      <c r="X584" t="s">
        <v>116</v>
      </c>
      <c r="Z584" s="52"/>
      <c r="AA584" t="s">
        <v>117</v>
      </c>
      <c r="AB584" s="53">
        <v>196.68333333300001</v>
      </c>
      <c r="AC584"/>
      <c r="AE584"/>
    </row>
    <row r="585" spans="1:31">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FR</v>
      </c>
      <c r="E585" s="4" t="str">
        <f>IF(AND((Data[[#This Row],[Min Notif Date]]&gt;$G$1),Data[[#This Row],[Min Notif Date]]&lt;$F$1),"Last Week","No")</f>
        <v>No</v>
      </c>
      <c r="F585" s="4" t="str">
        <f>VLOOKUP(MONTH(Data[[#This Row],[Min Notif Date]]),Lookup!$G$1:$H$12,2,0)</f>
        <v>1. Jan</v>
      </c>
      <c r="G585" s="4" t="str">
        <f t="shared" si="21"/>
        <v/>
      </c>
      <c r="H585" s="4" t="str">
        <f>IF(AND(Data[[#This Row],[Min Notif Time]]&gt;6,Data[[#This Row],[Min Notif Time]]&lt;17),"Business Hours","Non-Business Hours")</f>
        <v>Business Hours</v>
      </c>
      <c r="I585" s="4" t="str" cm="1">
        <f t="array" ref="I585">IFERROR(VLOOKUP(Data[[#This Row],[Min Notif Date]],Lookup!$N$1:$P$11,2,0),_xlfn.IFS(VLOOKUP(WEEKDAY(Data[[#This Row],[Min Notif Date]],2),Lookup!$J$1:$L$7,3,0)="Weekend","Weekend",VLOOKUP(WEEKDAY(Data[[#This Row],[Min Notif Date]],2),Lookup!$J$1:$L$7,3,0)="Weekday","Weekday"))</f>
        <v>Weekday</v>
      </c>
      <c r="J585" s="4" t="str">
        <f>VLOOKUP(WEEKDAY(Data[[#This Row],[Min Notif Date]],2),Lookup!$J$1:$K$7,2,0)</f>
        <v>3. Wed</v>
      </c>
      <c r="K585" s="41">
        <f>ROUNDDOWN(Data[[#This Row],[PGE Notified Time]],0)</f>
        <v>45672</v>
      </c>
      <c r="L585" s="4">
        <f>HOUR(Data[[#This Row],[PGE Notified Time]])</f>
        <v>11</v>
      </c>
      <c r="M585" s="60">
        <v>116728</v>
      </c>
      <c r="N585">
        <v>7072268351</v>
      </c>
      <c r="O585" t="s">
        <v>111</v>
      </c>
      <c r="P585" t="s">
        <v>131</v>
      </c>
      <c r="Q585" s="46" t="s">
        <v>111</v>
      </c>
      <c r="R585" t="s">
        <v>137</v>
      </c>
      <c r="S585" s="1">
        <v>45672.447337962964</v>
      </c>
      <c r="T585" s="1">
        <v>45672.469375000001</v>
      </c>
      <c r="U585" s="1">
        <v>45672.583726851852</v>
      </c>
      <c r="V585" t="s">
        <v>114</v>
      </c>
      <c r="W585" t="s">
        <v>115</v>
      </c>
      <c r="X585" t="s">
        <v>116</v>
      </c>
      <c r="Z585" s="52"/>
      <c r="AA585" t="s">
        <v>117</v>
      </c>
      <c r="AB585" s="53">
        <v>196.4</v>
      </c>
      <c r="AC585"/>
      <c r="AE585"/>
    </row>
    <row r="586" spans="1:31">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North Valley</v>
      </c>
      <c r="C586" s="4" t="str">
        <f>VLOOKUP(P586,Lookup!$A$1:$E$19,5,0)</f>
        <v>Region 2</v>
      </c>
      <c r="D586" s="4" t="str">
        <f>VLOOKUP(P586,Lookup!$A$1:$B$19,2,0)</f>
        <v>SA</v>
      </c>
      <c r="E586" s="4" t="str">
        <f>IF(AND((Data[[#This Row],[Min Notif Date]]&gt;$G$1),Data[[#This Row],[Min Notif Date]]&lt;$F$1),"Last Week","No")</f>
        <v>No</v>
      </c>
      <c r="F586" s="4" t="str">
        <f>VLOOKUP(MONTH(Data[[#This Row],[Min Notif Date]]),Lookup!$G$1:$H$12,2,0)</f>
        <v>4. Apr</v>
      </c>
      <c r="G586" s="4" t="str">
        <f t="shared" ref="G586:G599" si="22">IF(AB586&lt;0,"Negative","")</f>
        <v/>
      </c>
      <c r="H586" s="4" t="str">
        <f>IF(AND(Data[[#This Row],[Min Notif Time]]&gt;6,Data[[#This Row],[Min Notif Time]]&lt;17),"Business Hours","Non-Business Hours")</f>
        <v>Non-Business Hours</v>
      </c>
      <c r="I586" s="4" t="str" cm="1">
        <f t="array" ref="I586">IFERROR(VLOOKUP(Data[[#This Row],[Min Notif Date]],Lookup!$N$1:$P$11,2,0),_xlfn.IFS(VLOOKUP(WEEKDAY(Data[[#This Row],[Min Notif Date]],2),Lookup!$J$1:$L$7,3,0)="Weekend","Weekend",VLOOKUP(WEEKDAY(Data[[#This Row],[Min Notif Date]],2),Lookup!$J$1:$L$7,3,0)="Weekday","Weekday"))</f>
        <v>Weekday</v>
      </c>
      <c r="J586" s="4" t="str">
        <f>VLOOKUP(WEEKDAY(Data[[#This Row],[Min Notif Date]],2),Lookup!$J$1:$K$7,2,0)</f>
        <v>4. Thu</v>
      </c>
      <c r="K586" s="41">
        <f>ROUNDDOWN(Data[[#This Row],[PGE Notified Time]],0)</f>
        <v>45771</v>
      </c>
      <c r="L586" s="4">
        <f>HOUR(Data[[#This Row],[PGE Notified Time]])</f>
        <v>21</v>
      </c>
      <c r="M586" s="60">
        <v>120137</v>
      </c>
      <c r="N586">
        <v>5291578776</v>
      </c>
      <c r="O586" t="s">
        <v>111</v>
      </c>
      <c r="P586" t="s">
        <v>119</v>
      </c>
      <c r="Q586" s="46" t="s">
        <v>111</v>
      </c>
      <c r="R586" t="s">
        <v>113</v>
      </c>
      <c r="S586" s="1">
        <v>45771.735671296294</v>
      </c>
      <c r="T586" s="1">
        <v>45771.911134259259</v>
      </c>
      <c r="U586" s="1">
        <v>45771.871990740743</v>
      </c>
      <c r="V586" t="s">
        <v>114</v>
      </c>
      <c r="W586" t="s">
        <v>115</v>
      </c>
      <c r="X586" t="s">
        <v>116</v>
      </c>
      <c r="Z586" s="52"/>
      <c r="AA586" t="s">
        <v>117</v>
      </c>
      <c r="AB586" s="53">
        <v>196.3</v>
      </c>
      <c r="AC586"/>
      <c r="AE586"/>
    </row>
    <row r="587" spans="1:31">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 s="4" t="str">
        <f>VLOOKUP(P587,Lookup!$A$1:$D$19,4,0)</f>
        <v>Central Valley</v>
      </c>
      <c r="C587" s="4" t="str">
        <f>VLOOKUP(P587,Lookup!$A$1:$E$19,5,0)</f>
        <v>Region 5</v>
      </c>
      <c r="D587" s="4" t="str">
        <f>VLOOKUP(P587,Lookup!$A$1:$B$19,2,0)</f>
        <v>ST</v>
      </c>
      <c r="E587" s="4" t="str">
        <f>IF(AND((Data[[#This Row],[Min Notif Date]]&gt;$G$1),Data[[#This Row],[Min Notif Date]]&lt;$F$1),"Last Week","No")</f>
        <v>No</v>
      </c>
      <c r="F587" s="4" t="str">
        <f>VLOOKUP(MONTH(Data[[#This Row],[Min Notif Date]]),Lookup!$G$1:$H$12,2,0)</f>
        <v>1. Jan</v>
      </c>
      <c r="G587" s="4" t="str">
        <f t="shared" si="22"/>
        <v/>
      </c>
      <c r="H587" s="4" t="str">
        <f>IF(AND(Data[[#This Row],[Min Notif Time]]&gt;6,Data[[#This Row],[Min Notif Time]]&lt;17),"Business Hours","Non-Business Hours")</f>
        <v>Non-Business Hours</v>
      </c>
      <c r="I587" s="4" t="str" cm="1">
        <f t="array" ref="I587">IFERROR(VLOOKUP(Data[[#This Row],[Min Notif Date]],Lookup!$N$1:$P$11,2,0),_xlfn.IFS(VLOOKUP(WEEKDAY(Data[[#This Row],[Min Notif Date]],2),Lookup!$J$1:$L$7,3,0)="Weekend","Weekend",VLOOKUP(WEEKDAY(Data[[#This Row],[Min Notif Date]],2),Lookup!$J$1:$L$7,3,0)="Weekday","Weekday"))</f>
        <v>Weekday</v>
      </c>
      <c r="J587" s="4" t="str">
        <f>VLOOKUP(WEEKDAY(Data[[#This Row],[Min Notif Date]],2),Lookup!$J$1:$K$7,2,0)</f>
        <v>2. Tue</v>
      </c>
      <c r="K587" s="41">
        <f>ROUNDDOWN(Data[[#This Row],[PGE Notified Time]],0)</f>
        <v>45671</v>
      </c>
      <c r="L587" s="4">
        <f>HOUR(Data[[#This Row],[PGE Notified Time]])</f>
        <v>20</v>
      </c>
      <c r="M587" s="60">
        <v>116706</v>
      </c>
      <c r="O587" t="s">
        <v>111</v>
      </c>
      <c r="P587" t="s">
        <v>122</v>
      </c>
      <c r="Q587" s="46" t="s">
        <v>111</v>
      </c>
      <c r="R587" t="s">
        <v>118</v>
      </c>
      <c r="S587" s="1" t="s">
        <v>6</v>
      </c>
      <c r="T587" s="1">
        <v>45671.8359375</v>
      </c>
      <c r="U587" s="1">
        <v>45671.972222222219</v>
      </c>
      <c r="V587" t="s">
        <v>114</v>
      </c>
      <c r="W587" t="s">
        <v>115</v>
      </c>
      <c r="X587" t="s">
        <v>116</v>
      </c>
      <c r="Z587" s="52"/>
      <c r="AA587" t="s">
        <v>117</v>
      </c>
      <c r="AB587" s="53">
        <v>196.25</v>
      </c>
      <c r="AC587"/>
      <c r="AE587"/>
    </row>
    <row r="588" spans="1:31">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Bay Area</v>
      </c>
      <c r="C588" s="4" t="str">
        <f>VLOOKUP(P588,Lookup!$A$1:$E$19,5,0)</f>
        <v>Region 3</v>
      </c>
      <c r="D588" s="4" t="str">
        <f>VLOOKUP(P588,Lookup!$A$1:$B$19,2,0)</f>
        <v>DI</v>
      </c>
      <c r="E588" s="4" t="str">
        <f>IF(AND((Data[[#This Row],[Min Notif Date]]&gt;$G$1),Data[[#This Row],[Min Notif Date]]&lt;$F$1),"Last Week","No")</f>
        <v>No</v>
      </c>
      <c r="F588" s="4" t="str">
        <f>VLOOKUP(MONTH(Data[[#This Row],[Min Notif Date]]),Lookup!$G$1:$H$12,2,0)</f>
        <v>3. Mar</v>
      </c>
      <c r="G588" s="4" t="str">
        <f t="shared" si="22"/>
        <v/>
      </c>
      <c r="H588" s="4" t="str">
        <f>IF(AND(Data[[#This Row],[Min Notif Time]]&gt;6,Data[[#This Row],[Min Notif Time]]&lt;17),"Business Hours","Non-Business Hours")</f>
        <v>Business Hours</v>
      </c>
      <c r="I588" s="4" t="str" cm="1">
        <f t="array" ref="I588">IFERROR(VLOOKUP(Data[[#This Row],[Min Notif Date]],Lookup!$N$1:$P$11,2,0),_xlfn.IFS(VLOOKUP(WEEKDAY(Data[[#This Row],[Min Notif Date]],2),Lookup!$J$1:$L$7,3,0)="Weekend","Weekend",VLOOKUP(WEEKDAY(Data[[#This Row],[Min Notif Date]],2),Lookup!$J$1:$L$7,3,0)="Weekday","Weekday"))</f>
        <v>Weekday</v>
      </c>
      <c r="J588" s="4" t="str">
        <f>VLOOKUP(WEEKDAY(Data[[#This Row],[Min Notif Date]],2),Lookup!$J$1:$K$7,2,0)</f>
        <v>2. Tue</v>
      </c>
      <c r="K588" s="41">
        <f>ROUNDDOWN(Data[[#This Row],[PGE Notified Time]],0)</f>
        <v>45741</v>
      </c>
      <c r="L588" s="4">
        <f>HOUR(Data[[#This Row],[PGE Notified Time]])</f>
        <v>13</v>
      </c>
      <c r="M588" s="60">
        <v>118957</v>
      </c>
      <c r="O588" t="s">
        <v>111</v>
      </c>
      <c r="P588" t="s">
        <v>135</v>
      </c>
      <c r="Q588" s="46" t="s">
        <v>111</v>
      </c>
      <c r="R588" t="s">
        <v>118</v>
      </c>
      <c r="S588" s="1" t="s">
        <v>6</v>
      </c>
      <c r="T588" s="1">
        <v>45741.553368055553</v>
      </c>
      <c r="U588" s="1">
        <v>45741.689583333333</v>
      </c>
      <c r="V588" t="s">
        <v>114</v>
      </c>
      <c r="W588" t="s">
        <v>115</v>
      </c>
      <c r="X588" t="s">
        <v>116</v>
      </c>
      <c r="Z588" s="52"/>
      <c r="AA588" t="s">
        <v>117</v>
      </c>
      <c r="AB588" s="53">
        <v>196.15</v>
      </c>
      <c r="AC588"/>
      <c r="AE588"/>
    </row>
    <row r="589" spans="1:31">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Date]]&gt;$G$1),Data[[#This Row],[Min Notif Date]]&lt;$F$1),"Last Week","No")</f>
        <v>No</v>
      </c>
      <c r="F589" s="4" t="str">
        <f>VLOOKUP(MONTH(Data[[#This Row],[Min Notif Date]]),Lookup!$G$1:$H$12,2,0)</f>
        <v>1. Jan</v>
      </c>
      <c r="G589" s="4" t="str">
        <f t="shared" si="22"/>
        <v/>
      </c>
      <c r="H589" s="4" t="str">
        <f>IF(AND(Data[[#This Row],[Min Notif Time]]&gt;6,Data[[#This Row],[Min Notif Time]]&lt;17),"Business Hours","Non-Business Hours")</f>
        <v>Business Hours</v>
      </c>
      <c r="I589" s="4" t="str" cm="1">
        <f t="array" ref="I589">IFERROR(VLOOKUP(Data[[#This Row],[Min Notif Date]],Lookup!$N$1:$P$11,2,0),_xlfn.IFS(VLOOKUP(WEEKDAY(Data[[#This Row],[Min Notif Date]],2),Lookup!$J$1:$L$7,3,0)="Weekend","Weekend",VLOOKUP(WEEKDAY(Data[[#This Row],[Min Notif Date]],2),Lookup!$J$1:$L$7,3,0)="Weekday","Weekday"))</f>
        <v>Weekend</v>
      </c>
      <c r="J589" s="4" t="str">
        <f>VLOOKUP(WEEKDAY(Data[[#This Row],[Min Notif Date]],2),Lookup!$J$1:$K$7,2,0)</f>
        <v>6. Sat</v>
      </c>
      <c r="K589" s="41">
        <f>ROUNDDOWN(Data[[#This Row],[PGE Notified Time]],0)</f>
        <v>45661</v>
      </c>
      <c r="L589" s="4">
        <f>HOUR(Data[[#This Row],[PGE Notified Time]])</f>
        <v>13</v>
      </c>
      <c r="M589" s="60">
        <v>116396</v>
      </c>
      <c r="N589">
        <v>5544273315</v>
      </c>
      <c r="O589" t="s">
        <v>111</v>
      </c>
      <c r="P589" t="s">
        <v>119</v>
      </c>
      <c r="Q589" s="46" t="s">
        <v>111</v>
      </c>
      <c r="R589" t="s">
        <v>113</v>
      </c>
      <c r="S589" s="1">
        <v>45661.530312499999</v>
      </c>
      <c r="T589" s="1">
        <v>45661.575925925928</v>
      </c>
      <c r="U589" s="1">
        <v>45661.666388888887</v>
      </c>
      <c r="V589" t="s">
        <v>114</v>
      </c>
      <c r="W589" t="s">
        <v>115</v>
      </c>
      <c r="X589" t="s">
        <v>116</v>
      </c>
      <c r="Z589" s="52"/>
      <c r="AA589" t="s">
        <v>117</v>
      </c>
      <c r="AB589" s="53">
        <v>195.95</v>
      </c>
      <c r="AC589"/>
      <c r="AE589"/>
    </row>
    <row r="590" spans="1:31">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 s="4" t="str">
        <f>VLOOKUP(P590,Lookup!$A$1:$D$19,4,0)</f>
        <v>South Bay</v>
      </c>
      <c r="C590" s="4" t="str">
        <f>VLOOKUP(P590,Lookup!$A$1:$E$19,5,0)</f>
        <v>Region 4</v>
      </c>
      <c r="D590" s="4" t="str">
        <f>VLOOKUP(P590,Lookup!$A$1:$B$19,2,0)</f>
        <v>CC</v>
      </c>
      <c r="E590" s="4" t="str">
        <f>IF(AND((Data[[#This Row],[Min Notif Date]]&gt;$G$1),Data[[#This Row],[Min Notif Date]]&lt;$F$1),"Last Week","No")</f>
        <v>No</v>
      </c>
      <c r="F590" s="4" t="str">
        <f>VLOOKUP(MONTH(Data[[#This Row],[Min Notif Date]]),Lookup!$G$1:$H$12,2,0)</f>
        <v>3. Mar</v>
      </c>
      <c r="G590" s="4" t="str">
        <f t="shared" si="22"/>
        <v/>
      </c>
      <c r="H590" s="4" t="str">
        <f>IF(AND(Data[[#This Row],[Min Notif Time]]&gt;6,Data[[#This Row],[Min Notif Time]]&lt;17),"Business Hours","Non-Business Hours")</f>
        <v>Business Hours</v>
      </c>
      <c r="I590" s="4" t="str" cm="1">
        <f t="array" ref="I590">IFERROR(VLOOKUP(Data[[#This Row],[Min Notif Date]],Lookup!$N$1:$P$11,2,0),_xlfn.IFS(VLOOKUP(WEEKDAY(Data[[#This Row],[Min Notif Date]],2),Lookup!$J$1:$L$7,3,0)="Weekend","Weekend",VLOOKUP(WEEKDAY(Data[[#This Row],[Min Notif Date]],2),Lookup!$J$1:$L$7,3,0)="Weekday","Weekday"))</f>
        <v>Weekday</v>
      </c>
      <c r="J590" s="4" t="str">
        <f>VLOOKUP(WEEKDAY(Data[[#This Row],[Min Notif Date]],2),Lookup!$J$1:$K$7,2,0)</f>
        <v>1. Mon</v>
      </c>
      <c r="K590" s="41">
        <f>ROUNDDOWN(Data[[#This Row],[PGE Notified Time]],0)</f>
        <v>45733</v>
      </c>
      <c r="L590" s="4">
        <f>HOUR(Data[[#This Row],[PGE Notified Time]])</f>
        <v>15</v>
      </c>
      <c r="M590" s="60">
        <v>118642</v>
      </c>
      <c r="O590" t="s">
        <v>111</v>
      </c>
      <c r="P590" t="s">
        <v>129</v>
      </c>
      <c r="Q590" s="46" t="s">
        <v>111</v>
      </c>
      <c r="R590" t="s">
        <v>113</v>
      </c>
      <c r="S590" s="1" t="s">
        <v>6</v>
      </c>
      <c r="T590" s="1">
        <v>45733.63486111111</v>
      </c>
      <c r="U590" s="1">
        <v>45733.770833333336</v>
      </c>
      <c r="V590" t="s">
        <v>114</v>
      </c>
      <c r="W590" t="s">
        <v>115</v>
      </c>
      <c r="X590" t="s">
        <v>116</v>
      </c>
      <c r="Z590" s="52"/>
      <c r="AA590" t="s">
        <v>117</v>
      </c>
      <c r="AB590" s="53">
        <v>195.8</v>
      </c>
      <c r="AC590"/>
      <c r="AE590"/>
    </row>
    <row r="591" spans="1:31">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 s="4" t="str">
        <f>VLOOKUP(P591,Lookup!$A$1:$D$19,4,0)</f>
        <v>North Valley</v>
      </c>
      <c r="C591" s="4" t="str">
        <f>VLOOKUP(P591,Lookup!$A$1:$E$19,5,0)</f>
        <v>Region 2</v>
      </c>
      <c r="D591" s="4" t="str">
        <f>VLOOKUP(P591,Lookup!$A$1:$B$19,2,0)</f>
        <v>SA</v>
      </c>
      <c r="E591" s="4" t="str">
        <f>IF(AND((Data[[#This Row],[Min Notif Date]]&gt;$G$1),Data[[#This Row],[Min Notif Date]]&lt;$F$1),"Last Week","No")</f>
        <v>No</v>
      </c>
      <c r="F591" s="4" t="str">
        <f>VLOOKUP(MONTH(Data[[#This Row],[Min Notif Date]]),Lookup!$G$1:$H$12,2,0)</f>
        <v>2. Feb</v>
      </c>
      <c r="G591" s="4" t="str">
        <f t="shared" si="22"/>
        <v/>
      </c>
      <c r="H591" s="4" t="str">
        <f>IF(AND(Data[[#This Row],[Min Notif Time]]&gt;6,Data[[#This Row],[Min Notif Time]]&lt;17),"Business Hours","Non-Business Hours")</f>
        <v>Business Hours</v>
      </c>
      <c r="I591" s="4" t="str" cm="1">
        <f t="array" ref="I591">IFERROR(VLOOKUP(Data[[#This Row],[Min Notif Date]],Lookup!$N$1:$P$11,2,0),_xlfn.IFS(VLOOKUP(WEEKDAY(Data[[#This Row],[Min Notif Date]],2),Lookup!$J$1:$L$7,3,0)="Weekend","Weekend",VLOOKUP(WEEKDAY(Data[[#This Row],[Min Notif Date]],2),Lookup!$J$1:$L$7,3,0)="Weekday","Weekday"))</f>
        <v>Weekday</v>
      </c>
      <c r="J591" s="4" t="str">
        <f>VLOOKUP(WEEKDAY(Data[[#This Row],[Min Notif Date]],2),Lookup!$J$1:$K$7,2,0)</f>
        <v>3. Wed</v>
      </c>
      <c r="K591" s="41">
        <f>ROUNDDOWN(Data[[#This Row],[PGE Notified Time]],0)</f>
        <v>45693</v>
      </c>
      <c r="L591" s="4">
        <f>HOUR(Data[[#This Row],[PGE Notified Time]])</f>
        <v>12</v>
      </c>
      <c r="M591" s="60">
        <v>117367</v>
      </c>
      <c r="O591" t="s">
        <v>111</v>
      </c>
      <c r="P591" t="s">
        <v>119</v>
      </c>
      <c r="Q591" s="46" t="s">
        <v>111</v>
      </c>
      <c r="R591" t="s">
        <v>113</v>
      </c>
      <c r="S591" s="1" t="s">
        <v>6</v>
      </c>
      <c r="T591" s="1">
        <v>45693.510682870372</v>
      </c>
      <c r="U591" s="1">
        <v>45693.646354166667</v>
      </c>
      <c r="V591" t="s">
        <v>114</v>
      </c>
      <c r="W591" t="s">
        <v>115</v>
      </c>
      <c r="X591" t="s">
        <v>116</v>
      </c>
      <c r="Z591" s="52"/>
      <c r="AA591" t="s">
        <v>117</v>
      </c>
      <c r="AB591" s="53">
        <v>195.366666667</v>
      </c>
      <c r="AC591"/>
      <c r="AE591"/>
    </row>
    <row r="592" spans="1:31">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 s="4" t="str">
        <f>VLOOKUP(P592,Lookup!$A$1:$D$19,4,0)</f>
        <v>North Valley</v>
      </c>
      <c r="C592" s="4" t="str">
        <f>VLOOKUP(P592,Lookup!$A$1:$E$19,5,0)</f>
        <v>Region 2</v>
      </c>
      <c r="D592" s="4" t="str">
        <f>VLOOKUP(P592,Lookup!$A$1:$B$19,2,0)</f>
        <v>NV</v>
      </c>
      <c r="E592" s="4" t="str">
        <f>IF(AND((Data[[#This Row],[Min Notif Date]]&gt;$G$1),Data[[#This Row],[Min Notif Date]]&lt;$F$1),"Last Week","No")</f>
        <v>No</v>
      </c>
      <c r="F592" s="4" t="str">
        <f>VLOOKUP(MONTH(Data[[#This Row],[Min Notif Date]]),Lookup!$G$1:$H$12,2,0)</f>
        <v>5. May</v>
      </c>
      <c r="G592" s="4" t="str">
        <f t="shared" si="22"/>
        <v/>
      </c>
      <c r="H592" s="4" t="str">
        <f>IF(AND(Data[[#This Row],[Min Notif Time]]&gt;6,Data[[#This Row],[Min Notif Time]]&lt;17),"Business Hours","Non-Business Hours")</f>
        <v>Business Hours</v>
      </c>
      <c r="I592" s="4" t="str" cm="1">
        <f t="array" ref="I592">IFERROR(VLOOKUP(Data[[#This Row],[Min Notif Date]],Lookup!$N$1:$P$11,2,0),_xlfn.IFS(VLOOKUP(WEEKDAY(Data[[#This Row],[Min Notif Date]],2),Lookup!$J$1:$L$7,3,0)="Weekend","Weekend",VLOOKUP(WEEKDAY(Data[[#This Row],[Min Notif Date]],2),Lookup!$J$1:$L$7,3,0)="Weekday","Weekday"))</f>
        <v>Weekday</v>
      </c>
      <c r="J592" s="4" t="str">
        <f>VLOOKUP(WEEKDAY(Data[[#This Row],[Min Notif Date]],2),Lookup!$J$1:$K$7,2,0)</f>
        <v>3. Wed</v>
      </c>
      <c r="K592" s="41">
        <f>ROUNDDOWN(Data[[#This Row],[PGE Notified Time]],0)</f>
        <v>45791</v>
      </c>
      <c r="L592" s="4">
        <f>HOUR(Data[[#This Row],[PGE Notified Time]])</f>
        <v>9</v>
      </c>
      <c r="M592" s="60">
        <v>120889</v>
      </c>
      <c r="O592" t="s">
        <v>111</v>
      </c>
      <c r="P592" t="s">
        <v>153</v>
      </c>
      <c r="Q592" s="46" t="s">
        <v>111</v>
      </c>
      <c r="R592" t="s">
        <v>113</v>
      </c>
      <c r="S592" s="1" t="s">
        <v>6</v>
      </c>
      <c r="T592" s="1">
        <v>45791.396354166667</v>
      </c>
      <c r="U592" s="1">
        <v>45791.531817129631</v>
      </c>
      <c r="V592" t="s">
        <v>114</v>
      </c>
      <c r="W592" t="s">
        <v>115</v>
      </c>
      <c r="X592" t="s">
        <v>116</v>
      </c>
      <c r="Z592" s="52"/>
      <c r="AA592" t="s">
        <v>117</v>
      </c>
      <c r="AB592" s="53">
        <v>195.06666666699999</v>
      </c>
      <c r="AC592"/>
      <c r="AE592"/>
    </row>
    <row r="593" spans="1:31">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 s="4" t="str">
        <f>VLOOKUP(P593,Lookup!$A$1:$D$19,4,0)</f>
        <v>Central Valley</v>
      </c>
      <c r="C593" s="4" t="str">
        <f>VLOOKUP(P593,Lookup!$A$1:$E$19,5,0)</f>
        <v>Region 5</v>
      </c>
      <c r="D593" s="4" t="str">
        <f>VLOOKUP(P593,Lookup!$A$1:$B$19,2,0)</f>
        <v>KE</v>
      </c>
      <c r="E593" s="4" t="str">
        <f>IF(AND((Data[[#This Row],[Min Notif Date]]&gt;$G$1),Data[[#This Row],[Min Notif Date]]&lt;$F$1),"Last Week","No")</f>
        <v>No</v>
      </c>
      <c r="F593" s="4" t="str">
        <f>VLOOKUP(MONTH(Data[[#This Row],[Min Notif Date]]),Lookup!$G$1:$H$12,2,0)</f>
        <v>6. Jun</v>
      </c>
      <c r="G593" s="4" t="str">
        <f t="shared" si="22"/>
        <v/>
      </c>
      <c r="H593" s="4" t="str">
        <f>IF(AND(Data[[#This Row],[Min Notif Time]]&gt;6,Data[[#This Row],[Min Notif Time]]&lt;17),"Business Hours","Non-Business Hours")</f>
        <v>Business Hours</v>
      </c>
      <c r="I593" s="4" t="str" cm="1">
        <f t="array" ref="I593">IFERROR(VLOOKUP(Data[[#This Row],[Min Notif Date]],Lookup!$N$1:$P$11,2,0),_xlfn.IFS(VLOOKUP(WEEKDAY(Data[[#This Row],[Min Notif Date]],2),Lookup!$J$1:$L$7,3,0)="Weekend","Weekend",VLOOKUP(WEEKDAY(Data[[#This Row],[Min Notif Date]],2),Lookup!$J$1:$L$7,3,0)="Weekday","Weekday"))</f>
        <v>Weekday</v>
      </c>
      <c r="J593" s="4" t="str">
        <f>VLOOKUP(WEEKDAY(Data[[#This Row],[Min Notif Date]],2),Lookup!$J$1:$K$7,2,0)</f>
        <v>3. Wed</v>
      </c>
      <c r="K593" s="41">
        <f>ROUNDDOWN(Data[[#This Row],[PGE Notified Time]],0)</f>
        <v>45826</v>
      </c>
      <c r="L593" s="4">
        <f>HOUR(Data[[#This Row],[PGE Notified Time]])</f>
        <v>8</v>
      </c>
      <c r="M593" s="60">
        <v>122353</v>
      </c>
      <c r="O593" t="s">
        <v>111</v>
      </c>
      <c r="P593" t="s">
        <v>154</v>
      </c>
      <c r="Q593" s="46" t="s">
        <v>111</v>
      </c>
      <c r="R593" t="s">
        <v>113</v>
      </c>
      <c r="S593" s="1" t="s">
        <v>6</v>
      </c>
      <c r="T593" s="1">
        <v>45826.335949074077</v>
      </c>
      <c r="U593" s="1">
        <v>45826.471180555556</v>
      </c>
      <c r="V593" t="s">
        <v>114</v>
      </c>
      <c r="W593" t="s">
        <v>115</v>
      </c>
      <c r="X593" t="s">
        <v>116</v>
      </c>
      <c r="Z593" s="52"/>
      <c r="AA593" t="s">
        <v>117</v>
      </c>
      <c r="AB593" s="53">
        <v>194.73333333299999</v>
      </c>
      <c r="AC593"/>
      <c r="AE593"/>
    </row>
    <row r="594" spans="1:31">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 s="4" t="str">
        <f>VLOOKUP(P594,Lookup!$A$1:$D$19,4,0)</f>
        <v>South Bay</v>
      </c>
      <c r="C594" s="4" t="str">
        <f>VLOOKUP(P594,Lookup!$A$1:$E$19,5,0)</f>
        <v>Region 4</v>
      </c>
      <c r="D594" s="4" t="str">
        <f>VLOOKUP(P594,Lookup!$A$1:$B$19,2,0)</f>
        <v>SJ</v>
      </c>
      <c r="E594" s="4" t="str">
        <f>IF(AND((Data[[#This Row],[Min Notif Date]]&gt;$G$1),Data[[#This Row],[Min Notif Date]]&lt;$F$1),"Last Week","No")</f>
        <v>No</v>
      </c>
      <c r="F594" s="4" t="str">
        <f>VLOOKUP(MONTH(Data[[#This Row],[Min Notif Date]]),Lookup!$G$1:$H$12,2,0)</f>
        <v>3. Mar</v>
      </c>
      <c r="G594" s="4" t="str">
        <f t="shared" si="22"/>
        <v/>
      </c>
      <c r="H594" s="4" t="str">
        <f>IF(AND(Data[[#This Row],[Min Notif Time]]&gt;6,Data[[#This Row],[Min Notif Time]]&lt;17),"Business Hours","Non-Business Hours")</f>
        <v>Business Hours</v>
      </c>
      <c r="I594" s="4" t="str" cm="1">
        <f t="array" ref="I594">IFERROR(VLOOKUP(Data[[#This Row],[Min Notif Date]],Lookup!$N$1:$P$11,2,0),_xlfn.IFS(VLOOKUP(WEEKDAY(Data[[#This Row],[Min Notif Date]],2),Lookup!$J$1:$L$7,3,0)="Weekend","Weekend",VLOOKUP(WEEKDAY(Data[[#This Row],[Min Notif Date]],2),Lookup!$J$1:$L$7,3,0)="Weekday","Weekday"))</f>
        <v>Weekday</v>
      </c>
      <c r="J594" s="4" t="str">
        <f>VLOOKUP(WEEKDAY(Data[[#This Row],[Min Notif Date]],2),Lookup!$J$1:$K$7,2,0)</f>
        <v>5. Fri</v>
      </c>
      <c r="K594" s="41">
        <f>ROUNDDOWN(Data[[#This Row],[PGE Notified Time]],0)</f>
        <v>45737</v>
      </c>
      <c r="L594" s="4">
        <f>HOUR(Data[[#This Row],[PGE Notified Time]])</f>
        <v>14</v>
      </c>
      <c r="M594" s="60">
        <v>118809</v>
      </c>
      <c r="O594" t="s">
        <v>111</v>
      </c>
      <c r="P594" t="s">
        <v>120</v>
      </c>
      <c r="Q594" s="46" t="s">
        <v>111</v>
      </c>
      <c r="R594" t="s">
        <v>113</v>
      </c>
      <c r="S594" s="1" t="s">
        <v>6</v>
      </c>
      <c r="T594" s="1">
        <v>45737.609236111108</v>
      </c>
      <c r="U594" s="1">
        <v>45737.744444444441</v>
      </c>
      <c r="V594" t="s">
        <v>114</v>
      </c>
      <c r="W594" t="s">
        <v>115</v>
      </c>
      <c r="X594" t="s">
        <v>116</v>
      </c>
      <c r="Z594" s="52"/>
      <c r="AA594" t="s">
        <v>117</v>
      </c>
      <c r="AB594" s="53">
        <v>194.7</v>
      </c>
      <c r="AC594"/>
      <c r="AE594"/>
    </row>
    <row r="595" spans="1:31">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SF</v>
      </c>
      <c r="E595" s="4" t="str">
        <f>IF(AND((Data[[#This Row],[Min Notif Date]]&gt;$G$1),Data[[#This Row],[Min Notif Date]]&lt;$F$1),"Last Week","No")</f>
        <v>No</v>
      </c>
      <c r="F595" s="4" t="str">
        <f>VLOOKUP(MONTH(Data[[#This Row],[Min Notif Date]]),Lookup!$G$1:$H$12,2,0)</f>
        <v>2. Feb</v>
      </c>
      <c r="G595" s="4" t="str">
        <f t="shared" si="22"/>
        <v/>
      </c>
      <c r="H595" s="4" t="str">
        <f>IF(AND(Data[[#This Row],[Min Notif Time]]&gt;6,Data[[#This Row],[Min Notif Time]]&lt;17),"Business Hours","Non-Business Hours")</f>
        <v>Business Hours</v>
      </c>
      <c r="I595" s="4" t="str" cm="1">
        <f t="array" ref="I595">IFERROR(VLOOKUP(Data[[#This Row],[Min Notif Date]],Lookup!$N$1:$P$11,2,0),_xlfn.IFS(VLOOKUP(WEEKDAY(Data[[#This Row],[Min Notif Date]],2),Lookup!$J$1:$L$7,3,0)="Weekend","Weekend",VLOOKUP(WEEKDAY(Data[[#This Row],[Min Notif Date]],2),Lookup!$J$1:$L$7,3,0)="Weekday","Weekday"))</f>
        <v>Weekday</v>
      </c>
      <c r="J595" s="4" t="str">
        <f>VLOOKUP(WEEKDAY(Data[[#This Row],[Min Notif Date]],2),Lookup!$J$1:$K$7,2,0)</f>
        <v>3. Wed</v>
      </c>
      <c r="K595" s="41">
        <f>ROUNDDOWN(Data[[#This Row],[PGE Notified Time]],0)</f>
        <v>45693</v>
      </c>
      <c r="L595" s="4">
        <f>HOUR(Data[[#This Row],[PGE Notified Time]])</f>
        <v>16</v>
      </c>
      <c r="M595" s="60">
        <v>117376</v>
      </c>
      <c r="O595" t="s">
        <v>111</v>
      </c>
      <c r="P595" t="s">
        <v>124</v>
      </c>
      <c r="Q595" s="46" t="s">
        <v>111</v>
      </c>
      <c r="R595" t="s">
        <v>137</v>
      </c>
      <c r="S595" s="1" t="s">
        <v>6</v>
      </c>
      <c r="T595" s="1">
        <v>45693.687928240739</v>
      </c>
      <c r="U595" s="1">
        <v>45693.823055555556</v>
      </c>
      <c r="V595" t="s">
        <v>114</v>
      </c>
      <c r="W595" t="s">
        <v>115</v>
      </c>
      <c r="X595" t="s">
        <v>116</v>
      </c>
      <c r="Z595" s="52"/>
      <c r="AA595" t="s">
        <v>117</v>
      </c>
      <c r="AB595" s="53">
        <v>194.58333333300001</v>
      </c>
      <c r="AC595"/>
      <c r="AE595"/>
    </row>
    <row r="596" spans="1:31">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South Bay</v>
      </c>
      <c r="C596" s="4" t="str">
        <f>VLOOKUP(P596,Lookup!$A$1:$E$19,5,0)</f>
        <v>Region 4</v>
      </c>
      <c r="D596" s="4" t="str">
        <f>VLOOKUP(P596,Lookup!$A$1:$B$19,2,0)</f>
        <v>CC</v>
      </c>
      <c r="E596" s="4" t="str">
        <f>IF(AND((Data[[#This Row],[Min Notif Date]]&gt;$G$1),Data[[#This Row],[Min Notif Date]]&lt;$F$1),"Last Week","No")</f>
        <v>No</v>
      </c>
      <c r="F596" s="4" t="str">
        <f>VLOOKUP(MONTH(Data[[#This Row],[Min Notif Date]]),Lookup!$G$1:$H$12,2,0)</f>
        <v>6. Jun</v>
      </c>
      <c r="G596" s="4" t="str">
        <f t="shared" si="22"/>
        <v/>
      </c>
      <c r="H596" s="4" t="str">
        <f>IF(AND(Data[[#This Row],[Min Notif Time]]&gt;6,Data[[#This Row],[Min Notif Time]]&lt;17),"Business Hours","Non-Business Hours")</f>
        <v>Business Hours</v>
      </c>
      <c r="I596" s="4" t="str" cm="1">
        <f t="array" ref="I596">IFERROR(VLOOKUP(Data[[#This Row],[Min Notif Date]],Lookup!$N$1:$P$11,2,0),_xlfn.IFS(VLOOKUP(WEEKDAY(Data[[#This Row],[Min Notif Date]],2),Lookup!$J$1:$L$7,3,0)="Weekend","Weekend",VLOOKUP(WEEKDAY(Data[[#This Row],[Min Notif Date]],2),Lookup!$J$1:$L$7,3,0)="Weekday","Weekday"))</f>
        <v>Weekday</v>
      </c>
      <c r="J596" s="4" t="str">
        <f>VLOOKUP(WEEKDAY(Data[[#This Row],[Min Notif Date]],2),Lookup!$J$1:$K$7,2,0)</f>
        <v>2. Tue</v>
      </c>
      <c r="K596" s="41">
        <f>ROUNDDOWN(Data[[#This Row],[PGE Notified Time]],0)</f>
        <v>45818</v>
      </c>
      <c r="L596" s="4">
        <f>HOUR(Data[[#This Row],[PGE Notified Time]])</f>
        <v>11</v>
      </c>
      <c r="M596" s="60">
        <v>122019</v>
      </c>
      <c r="O596" t="s">
        <v>111</v>
      </c>
      <c r="P596" t="s">
        <v>129</v>
      </c>
      <c r="Q596" s="46" t="s">
        <v>111</v>
      </c>
      <c r="R596" t="s">
        <v>137</v>
      </c>
      <c r="S596" s="1" t="s">
        <v>6</v>
      </c>
      <c r="T596" s="1">
        <v>45818.482939814814</v>
      </c>
      <c r="U596" s="1">
        <v>45818.618055555555</v>
      </c>
      <c r="V596" t="s">
        <v>114</v>
      </c>
      <c r="W596" t="s">
        <v>115</v>
      </c>
      <c r="X596" t="s">
        <v>116</v>
      </c>
      <c r="Z596" s="52"/>
      <c r="AA596" t="s">
        <v>117</v>
      </c>
      <c r="AB596" s="53">
        <v>194.56666666699999</v>
      </c>
      <c r="AC596"/>
      <c r="AE596"/>
    </row>
    <row r="597" spans="1:31">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PN</v>
      </c>
      <c r="E597" s="4" t="str">
        <f>IF(AND((Data[[#This Row],[Min Notif Date]]&gt;$G$1),Data[[#This Row],[Min Notif Date]]&lt;$F$1),"Last Week","No")</f>
        <v>No</v>
      </c>
      <c r="F597" s="4" t="str">
        <f>VLOOKUP(MONTH(Data[[#This Row],[Min Notif Date]]),Lookup!$G$1:$H$12,2,0)</f>
        <v>5. May</v>
      </c>
      <c r="G597" s="4" t="str">
        <f t="shared" si="22"/>
        <v/>
      </c>
      <c r="H597" s="4" t="str">
        <f>IF(AND(Data[[#This Row],[Min Notif Time]]&gt;6,Data[[#This Row],[Min Notif Time]]&lt;17),"Business Hours","Non-Business Hours")</f>
        <v>Business Hours</v>
      </c>
      <c r="I597" s="4" t="str" cm="1">
        <f t="array" ref="I597">IFERROR(VLOOKUP(Data[[#This Row],[Min Notif Date]],Lookup!$N$1:$P$11,2,0),_xlfn.IFS(VLOOKUP(WEEKDAY(Data[[#This Row],[Min Notif Date]],2),Lookup!$J$1:$L$7,3,0)="Weekend","Weekend",VLOOKUP(WEEKDAY(Data[[#This Row],[Min Notif Date]],2),Lookup!$J$1:$L$7,3,0)="Weekday","Weekday"))</f>
        <v>Weekday</v>
      </c>
      <c r="J597" s="4" t="str">
        <f>VLOOKUP(WEEKDAY(Data[[#This Row],[Min Notif Date]],2),Lookup!$J$1:$K$7,2,0)</f>
        <v>1. Mon</v>
      </c>
      <c r="K597" s="41">
        <f>ROUNDDOWN(Data[[#This Row],[PGE Notified Time]],0)</f>
        <v>45796</v>
      </c>
      <c r="L597" s="4">
        <f>HOUR(Data[[#This Row],[PGE Notified Time]])</f>
        <v>9</v>
      </c>
      <c r="M597" s="60">
        <v>121066</v>
      </c>
      <c r="O597" t="s">
        <v>111</v>
      </c>
      <c r="P597" t="s">
        <v>112</v>
      </c>
      <c r="Q597" s="46" t="s">
        <v>111</v>
      </c>
      <c r="R597" t="s">
        <v>118</v>
      </c>
      <c r="S597" s="1" t="s">
        <v>6</v>
      </c>
      <c r="T597" s="1">
        <v>45796.396423611113</v>
      </c>
      <c r="U597" s="1">
        <v>45796.531527777777</v>
      </c>
      <c r="V597" t="s">
        <v>114</v>
      </c>
      <c r="W597" t="s">
        <v>115</v>
      </c>
      <c r="X597" t="s">
        <v>116</v>
      </c>
      <c r="Z597" s="52"/>
      <c r="AA597" t="s">
        <v>117</v>
      </c>
      <c r="AB597" s="53">
        <v>194.55</v>
      </c>
      <c r="AC597"/>
      <c r="AE597"/>
    </row>
    <row r="598" spans="1:31">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Date]]&gt;$G$1),Data[[#This Row],[Min Notif Date]]&lt;$F$1),"Last Week","No")</f>
        <v>No</v>
      </c>
      <c r="F598" s="4" t="str">
        <f>VLOOKUP(MONTH(Data[[#This Row],[Min Notif Date]]),Lookup!$G$1:$H$12,2,0)</f>
        <v>2. Feb</v>
      </c>
      <c r="G598" s="4" t="str">
        <f t="shared" si="22"/>
        <v/>
      </c>
      <c r="H598" s="4" t="str">
        <f>IF(AND(Data[[#This Row],[Min Notif Time]]&gt;6,Data[[#This Row],[Min Notif Time]]&lt;17),"Business Hours","Non-Business Hours")</f>
        <v>Business Hours</v>
      </c>
      <c r="I598" s="4" t="str" cm="1">
        <f t="array" ref="I598">IFERROR(VLOOKUP(Data[[#This Row],[Min Notif Date]],Lookup!$N$1:$P$11,2,0),_xlfn.IFS(VLOOKUP(WEEKDAY(Data[[#This Row],[Min Notif Date]],2),Lookup!$J$1:$L$7,3,0)="Weekend","Weekend",VLOOKUP(WEEKDAY(Data[[#This Row],[Min Notif Date]],2),Lookup!$J$1:$L$7,3,0)="Weekday","Weekday"))</f>
        <v>Weekday</v>
      </c>
      <c r="J598" s="4" t="str">
        <f>VLOOKUP(WEEKDAY(Data[[#This Row],[Min Notif Date]],2),Lookup!$J$1:$K$7,2,0)</f>
        <v>1. Mon</v>
      </c>
      <c r="K598" s="41">
        <f>ROUNDDOWN(Data[[#This Row],[PGE Notified Time]],0)</f>
        <v>45698</v>
      </c>
      <c r="L598" s="4">
        <f>HOUR(Data[[#This Row],[PGE Notified Time]])</f>
        <v>15</v>
      </c>
      <c r="M598" s="60">
        <v>117526</v>
      </c>
      <c r="N598">
        <v>1772398817</v>
      </c>
      <c r="O598" t="s">
        <v>111</v>
      </c>
      <c r="P598" t="s">
        <v>135</v>
      </c>
      <c r="Q598" s="46" t="s">
        <v>111</v>
      </c>
      <c r="R598" t="s">
        <v>118</v>
      </c>
      <c r="S598" s="1">
        <v>45698.633738425924</v>
      </c>
      <c r="T598" s="1">
        <v>45698.654791666668</v>
      </c>
      <c r="U598" s="1">
        <v>45698.768750000003</v>
      </c>
      <c r="V598" t="s">
        <v>114</v>
      </c>
      <c r="W598" t="s">
        <v>115</v>
      </c>
      <c r="X598" t="s">
        <v>116</v>
      </c>
      <c r="Z598" s="52"/>
      <c r="AA598" t="s">
        <v>117</v>
      </c>
      <c r="AB598" s="53">
        <v>194.41666666699999</v>
      </c>
      <c r="AC598"/>
      <c r="AE598"/>
    </row>
    <row r="599" spans="1:31">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North Valley</v>
      </c>
      <c r="C599" s="4" t="str">
        <f>VLOOKUP(P599,Lookup!$A$1:$E$19,5,0)</f>
        <v>Region 2</v>
      </c>
      <c r="D599" s="4" t="str">
        <f>VLOOKUP(P599,Lookup!$A$1:$B$19,2,0)</f>
        <v>SA</v>
      </c>
      <c r="E599" s="4" t="str">
        <f>IF(AND((Data[[#This Row],[Min Notif Date]]&gt;$G$1),Data[[#This Row],[Min Notif Date]]&lt;$F$1),"Last Week","No")</f>
        <v>No</v>
      </c>
      <c r="F599" s="4" t="str">
        <f>VLOOKUP(MONTH(Data[[#This Row],[Min Notif Date]]),Lookup!$G$1:$H$12,2,0)</f>
        <v>4. Apr</v>
      </c>
      <c r="G599" s="4" t="str">
        <f t="shared" si="22"/>
        <v/>
      </c>
      <c r="H599" s="4" t="str">
        <f>IF(AND(Data[[#This Row],[Min Notif Time]]&gt;6,Data[[#This Row],[Min Notif Time]]&lt;17),"Business Hours","Non-Business Hours")</f>
        <v>Business Hours</v>
      </c>
      <c r="I599" s="4" t="str" cm="1">
        <f t="array" ref="I599">IFERROR(VLOOKUP(Data[[#This Row],[Min Notif Date]],Lookup!$N$1:$P$11,2,0),_xlfn.IFS(VLOOKUP(WEEKDAY(Data[[#This Row],[Min Notif Date]],2),Lookup!$J$1:$L$7,3,0)="Weekend","Weekend",VLOOKUP(WEEKDAY(Data[[#This Row],[Min Notif Date]],2),Lookup!$J$1:$L$7,3,0)="Weekday","Weekday"))</f>
        <v>Weekday</v>
      </c>
      <c r="J599" s="4" t="str">
        <f>VLOOKUP(WEEKDAY(Data[[#This Row],[Min Notif Date]],2),Lookup!$J$1:$K$7,2,0)</f>
        <v>3. Wed</v>
      </c>
      <c r="K599" s="41">
        <f>ROUNDDOWN(Data[[#This Row],[PGE Notified Time]],0)</f>
        <v>45756</v>
      </c>
      <c r="L599" s="4">
        <f>HOUR(Data[[#This Row],[PGE Notified Time]])</f>
        <v>12</v>
      </c>
      <c r="M599" s="60">
        <v>119508</v>
      </c>
      <c r="O599" t="s">
        <v>111</v>
      </c>
      <c r="P599" t="s">
        <v>119</v>
      </c>
      <c r="Q599" s="46" t="s">
        <v>111</v>
      </c>
      <c r="R599" t="s">
        <v>113</v>
      </c>
      <c r="S599" s="1" t="s">
        <v>6</v>
      </c>
      <c r="T599" s="1">
        <v>45756.535370370373</v>
      </c>
      <c r="U599" s="1">
        <v>45756.670347222222</v>
      </c>
      <c r="V599" t="s">
        <v>114</v>
      </c>
      <c r="W599" t="s">
        <v>115</v>
      </c>
      <c r="X599" t="s">
        <v>116</v>
      </c>
      <c r="Z599" s="52"/>
      <c r="AA599" t="s">
        <v>117</v>
      </c>
      <c r="AB599" s="53">
        <v>194.366666667</v>
      </c>
      <c r="AC599"/>
      <c r="AE599"/>
    </row>
    <row r="600" spans="1:31">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SI</v>
      </c>
      <c r="E600" s="4" t="str">
        <f>IF(AND((Data[[#This Row],[Min Notif Date]]&gt;$G$1),Data[[#This Row],[Min Notif Date]]&lt;$F$1),"Last Week","No")</f>
        <v>No</v>
      </c>
      <c r="F600" s="4" t="str">
        <f>VLOOKUP(MONTH(Data[[#This Row],[Min Notif Date]]),Lookup!$G$1:$H$12,2,0)</f>
        <v>5. May</v>
      </c>
      <c r="G600" s="4" t="str">
        <f t="shared" ref="G600:G631" si="23">IF(AB600&lt;0,"Negative","")</f>
        <v/>
      </c>
      <c r="H600" s="4" t="str">
        <f>IF(AND(Data[[#This Row],[Min Notif Time]]&gt;6,Data[[#This Row],[Min Notif Time]]&lt;17),"Business Hours","Non-Business Hours")</f>
        <v>Non-Business Hours</v>
      </c>
      <c r="I600" s="4" t="str" cm="1">
        <f t="array" ref="I600">IFERROR(VLOOKUP(Data[[#This Row],[Min Notif Date]],Lookup!$N$1:$P$11,2,0),_xlfn.IFS(VLOOKUP(WEEKDAY(Data[[#This Row],[Min Notif Date]],2),Lookup!$J$1:$L$7,3,0)="Weekend","Weekend",VLOOKUP(WEEKDAY(Data[[#This Row],[Min Notif Date]],2),Lookup!$J$1:$L$7,3,0)="Weekday","Weekday"))</f>
        <v>Weekday</v>
      </c>
      <c r="J600" s="4" t="str">
        <f>VLOOKUP(WEEKDAY(Data[[#This Row],[Min Notif Date]],2),Lookup!$J$1:$K$7,2,0)</f>
        <v>5. Fri</v>
      </c>
      <c r="K600" s="41">
        <f>ROUNDDOWN(Data[[#This Row],[PGE Notified Time]],0)</f>
        <v>45793</v>
      </c>
      <c r="L600" s="4">
        <f>HOUR(Data[[#This Row],[PGE Notified Time]])</f>
        <v>21</v>
      </c>
      <c r="M600" s="60">
        <v>121013</v>
      </c>
      <c r="N600">
        <v>1297877934</v>
      </c>
      <c r="O600" t="s">
        <v>111</v>
      </c>
      <c r="P600" t="s">
        <v>151</v>
      </c>
      <c r="Q600" s="46" t="s">
        <v>111</v>
      </c>
      <c r="R600" t="s">
        <v>118</v>
      </c>
      <c r="S600" s="1">
        <v>45793.844270833331</v>
      </c>
      <c r="T600" s="1">
        <v>45793.876284722224</v>
      </c>
      <c r="U600" s="1">
        <v>45793.979166666664</v>
      </c>
      <c r="V600" t="s">
        <v>114</v>
      </c>
      <c r="W600" t="s">
        <v>115</v>
      </c>
      <c r="X600" t="s">
        <v>116</v>
      </c>
      <c r="Z600" s="52"/>
      <c r="AA600" t="s">
        <v>117</v>
      </c>
      <c r="AB600" s="53">
        <v>194.25</v>
      </c>
      <c r="AC600"/>
      <c r="AE600"/>
    </row>
    <row r="601" spans="1:31">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 s="4" t="str">
        <f>VLOOKUP(P601,Lookup!$A$1:$D$19,4,0)</f>
        <v>Central Valley</v>
      </c>
      <c r="C601" s="4" t="str">
        <f>VLOOKUP(P601,Lookup!$A$1:$E$19,5,0)</f>
        <v>Region 5</v>
      </c>
      <c r="D601" s="4" t="str">
        <f>VLOOKUP(P601,Lookup!$A$1:$B$19,2,0)</f>
        <v>FR</v>
      </c>
      <c r="E601" s="4" t="str">
        <f>IF(AND((Data[[#This Row],[Min Notif Date]]&gt;$G$1),Data[[#This Row],[Min Notif Date]]&lt;$F$1),"Last Week","No")</f>
        <v>No</v>
      </c>
      <c r="F601" s="4" t="str">
        <f>VLOOKUP(MONTH(Data[[#This Row],[Min Notif Date]]),Lookup!$G$1:$H$12,2,0)</f>
        <v>1. Jan</v>
      </c>
      <c r="G601" s="4" t="str">
        <f t="shared" si="23"/>
        <v/>
      </c>
      <c r="H601" s="4" t="str">
        <f>IF(AND(Data[[#This Row],[Min Notif Time]]&gt;6,Data[[#This Row],[Min Notif Time]]&lt;17),"Business Hours","Non-Business Hours")</f>
        <v>Business Hours</v>
      </c>
      <c r="I601" s="4" t="str" cm="1">
        <f t="array" ref="I601">IFERROR(VLOOKUP(Data[[#This Row],[Min Notif Date]],Lookup!$N$1:$P$11,2,0),_xlfn.IFS(VLOOKUP(WEEKDAY(Data[[#This Row],[Min Notif Date]],2),Lookup!$J$1:$L$7,3,0)="Weekend","Weekend",VLOOKUP(WEEKDAY(Data[[#This Row],[Min Notif Date]],2),Lookup!$J$1:$L$7,3,0)="Weekday","Weekday"))</f>
        <v>Weekday</v>
      </c>
      <c r="J601" s="4" t="str">
        <f>VLOOKUP(WEEKDAY(Data[[#This Row],[Min Notif Date]],2),Lookup!$J$1:$K$7,2,0)</f>
        <v>3. Wed</v>
      </c>
      <c r="K601" s="41">
        <f>ROUNDDOWN(Data[[#This Row],[PGE Notified Time]],0)</f>
        <v>45679</v>
      </c>
      <c r="L601" s="4">
        <f>HOUR(Data[[#This Row],[PGE Notified Time]])</f>
        <v>16</v>
      </c>
      <c r="M601" s="60">
        <v>116965</v>
      </c>
      <c r="O601" t="s">
        <v>111</v>
      </c>
      <c r="P601" t="s">
        <v>131</v>
      </c>
      <c r="Q601" s="46" t="s">
        <v>111</v>
      </c>
      <c r="R601" t="s">
        <v>113</v>
      </c>
      <c r="S601" s="1" t="s">
        <v>6</v>
      </c>
      <c r="T601" s="1">
        <v>45679.686666666668</v>
      </c>
      <c r="U601" s="1">
        <v>45679.821400462963</v>
      </c>
      <c r="V601" t="s">
        <v>114</v>
      </c>
      <c r="W601" t="s">
        <v>115</v>
      </c>
      <c r="X601" t="s">
        <v>116</v>
      </c>
      <c r="Z601" s="52"/>
      <c r="AA601" t="s">
        <v>117</v>
      </c>
      <c r="AB601" s="53">
        <v>194.01666666700001</v>
      </c>
      <c r="AC601"/>
      <c r="AE601"/>
    </row>
    <row r="602" spans="1:31">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North Valley</v>
      </c>
      <c r="C602" s="4" t="str">
        <f>VLOOKUP(P602,Lookup!$A$1:$E$19,5,0)</f>
        <v>Region 2</v>
      </c>
      <c r="D602" s="4" t="str">
        <f>VLOOKUP(P602,Lookup!$A$1:$B$19,2,0)</f>
        <v>SA</v>
      </c>
      <c r="E602" s="4" t="str">
        <f>IF(AND((Data[[#This Row],[Min Notif Date]]&gt;$G$1),Data[[#This Row],[Min Notif Date]]&lt;$F$1),"Last Week","No")</f>
        <v>No</v>
      </c>
      <c r="F602" s="4" t="str">
        <f>VLOOKUP(MONTH(Data[[#This Row],[Min Notif Date]]),Lookup!$G$1:$H$12,2,0)</f>
        <v>6. Jun</v>
      </c>
      <c r="G602" s="4" t="str">
        <f t="shared" si="23"/>
        <v/>
      </c>
      <c r="H602" s="4" t="str">
        <f>IF(AND(Data[[#This Row],[Min Notif Time]]&gt;6,Data[[#This Row],[Min Notif Time]]&lt;17),"Business Hours","Non-Business Hours")</f>
        <v>Business Hours</v>
      </c>
      <c r="I602" s="4" t="str" cm="1">
        <f t="array" ref="I602">IFERROR(VLOOKUP(Data[[#This Row],[Min Notif Date]],Lookup!$N$1:$P$11,2,0),_xlfn.IFS(VLOOKUP(WEEKDAY(Data[[#This Row],[Min Notif Date]],2),Lookup!$J$1:$L$7,3,0)="Weekend","Weekend",VLOOKUP(WEEKDAY(Data[[#This Row],[Min Notif Date]],2),Lookup!$J$1:$L$7,3,0)="Weekday","Weekday"))</f>
        <v>Weekday</v>
      </c>
      <c r="J602" s="4" t="str">
        <f>VLOOKUP(WEEKDAY(Data[[#This Row],[Min Notif Date]],2),Lookup!$J$1:$K$7,2,0)</f>
        <v>1. Mon</v>
      </c>
      <c r="K602" s="41">
        <f>ROUNDDOWN(Data[[#This Row],[PGE Notified Time]],0)</f>
        <v>45817</v>
      </c>
      <c r="L602" s="4">
        <f>HOUR(Data[[#This Row],[PGE Notified Time]])</f>
        <v>13</v>
      </c>
      <c r="M602" s="60">
        <v>121974</v>
      </c>
      <c r="N602">
        <v>4450260328</v>
      </c>
      <c r="O602" t="s">
        <v>111</v>
      </c>
      <c r="P602" t="s">
        <v>119</v>
      </c>
      <c r="Q602" s="46" t="s">
        <v>111</v>
      </c>
      <c r="R602" t="s">
        <v>113</v>
      </c>
      <c r="S602" s="1">
        <v>45817.573680555557</v>
      </c>
      <c r="T602" s="1">
        <v>45817.576412037037</v>
      </c>
      <c r="U602" s="1">
        <v>45817.708402777775</v>
      </c>
      <c r="V602" t="s">
        <v>114</v>
      </c>
      <c r="W602" t="s">
        <v>115</v>
      </c>
      <c r="X602" t="s">
        <v>116</v>
      </c>
      <c r="Z602" s="52"/>
      <c r="AA602" t="s">
        <v>117</v>
      </c>
      <c r="AB602" s="53">
        <v>194</v>
      </c>
      <c r="AC602"/>
      <c r="AE602"/>
    </row>
    <row r="603" spans="1:31">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North Valley</v>
      </c>
      <c r="C603" s="4" t="str">
        <f>VLOOKUP(P603,Lookup!$A$1:$E$19,5,0)</f>
        <v>Region 2</v>
      </c>
      <c r="D603" s="4" t="str">
        <f>VLOOKUP(P603,Lookup!$A$1:$B$19,2,0)</f>
        <v>SA</v>
      </c>
      <c r="E603" s="4" t="str">
        <f>IF(AND((Data[[#This Row],[Min Notif Date]]&gt;$G$1),Data[[#This Row],[Min Notif Date]]&lt;$F$1),"Last Week","No")</f>
        <v>No</v>
      </c>
      <c r="F603" s="4" t="str">
        <f>VLOOKUP(MONTH(Data[[#This Row],[Min Notif Date]]),Lookup!$G$1:$H$12,2,0)</f>
        <v>3. Mar</v>
      </c>
      <c r="G603" s="4" t="str">
        <f t="shared" si="23"/>
        <v/>
      </c>
      <c r="H603" s="4" t="str">
        <f>IF(AND(Data[[#This Row],[Min Notif Time]]&gt;6,Data[[#This Row],[Min Notif Time]]&lt;17),"Business Hours","Non-Business Hours")</f>
        <v>Business Hours</v>
      </c>
      <c r="I603" s="4" t="str" cm="1">
        <f t="array" ref="I603">IFERROR(VLOOKUP(Data[[#This Row],[Min Notif Date]],Lookup!$N$1:$P$11,2,0),_xlfn.IFS(VLOOKUP(WEEKDAY(Data[[#This Row],[Min Notif Date]],2),Lookup!$J$1:$L$7,3,0)="Weekend","Weekend",VLOOKUP(WEEKDAY(Data[[#This Row],[Min Notif Date]],2),Lookup!$J$1:$L$7,3,0)="Weekday","Weekday"))</f>
        <v>Weekday</v>
      </c>
      <c r="J603" s="4" t="str">
        <f>VLOOKUP(WEEKDAY(Data[[#This Row],[Min Notif Date]],2),Lookup!$J$1:$K$7,2,0)</f>
        <v>3. Wed</v>
      </c>
      <c r="K603" s="41">
        <f>ROUNDDOWN(Data[[#This Row],[PGE Notified Time]],0)</f>
        <v>45735</v>
      </c>
      <c r="L603" s="4">
        <f>HOUR(Data[[#This Row],[PGE Notified Time]])</f>
        <v>9</v>
      </c>
      <c r="M603" s="60">
        <v>118699</v>
      </c>
      <c r="O603" t="s">
        <v>111</v>
      </c>
      <c r="P603" t="s">
        <v>119</v>
      </c>
      <c r="Q603" s="46" t="s">
        <v>111</v>
      </c>
      <c r="R603" t="s">
        <v>118</v>
      </c>
      <c r="S603" s="1" t="s">
        <v>6</v>
      </c>
      <c r="T603" s="1">
        <v>45735.386655092596</v>
      </c>
      <c r="U603" s="1">
        <v>45735.520833333336</v>
      </c>
      <c r="V603" t="s">
        <v>114</v>
      </c>
      <c r="W603" t="s">
        <v>115</v>
      </c>
      <c r="X603" t="s">
        <v>116</v>
      </c>
      <c r="Z603" s="52"/>
      <c r="AA603" t="s">
        <v>117</v>
      </c>
      <c r="AB603" s="53">
        <v>193.216666667</v>
      </c>
      <c r="AC603"/>
      <c r="AE603"/>
    </row>
    <row r="604" spans="1:31">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SA</v>
      </c>
      <c r="E604" s="4" t="str">
        <f>IF(AND((Data[[#This Row],[Min Notif Date]]&gt;$G$1),Data[[#This Row],[Min Notif Date]]&lt;$F$1),"Last Week","No")</f>
        <v>No</v>
      </c>
      <c r="F604" s="4" t="str">
        <f>VLOOKUP(MONTH(Data[[#This Row],[Min Notif Date]]),Lookup!$G$1:$H$12,2,0)</f>
        <v>4. Apr</v>
      </c>
      <c r="G604" s="4" t="str">
        <f t="shared" si="23"/>
        <v/>
      </c>
      <c r="H604" s="4" t="str">
        <f>IF(AND(Data[[#This Row],[Min Notif Time]]&gt;6,Data[[#This Row],[Min Notif Time]]&lt;17),"Business Hours","Non-Business Hours")</f>
        <v>Business Hours</v>
      </c>
      <c r="I604" s="4" t="str" cm="1">
        <f t="array" ref="I604">IFERROR(VLOOKUP(Data[[#This Row],[Min Notif Date]],Lookup!$N$1:$P$11,2,0),_xlfn.IFS(VLOOKUP(WEEKDAY(Data[[#This Row],[Min Notif Date]],2),Lookup!$J$1:$L$7,3,0)="Weekend","Weekend",VLOOKUP(WEEKDAY(Data[[#This Row],[Min Notif Date]],2),Lookup!$J$1:$L$7,3,0)="Weekday","Weekday"))</f>
        <v>Weekday</v>
      </c>
      <c r="J604" s="4" t="str">
        <f>VLOOKUP(WEEKDAY(Data[[#This Row],[Min Notif Date]],2),Lookup!$J$1:$K$7,2,0)</f>
        <v>1. Mon</v>
      </c>
      <c r="K604" s="41">
        <f>ROUNDDOWN(Data[[#This Row],[PGE Notified Time]],0)</f>
        <v>45754</v>
      </c>
      <c r="L604" s="4">
        <f>HOUR(Data[[#This Row],[PGE Notified Time]])</f>
        <v>9</v>
      </c>
      <c r="M604" s="60">
        <v>119399</v>
      </c>
      <c r="O604" t="s">
        <v>111</v>
      </c>
      <c r="P604" t="s">
        <v>119</v>
      </c>
      <c r="Q604" s="46" t="s">
        <v>111</v>
      </c>
      <c r="R604" t="s">
        <v>113</v>
      </c>
      <c r="S604" s="1" t="s">
        <v>6</v>
      </c>
      <c r="T604" s="1">
        <v>45754.407812500001</v>
      </c>
      <c r="U604" s="1">
        <v>45754.541944444441</v>
      </c>
      <c r="V604" t="s">
        <v>114</v>
      </c>
      <c r="W604" t="s">
        <v>115</v>
      </c>
      <c r="X604" t="s">
        <v>116</v>
      </c>
      <c r="Z604" s="52"/>
      <c r="AA604" t="s">
        <v>117</v>
      </c>
      <c r="AB604" s="53">
        <v>193.15</v>
      </c>
      <c r="AC604"/>
      <c r="AE604"/>
    </row>
    <row r="605" spans="1:31">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Central Valley</v>
      </c>
      <c r="C605" s="4" t="str">
        <f>VLOOKUP(P605,Lookup!$A$1:$E$19,5,0)</f>
        <v>Region 5</v>
      </c>
      <c r="D605" s="4" t="str">
        <f>VLOOKUP(P605,Lookup!$A$1:$B$19,2,0)</f>
        <v>FR</v>
      </c>
      <c r="E605" s="4" t="str">
        <f>IF(AND((Data[[#This Row],[Min Notif Date]]&gt;$G$1),Data[[#This Row],[Min Notif Date]]&lt;$F$1),"Last Week","No")</f>
        <v>No</v>
      </c>
      <c r="F605" s="4" t="str">
        <f>VLOOKUP(MONTH(Data[[#This Row],[Min Notif Date]]),Lookup!$G$1:$H$12,2,0)</f>
        <v>4. Apr</v>
      </c>
      <c r="G605" s="4" t="str">
        <f t="shared" si="23"/>
        <v/>
      </c>
      <c r="H605" s="4" t="str">
        <f>IF(AND(Data[[#This Row],[Min Notif Time]]&gt;6,Data[[#This Row],[Min Notif Time]]&lt;17),"Business Hours","Non-Business Hours")</f>
        <v>Business Hours</v>
      </c>
      <c r="I605" s="4" t="str" cm="1">
        <f t="array" ref="I605">IFERROR(VLOOKUP(Data[[#This Row],[Min Notif Date]],Lookup!$N$1:$P$11,2,0),_xlfn.IFS(VLOOKUP(WEEKDAY(Data[[#This Row],[Min Notif Date]],2),Lookup!$J$1:$L$7,3,0)="Weekend","Weekend",VLOOKUP(WEEKDAY(Data[[#This Row],[Min Notif Date]],2),Lookup!$J$1:$L$7,3,0)="Weekday","Weekday"))</f>
        <v>Weekday</v>
      </c>
      <c r="J605" s="4" t="str">
        <f>VLOOKUP(WEEKDAY(Data[[#This Row],[Min Notif Date]],2),Lookup!$J$1:$K$7,2,0)</f>
        <v>3. Wed</v>
      </c>
      <c r="K605" s="41">
        <f>ROUNDDOWN(Data[[#This Row],[PGE Notified Time]],0)</f>
        <v>45770</v>
      </c>
      <c r="L605" s="4">
        <f>HOUR(Data[[#This Row],[PGE Notified Time]])</f>
        <v>9</v>
      </c>
      <c r="M605" s="60">
        <v>120057</v>
      </c>
      <c r="O605" t="s">
        <v>111</v>
      </c>
      <c r="P605" t="s">
        <v>131</v>
      </c>
      <c r="Q605" s="46" t="s">
        <v>111</v>
      </c>
      <c r="R605" t="s">
        <v>113</v>
      </c>
      <c r="S605" s="1" t="s">
        <v>6</v>
      </c>
      <c r="T605" s="1">
        <v>45770.394363425927</v>
      </c>
      <c r="U605" s="1">
        <v>45770.528460648151</v>
      </c>
      <c r="V605" t="s">
        <v>114</v>
      </c>
      <c r="W605" t="s">
        <v>115</v>
      </c>
      <c r="X605" t="s">
        <v>116</v>
      </c>
      <c r="Z605" s="52"/>
      <c r="AA605" t="s">
        <v>117</v>
      </c>
      <c r="AB605" s="53">
        <v>193.1</v>
      </c>
      <c r="AC605"/>
      <c r="AE605"/>
    </row>
    <row r="606" spans="1:31">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Bay Area</v>
      </c>
      <c r="C606" s="4" t="str">
        <f>VLOOKUP(P606,Lookup!$A$1:$E$19,5,0)</f>
        <v>Region 3</v>
      </c>
      <c r="D606" s="4" t="str">
        <f>VLOOKUP(P606,Lookup!$A$1:$B$19,2,0)</f>
        <v>MI</v>
      </c>
      <c r="E606" s="4" t="str">
        <f>IF(AND((Data[[#This Row],[Min Notif Date]]&gt;$G$1),Data[[#This Row],[Min Notif Date]]&lt;$F$1),"Last Week","No")</f>
        <v>No</v>
      </c>
      <c r="F606" s="4" t="str">
        <f>VLOOKUP(MONTH(Data[[#This Row],[Min Notif Date]]),Lookup!$G$1:$H$12,2,0)</f>
        <v>4. Apr</v>
      </c>
      <c r="G606" s="4" t="str">
        <f t="shared" si="23"/>
        <v/>
      </c>
      <c r="H606" s="4" t="str">
        <f>IF(AND(Data[[#This Row],[Min Notif Time]]&gt;6,Data[[#This Row],[Min Notif Time]]&lt;17),"Business Hours","Non-Business Hours")</f>
        <v>Business Hours</v>
      </c>
      <c r="I606" s="4" t="str" cm="1">
        <f t="array" ref="I606">IFERROR(VLOOKUP(Data[[#This Row],[Min Notif Date]],Lookup!$N$1:$P$11,2,0),_xlfn.IFS(VLOOKUP(WEEKDAY(Data[[#This Row],[Min Notif Date]],2),Lookup!$J$1:$L$7,3,0)="Weekend","Weekend",VLOOKUP(WEEKDAY(Data[[#This Row],[Min Notif Date]],2),Lookup!$J$1:$L$7,3,0)="Weekday","Weekday"))</f>
        <v>Weekday</v>
      </c>
      <c r="J606" s="4" t="str">
        <f>VLOOKUP(WEEKDAY(Data[[#This Row],[Min Notif Date]],2),Lookup!$J$1:$K$7,2,0)</f>
        <v>5. Fri</v>
      </c>
      <c r="K606" s="41">
        <f>ROUNDDOWN(Data[[#This Row],[PGE Notified Time]],0)</f>
        <v>45758</v>
      </c>
      <c r="L606" s="4">
        <f>HOUR(Data[[#This Row],[PGE Notified Time]])</f>
        <v>12</v>
      </c>
      <c r="M606" s="60">
        <v>119610</v>
      </c>
      <c r="O606" t="s">
        <v>111</v>
      </c>
      <c r="P606" t="s">
        <v>123</v>
      </c>
      <c r="Q606" s="46" t="s">
        <v>111</v>
      </c>
      <c r="R606" t="s">
        <v>113</v>
      </c>
      <c r="S606" s="1" t="s">
        <v>6</v>
      </c>
      <c r="T606" s="1">
        <v>45758.513148148151</v>
      </c>
      <c r="U606" s="1">
        <v>45758.647222222222</v>
      </c>
      <c r="V606" t="s">
        <v>114</v>
      </c>
      <c r="W606" t="s">
        <v>115</v>
      </c>
      <c r="X606" t="s">
        <v>116</v>
      </c>
      <c r="Z606" s="52"/>
      <c r="AA606" t="s">
        <v>117</v>
      </c>
      <c r="AB606" s="53">
        <v>193.06666666699999</v>
      </c>
      <c r="AC606"/>
      <c r="AE606"/>
    </row>
    <row r="607" spans="1:31">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North Coast</v>
      </c>
      <c r="C607" s="4" t="str">
        <f>VLOOKUP(P607,Lookup!$A$1:$E$19,5,0)</f>
        <v>Region 1</v>
      </c>
      <c r="D607" s="4" t="str">
        <f>VLOOKUP(P607,Lookup!$A$1:$B$19,2,0)</f>
        <v>SO</v>
      </c>
      <c r="E607" s="4" t="str">
        <f>IF(AND((Data[[#This Row],[Min Notif Date]]&gt;$G$1),Data[[#This Row],[Min Notif Date]]&lt;$F$1),"Last Week","No")</f>
        <v>No</v>
      </c>
      <c r="F607" s="4" t="str">
        <f>VLOOKUP(MONTH(Data[[#This Row],[Min Notif Date]]),Lookup!$G$1:$H$12,2,0)</f>
        <v>4. Apr</v>
      </c>
      <c r="G607" s="4" t="str">
        <f t="shared" si="23"/>
        <v/>
      </c>
      <c r="H607" s="4" t="str">
        <f>IF(AND(Data[[#This Row],[Min Notif Time]]&gt;6,Data[[#This Row],[Min Notif Time]]&lt;17),"Business Hours","Non-Business Hours")</f>
        <v>Business Hours</v>
      </c>
      <c r="I607" s="4" t="str" cm="1">
        <f t="array" ref="I607">IFERROR(VLOOKUP(Data[[#This Row],[Min Notif Date]],Lookup!$N$1:$P$11,2,0),_xlfn.IFS(VLOOKUP(WEEKDAY(Data[[#This Row],[Min Notif Date]],2),Lookup!$J$1:$L$7,3,0)="Weekend","Weekend",VLOOKUP(WEEKDAY(Data[[#This Row],[Min Notif Date]],2),Lookup!$J$1:$L$7,3,0)="Weekday","Weekday"))</f>
        <v>Weekday</v>
      </c>
      <c r="J607" s="4" t="str">
        <f>VLOOKUP(WEEKDAY(Data[[#This Row],[Min Notif Date]],2),Lookup!$J$1:$K$7,2,0)</f>
        <v>4. Thu</v>
      </c>
      <c r="K607" s="41">
        <f>ROUNDDOWN(Data[[#This Row],[PGE Notified Time]],0)</f>
        <v>45757</v>
      </c>
      <c r="L607" s="4">
        <f>HOUR(Data[[#This Row],[PGE Notified Time]])</f>
        <v>12</v>
      </c>
      <c r="M607" s="60">
        <v>119567</v>
      </c>
      <c r="O607" t="s">
        <v>111</v>
      </c>
      <c r="P607" t="s">
        <v>134</v>
      </c>
      <c r="Q607" s="46" t="s">
        <v>111</v>
      </c>
      <c r="R607" t="s">
        <v>113</v>
      </c>
      <c r="S607" s="1" t="s">
        <v>6</v>
      </c>
      <c r="T607" s="1">
        <v>45757.501377314817</v>
      </c>
      <c r="U607" s="1">
        <v>45757.635416666664</v>
      </c>
      <c r="V607" t="s">
        <v>114</v>
      </c>
      <c r="W607" t="s">
        <v>115</v>
      </c>
      <c r="X607" t="s">
        <v>116</v>
      </c>
      <c r="Z607" s="52"/>
      <c r="AA607" t="s">
        <v>117</v>
      </c>
      <c r="AB607" s="53">
        <v>193.01666666700001</v>
      </c>
      <c r="AC607"/>
      <c r="AE607"/>
    </row>
    <row r="608" spans="1:31">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 s="4" t="str">
        <f>VLOOKUP(P608,Lookup!$A$1:$D$19,4,0)</f>
        <v>North Valley</v>
      </c>
      <c r="C608" s="4" t="str">
        <f>VLOOKUP(P608,Lookup!$A$1:$E$19,5,0)</f>
        <v>Region 2</v>
      </c>
      <c r="D608" s="4" t="str">
        <f>VLOOKUP(P608,Lookup!$A$1:$B$19,2,0)</f>
        <v>SA</v>
      </c>
      <c r="E608" s="4" t="str">
        <f>IF(AND((Data[[#This Row],[Min Notif Date]]&gt;$G$1),Data[[#This Row],[Min Notif Date]]&lt;$F$1),"Last Week","No")</f>
        <v>No</v>
      </c>
      <c r="F608" s="4" t="str">
        <f>VLOOKUP(MONTH(Data[[#This Row],[Min Notif Date]]),Lookup!$G$1:$H$12,2,0)</f>
        <v>5. May</v>
      </c>
      <c r="G608" s="4" t="str">
        <f t="shared" si="23"/>
        <v/>
      </c>
      <c r="H608" s="4" t="str">
        <f>IF(AND(Data[[#This Row],[Min Notif Time]]&gt;6,Data[[#This Row],[Min Notif Time]]&lt;17),"Business Hours","Non-Business Hours")</f>
        <v>Business Hours</v>
      </c>
      <c r="I608" s="4" t="str" cm="1">
        <f t="array" ref="I608">IFERROR(VLOOKUP(Data[[#This Row],[Min Notif Date]],Lookup!$N$1:$P$11,2,0),_xlfn.IFS(VLOOKUP(WEEKDAY(Data[[#This Row],[Min Notif Date]],2),Lookup!$J$1:$L$7,3,0)="Weekend","Weekend",VLOOKUP(WEEKDAY(Data[[#This Row],[Min Notif Date]],2),Lookup!$J$1:$L$7,3,0)="Weekday","Weekday"))</f>
        <v>Weekday</v>
      </c>
      <c r="J608" s="4" t="str">
        <f>VLOOKUP(WEEKDAY(Data[[#This Row],[Min Notif Date]],2),Lookup!$J$1:$K$7,2,0)</f>
        <v>4. Thu</v>
      </c>
      <c r="K608" s="41">
        <f>ROUNDDOWN(Data[[#This Row],[PGE Notified Time]],0)</f>
        <v>45778</v>
      </c>
      <c r="L608" s="4">
        <f>HOUR(Data[[#This Row],[PGE Notified Time]])</f>
        <v>9</v>
      </c>
      <c r="M608" s="60">
        <v>120369</v>
      </c>
      <c r="O608" t="s">
        <v>111</v>
      </c>
      <c r="P608" t="s">
        <v>119</v>
      </c>
      <c r="Q608" s="46" t="s">
        <v>111</v>
      </c>
      <c r="R608" t="s">
        <v>113</v>
      </c>
      <c r="S608" s="1" t="s">
        <v>6</v>
      </c>
      <c r="T608" s="1">
        <v>45778.383611111109</v>
      </c>
      <c r="U608" s="1">
        <v>45778.517546296294</v>
      </c>
      <c r="V608" t="s">
        <v>114</v>
      </c>
      <c r="W608" t="s">
        <v>115</v>
      </c>
      <c r="X608" t="s">
        <v>116</v>
      </c>
      <c r="Z608" s="52"/>
      <c r="AA608" t="s">
        <v>117</v>
      </c>
      <c r="AB608" s="53">
        <v>192.866666667</v>
      </c>
      <c r="AC608"/>
      <c r="AE608"/>
    </row>
    <row r="609" spans="1:31">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 s="4" t="str">
        <f>VLOOKUP(P609,Lookup!$A$1:$D$19,4,0)</f>
        <v>Bay Area</v>
      </c>
      <c r="C609" s="4" t="str">
        <f>VLOOKUP(P609,Lookup!$A$1:$E$19,5,0)</f>
        <v>Region 3</v>
      </c>
      <c r="D609" s="4" t="str">
        <f>VLOOKUP(P609,Lookup!$A$1:$B$19,2,0)</f>
        <v>EB</v>
      </c>
      <c r="E609" s="4" t="str">
        <f>IF(AND((Data[[#This Row],[Min Notif Date]]&gt;$G$1),Data[[#This Row],[Min Notif Date]]&lt;$F$1),"Last Week","No")</f>
        <v>No</v>
      </c>
      <c r="F609" s="4" t="str">
        <f>VLOOKUP(MONTH(Data[[#This Row],[Min Notif Date]]),Lookup!$G$1:$H$12,2,0)</f>
        <v>4. Apr</v>
      </c>
      <c r="G609" s="4" t="str">
        <f t="shared" si="23"/>
        <v/>
      </c>
      <c r="H609" s="4" t="str">
        <f>IF(AND(Data[[#This Row],[Min Notif Time]]&gt;6,Data[[#This Row],[Min Notif Time]]&lt;17),"Business Hours","Non-Business Hours")</f>
        <v>Non-Business Hours</v>
      </c>
      <c r="I609" s="4" t="str" cm="1">
        <f t="array" ref="I609">IFERROR(VLOOKUP(Data[[#This Row],[Min Notif Date]],Lookup!$N$1:$P$11,2,0),_xlfn.IFS(VLOOKUP(WEEKDAY(Data[[#This Row],[Min Notif Date]],2),Lookup!$J$1:$L$7,3,0)="Weekend","Weekend",VLOOKUP(WEEKDAY(Data[[#This Row],[Min Notif Date]],2),Lookup!$J$1:$L$7,3,0)="Weekday","Weekday"))</f>
        <v>Weekday</v>
      </c>
      <c r="J609" s="4" t="str">
        <f>VLOOKUP(WEEKDAY(Data[[#This Row],[Min Notif Date]],2),Lookup!$J$1:$K$7,2,0)</f>
        <v>5. Fri</v>
      </c>
      <c r="K609" s="41">
        <f>ROUNDDOWN(Data[[#This Row],[PGE Notified Time]],0)</f>
        <v>45751</v>
      </c>
      <c r="L609" s="4">
        <f>HOUR(Data[[#This Row],[PGE Notified Time]])</f>
        <v>17</v>
      </c>
      <c r="M609" s="60">
        <v>119335</v>
      </c>
      <c r="O609" t="s">
        <v>111</v>
      </c>
      <c r="P609" t="s">
        <v>126</v>
      </c>
      <c r="Q609" s="46" t="s">
        <v>111</v>
      </c>
      <c r="R609" t="s">
        <v>137</v>
      </c>
      <c r="S609" s="1" t="s">
        <v>6</v>
      </c>
      <c r="T609" s="1">
        <v>45751.721030092594</v>
      </c>
      <c r="U609" s="1">
        <v>45751.854780092595</v>
      </c>
      <c r="V609" t="s">
        <v>114</v>
      </c>
      <c r="W609" t="s">
        <v>115</v>
      </c>
      <c r="X609" t="s">
        <v>116</v>
      </c>
      <c r="Z609" s="52"/>
      <c r="AA609" t="s">
        <v>117</v>
      </c>
      <c r="AB609" s="53">
        <v>192.6</v>
      </c>
      <c r="AC609"/>
      <c r="AE609"/>
    </row>
    <row r="610" spans="1:31">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 s="4" t="str">
        <f>VLOOKUP(P610,Lookup!$A$1:$D$19,4,0)</f>
        <v>North Coast</v>
      </c>
      <c r="C610" s="4" t="str">
        <f>VLOOKUP(P610,Lookup!$A$1:$E$19,5,0)</f>
        <v>Region 1</v>
      </c>
      <c r="D610" s="4" t="str">
        <f>VLOOKUP(P610,Lookup!$A$1:$B$19,2,0)</f>
        <v>NB</v>
      </c>
      <c r="E610" s="4" t="str">
        <f>IF(AND((Data[[#This Row],[Min Notif Date]]&gt;$G$1),Data[[#This Row],[Min Notif Date]]&lt;$F$1),"Last Week","No")</f>
        <v>No</v>
      </c>
      <c r="F610" s="4" t="str">
        <f>VLOOKUP(MONTH(Data[[#This Row],[Min Notif Date]]),Lookup!$G$1:$H$12,2,0)</f>
        <v>5. May</v>
      </c>
      <c r="G610" s="4" t="str">
        <f t="shared" si="23"/>
        <v/>
      </c>
      <c r="H610" s="4" t="str">
        <f>IF(AND(Data[[#This Row],[Min Notif Time]]&gt;6,Data[[#This Row],[Min Notif Time]]&lt;17),"Business Hours","Non-Business Hours")</f>
        <v>Business Hours</v>
      </c>
      <c r="I610" s="4" t="str" cm="1">
        <f t="array" ref="I610">IFERROR(VLOOKUP(Data[[#This Row],[Min Notif Date]],Lookup!$N$1:$P$11,2,0),_xlfn.IFS(VLOOKUP(WEEKDAY(Data[[#This Row],[Min Notif Date]],2),Lookup!$J$1:$L$7,3,0)="Weekend","Weekend",VLOOKUP(WEEKDAY(Data[[#This Row],[Min Notif Date]],2),Lookup!$J$1:$L$7,3,0)="Weekday","Weekday"))</f>
        <v>Weekday</v>
      </c>
      <c r="J610" s="4" t="str">
        <f>VLOOKUP(WEEKDAY(Data[[#This Row],[Min Notif Date]],2),Lookup!$J$1:$K$7,2,0)</f>
        <v>3. Wed</v>
      </c>
      <c r="K610" s="41">
        <f>ROUNDDOWN(Data[[#This Row],[PGE Notified Time]],0)</f>
        <v>45791</v>
      </c>
      <c r="L610" s="4">
        <f>HOUR(Data[[#This Row],[PGE Notified Time]])</f>
        <v>8</v>
      </c>
      <c r="M610" s="60">
        <v>120882</v>
      </c>
      <c r="O610" t="s">
        <v>111</v>
      </c>
      <c r="P610" t="s">
        <v>133</v>
      </c>
      <c r="Q610" s="46" t="s">
        <v>111</v>
      </c>
      <c r="R610" t="s">
        <v>113</v>
      </c>
      <c r="S610" s="1" t="s">
        <v>6</v>
      </c>
      <c r="T610" s="1">
        <v>45791.362974537034</v>
      </c>
      <c r="U610" s="1">
        <v>45791.496527777781</v>
      </c>
      <c r="V610" t="s">
        <v>114</v>
      </c>
      <c r="W610" t="s">
        <v>115</v>
      </c>
      <c r="X610" t="s">
        <v>116</v>
      </c>
      <c r="Z610" s="52"/>
      <c r="AA610" t="s">
        <v>117</v>
      </c>
      <c r="AB610" s="53">
        <v>192.31666666699999</v>
      </c>
      <c r="AC610"/>
      <c r="AE610"/>
    </row>
    <row r="611" spans="1:31">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 s="4" t="str">
        <f>VLOOKUP(P611,Lookup!$A$1:$D$19,4,0)</f>
        <v>Central Valley</v>
      </c>
      <c r="C611" s="4" t="str">
        <f>VLOOKUP(P611,Lookup!$A$1:$E$19,5,0)</f>
        <v>Region 5</v>
      </c>
      <c r="D611" s="4" t="str">
        <f>VLOOKUP(P611,Lookup!$A$1:$B$19,2,0)</f>
        <v>FR</v>
      </c>
      <c r="E611" s="4" t="str">
        <f>IF(AND((Data[[#This Row],[Min Notif Date]]&gt;$G$1),Data[[#This Row],[Min Notif Date]]&lt;$F$1),"Last Week","No")</f>
        <v>No</v>
      </c>
      <c r="F611" s="4" t="str">
        <f>VLOOKUP(MONTH(Data[[#This Row],[Min Notif Date]]),Lookup!$G$1:$H$12,2,0)</f>
        <v>3. Mar</v>
      </c>
      <c r="G611" s="4" t="str">
        <f t="shared" si="23"/>
        <v/>
      </c>
      <c r="H611" s="4" t="str">
        <f>IF(AND(Data[[#This Row],[Min Notif Time]]&gt;6,Data[[#This Row],[Min Notif Time]]&lt;17),"Business Hours","Non-Business Hours")</f>
        <v>Business Hours</v>
      </c>
      <c r="I611" s="4" t="str" cm="1">
        <f t="array" ref="I611">IFERROR(VLOOKUP(Data[[#This Row],[Min Notif Date]],Lookup!$N$1:$P$11,2,0),_xlfn.IFS(VLOOKUP(WEEKDAY(Data[[#This Row],[Min Notif Date]],2),Lookup!$J$1:$L$7,3,0)="Weekend","Weekend",VLOOKUP(WEEKDAY(Data[[#This Row],[Min Notif Date]],2),Lookup!$J$1:$L$7,3,0)="Weekday","Weekday"))</f>
        <v>Weekday</v>
      </c>
      <c r="J611" s="4" t="str">
        <f>VLOOKUP(WEEKDAY(Data[[#This Row],[Min Notif Date]],2),Lookup!$J$1:$K$7,2,0)</f>
        <v>4. Thu</v>
      </c>
      <c r="K611" s="41">
        <f>ROUNDDOWN(Data[[#This Row],[PGE Notified Time]],0)</f>
        <v>45743</v>
      </c>
      <c r="L611" s="4">
        <f>HOUR(Data[[#This Row],[PGE Notified Time]])</f>
        <v>9</v>
      </c>
      <c r="M611" s="60">
        <v>119031</v>
      </c>
      <c r="O611" t="s">
        <v>111</v>
      </c>
      <c r="P611" t="s">
        <v>131</v>
      </c>
      <c r="Q611" s="46" t="s">
        <v>111</v>
      </c>
      <c r="R611" t="s">
        <v>113</v>
      </c>
      <c r="S611" s="1" t="s">
        <v>6</v>
      </c>
      <c r="T611" s="1">
        <v>45743.408761574072</v>
      </c>
      <c r="U611" s="1">
        <v>45743.542256944442</v>
      </c>
      <c r="V611" t="s">
        <v>114</v>
      </c>
      <c r="W611" t="s">
        <v>115</v>
      </c>
      <c r="X611" t="s">
        <v>116</v>
      </c>
      <c r="Z611" s="52"/>
      <c r="AA611" t="s">
        <v>117</v>
      </c>
      <c r="AB611" s="53">
        <v>192.23333333299999</v>
      </c>
      <c r="AC611"/>
      <c r="AE611"/>
    </row>
    <row r="612" spans="1:31">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DA</v>
      </c>
      <c r="E612" s="4" t="str">
        <f>IF(AND((Data[[#This Row],[Min Notif Date]]&gt;$G$1),Data[[#This Row],[Min Notif Date]]&lt;$F$1),"Last Week","No")</f>
        <v>No</v>
      </c>
      <c r="F612" s="4" t="str">
        <f>VLOOKUP(MONTH(Data[[#This Row],[Min Notif Date]]),Lookup!$G$1:$H$12,2,0)</f>
        <v>5. May</v>
      </c>
      <c r="G612" s="4" t="str">
        <f t="shared" si="23"/>
        <v/>
      </c>
      <c r="H612" s="4" t="str">
        <f>IF(AND(Data[[#This Row],[Min Notif Time]]&gt;6,Data[[#This Row],[Min Notif Time]]&lt;17),"Business Hours","Non-Business Hours")</f>
        <v>Business Hours</v>
      </c>
      <c r="I612" s="4" t="str" cm="1">
        <f t="array" ref="I612">IFERROR(VLOOKUP(Data[[#This Row],[Min Notif Date]],Lookup!$N$1:$P$11,2,0),_xlfn.IFS(VLOOKUP(WEEKDAY(Data[[#This Row],[Min Notif Date]],2),Lookup!$J$1:$L$7,3,0)="Weekend","Weekend",VLOOKUP(WEEKDAY(Data[[#This Row],[Min Notif Date]],2),Lookup!$J$1:$L$7,3,0)="Weekday","Weekday"))</f>
        <v>Weekday</v>
      </c>
      <c r="J612" s="4" t="str">
        <f>VLOOKUP(WEEKDAY(Data[[#This Row],[Min Notif Date]],2),Lookup!$J$1:$K$7,2,0)</f>
        <v>1. Mon</v>
      </c>
      <c r="K612" s="41">
        <f>ROUNDDOWN(Data[[#This Row],[PGE Notified Time]],0)</f>
        <v>45796</v>
      </c>
      <c r="L612" s="4">
        <f>HOUR(Data[[#This Row],[PGE Notified Time]])</f>
        <v>13</v>
      </c>
      <c r="M612" s="60">
        <v>121112</v>
      </c>
      <c r="O612" t="s">
        <v>111</v>
      </c>
      <c r="P612" t="s">
        <v>130</v>
      </c>
      <c r="Q612" s="46" t="s">
        <v>111</v>
      </c>
      <c r="R612" t="s">
        <v>137</v>
      </c>
      <c r="S612" s="1" t="s">
        <v>6</v>
      </c>
      <c r="T612" s="1">
        <v>45796.558055555557</v>
      </c>
      <c r="U612" s="1">
        <v>45796.691481481481</v>
      </c>
      <c r="V612" t="s">
        <v>114</v>
      </c>
      <c r="W612" t="s">
        <v>115</v>
      </c>
      <c r="X612" t="s">
        <v>116</v>
      </c>
      <c r="Z612" s="52"/>
      <c r="AA612" t="s">
        <v>117</v>
      </c>
      <c r="AB612" s="53">
        <v>192.133333333</v>
      </c>
      <c r="AC612"/>
      <c r="AE612"/>
    </row>
    <row r="613" spans="1:31">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Central Valley</v>
      </c>
      <c r="C613" s="4" t="str">
        <f>VLOOKUP(P613,Lookup!$A$1:$E$19,5,0)</f>
        <v>Region 5</v>
      </c>
      <c r="D613" s="4" t="str">
        <f>VLOOKUP(P613,Lookup!$A$1:$B$19,2,0)</f>
        <v>YO</v>
      </c>
      <c r="E613" s="4" t="str">
        <f>IF(AND((Data[[#This Row],[Min Notif Date]]&gt;$G$1),Data[[#This Row],[Min Notif Date]]&lt;$F$1),"Last Week","No")</f>
        <v>Last Week</v>
      </c>
      <c r="F613" s="4" t="str">
        <f>VLOOKUP(MONTH(Data[[#This Row],[Min Notif Date]]),Lookup!$G$1:$H$12,2,0)</f>
        <v>6. Jun</v>
      </c>
      <c r="G613" s="4" t="str">
        <f t="shared" si="23"/>
        <v/>
      </c>
      <c r="H613" s="4" t="str">
        <f>IF(AND(Data[[#This Row],[Min Notif Time]]&gt;6,Data[[#This Row],[Min Notif Time]]&lt;17),"Business Hours","Non-Business Hours")</f>
        <v>Business Hours</v>
      </c>
      <c r="I613" s="4" t="str" cm="1">
        <f t="array" ref="I613">IFERROR(VLOOKUP(Data[[#This Row],[Min Notif Date]],Lookup!$N$1:$P$11,2,0),_xlfn.IFS(VLOOKUP(WEEKDAY(Data[[#This Row],[Min Notif Date]],2),Lookup!$J$1:$L$7,3,0)="Weekend","Weekend",VLOOKUP(WEEKDAY(Data[[#This Row],[Min Notif Date]],2),Lookup!$J$1:$L$7,3,0)="Weekday","Weekday"))</f>
        <v>Weekday</v>
      </c>
      <c r="J613" s="4" t="str">
        <f>VLOOKUP(WEEKDAY(Data[[#This Row],[Min Notif Date]],2),Lookup!$J$1:$K$7,2,0)</f>
        <v>5. Fri</v>
      </c>
      <c r="K613" s="41">
        <f>ROUNDDOWN(Data[[#This Row],[PGE Notified Time]],0)</f>
        <v>45835</v>
      </c>
      <c r="L613" s="4">
        <f>HOUR(Data[[#This Row],[PGE Notified Time]])</f>
        <v>10</v>
      </c>
      <c r="M613" s="60">
        <v>122723</v>
      </c>
      <c r="O613" t="s">
        <v>111</v>
      </c>
      <c r="P613" t="s">
        <v>144</v>
      </c>
      <c r="Q613" s="46" t="s">
        <v>111</v>
      </c>
      <c r="R613" t="s">
        <v>113</v>
      </c>
      <c r="S613" s="1" t="s">
        <v>6</v>
      </c>
      <c r="T613" s="1">
        <v>45835.450648148151</v>
      </c>
      <c r="U613" s="1">
        <v>45835.584016203706</v>
      </c>
      <c r="V613" t="s">
        <v>114</v>
      </c>
      <c r="W613" t="s">
        <v>115</v>
      </c>
      <c r="X613" t="s">
        <v>116</v>
      </c>
      <c r="Z613" s="52"/>
      <c r="AA613" t="s">
        <v>117</v>
      </c>
      <c r="AB613" s="53">
        <v>192.05</v>
      </c>
      <c r="AC613"/>
      <c r="AE613"/>
    </row>
    <row r="614" spans="1:31">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 s="4" t="str">
        <f>VLOOKUP(P614,Lookup!$A$1:$D$19,4,0)</f>
        <v>North Coast</v>
      </c>
      <c r="C614" s="4" t="str">
        <f>VLOOKUP(P614,Lookup!$A$1:$E$19,5,0)</f>
        <v>Region 1</v>
      </c>
      <c r="D614" s="4" t="str">
        <f>VLOOKUP(P614,Lookup!$A$1:$B$19,2,0)</f>
        <v>SO</v>
      </c>
      <c r="E614" s="4" t="str">
        <f>IF(AND((Data[[#This Row],[Min Notif Date]]&gt;$G$1),Data[[#This Row],[Min Notif Date]]&lt;$F$1),"Last Week","No")</f>
        <v>No</v>
      </c>
      <c r="F614" s="4" t="str">
        <f>VLOOKUP(MONTH(Data[[#This Row],[Min Notif Date]]),Lookup!$G$1:$H$12,2,0)</f>
        <v>5. May</v>
      </c>
      <c r="G614" s="4" t="str">
        <f t="shared" si="23"/>
        <v/>
      </c>
      <c r="H614" s="4" t="str">
        <f>IF(AND(Data[[#This Row],[Min Notif Time]]&gt;6,Data[[#This Row],[Min Notif Time]]&lt;17),"Business Hours","Non-Business Hours")</f>
        <v>Business Hours</v>
      </c>
      <c r="I614" s="4" t="str" cm="1">
        <f t="array" ref="I614">IFERROR(VLOOKUP(Data[[#This Row],[Min Notif Date]],Lookup!$N$1:$P$11,2,0),_xlfn.IFS(VLOOKUP(WEEKDAY(Data[[#This Row],[Min Notif Date]],2),Lookup!$J$1:$L$7,3,0)="Weekend","Weekend",VLOOKUP(WEEKDAY(Data[[#This Row],[Min Notif Date]],2),Lookup!$J$1:$L$7,3,0)="Weekday","Weekday"))</f>
        <v>Weekday</v>
      </c>
      <c r="J614" s="4" t="str">
        <f>VLOOKUP(WEEKDAY(Data[[#This Row],[Min Notif Date]],2),Lookup!$J$1:$K$7,2,0)</f>
        <v>4. Thu</v>
      </c>
      <c r="K614" s="41">
        <f>ROUNDDOWN(Data[[#This Row],[PGE Notified Time]],0)</f>
        <v>45778</v>
      </c>
      <c r="L614" s="4">
        <f>HOUR(Data[[#This Row],[PGE Notified Time]])</f>
        <v>15</v>
      </c>
      <c r="M614" s="60">
        <v>120406</v>
      </c>
      <c r="N614">
        <v>3318766704</v>
      </c>
      <c r="O614" t="s">
        <v>61</v>
      </c>
      <c r="P614" t="s">
        <v>134</v>
      </c>
      <c r="Q614" s="46" t="s">
        <v>149</v>
      </c>
      <c r="R614" t="s">
        <v>113</v>
      </c>
      <c r="S614" s="1">
        <v>45778.654999999999</v>
      </c>
      <c r="T614" s="1">
        <v>45778.658576388887</v>
      </c>
      <c r="U614" s="1">
        <v>45778.788194444445</v>
      </c>
      <c r="V614" t="s">
        <v>114</v>
      </c>
      <c r="W614" t="s">
        <v>115</v>
      </c>
      <c r="X614" t="s">
        <v>116</v>
      </c>
      <c r="Z614" s="52"/>
      <c r="AA614" t="s">
        <v>117</v>
      </c>
      <c r="AB614" s="53">
        <v>191.8</v>
      </c>
      <c r="AC614"/>
      <c r="AE614"/>
    </row>
    <row r="615" spans="1:31">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North Valley</v>
      </c>
      <c r="C615" s="4" t="str">
        <f>VLOOKUP(P615,Lookup!$A$1:$E$19,5,0)</f>
        <v>Region 2</v>
      </c>
      <c r="D615" s="4" t="str">
        <f>VLOOKUP(P615,Lookup!$A$1:$B$19,2,0)</f>
        <v>SA</v>
      </c>
      <c r="E615" s="4" t="str">
        <f>IF(AND((Data[[#This Row],[Min Notif Date]]&gt;$G$1),Data[[#This Row],[Min Notif Date]]&lt;$F$1),"Last Week","No")</f>
        <v>No</v>
      </c>
      <c r="F615" s="4" t="str">
        <f>VLOOKUP(MONTH(Data[[#This Row],[Min Notif Date]]),Lookup!$G$1:$H$12,2,0)</f>
        <v>6. Jun</v>
      </c>
      <c r="G615" s="4" t="str">
        <f t="shared" si="23"/>
        <v/>
      </c>
      <c r="H615" s="4" t="str">
        <f>IF(AND(Data[[#This Row],[Min Notif Time]]&gt;6,Data[[#This Row],[Min Notif Time]]&lt;17),"Business Hours","Non-Business Hours")</f>
        <v>Business Hours</v>
      </c>
      <c r="I615" s="4" t="str" cm="1">
        <f t="array" ref="I615">IFERROR(VLOOKUP(Data[[#This Row],[Min Notif Date]],Lookup!$N$1:$P$11,2,0),_xlfn.IFS(VLOOKUP(WEEKDAY(Data[[#This Row],[Min Notif Date]],2),Lookup!$J$1:$L$7,3,0)="Weekend","Weekend",VLOOKUP(WEEKDAY(Data[[#This Row],[Min Notif Date]],2),Lookup!$J$1:$L$7,3,0)="Weekday","Weekday"))</f>
        <v>Weekday</v>
      </c>
      <c r="J615" s="4" t="str">
        <f>VLOOKUP(WEEKDAY(Data[[#This Row],[Min Notif Date]],2),Lookup!$J$1:$K$7,2,0)</f>
        <v>2. Tue</v>
      </c>
      <c r="K615" s="41">
        <f>ROUNDDOWN(Data[[#This Row],[PGE Notified Time]],0)</f>
        <v>45811</v>
      </c>
      <c r="L615" s="4">
        <f>HOUR(Data[[#This Row],[PGE Notified Time]])</f>
        <v>11</v>
      </c>
      <c r="M615" s="60">
        <v>121694</v>
      </c>
      <c r="O615" t="s">
        <v>111</v>
      </c>
      <c r="P615" t="s">
        <v>119</v>
      </c>
      <c r="Q615" s="46" t="s">
        <v>111</v>
      </c>
      <c r="R615" t="s">
        <v>113</v>
      </c>
      <c r="S615" s="1" t="s">
        <v>6</v>
      </c>
      <c r="T615" s="1">
        <v>45811.47148148148</v>
      </c>
      <c r="U615" s="1">
        <v>45811.604328703703</v>
      </c>
      <c r="V615" t="s">
        <v>114</v>
      </c>
      <c r="W615" t="s">
        <v>115</v>
      </c>
      <c r="X615" t="s">
        <v>116</v>
      </c>
      <c r="Z615" s="52"/>
      <c r="AA615" t="s">
        <v>117</v>
      </c>
      <c r="AB615" s="53">
        <v>191.3</v>
      </c>
      <c r="AC615"/>
      <c r="AE615"/>
    </row>
    <row r="616" spans="1:31">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SA</v>
      </c>
      <c r="E616" s="4" t="str">
        <f>IF(AND((Data[[#This Row],[Min Notif Date]]&gt;$G$1),Data[[#This Row],[Min Notif Date]]&lt;$F$1),"Last Week","No")</f>
        <v>No</v>
      </c>
      <c r="F616" s="4" t="str">
        <f>VLOOKUP(MONTH(Data[[#This Row],[Min Notif Date]]),Lookup!$G$1:$H$12,2,0)</f>
        <v>4. Apr</v>
      </c>
      <c r="G616" s="4" t="str">
        <f t="shared" si="23"/>
        <v/>
      </c>
      <c r="H616" s="4" t="str">
        <f>IF(AND(Data[[#This Row],[Min Notif Time]]&gt;6,Data[[#This Row],[Min Notif Time]]&lt;17),"Business Hours","Non-Business Hours")</f>
        <v>Business Hours</v>
      </c>
      <c r="I616" s="4" t="str" cm="1">
        <f t="array" ref="I616">IFERROR(VLOOKUP(Data[[#This Row],[Min Notif Date]],Lookup!$N$1:$P$11,2,0),_xlfn.IFS(VLOOKUP(WEEKDAY(Data[[#This Row],[Min Notif Date]],2),Lookup!$J$1:$L$7,3,0)="Weekend","Weekend",VLOOKUP(WEEKDAY(Data[[#This Row],[Min Notif Date]],2),Lookup!$J$1:$L$7,3,0)="Weekday","Weekday"))</f>
        <v>Weekday</v>
      </c>
      <c r="J616" s="4" t="str">
        <f>VLOOKUP(WEEKDAY(Data[[#This Row],[Min Notif Date]],2),Lookup!$J$1:$K$7,2,0)</f>
        <v>4. Thu</v>
      </c>
      <c r="K616" s="41">
        <f>ROUNDDOWN(Data[[#This Row],[PGE Notified Time]],0)</f>
        <v>45764</v>
      </c>
      <c r="L616" s="4">
        <f>HOUR(Data[[#This Row],[PGE Notified Time]])</f>
        <v>8</v>
      </c>
      <c r="M616" s="60">
        <v>119838</v>
      </c>
      <c r="O616" t="s">
        <v>111</v>
      </c>
      <c r="P616" t="s">
        <v>119</v>
      </c>
      <c r="Q616" s="46" t="s">
        <v>111</v>
      </c>
      <c r="R616" t="s">
        <v>118</v>
      </c>
      <c r="S616" s="1" t="s">
        <v>6</v>
      </c>
      <c r="T616" s="1">
        <v>45764.35019675926</v>
      </c>
      <c r="U616" s="1">
        <v>45764.48300925926</v>
      </c>
      <c r="V616" t="s">
        <v>114</v>
      </c>
      <c r="W616" t="s">
        <v>115</v>
      </c>
      <c r="X616" t="s">
        <v>116</v>
      </c>
      <c r="Z616" s="52"/>
      <c r="AA616" t="s">
        <v>117</v>
      </c>
      <c r="AB616" s="53">
        <v>191.25</v>
      </c>
      <c r="AC616"/>
      <c r="AE616"/>
    </row>
    <row r="617" spans="1:31">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Bay Area</v>
      </c>
      <c r="C617" s="4" t="str">
        <f>VLOOKUP(P617,Lookup!$A$1:$E$19,5,0)</f>
        <v>Region 3</v>
      </c>
      <c r="D617" s="4" t="str">
        <f>VLOOKUP(P617,Lookup!$A$1:$B$19,2,0)</f>
        <v>DI</v>
      </c>
      <c r="E617" s="4" t="str">
        <f>IF(AND((Data[[#This Row],[Min Notif Date]]&gt;$G$1),Data[[#This Row],[Min Notif Date]]&lt;$F$1),"Last Week","No")</f>
        <v>No</v>
      </c>
      <c r="F617" s="4" t="str">
        <f>VLOOKUP(MONTH(Data[[#This Row],[Min Notif Date]]),Lookup!$G$1:$H$12,2,0)</f>
        <v>5. May</v>
      </c>
      <c r="G617" s="4" t="str">
        <f t="shared" si="23"/>
        <v/>
      </c>
      <c r="H617" s="4" t="str">
        <f>IF(AND(Data[[#This Row],[Min Notif Time]]&gt;6,Data[[#This Row],[Min Notif Time]]&lt;17),"Business Hours","Non-Business Hours")</f>
        <v>Non-Business Hours</v>
      </c>
      <c r="I617" s="4" t="str" cm="1">
        <f t="array" ref="I617">IFERROR(VLOOKUP(Data[[#This Row],[Min Notif Date]],Lookup!$N$1:$P$11,2,0),_xlfn.IFS(VLOOKUP(WEEKDAY(Data[[#This Row],[Min Notif Date]],2),Lookup!$J$1:$L$7,3,0)="Weekend","Weekend",VLOOKUP(WEEKDAY(Data[[#This Row],[Min Notif Date]],2),Lookup!$J$1:$L$7,3,0)="Weekday","Weekday"))</f>
        <v>Weekday</v>
      </c>
      <c r="J617" s="4" t="str">
        <f>VLOOKUP(WEEKDAY(Data[[#This Row],[Min Notif Date]],2),Lookup!$J$1:$K$7,2,0)</f>
        <v>5. Fri</v>
      </c>
      <c r="K617" s="41">
        <f>ROUNDDOWN(Data[[#This Row],[PGE Notified Time]],0)</f>
        <v>45800</v>
      </c>
      <c r="L617" s="4">
        <f>HOUR(Data[[#This Row],[PGE Notified Time]])</f>
        <v>20</v>
      </c>
      <c r="M617" s="60">
        <v>121340</v>
      </c>
      <c r="N617">
        <v>2049202755</v>
      </c>
      <c r="O617" t="s">
        <v>111</v>
      </c>
      <c r="P617" t="s">
        <v>135</v>
      </c>
      <c r="Q617" s="46" t="s">
        <v>111</v>
      </c>
      <c r="R617" t="s">
        <v>137</v>
      </c>
      <c r="S617" s="1">
        <v>45800.823449074072</v>
      </c>
      <c r="T617" s="1">
        <v>45800.847025462965</v>
      </c>
      <c r="U617" s="1">
        <v>45800.956250000003</v>
      </c>
      <c r="V617" t="s">
        <v>114</v>
      </c>
      <c r="W617" t="s">
        <v>115</v>
      </c>
      <c r="X617" t="s">
        <v>116</v>
      </c>
      <c r="Z617" s="52"/>
      <c r="AA617" t="s">
        <v>117</v>
      </c>
      <c r="AB617" s="53">
        <v>191.23333333299999</v>
      </c>
      <c r="AC617"/>
      <c r="AE617"/>
    </row>
    <row r="618" spans="1:31">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North Valley</v>
      </c>
      <c r="C618" s="4" t="str">
        <f>VLOOKUP(P618,Lookup!$A$1:$E$19,5,0)</f>
        <v>Region 2</v>
      </c>
      <c r="D618" s="4" t="str">
        <f>VLOOKUP(P618,Lookup!$A$1:$B$19,2,0)</f>
        <v>SA</v>
      </c>
      <c r="E618" s="4" t="str">
        <f>IF(AND((Data[[#This Row],[Min Notif Date]]&gt;$G$1),Data[[#This Row],[Min Notif Date]]&lt;$F$1),"Last Week","No")</f>
        <v>No</v>
      </c>
      <c r="F618" s="4" t="str">
        <f>VLOOKUP(MONTH(Data[[#This Row],[Min Notif Date]]),Lookup!$G$1:$H$12,2,0)</f>
        <v>2. Feb</v>
      </c>
      <c r="G618" s="4" t="str">
        <f t="shared" si="23"/>
        <v/>
      </c>
      <c r="H618" s="4" t="str">
        <f>IF(AND(Data[[#This Row],[Min Notif Time]]&gt;6,Data[[#This Row],[Min Notif Time]]&lt;17),"Business Hours","Non-Business Hours")</f>
        <v>Non-Business Hours</v>
      </c>
      <c r="I618" s="4" t="str" cm="1">
        <f t="array" ref="I618">IFERROR(VLOOKUP(Data[[#This Row],[Min Notif Date]],Lookup!$N$1:$P$11,2,0),_xlfn.IFS(VLOOKUP(WEEKDAY(Data[[#This Row],[Min Notif Date]],2),Lookup!$J$1:$L$7,3,0)="Weekend","Weekend",VLOOKUP(WEEKDAY(Data[[#This Row],[Min Notif Date]],2),Lookup!$J$1:$L$7,3,0)="Weekday","Weekday"))</f>
        <v>Weekday</v>
      </c>
      <c r="J618" s="4" t="str">
        <f>VLOOKUP(WEEKDAY(Data[[#This Row],[Min Notif Date]],2),Lookup!$J$1:$K$7,2,0)</f>
        <v>3. Wed</v>
      </c>
      <c r="K618" s="41">
        <f>ROUNDDOWN(Data[[#This Row],[PGE Notified Time]],0)</f>
        <v>45693</v>
      </c>
      <c r="L618" s="4">
        <f>HOUR(Data[[#This Row],[PGE Notified Time]])</f>
        <v>18</v>
      </c>
      <c r="M618" s="60">
        <v>117381</v>
      </c>
      <c r="O618" t="s">
        <v>111</v>
      </c>
      <c r="P618" t="s">
        <v>119</v>
      </c>
      <c r="Q618" s="46" t="s">
        <v>111</v>
      </c>
      <c r="R618" t="s">
        <v>113</v>
      </c>
      <c r="S618" s="1" t="s">
        <v>6</v>
      </c>
      <c r="T618" s="1">
        <v>45693.765844907408</v>
      </c>
      <c r="U618" s="1">
        <v>45693.898611111108</v>
      </c>
      <c r="V618" t="s">
        <v>114</v>
      </c>
      <c r="W618" t="s">
        <v>115</v>
      </c>
      <c r="X618" t="s">
        <v>116</v>
      </c>
      <c r="Z618" s="52"/>
      <c r="AA618" t="s">
        <v>117</v>
      </c>
      <c r="AB618" s="53">
        <v>191.18333333300001</v>
      </c>
      <c r="AC618"/>
      <c r="AE618"/>
    </row>
    <row r="619" spans="1:31">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Central Valley</v>
      </c>
      <c r="C619" s="4" t="str">
        <f>VLOOKUP(P619,Lookup!$A$1:$E$19,5,0)</f>
        <v>Region 5</v>
      </c>
      <c r="D619" s="4" t="str">
        <f>VLOOKUP(P619,Lookup!$A$1:$B$19,2,0)</f>
        <v>ST</v>
      </c>
      <c r="E619" s="4" t="str">
        <f>IF(AND((Data[[#This Row],[Min Notif Date]]&gt;$G$1),Data[[#This Row],[Min Notif Date]]&lt;$F$1),"Last Week","No")</f>
        <v>No</v>
      </c>
      <c r="F619" s="4" t="str">
        <f>VLOOKUP(MONTH(Data[[#This Row],[Min Notif Date]]),Lookup!$G$1:$H$12,2,0)</f>
        <v>6. Jun</v>
      </c>
      <c r="G619" s="4" t="str">
        <f t="shared" si="23"/>
        <v/>
      </c>
      <c r="H619" s="4" t="str">
        <f>IF(AND(Data[[#This Row],[Min Notif Time]]&gt;6,Data[[#This Row],[Min Notif Time]]&lt;17),"Business Hours","Non-Business Hours")</f>
        <v>Business Hours</v>
      </c>
      <c r="I619" s="4" t="str" cm="1">
        <f t="array" ref="I619">IFERROR(VLOOKUP(Data[[#This Row],[Min Notif Date]],Lookup!$N$1:$P$11,2,0),_xlfn.IFS(VLOOKUP(WEEKDAY(Data[[#This Row],[Min Notif Date]],2),Lookup!$J$1:$L$7,3,0)="Weekend","Weekend",VLOOKUP(WEEKDAY(Data[[#This Row],[Min Notif Date]],2),Lookup!$J$1:$L$7,3,0)="Weekday","Weekday"))</f>
        <v>Weekday</v>
      </c>
      <c r="J619" s="4" t="str">
        <f>VLOOKUP(WEEKDAY(Data[[#This Row],[Min Notif Date]],2),Lookup!$J$1:$K$7,2,0)</f>
        <v>3. Wed</v>
      </c>
      <c r="K619" s="41">
        <f>ROUNDDOWN(Data[[#This Row],[PGE Notified Time]],0)</f>
        <v>45826</v>
      </c>
      <c r="L619" s="4">
        <f>HOUR(Data[[#This Row],[PGE Notified Time]])</f>
        <v>9</v>
      </c>
      <c r="M619" s="60">
        <v>122360</v>
      </c>
      <c r="O619" t="s">
        <v>111</v>
      </c>
      <c r="P619" t="s">
        <v>122</v>
      </c>
      <c r="Q619" s="46" t="s">
        <v>111</v>
      </c>
      <c r="R619" t="s">
        <v>113</v>
      </c>
      <c r="S619" s="1" t="s">
        <v>6</v>
      </c>
      <c r="T619" s="1">
        <v>45826.378136574072</v>
      </c>
      <c r="U619" s="1">
        <v>45826.510810185187</v>
      </c>
      <c r="V619" t="s">
        <v>114</v>
      </c>
      <c r="W619" t="s">
        <v>115</v>
      </c>
      <c r="X619" t="s">
        <v>116</v>
      </c>
      <c r="Z619" s="52"/>
      <c r="AA619" t="s">
        <v>117</v>
      </c>
      <c r="AB619" s="53">
        <v>191.05</v>
      </c>
      <c r="AC619"/>
      <c r="AE619"/>
    </row>
    <row r="620" spans="1:31">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 s="4" t="str">
        <f>VLOOKUP(P620,Lookup!$A$1:$D$19,4,0)</f>
        <v>Bay Area</v>
      </c>
      <c r="C620" s="4" t="str">
        <f>VLOOKUP(P620,Lookup!$A$1:$E$19,5,0)</f>
        <v>Region 3</v>
      </c>
      <c r="D620" s="4" t="str">
        <f>VLOOKUP(P620,Lookup!$A$1:$B$19,2,0)</f>
        <v>EB</v>
      </c>
      <c r="E620" s="4" t="str">
        <f>IF(AND((Data[[#This Row],[Min Notif Date]]&gt;$G$1),Data[[#This Row],[Min Notif Date]]&lt;$F$1),"Last Week","No")</f>
        <v>No</v>
      </c>
      <c r="F620" s="4" t="str">
        <f>VLOOKUP(MONTH(Data[[#This Row],[Min Notif Date]]),Lookup!$G$1:$H$12,2,0)</f>
        <v>6. Jun</v>
      </c>
      <c r="G620" s="4" t="str">
        <f t="shared" si="23"/>
        <v/>
      </c>
      <c r="H620" s="4" t="str">
        <f>IF(AND(Data[[#This Row],[Min Notif Time]]&gt;6,Data[[#This Row],[Min Notif Time]]&lt;17),"Business Hours","Non-Business Hours")</f>
        <v>Business Hours</v>
      </c>
      <c r="I620" s="4" t="str" cm="1">
        <f t="array" ref="I620">IFERROR(VLOOKUP(Data[[#This Row],[Min Notif Date]],Lookup!$N$1:$P$11,2,0),_xlfn.IFS(VLOOKUP(WEEKDAY(Data[[#This Row],[Min Notif Date]],2),Lookup!$J$1:$L$7,3,0)="Weekend","Weekend",VLOOKUP(WEEKDAY(Data[[#This Row],[Min Notif Date]],2),Lookup!$J$1:$L$7,3,0)="Weekday","Weekday"))</f>
        <v>Weekday</v>
      </c>
      <c r="J620" s="4" t="str">
        <f>VLOOKUP(WEEKDAY(Data[[#This Row],[Min Notif Date]],2),Lookup!$J$1:$K$7,2,0)</f>
        <v>3. Wed</v>
      </c>
      <c r="K620" s="41">
        <f>ROUNDDOWN(Data[[#This Row],[PGE Notified Time]],0)</f>
        <v>45812</v>
      </c>
      <c r="L620" s="4">
        <f>HOUR(Data[[#This Row],[PGE Notified Time]])</f>
        <v>14</v>
      </c>
      <c r="M620" s="60">
        <v>121781</v>
      </c>
      <c r="O620" t="s">
        <v>111</v>
      </c>
      <c r="P620" t="s">
        <v>126</v>
      </c>
      <c r="Q620" s="46" t="s">
        <v>111</v>
      </c>
      <c r="R620" t="s">
        <v>113</v>
      </c>
      <c r="S620" s="1" t="s">
        <v>6</v>
      </c>
      <c r="T620" s="1">
        <v>45812.617326388892</v>
      </c>
      <c r="U620" s="1">
        <v>45812.75</v>
      </c>
      <c r="V620" t="s">
        <v>114</v>
      </c>
      <c r="W620" t="s">
        <v>115</v>
      </c>
      <c r="X620" t="s">
        <v>116</v>
      </c>
      <c r="Z620" s="52"/>
      <c r="AA620" t="s">
        <v>117</v>
      </c>
      <c r="AB620" s="53">
        <v>191.05</v>
      </c>
      <c r="AC620"/>
      <c r="AE620"/>
    </row>
    <row r="621" spans="1:31">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Central Valley</v>
      </c>
      <c r="C621" s="4" t="str">
        <f>VLOOKUP(P621,Lookup!$A$1:$E$19,5,0)</f>
        <v>Region 5</v>
      </c>
      <c r="D621" s="4" t="str">
        <f>VLOOKUP(P621,Lookup!$A$1:$B$19,2,0)</f>
        <v>ST</v>
      </c>
      <c r="E621" s="4" t="str">
        <f>IF(AND((Data[[#This Row],[Min Notif Date]]&gt;$G$1),Data[[#This Row],[Min Notif Date]]&lt;$F$1),"Last Week","No")</f>
        <v>No</v>
      </c>
      <c r="F621" s="4" t="str">
        <f>VLOOKUP(MONTH(Data[[#This Row],[Min Notif Date]]),Lookup!$G$1:$H$12,2,0)</f>
        <v>6. Jun</v>
      </c>
      <c r="G621" s="4" t="str">
        <f t="shared" si="23"/>
        <v/>
      </c>
      <c r="H621" s="4" t="str">
        <f>IF(AND(Data[[#This Row],[Min Notif Time]]&gt;6,Data[[#This Row],[Min Notif Time]]&lt;17),"Business Hours","Non-Business Hours")</f>
        <v>Business Hours</v>
      </c>
      <c r="I621" s="4" t="str" cm="1">
        <f t="array" ref="I621">IFERROR(VLOOKUP(Data[[#This Row],[Min Notif Date]],Lookup!$N$1:$P$11,2,0),_xlfn.IFS(VLOOKUP(WEEKDAY(Data[[#This Row],[Min Notif Date]],2),Lookup!$J$1:$L$7,3,0)="Weekend","Weekend",VLOOKUP(WEEKDAY(Data[[#This Row],[Min Notif Date]],2),Lookup!$J$1:$L$7,3,0)="Weekday","Weekday"))</f>
        <v>Weekday</v>
      </c>
      <c r="J621" s="4" t="str">
        <f>VLOOKUP(WEEKDAY(Data[[#This Row],[Min Notif Date]],2),Lookup!$J$1:$K$7,2,0)</f>
        <v>4. Thu</v>
      </c>
      <c r="K621" s="41">
        <f>ROUNDDOWN(Data[[#This Row],[PGE Notified Time]],0)</f>
        <v>45820</v>
      </c>
      <c r="L621" s="4">
        <f>HOUR(Data[[#This Row],[PGE Notified Time]])</f>
        <v>11</v>
      </c>
      <c r="M621" s="60">
        <v>122118</v>
      </c>
      <c r="O621" t="s">
        <v>111</v>
      </c>
      <c r="P621" t="s">
        <v>122</v>
      </c>
      <c r="Q621" s="46" t="s">
        <v>111</v>
      </c>
      <c r="R621" t="s">
        <v>118</v>
      </c>
      <c r="S621" s="1" t="s">
        <v>6</v>
      </c>
      <c r="T621" s="1">
        <v>45820.463321759256</v>
      </c>
      <c r="U621" s="1">
        <v>45820.595972222225</v>
      </c>
      <c r="V621" t="s">
        <v>114</v>
      </c>
      <c r="W621" t="s">
        <v>115</v>
      </c>
      <c r="X621" t="s">
        <v>116</v>
      </c>
      <c r="Z621" s="52"/>
      <c r="AA621" t="s">
        <v>117</v>
      </c>
      <c r="AB621" s="53">
        <v>191.01666666700001</v>
      </c>
      <c r="AC621"/>
      <c r="AE621"/>
    </row>
    <row r="622" spans="1:31">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DI</v>
      </c>
      <c r="E622" s="4" t="str">
        <f>IF(AND((Data[[#This Row],[Min Notif Date]]&gt;$G$1),Data[[#This Row],[Min Notif Date]]&lt;$F$1),"Last Week","No")</f>
        <v>No</v>
      </c>
      <c r="F622" s="4" t="str">
        <f>VLOOKUP(MONTH(Data[[#This Row],[Min Notif Date]]),Lookup!$G$1:$H$12,2,0)</f>
        <v>5. May</v>
      </c>
      <c r="G622" s="4" t="str">
        <f t="shared" si="23"/>
        <v/>
      </c>
      <c r="H622" s="4" t="str">
        <f>IF(AND(Data[[#This Row],[Min Notif Time]]&gt;6,Data[[#This Row],[Min Notif Time]]&lt;17),"Business Hours","Non-Business Hours")</f>
        <v>Business Hours</v>
      </c>
      <c r="I622" s="4" t="str" cm="1">
        <f t="array" ref="I622">IFERROR(VLOOKUP(Data[[#This Row],[Min Notif Date]],Lookup!$N$1:$P$11,2,0),_xlfn.IFS(VLOOKUP(WEEKDAY(Data[[#This Row],[Min Notif Date]],2),Lookup!$J$1:$L$7,3,0)="Weekend","Weekend",VLOOKUP(WEEKDAY(Data[[#This Row],[Min Notif Date]],2),Lookup!$J$1:$L$7,3,0)="Weekday","Weekday"))</f>
        <v>Weekday</v>
      </c>
      <c r="J622" s="4" t="str">
        <f>VLOOKUP(WEEKDAY(Data[[#This Row],[Min Notif Date]],2),Lookup!$J$1:$K$7,2,0)</f>
        <v>1. Mon</v>
      </c>
      <c r="K622" s="41">
        <f>ROUNDDOWN(Data[[#This Row],[PGE Notified Time]],0)</f>
        <v>45796</v>
      </c>
      <c r="L622" s="4">
        <f>HOUR(Data[[#This Row],[PGE Notified Time]])</f>
        <v>13</v>
      </c>
      <c r="M622" s="60">
        <v>121097</v>
      </c>
      <c r="O622" t="s">
        <v>111</v>
      </c>
      <c r="P622" t="s">
        <v>135</v>
      </c>
      <c r="Q622" s="46" t="s">
        <v>111</v>
      </c>
      <c r="R622" t="s">
        <v>113</v>
      </c>
      <c r="S622" s="1" t="s">
        <v>6</v>
      </c>
      <c r="T622" s="1">
        <v>45796.554872685185</v>
      </c>
      <c r="U622" s="1">
        <v>45796.6875</v>
      </c>
      <c r="V622" t="s">
        <v>114</v>
      </c>
      <c r="W622" t="s">
        <v>115</v>
      </c>
      <c r="X622" t="s">
        <v>116</v>
      </c>
      <c r="Z622" s="52"/>
      <c r="AA622" t="s">
        <v>117</v>
      </c>
      <c r="AB622" s="53">
        <v>190.98333333299999</v>
      </c>
      <c r="AC622"/>
      <c r="AE622"/>
    </row>
    <row r="623" spans="1:31">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MI</v>
      </c>
      <c r="E623" s="4" t="str">
        <f>IF(AND((Data[[#This Row],[Min Notif Date]]&gt;$G$1),Data[[#This Row],[Min Notif Date]]&lt;$F$1),"Last Week","No")</f>
        <v>Last Week</v>
      </c>
      <c r="F623" s="4" t="str">
        <f>VLOOKUP(MONTH(Data[[#This Row],[Min Notif Date]]),Lookup!$G$1:$H$12,2,0)</f>
        <v>6. Jun</v>
      </c>
      <c r="G623" s="4" t="str">
        <f t="shared" si="23"/>
        <v/>
      </c>
      <c r="H623" s="4" t="str">
        <f>IF(AND(Data[[#This Row],[Min Notif Time]]&gt;6,Data[[#This Row],[Min Notif Time]]&lt;17),"Business Hours","Non-Business Hours")</f>
        <v>Business Hours</v>
      </c>
      <c r="I623" s="4" t="str" cm="1">
        <f t="array" ref="I623">IFERROR(VLOOKUP(Data[[#This Row],[Min Notif Date]],Lookup!$N$1:$P$11,2,0),_xlfn.IFS(VLOOKUP(WEEKDAY(Data[[#This Row],[Min Notif Date]],2),Lookup!$J$1:$L$7,3,0)="Weekend","Weekend",VLOOKUP(WEEKDAY(Data[[#This Row],[Min Notif Date]],2),Lookup!$J$1:$L$7,3,0)="Weekday","Weekday"))</f>
        <v>Weekday</v>
      </c>
      <c r="J623" s="4" t="str">
        <f>VLOOKUP(WEEKDAY(Data[[#This Row],[Min Notif Date]],2),Lookup!$J$1:$K$7,2,0)</f>
        <v>1. Mon</v>
      </c>
      <c r="K623" s="41">
        <f>ROUNDDOWN(Data[[#This Row],[PGE Notified Time]],0)</f>
        <v>45831</v>
      </c>
      <c r="L623" s="4">
        <f>HOUR(Data[[#This Row],[PGE Notified Time]])</f>
        <v>12</v>
      </c>
      <c r="M623" s="60">
        <v>122565</v>
      </c>
      <c r="O623" t="s">
        <v>111</v>
      </c>
      <c r="P623" t="s">
        <v>123</v>
      </c>
      <c r="Q623" s="46" t="s">
        <v>111</v>
      </c>
      <c r="R623" t="s">
        <v>118</v>
      </c>
      <c r="S623" s="1" t="s">
        <v>6</v>
      </c>
      <c r="T623" s="1">
        <v>45831.534050925926</v>
      </c>
      <c r="U623" s="1">
        <v>45831.666666666664</v>
      </c>
      <c r="V623" t="s">
        <v>114</v>
      </c>
      <c r="W623" t="s">
        <v>115</v>
      </c>
      <c r="X623" t="s">
        <v>116</v>
      </c>
      <c r="Z623" s="52"/>
      <c r="AA623" t="s">
        <v>117</v>
      </c>
      <c r="AB623" s="53">
        <v>190.966666667</v>
      </c>
      <c r="AC623"/>
      <c r="AE623"/>
    </row>
    <row r="624" spans="1:31">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 s="4" t="str">
        <f>VLOOKUP(P624,Lookup!$A$1:$D$19,4,0)</f>
        <v>North Valley</v>
      </c>
      <c r="C624" s="4" t="str">
        <f>VLOOKUP(P624,Lookup!$A$1:$E$19,5,0)</f>
        <v>Region 2</v>
      </c>
      <c r="D624" s="4" t="str">
        <f>VLOOKUP(P624,Lookup!$A$1:$B$19,2,0)</f>
        <v>SA</v>
      </c>
      <c r="E624" s="4" t="str">
        <f>IF(AND((Data[[#This Row],[Min Notif Date]]&gt;$G$1),Data[[#This Row],[Min Notif Date]]&lt;$F$1),"Last Week","No")</f>
        <v>No</v>
      </c>
      <c r="F624" s="4" t="str">
        <f>VLOOKUP(MONTH(Data[[#This Row],[Min Notif Date]]),Lookup!$G$1:$H$12,2,0)</f>
        <v>1. Jan</v>
      </c>
      <c r="G624" s="4" t="str">
        <f t="shared" si="23"/>
        <v/>
      </c>
      <c r="H624" s="4" t="str">
        <f>IF(AND(Data[[#This Row],[Min Notif Time]]&gt;6,Data[[#This Row],[Min Notif Time]]&lt;17),"Business Hours","Non-Business Hours")</f>
        <v>Business Hours</v>
      </c>
      <c r="I624" s="4" t="str" cm="1">
        <f t="array" ref="I624">IFERROR(VLOOKUP(Data[[#This Row],[Min Notif Date]],Lookup!$N$1:$P$11,2,0),_xlfn.IFS(VLOOKUP(WEEKDAY(Data[[#This Row],[Min Notif Date]],2),Lookup!$J$1:$L$7,3,0)="Weekend","Weekend",VLOOKUP(WEEKDAY(Data[[#This Row],[Min Notif Date]],2),Lookup!$J$1:$L$7,3,0)="Weekday","Weekday"))</f>
        <v>Weekday</v>
      </c>
      <c r="J624" s="4" t="str">
        <f>VLOOKUP(WEEKDAY(Data[[#This Row],[Min Notif Date]],2),Lookup!$J$1:$K$7,2,0)</f>
        <v>3. Wed</v>
      </c>
      <c r="K624" s="41">
        <f>ROUNDDOWN(Data[[#This Row],[PGE Notified Time]],0)</f>
        <v>45686</v>
      </c>
      <c r="L624" s="4">
        <f>HOUR(Data[[#This Row],[PGE Notified Time]])</f>
        <v>16</v>
      </c>
      <c r="M624" s="60">
        <v>117206</v>
      </c>
      <c r="N624">
        <v>5015886391</v>
      </c>
      <c r="O624" t="s">
        <v>111</v>
      </c>
      <c r="P624" t="s">
        <v>119</v>
      </c>
      <c r="Q624" s="46" t="s">
        <v>111</v>
      </c>
      <c r="R624" t="s">
        <v>137</v>
      </c>
      <c r="S624" s="1">
        <v>45686.642314814817</v>
      </c>
      <c r="T624" s="1">
        <v>45686.705659722225</v>
      </c>
      <c r="U624" s="1">
        <v>45686.774918981479</v>
      </c>
      <c r="V624" t="s">
        <v>114</v>
      </c>
      <c r="W624" t="s">
        <v>115</v>
      </c>
      <c r="X624" t="s">
        <v>116</v>
      </c>
      <c r="Z624" s="52"/>
      <c r="AA624" t="s">
        <v>117</v>
      </c>
      <c r="AB624" s="53">
        <v>190.95</v>
      </c>
      <c r="AC624"/>
      <c r="AE624"/>
    </row>
    <row r="625" spans="1:31">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 s="4" t="str">
        <f>VLOOKUP(P625,Lookup!$A$1:$D$19,4,0)</f>
        <v>Bay Area</v>
      </c>
      <c r="C625" s="4" t="str">
        <f>VLOOKUP(P625,Lookup!$A$1:$E$19,5,0)</f>
        <v>Region 3</v>
      </c>
      <c r="D625" s="4" t="str">
        <f>VLOOKUP(P625,Lookup!$A$1:$B$19,2,0)</f>
        <v>EB</v>
      </c>
      <c r="E625" s="4" t="str">
        <f>IF(AND((Data[[#This Row],[Min Notif Date]]&gt;$G$1),Data[[#This Row],[Min Notif Date]]&lt;$F$1),"Last Week","No")</f>
        <v>No</v>
      </c>
      <c r="F625" s="4" t="str">
        <f>VLOOKUP(MONTH(Data[[#This Row],[Min Notif Date]]),Lookup!$G$1:$H$12,2,0)</f>
        <v>4. Apr</v>
      </c>
      <c r="G625" s="4" t="str">
        <f t="shared" si="23"/>
        <v/>
      </c>
      <c r="H625" s="4" t="str">
        <f>IF(AND(Data[[#This Row],[Min Notif Time]]&gt;6,Data[[#This Row],[Min Notif Time]]&lt;17),"Business Hours","Non-Business Hours")</f>
        <v>Business Hours</v>
      </c>
      <c r="I625" s="4" t="str" cm="1">
        <f t="array" ref="I625">IFERROR(VLOOKUP(Data[[#This Row],[Min Notif Date]],Lookup!$N$1:$P$11,2,0),_xlfn.IFS(VLOOKUP(WEEKDAY(Data[[#This Row],[Min Notif Date]],2),Lookup!$J$1:$L$7,3,0)="Weekend","Weekend",VLOOKUP(WEEKDAY(Data[[#This Row],[Min Notif Date]],2),Lookup!$J$1:$L$7,3,0)="Weekday","Weekday"))</f>
        <v>Weekday</v>
      </c>
      <c r="J625" s="4" t="str">
        <f>VLOOKUP(WEEKDAY(Data[[#This Row],[Min Notif Date]],2),Lookup!$J$1:$K$7,2,0)</f>
        <v>2. Tue</v>
      </c>
      <c r="K625" s="41">
        <f>ROUNDDOWN(Data[[#This Row],[PGE Notified Time]],0)</f>
        <v>45769</v>
      </c>
      <c r="L625" s="4">
        <f>HOUR(Data[[#This Row],[PGE Notified Time]])</f>
        <v>15</v>
      </c>
      <c r="M625" s="60">
        <v>120042</v>
      </c>
      <c r="N625">
        <v>3520641297</v>
      </c>
      <c r="O625" t="s">
        <v>111</v>
      </c>
      <c r="P625" t="s">
        <v>126</v>
      </c>
      <c r="Q625" s="46" t="s">
        <v>111</v>
      </c>
      <c r="R625" t="s">
        <v>118</v>
      </c>
      <c r="S625" s="1">
        <v>45769.575810185182</v>
      </c>
      <c r="T625" s="1">
        <v>45769.631180555552</v>
      </c>
      <c r="U625" s="1">
        <v>45769.708368055559</v>
      </c>
      <c r="V625" t="s">
        <v>114</v>
      </c>
      <c r="W625" t="s">
        <v>115</v>
      </c>
      <c r="X625" t="s">
        <v>116</v>
      </c>
      <c r="Z625" s="52"/>
      <c r="AA625" t="s">
        <v>117</v>
      </c>
      <c r="AB625" s="53">
        <v>190.883333333</v>
      </c>
      <c r="AC625"/>
      <c r="AE625"/>
    </row>
    <row r="626" spans="1:31">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 s="4" t="str">
        <f>VLOOKUP(P626,Lookup!$A$1:$D$19,4,0)</f>
        <v>Central Valley</v>
      </c>
      <c r="C626" s="4" t="str">
        <f>VLOOKUP(P626,Lookup!$A$1:$E$19,5,0)</f>
        <v>Region 5</v>
      </c>
      <c r="D626" s="4" t="str">
        <f>VLOOKUP(P626,Lookup!$A$1:$B$19,2,0)</f>
        <v>KE</v>
      </c>
      <c r="E626" s="4" t="str">
        <f>IF(AND((Data[[#This Row],[Min Notif Date]]&gt;$G$1),Data[[#This Row],[Min Notif Date]]&lt;$F$1),"Last Week","No")</f>
        <v>No</v>
      </c>
      <c r="F626" s="4" t="str">
        <f>VLOOKUP(MONTH(Data[[#This Row],[Min Notif Date]]),Lookup!$G$1:$H$12,2,0)</f>
        <v>1. Jan</v>
      </c>
      <c r="G626" s="4" t="str">
        <f t="shared" si="23"/>
        <v/>
      </c>
      <c r="H626" s="4" t="str">
        <f>IF(AND(Data[[#This Row],[Min Notif Time]]&gt;6,Data[[#This Row],[Min Notif Time]]&lt;17),"Business Hours","Non-Business Hours")</f>
        <v>Business Hours</v>
      </c>
      <c r="I626" s="4" t="str" cm="1">
        <f t="array" ref="I626">IFERROR(VLOOKUP(Data[[#This Row],[Min Notif Date]],Lookup!$N$1:$P$11,2,0),_xlfn.IFS(VLOOKUP(WEEKDAY(Data[[#This Row],[Min Notif Date]],2),Lookup!$J$1:$L$7,3,0)="Weekend","Weekend",VLOOKUP(WEEKDAY(Data[[#This Row],[Min Notif Date]],2),Lookup!$J$1:$L$7,3,0)="Weekday","Weekday"))</f>
        <v>Weekday</v>
      </c>
      <c r="J626" s="4" t="str">
        <f>VLOOKUP(WEEKDAY(Data[[#This Row],[Min Notif Date]],2),Lookup!$J$1:$K$7,2,0)</f>
        <v>4. Thu</v>
      </c>
      <c r="K626" s="41">
        <f>ROUNDDOWN(Data[[#This Row],[PGE Notified Time]],0)</f>
        <v>45680</v>
      </c>
      <c r="L626" s="4">
        <f>HOUR(Data[[#This Row],[PGE Notified Time]])</f>
        <v>13</v>
      </c>
      <c r="M626" s="60">
        <v>117010</v>
      </c>
      <c r="N626">
        <v>6559530886</v>
      </c>
      <c r="O626" t="s">
        <v>111</v>
      </c>
      <c r="P626" t="s">
        <v>154</v>
      </c>
      <c r="Q626" s="46" t="s">
        <v>111</v>
      </c>
      <c r="R626" t="s">
        <v>137</v>
      </c>
      <c r="S626" s="1">
        <v>45680.567129629628</v>
      </c>
      <c r="T626" s="1">
        <v>45680.578125</v>
      </c>
      <c r="U626" s="1">
        <v>45680.699305555558</v>
      </c>
      <c r="V626" t="s">
        <v>114</v>
      </c>
      <c r="W626" t="s">
        <v>115</v>
      </c>
      <c r="X626" t="s">
        <v>116</v>
      </c>
      <c r="Z626" s="52"/>
      <c r="AA626" t="s">
        <v>117</v>
      </c>
      <c r="AB626" s="53">
        <v>190.33333333300001</v>
      </c>
      <c r="AC626"/>
      <c r="AE626"/>
    </row>
    <row r="627" spans="1:31">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 s="4" t="str">
        <f>VLOOKUP(P627,Lookup!$A$1:$D$19,4,0)</f>
        <v>South Bay</v>
      </c>
      <c r="C627" s="4" t="str">
        <f>VLOOKUP(P627,Lookup!$A$1:$E$19,5,0)</f>
        <v>Region 4</v>
      </c>
      <c r="D627" s="4" t="str">
        <f>VLOOKUP(P627,Lookup!$A$1:$B$19,2,0)</f>
        <v>DA</v>
      </c>
      <c r="E627" s="4" t="str">
        <f>IF(AND((Data[[#This Row],[Min Notif Date]]&gt;$G$1),Data[[#This Row],[Min Notif Date]]&lt;$F$1),"Last Week","No")</f>
        <v>No</v>
      </c>
      <c r="F627" s="4" t="str">
        <f>VLOOKUP(MONTH(Data[[#This Row],[Min Notif Date]]),Lookup!$G$1:$H$12,2,0)</f>
        <v>2. Feb</v>
      </c>
      <c r="G627" s="4" t="str">
        <f t="shared" si="23"/>
        <v/>
      </c>
      <c r="H627" s="4" t="str">
        <f>IF(AND(Data[[#This Row],[Min Notif Time]]&gt;6,Data[[#This Row],[Min Notif Time]]&lt;17),"Business Hours","Non-Business Hours")</f>
        <v>Business Hours</v>
      </c>
      <c r="I627" s="4" t="str" cm="1">
        <f t="array" ref="I627">IFERROR(VLOOKUP(Data[[#This Row],[Min Notif Date]],Lookup!$N$1:$P$11,2,0),_xlfn.IFS(VLOOKUP(WEEKDAY(Data[[#This Row],[Min Notif Date]],2),Lookup!$J$1:$L$7,3,0)="Weekend","Weekend",VLOOKUP(WEEKDAY(Data[[#This Row],[Min Notif Date]],2),Lookup!$J$1:$L$7,3,0)="Weekday","Weekday"))</f>
        <v>Weekday</v>
      </c>
      <c r="J627" s="4" t="str">
        <f>VLOOKUP(WEEKDAY(Data[[#This Row],[Min Notif Date]],2),Lookup!$J$1:$K$7,2,0)</f>
        <v>4. Thu</v>
      </c>
      <c r="K627" s="41">
        <f>ROUNDDOWN(Data[[#This Row],[PGE Notified Time]],0)</f>
        <v>45701</v>
      </c>
      <c r="L627" s="4">
        <f>HOUR(Data[[#This Row],[PGE Notified Time]])</f>
        <v>14</v>
      </c>
      <c r="M627" s="60">
        <v>117619</v>
      </c>
      <c r="O627" t="s">
        <v>111</v>
      </c>
      <c r="P627" t="s">
        <v>130</v>
      </c>
      <c r="Q627" s="46" t="s">
        <v>111</v>
      </c>
      <c r="R627" t="s">
        <v>118</v>
      </c>
      <c r="S627" s="1" t="s">
        <v>6</v>
      </c>
      <c r="T627" s="1">
        <v>45701.593784722223</v>
      </c>
      <c r="U627" s="1">
        <v>45701.725868055553</v>
      </c>
      <c r="V627" t="s">
        <v>114</v>
      </c>
      <c r="W627" t="s">
        <v>115</v>
      </c>
      <c r="X627" t="s">
        <v>116</v>
      </c>
      <c r="Z627" s="52"/>
      <c r="AA627" t="s">
        <v>117</v>
      </c>
      <c r="AB627" s="53">
        <v>190.2</v>
      </c>
      <c r="AC627"/>
      <c r="AE627"/>
    </row>
    <row r="628" spans="1:31">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 s="4" t="str">
        <f>VLOOKUP(P628,Lookup!$A$1:$D$19,4,0)</f>
        <v>Central Valley</v>
      </c>
      <c r="C628" s="4" t="str">
        <f>VLOOKUP(P628,Lookup!$A$1:$E$19,5,0)</f>
        <v>Region 5</v>
      </c>
      <c r="D628" s="4" t="str">
        <f>VLOOKUP(P628,Lookup!$A$1:$B$19,2,0)</f>
        <v>YO</v>
      </c>
      <c r="E628" s="4" t="str">
        <f>IF(AND((Data[[#This Row],[Min Notif Date]]&gt;$G$1),Data[[#This Row],[Min Notif Date]]&lt;$F$1),"Last Week","No")</f>
        <v>No</v>
      </c>
      <c r="F628" s="4" t="str">
        <f>VLOOKUP(MONTH(Data[[#This Row],[Min Notif Date]]),Lookup!$G$1:$H$12,2,0)</f>
        <v>5. May</v>
      </c>
      <c r="G628" s="4" t="str">
        <f t="shared" si="23"/>
        <v/>
      </c>
      <c r="H628" s="4" t="str">
        <f>IF(AND(Data[[#This Row],[Min Notif Time]]&gt;6,Data[[#This Row],[Min Notif Time]]&lt;17),"Business Hours","Non-Business Hours")</f>
        <v>Non-Business Hours</v>
      </c>
      <c r="I628" s="4" t="str" cm="1">
        <f t="array" ref="I628">IFERROR(VLOOKUP(Data[[#This Row],[Min Notif Date]],Lookup!$N$1:$P$11,2,0),_xlfn.IFS(VLOOKUP(WEEKDAY(Data[[#This Row],[Min Notif Date]],2),Lookup!$J$1:$L$7,3,0)="Weekend","Weekend",VLOOKUP(WEEKDAY(Data[[#This Row],[Min Notif Date]],2),Lookup!$J$1:$L$7,3,0)="Weekday","Weekday"))</f>
        <v>Weekday</v>
      </c>
      <c r="J628" s="4" t="str">
        <f>VLOOKUP(WEEKDAY(Data[[#This Row],[Min Notif Date]],2),Lookup!$J$1:$K$7,2,0)</f>
        <v>2. Tue</v>
      </c>
      <c r="K628" s="41">
        <f>ROUNDDOWN(Data[[#This Row],[PGE Notified Time]],0)</f>
        <v>45797</v>
      </c>
      <c r="L628" s="4">
        <f>HOUR(Data[[#This Row],[PGE Notified Time]])</f>
        <v>18</v>
      </c>
      <c r="M628" s="60">
        <v>121184</v>
      </c>
      <c r="O628" t="s">
        <v>111</v>
      </c>
      <c r="P628" t="s">
        <v>144</v>
      </c>
      <c r="Q628" s="46" t="s">
        <v>111</v>
      </c>
      <c r="R628" t="s">
        <v>132</v>
      </c>
      <c r="S628" s="1" t="s">
        <v>6</v>
      </c>
      <c r="T628" s="1">
        <v>45797.76394675926</v>
      </c>
      <c r="U628" s="1">
        <v>45797.895833333336</v>
      </c>
      <c r="V628" t="s">
        <v>114</v>
      </c>
      <c r="W628" t="s">
        <v>115</v>
      </c>
      <c r="X628" t="s">
        <v>116</v>
      </c>
      <c r="Z628" s="52"/>
      <c r="AA628" t="s">
        <v>117</v>
      </c>
      <c r="AB628" s="53">
        <v>189.91666666699999</v>
      </c>
      <c r="AC628"/>
      <c r="AE628"/>
    </row>
    <row r="629" spans="1:31">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 s="4" t="str">
        <f>VLOOKUP(P629,Lookup!$A$1:$D$19,4,0)</f>
        <v>Central Valley</v>
      </c>
      <c r="C629" s="4" t="str">
        <f>VLOOKUP(P629,Lookup!$A$1:$E$19,5,0)</f>
        <v>Region 5</v>
      </c>
      <c r="D629" s="4" t="str">
        <f>VLOOKUP(P629,Lookup!$A$1:$B$19,2,0)</f>
        <v>ST</v>
      </c>
      <c r="E629" s="4" t="str">
        <f>IF(AND((Data[[#This Row],[Min Notif Date]]&gt;$G$1),Data[[#This Row],[Min Notif Date]]&lt;$F$1),"Last Week","No")</f>
        <v>No</v>
      </c>
      <c r="F629" s="4" t="str">
        <f>VLOOKUP(MONTH(Data[[#This Row],[Min Notif Date]]),Lookup!$G$1:$H$12,2,0)</f>
        <v>4. Apr</v>
      </c>
      <c r="G629" s="4" t="str">
        <f t="shared" si="23"/>
        <v/>
      </c>
      <c r="H629" s="4" t="str">
        <f>IF(AND(Data[[#This Row],[Min Notif Time]]&gt;6,Data[[#This Row],[Min Notif Time]]&lt;17),"Business Hours","Non-Business Hours")</f>
        <v>Business Hours</v>
      </c>
      <c r="I629" s="4" t="str" cm="1">
        <f t="array" ref="I629">IFERROR(VLOOKUP(Data[[#This Row],[Min Notif Date]],Lookup!$N$1:$P$11,2,0),_xlfn.IFS(VLOOKUP(WEEKDAY(Data[[#This Row],[Min Notif Date]],2),Lookup!$J$1:$L$7,3,0)="Weekend","Weekend",VLOOKUP(WEEKDAY(Data[[#This Row],[Min Notif Date]],2),Lookup!$J$1:$L$7,3,0)="Weekday","Weekday"))</f>
        <v>Weekend</v>
      </c>
      <c r="J629" s="4" t="str">
        <f>VLOOKUP(WEEKDAY(Data[[#This Row],[Min Notif Date]],2),Lookup!$J$1:$K$7,2,0)</f>
        <v>6. Sat</v>
      </c>
      <c r="K629" s="41">
        <f>ROUNDDOWN(Data[[#This Row],[PGE Notified Time]],0)</f>
        <v>45752</v>
      </c>
      <c r="L629" s="4">
        <f>HOUR(Data[[#This Row],[PGE Notified Time]])</f>
        <v>14</v>
      </c>
      <c r="M629" s="60">
        <v>119356</v>
      </c>
      <c r="O629" t="s">
        <v>111</v>
      </c>
      <c r="P629" t="s">
        <v>122</v>
      </c>
      <c r="Q629" s="46" t="s">
        <v>111</v>
      </c>
      <c r="R629" t="s">
        <v>113</v>
      </c>
      <c r="S629" s="1" t="s">
        <v>6</v>
      </c>
      <c r="T629" s="1">
        <v>45752.60769675926</v>
      </c>
      <c r="U629" s="1">
        <v>45752.739583333336</v>
      </c>
      <c r="V629" t="s">
        <v>114</v>
      </c>
      <c r="W629" t="s">
        <v>115</v>
      </c>
      <c r="X629" t="s">
        <v>116</v>
      </c>
      <c r="Y629">
        <v>131052747</v>
      </c>
      <c r="Z629" s="52">
        <v>47197725</v>
      </c>
      <c r="AA629" t="s">
        <v>117</v>
      </c>
      <c r="AB629" s="53">
        <v>189.91666666699999</v>
      </c>
      <c r="AC629"/>
      <c r="AE629"/>
    </row>
    <row r="630" spans="1:31">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 s="4" t="str">
        <f>VLOOKUP(P630,Lookup!$A$1:$D$19,4,0)</f>
        <v>North Coast</v>
      </c>
      <c r="C630" s="4" t="str">
        <f>VLOOKUP(P630,Lookup!$A$1:$E$19,5,0)</f>
        <v>Region 1</v>
      </c>
      <c r="D630" s="4" t="str">
        <f>VLOOKUP(P630,Lookup!$A$1:$B$19,2,0)</f>
        <v>SO</v>
      </c>
      <c r="E630" s="4" t="str">
        <f>IF(AND((Data[[#This Row],[Min Notif Date]]&gt;$G$1),Data[[#This Row],[Min Notif Date]]&lt;$F$1),"Last Week","No")</f>
        <v>No</v>
      </c>
      <c r="F630" s="4" t="str">
        <f>VLOOKUP(MONTH(Data[[#This Row],[Min Notif Date]]),Lookup!$G$1:$H$12,2,0)</f>
        <v>3. Mar</v>
      </c>
      <c r="G630" s="4" t="str">
        <f t="shared" si="23"/>
        <v/>
      </c>
      <c r="H630" s="4" t="str">
        <f>IF(AND(Data[[#This Row],[Min Notif Time]]&gt;6,Data[[#This Row],[Min Notif Time]]&lt;17),"Business Hours","Non-Business Hours")</f>
        <v>Business Hours</v>
      </c>
      <c r="I630" s="4" t="str" cm="1">
        <f t="array" ref="I630">IFERROR(VLOOKUP(Data[[#This Row],[Min Notif Date]],Lookup!$N$1:$P$11,2,0),_xlfn.IFS(VLOOKUP(WEEKDAY(Data[[#This Row],[Min Notif Date]],2),Lookup!$J$1:$L$7,3,0)="Weekend","Weekend",VLOOKUP(WEEKDAY(Data[[#This Row],[Min Notif Date]],2),Lookup!$J$1:$L$7,3,0)="Weekday","Weekday"))</f>
        <v>Weekday</v>
      </c>
      <c r="J630" s="4" t="str">
        <f>VLOOKUP(WEEKDAY(Data[[#This Row],[Min Notif Date]],2),Lookup!$J$1:$K$7,2,0)</f>
        <v>1. Mon</v>
      </c>
      <c r="K630" s="41">
        <f>ROUNDDOWN(Data[[#This Row],[PGE Notified Time]],0)</f>
        <v>45719</v>
      </c>
      <c r="L630" s="4">
        <f>HOUR(Data[[#This Row],[PGE Notified Time]])</f>
        <v>15</v>
      </c>
      <c r="M630" s="60">
        <v>118178</v>
      </c>
      <c r="O630" t="s">
        <v>111</v>
      </c>
      <c r="P630" t="s">
        <v>134</v>
      </c>
      <c r="Q630" s="46" t="s">
        <v>111</v>
      </c>
      <c r="R630" t="s">
        <v>113</v>
      </c>
      <c r="S630" s="1" t="s">
        <v>6</v>
      </c>
      <c r="T630" s="1">
        <v>45719.659942129627</v>
      </c>
      <c r="U630" s="1">
        <v>45719.791701388887</v>
      </c>
      <c r="V630" t="s">
        <v>114</v>
      </c>
      <c r="W630" t="s">
        <v>115</v>
      </c>
      <c r="X630" t="s">
        <v>116</v>
      </c>
      <c r="Z630" s="52"/>
      <c r="AA630" t="s">
        <v>117</v>
      </c>
      <c r="AB630" s="53">
        <v>189.73333333299999</v>
      </c>
      <c r="AC630"/>
      <c r="AE630"/>
    </row>
    <row r="631" spans="1:31">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Bay Area</v>
      </c>
      <c r="C631" s="4" t="str">
        <f>VLOOKUP(P631,Lookup!$A$1:$E$19,5,0)</f>
        <v>Region 3</v>
      </c>
      <c r="D631" s="4" t="str">
        <f>VLOOKUP(P631,Lookup!$A$1:$B$19,2,0)</f>
        <v>SF</v>
      </c>
      <c r="E631" s="4" t="str">
        <f>IF(AND((Data[[#This Row],[Min Notif Date]]&gt;$G$1),Data[[#This Row],[Min Notif Date]]&lt;$F$1),"Last Week","No")</f>
        <v>No</v>
      </c>
      <c r="F631" s="4" t="str">
        <f>VLOOKUP(MONTH(Data[[#This Row],[Min Notif Date]]),Lookup!$G$1:$H$12,2,0)</f>
        <v>6. Jun</v>
      </c>
      <c r="G631" s="4" t="str">
        <f t="shared" si="23"/>
        <v/>
      </c>
      <c r="H631" s="4" t="str">
        <f>IF(AND(Data[[#This Row],[Min Notif Time]]&gt;6,Data[[#This Row],[Min Notif Time]]&lt;17),"Business Hours","Non-Business Hours")</f>
        <v>Business Hours</v>
      </c>
      <c r="I631" s="4" t="str" cm="1">
        <f t="array" ref="I631">IFERROR(VLOOKUP(Data[[#This Row],[Min Notif Date]],Lookup!$N$1:$P$11,2,0),_xlfn.IFS(VLOOKUP(WEEKDAY(Data[[#This Row],[Min Notif Date]],2),Lookup!$J$1:$L$7,3,0)="Weekend","Weekend",VLOOKUP(WEEKDAY(Data[[#This Row],[Min Notif Date]],2),Lookup!$J$1:$L$7,3,0)="Weekday","Weekday"))</f>
        <v>Weekday</v>
      </c>
      <c r="J631" s="4" t="str">
        <f>VLOOKUP(WEEKDAY(Data[[#This Row],[Min Notif Date]],2),Lookup!$J$1:$K$7,2,0)</f>
        <v>5. Fri</v>
      </c>
      <c r="K631" s="41">
        <f>ROUNDDOWN(Data[[#This Row],[PGE Notified Time]],0)</f>
        <v>45814</v>
      </c>
      <c r="L631" s="4">
        <f>HOUR(Data[[#This Row],[PGE Notified Time]])</f>
        <v>10</v>
      </c>
      <c r="M631" s="60">
        <v>121873</v>
      </c>
      <c r="O631" t="s">
        <v>111</v>
      </c>
      <c r="P631" t="s">
        <v>124</v>
      </c>
      <c r="Q631" s="46" t="s">
        <v>111</v>
      </c>
      <c r="R631" t="s">
        <v>118</v>
      </c>
      <c r="S631" s="1" t="s">
        <v>6</v>
      </c>
      <c r="T631" s="1">
        <v>45814.455081018517</v>
      </c>
      <c r="U631" s="1">
        <v>45814.586805555555</v>
      </c>
      <c r="V631" t="s">
        <v>114</v>
      </c>
      <c r="W631" t="s">
        <v>115</v>
      </c>
      <c r="X631" t="s">
        <v>116</v>
      </c>
      <c r="Z631" s="52"/>
      <c r="AA631" t="s">
        <v>117</v>
      </c>
      <c r="AB631" s="53">
        <v>189.68333333300001</v>
      </c>
      <c r="AC631"/>
      <c r="AE631"/>
    </row>
    <row r="632" spans="1:31">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North Valley</v>
      </c>
      <c r="C632" s="4" t="str">
        <f>VLOOKUP(P632,Lookup!$A$1:$E$19,5,0)</f>
        <v>Region 2</v>
      </c>
      <c r="D632" s="4" t="str">
        <f>VLOOKUP(P632,Lookup!$A$1:$B$19,2,0)</f>
        <v>SA</v>
      </c>
      <c r="E632" s="4" t="str">
        <f>IF(AND((Data[[#This Row],[Min Notif Date]]&gt;$G$1),Data[[#This Row],[Min Notif Date]]&lt;$F$1),"Last Week","No")</f>
        <v>No</v>
      </c>
      <c r="F632" s="4" t="str">
        <f>VLOOKUP(MONTH(Data[[#This Row],[Min Notif Date]]),Lookup!$G$1:$H$12,2,0)</f>
        <v>5. May</v>
      </c>
      <c r="G632" s="4" t="str">
        <f t="shared" ref="G632:G661" si="24">IF(AB632&lt;0,"Negative","")</f>
        <v/>
      </c>
      <c r="H632" s="4" t="str">
        <f>IF(AND(Data[[#This Row],[Min Notif Time]]&gt;6,Data[[#This Row],[Min Notif Time]]&lt;17),"Business Hours","Non-Business Hours")</f>
        <v>Business Hours</v>
      </c>
      <c r="I632" s="4" t="str" cm="1">
        <f t="array" ref="I632">IFERROR(VLOOKUP(Data[[#This Row],[Min Notif Date]],Lookup!$N$1:$P$11,2,0),_xlfn.IFS(VLOOKUP(WEEKDAY(Data[[#This Row],[Min Notif Date]],2),Lookup!$J$1:$L$7,3,0)="Weekend","Weekend",VLOOKUP(WEEKDAY(Data[[#This Row],[Min Notif Date]],2),Lookup!$J$1:$L$7,3,0)="Weekday","Weekday"))</f>
        <v>Weekday</v>
      </c>
      <c r="J632" s="4" t="str">
        <f>VLOOKUP(WEEKDAY(Data[[#This Row],[Min Notif Date]],2),Lookup!$J$1:$K$7,2,0)</f>
        <v>3. Wed</v>
      </c>
      <c r="K632" s="41">
        <f>ROUNDDOWN(Data[[#This Row],[PGE Notified Time]],0)</f>
        <v>45791</v>
      </c>
      <c r="L632" s="4">
        <f>HOUR(Data[[#This Row],[PGE Notified Time]])</f>
        <v>10</v>
      </c>
      <c r="M632" s="60">
        <v>120899</v>
      </c>
      <c r="O632" t="s">
        <v>111</v>
      </c>
      <c r="P632" t="s">
        <v>119</v>
      </c>
      <c r="Q632" s="46" t="s">
        <v>111</v>
      </c>
      <c r="R632" t="s">
        <v>113</v>
      </c>
      <c r="S632" s="1" t="s">
        <v>6</v>
      </c>
      <c r="T632" s="1">
        <v>45791.451863425929</v>
      </c>
      <c r="U632" s="1">
        <v>45791.583518518521</v>
      </c>
      <c r="V632" t="s">
        <v>114</v>
      </c>
      <c r="W632" t="s">
        <v>115</v>
      </c>
      <c r="X632" t="s">
        <v>116</v>
      </c>
      <c r="Z632" s="52"/>
      <c r="AA632" t="s">
        <v>117</v>
      </c>
      <c r="AB632" s="53">
        <v>189.58333333300001</v>
      </c>
      <c r="AC632"/>
      <c r="AE632"/>
    </row>
    <row r="633" spans="1:31">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North Valley</v>
      </c>
      <c r="C633" s="4" t="str">
        <f>VLOOKUP(P633,Lookup!$A$1:$E$19,5,0)</f>
        <v>Region 2</v>
      </c>
      <c r="D633" s="4" t="str">
        <f>VLOOKUP(P633,Lookup!$A$1:$B$19,2,0)</f>
        <v>SA</v>
      </c>
      <c r="E633" s="4" t="str">
        <f>IF(AND((Data[[#This Row],[Min Notif Date]]&gt;$G$1),Data[[#This Row],[Min Notif Date]]&lt;$F$1),"Last Week","No")</f>
        <v>No</v>
      </c>
      <c r="F633" s="4" t="str">
        <f>VLOOKUP(MONTH(Data[[#This Row],[Min Notif Date]]),Lookup!$G$1:$H$12,2,0)</f>
        <v>5. May</v>
      </c>
      <c r="G633" s="4" t="str">
        <f t="shared" si="24"/>
        <v/>
      </c>
      <c r="H633" s="4" t="str">
        <f>IF(AND(Data[[#This Row],[Min Notif Time]]&gt;6,Data[[#This Row],[Min Notif Time]]&lt;17),"Business Hours","Non-Business Hours")</f>
        <v>Business Hours</v>
      </c>
      <c r="I633" s="4" t="str" cm="1">
        <f t="array" ref="I633">IFERROR(VLOOKUP(Data[[#This Row],[Min Notif Date]],Lookup!$N$1:$P$11,2,0),_xlfn.IFS(VLOOKUP(WEEKDAY(Data[[#This Row],[Min Notif Date]],2),Lookup!$J$1:$L$7,3,0)="Weekend","Weekend",VLOOKUP(WEEKDAY(Data[[#This Row],[Min Notif Date]],2),Lookup!$J$1:$L$7,3,0)="Weekday","Weekday"))</f>
        <v>Weekday</v>
      </c>
      <c r="J633" s="4" t="str">
        <f>VLOOKUP(WEEKDAY(Data[[#This Row],[Min Notif Date]],2),Lookup!$J$1:$K$7,2,0)</f>
        <v>3. Wed</v>
      </c>
      <c r="K633" s="41">
        <f>ROUNDDOWN(Data[[#This Row],[PGE Notified Time]],0)</f>
        <v>45798</v>
      </c>
      <c r="L633" s="4">
        <f>HOUR(Data[[#This Row],[PGE Notified Time]])</f>
        <v>13</v>
      </c>
      <c r="M633" s="60">
        <v>121224</v>
      </c>
      <c r="O633" t="s">
        <v>111</v>
      </c>
      <c r="P633" t="s">
        <v>119</v>
      </c>
      <c r="Q633" s="46" t="s">
        <v>111</v>
      </c>
      <c r="R633" t="s">
        <v>113</v>
      </c>
      <c r="S633" s="1" t="s">
        <v>6</v>
      </c>
      <c r="T633" s="1">
        <v>45798.555937500001</v>
      </c>
      <c r="U633" s="1">
        <v>45798.687581018516</v>
      </c>
      <c r="V633" t="s">
        <v>114</v>
      </c>
      <c r="W633" t="s">
        <v>115</v>
      </c>
      <c r="X633" t="s">
        <v>116</v>
      </c>
      <c r="Z633" s="52"/>
      <c r="AA633" t="s">
        <v>117</v>
      </c>
      <c r="AB633" s="53">
        <v>189.56666666699999</v>
      </c>
      <c r="AC633"/>
      <c r="AE633"/>
    </row>
    <row r="634" spans="1:31">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YO</v>
      </c>
      <c r="E634" s="4" t="str">
        <f>IF(AND((Data[[#This Row],[Min Notif Date]]&gt;$G$1),Data[[#This Row],[Min Notif Date]]&lt;$F$1),"Last Week","No")</f>
        <v>No</v>
      </c>
      <c r="F634" s="4" t="str">
        <f>VLOOKUP(MONTH(Data[[#This Row],[Min Notif Date]]),Lookup!$G$1:$H$12,2,0)</f>
        <v>1. Jan</v>
      </c>
      <c r="G634" s="4" t="str">
        <f t="shared" si="24"/>
        <v/>
      </c>
      <c r="H634" s="4" t="str">
        <f>IF(AND(Data[[#This Row],[Min Notif Time]]&gt;6,Data[[#This Row],[Min Notif Time]]&lt;17),"Business Hours","Non-Business Hours")</f>
        <v>Business Hours</v>
      </c>
      <c r="I634" s="4" t="str" cm="1">
        <f t="array" ref="I634">IFERROR(VLOOKUP(Data[[#This Row],[Min Notif Date]],Lookup!$N$1:$P$11,2,0),_xlfn.IFS(VLOOKUP(WEEKDAY(Data[[#This Row],[Min Notif Date]],2),Lookup!$J$1:$L$7,3,0)="Weekend","Weekend",VLOOKUP(WEEKDAY(Data[[#This Row],[Min Notif Date]],2),Lookup!$J$1:$L$7,3,0)="Weekday","Weekday"))</f>
        <v>Weekend</v>
      </c>
      <c r="J634" s="4" t="str">
        <f>VLOOKUP(WEEKDAY(Data[[#This Row],[Min Notif Date]],2),Lookup!$J$1:$K$7,2,0)</f>
        <v>6. Sat</v>
      </c>
      <c r="K634" s="41">
        <f>ROUNDDOWN(Data[[#This Row],[PGE Notified Time]],0)</f>
        <v>45668</v>
      </c>
      <c r="L634" s="4">
        <f>HOUR(Data[[#This Row],[PGE Notified Time]])</f>
        <v>11</v>
      </c>
      <c r="M634" s="60">
        <v>116607</v>
      </c>
      <c r="N634">
        <v>9904752662</v>
      </c>
      <c r="O634" t="s">
        <v>111</v>
      </c>
      <c r="P634" t="s">
        <v>144</v>
      </c>
      <c r="Q634" s="46" t="s">
        <v>111</v>
      </c>
      <c r="R634" t="s">
        <v>113</v>
      </c>
      <c r="S634" s="1">
        <v>45668.455370370371</v>
      </c>
      <c r="T634" s="1">
        <v>45668.488043981481</v>
      </c>
      <c r="U634" s="1">
        <v>45668.586805555555</v>
      </c>
      <c r="V634" t="s">
        <v>114</v>
      </c>
      <c r="W634" t="s">
        <v>115</v>
      </c>
      <c r="X634" t="s">
        <v>116</v>
      </c>
      <c r="Z634" s="52"/>
      <c r="AA634" t="s">
        <v>117</v>
      </c>
      <c r="AB634" s="53">
        <v>189.26666666700001</v>
      </c>
      <c r="AC634"/>
      <c r="AE634"/>
    </row>
    <row r="635" spans="1:31">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MI</v>
      </c>
      <c r="E635" s="4" t="str">
        <f>IF(AND((Data[[#This Row],[Min Notif Date]]&gt;$G$1),Data[[#This Row],[Min Notif Date]]&lt;$F$1),"Last Week","No")</f>
        <v>No</v>
      </c>
      <c r="F635" s="4" t="str">
        <f>VLOOKUP(MONTH(Data[[#This Row],[Min Notif Date]]),Lookup!$G$1:$H$12,2,0)</f>
        <v>5. May</v>
      </c>
      <c r="G635" s="4" t="str">
        <f t="shared" si="24"/>
        <v/>
      </c>
      <c r="H635" s="4" t="str">
        <f>IF(AND(Data[[#This Row],[Min Notif Time]]&gt;6,Data[[#This Row],[Min Notif Time]]&lt;17),"Business Hours","Non-Business Hours")</f>
        <v>Business Hours</v>
      </c>
      <c r="I635" s="4" t="str" cm="1">
        <f t="array" ref="I635">IFERROR(VLOOKUP(Data[[#This Row],[Min Notif Date]],Lookup!$N$1:$P$11,2,0),_xlfn.IFS(VLOOKUP(WEEKDAY(Data[[#This Row],[Min Notif Date]],2),Lookup!$J$1:$L$7,3,0)="Weekend","Weekend",VLOOKUP(WEEKDAY(Data[[#This Row],[Min Notif Date]],2),Lookup!$J$1:$L$7,3,0)="Weekday","Weekday"))</f>
        <v>Weekday</v>
      </c>
      <c r="J635" s="4" t="str">
        <f>VLOOKUP(WEEKDAY(Data[[#This Row],[Min Notif Date]],2),Lookup!$J$1:$K$7,2,0)</f>
        <v>2. Tue</v>
      </c>
      <c r="K635" s="41">
        <f>ROUNDDOWN(Data[[#This Row],[PGE Notified Time]],0)</f>
        <v>45783</v>
      </c>
      <c r="L635" s="4">
        <f>HOUR(Data[[#This Row],[PGE Notified Time]])</f>
        <v>8</v>
      </c>
      <c r="M635" s="60">
        <v>120548</v>
      </c>
      <c r="O635" t="s">
        <v>111</v>
      </c>
      <c r="P635" t="s">
        <v>123</v>
      </c>
      <c r="Q635" s="46" t="s">
        <v>111</v>
      </c>
      <c r="R635" t="s">
        <v>118</v>
      </c>
      <c r="S635" s="1" t="s">
        <v>6</v>
      </c>
      <c r="T635" s="1">
        <v>45783.337326388886</v>
      </c>
      <c r="U635" s="1">
        <v>45783.46875</v>
      </c>
      <c r="V635" t="s">
        <v>114</v>
      </c>
      <c r="W635" t="s">
        <v>115</v>
      </c>
      <c r="X635" t="s">
        <v>116</v>
      </c>
      <c r="Z635" s="52"/>
      <c r="AA635" t="s">
        <v>117</v>
      </c>
      <c r="AB635" s="53">
        <v>189.25</v>
      </c>
      <c r="AC635"/>
      <c r="AE635"/>
    </row>
    <row r="636" spans="1:31">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Coast</v>
      </c>
      <c r="C636" s="4" t="str">
        <f>VLOOKUP(P636,Lookup!$A$1:$E$19,5,0)</f>
        <v>Region 1</v>
      </c>
      <c r="D636" s="4" t="str">
        <f>VLOOKUP(P636,Lookup!$A$1:$B$19,2,0)</f>
        <v>NB</v>
      </c>
      <c r="E636" s="4" t="str">
        <f>IF(AND((Data[[#This Row],[Min Notif Date]]&gt;$G$1),Data[[#This Row],[Min Notif Date]]&lt;$F$1),"Last Week","No")</f>
        <v>Last Week</v>
      </c>
      <c r="F636" s="4" t="str">
        <f>VLOOKUP(MONTH(Data[[#This Row],[Min Notif Date]]),Lookup!$G$1:$H$12,2,0)</f>
        <v>6. Jun</v>
      </c>
      <c r="G636" s="4" t="str">
        <f t="shared" si="24"/>
        <v/>
      </c>
      <c r="H636" s="4" t="str">
        <f>IF(AND(Data[[#This Row],[Min Notif Time]]&gt;6,Data[[#This Row],[Min Notif Time]]&lt;17),"Business Hours","Non-Business Hours")</f>
        <v>Business Hours</v>
      </c>
      <c r="I636" s="4" t="str" cm="1">
        <f t="array" ref="I636">IFERROR(VLOOKUP(Data[[#This Row],[Min Notif Date]],Lookup!$N$1:$P$11,2,0),_xlfn.IFS(VLOOKUP(WEEKDAY(Data[[#This Row],[Min Notif Date]],2),Lookup!$J$1:$L$7,3,0)="Weekend","Weekend",VLOOKUP(WEEKDAY(Data[[#This Row],[Min Notif Date]],2),Lookup!$J$1:$L$7,3,0)="Weekday","Weekday"))</f>
        <v>Weekday</v>
      </c>
      <c r="J636" s="4" t="str">
        <f>VLOOKUP(WEEKDAY(Data[[#This Row],[Min Notif Date]],2),Lookup!$J$1:$K$7,2,0)</f>
        <v>5. Fri</v>
      </c>
      <c r="K636" s="41">
        <f>ROUNDDOWN(Data[[#This Row],[PGE Notified Time]],0)</f>
        <v>45835</v>
      </c>
      <c r="L636" s="4">
        <f>HOUR(Data[[#This Row],[PGE Notified Time]])</f>
        <v>11</v>
      </c>
      <c r="M636" s="60">
        <v>122728</v>
      </c>
      <c r="O636" t="s">
        <v>111</v>
      </c>
      <c r="P636" t="s">
        <v>133</v>
      </c>
      <c r="Q636" s="46" t="s">
        <v>111</v>
      </c>
      <c r="R636" t="s">
        <v>113</v>
      </c>
      <c r="S636" s="1" t="s">
        <v>6</v>
      </c>
      <c r="T636" s="1">
        <v>45835.472962962966</v>
      </c>
      <c r="U636" s="1">
        <v>45835.604317129626</v>
      </c>
      <c r="V636" t="s">
        <v>114</v>
      </c>
      <c r="W636" t="s">
        <v>115</v>
      </c>
      <c r="X636" t="s">
        <v>116</v>
      </c>
      <c r="Z636" s="52"/>
      <c r="AA636" t="s">
        <v>117</v>
      </c>
      <c r="AB636" s="53">
        <v>189.15</v>
      </c>
      <c r="AC636"/>
      <c r="AE636"/>
    </row>
    <row r="637" spans="1:31">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Coast</v>
      </c>
      <c r="C637" s="4" t="str">
        <f>VLOOKUP(P637,Lookup!$A$1:$E$19,5,0)</f>
        <v>Region 1</v>
      </c>
      <c r="D637" s="4" t="str">
        <f>VLOOKUP(P637,Lookup!$A$1:$B$19,2,0)</f>
        <v>NB</v>
      </c>
      <c r="E637" s="4" t="str">
        <f>IF(AND((Data[[#This Row],[Min Notif Date]]&gt;$G$1),Data[[#This Row],[Min Notif Date]]&lt;$F$1),"Last Week","No")</f>
        <v>No</v>
      </c>
      <c r="F637" s="4" t="str">
        <f>VLOOKUP(MONTH(Data[[#This Row],[Min Notif Date]]),Lookup!$G$1:$H$12,2,0)</f>
        <v>4. Apr</v>
      </c>
      <c r="G637" s="4" t="str">
        <f t="shared" si="24"/>
        <v/>
      </c>
      <c r="H637" s="4" t="str">
        <f>IF(AND(Data[[#This Row],[Min Notif Time]]&gt;6,Data[[#This Row],[Min Notif Time]]&lt;17),"Business Hours","Non-Business Hours")</f>
        <v>Business Hours</v>
      </c>
      <c r="I637" s="4" t="str" cm="1">
        <f t="array" ref="I637">IFERROR(VLOOKUP(Data[[#This Row],[Min Notif Date]],Lookup!$N$1:$P$11,2,0),_xlfn.IFS(VLOOKUP(WEEKDAY(Data[[#This Row],[Min Notif Date]],2),Lookup!$J$1:$L$7,3,0)="Weekend","Weekend",VLOOKUP(WEEKDAY(Data[[#This Row],[Min Notif Date]],2),Lookup!$J$1:$L$7,3,0)="Weekday","Weekday"))</f>
        <v>Weekday</v>
      </c>
      <c r="J637" s="4" t="str">
        <f>VLOOKUP(WEEKDAY(Data[[#This Row],[Min Notif Date]],2),Lookup!$J$1:$K$7,2,0)</f>
        <v>5. Fri</v>
      </c>
      <c r="K637" s="41">
        <f>ROUNDDOWN(Data[[#This Row],[PGE Notified Time]],0)</f>
        <v>45751</v>
      </c>
      <c r="L637" s="4">
        <f>HOUR(Data[[#This Row],[PGE Notified Time]])</f>
        <v>9</v>
      </c>
      <c r="M637" s="60">
        <v>119309</v>
      </c>
      <c r="O637" t="s">
        <v>111</v>
      </c>
      <c r="P637" t="s">
        <v>133</v>
      </c>
      <c r="Q637" s="46" t="s">
        <v>111</v>
      </c>
      <c r="R637" t="s">
        <v>137</v>
      </c>
      <c r="S637" s="1" t="s">
        <v>6</v>
      </c>
      <c r="T637" s="1">
        <v>45751.389664351853</v>
      </c>
      <c r="U637" s="1">
        <v>45751.520914351851</v>
      </c>
      <c r="V637" t="s">
        <v>114</v>
      </c>
      <c r="W637" t="s">
        <v>115</v>
      </c>
      <c r="X637" t="s">
        <v>116</v>
      </c>
      <c r="Z637" s="52"/>
      <c r="AA637" t="s">
        <v>117</v>
      </c>
      <c r="AB637" s="53">
        <v>189</v>
      </c>
      <c r="AC637"/>
      <c r="AE637"/>
    </row>
    <row r="638" spans="1:31">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North Valley</v>
      </c>
      <c r="C638" s="4" t="str">
        <f>VLOOKUP(P638,Lookup!$A$1:$E$19,5,0)</f>
        <v>Region 2</v>
      </c>
      <c r="D638" s="4" t="str">
        <f>VLOOKUP(P638,Lookup!$A$1:$B$19,2,0)</f>
        <v>SI</v>
      </c>
      <c r="E638" s="4" t="str">
        <f>IF(AND((Data[[#This Row],[Min Notif Date]]&gt;$G$1),Data[[#This Row],[Min Notif Date]]&lt;$F$1),"Last Week","No")</f>
        <v>No</v>
      </c>
      <c r="F638" s="4" t="str">
        <f>VLOOKUP(MONTH(Data[[#This Row],[Min Notif Date]]),Lookup!$G$1:$H$12,2,0)</f>
        <v>3. Mar</v>
      </c>
      <c r="G638" s="4" t="str">
        <f t="shared" si="24"/>
        <v/>
      </c>
      <c r="H638" s="4" t="str">
        <f>IF(AND(Data[[#This Row],[Min Notif Time]]&gt;6,Data[[#This Row],[Min Notif Time]]&lt;17),"Business Hours","Non-Business Hours")</f>
        <v>Business Hours</v>
      </c>
      <c r="I638" s="4" t="str" cm="1">
        <f t="array" ref="I638">IFERROR(VLOOKUP(Data[[#This Row],[Min Notif Date]],Lookup!$N$1:$P$11,2,0),_xlfn.IFS(VLOOKUP(WEEKDAY(Data[[#This Row],[Min Notif Date]],2),Lookup!$J$1:$L$7,3,0)="Weekend","Weekend",VLOOKUP(WEEKDAY(Data[[#This Row],[Min Notif Date]],2),Lookup!$J$1:$L$7,3,0)="Weekday","Weekday"))</f>
        <v>Weekday</v>
      </c>
      <c r="J638" s="4" t="str">
        <f>VLOOKUP(WEEKDAY(Data[[#This Row],[Min Notif Date]],2),Lookup!$J$1:$K$7,2,0)</f>
        <v>3. Wed</v>
      </c>
      <c r="K638" s="41">
        <f>ROUNDDOWN(Data[[#This Row],[PGE Notified Time]],0)</f>
        <v>45735</v>
      </c>
      <c r="L638" s="4">
        <f>HOUR(Data[[#This Row],[PGE Notified Time]])</f>
        <v>14</v>
      </c>
      <c r="M638" s="60">
        <v>118731</v>
      </c>
      <c r="O638" t="s">
        <v>111</v>
      </c>
      <c r="P638" t="s">
        <v>151</v>
      </c>
      <c r="Q638" s="46" t="s">
        <v>111</v>
      </c>
      <c r="R638" t="s">
        <v>137</v>
      </c>
      <c r="S638" s="1" t="s">
        <v>6</v>
      </c>
      <c r="T638" s="1">
        <v>45735.598263888889</v>
      </c>
      <c r="U638" s="1">
        <v>45735.729432870372</v>
      </c>
      <c r="V638" t="s">
        <v>114</v>
      </c>
      <c r="W638" t="s">
        <v>115</v>
      </c>
      <c r="X638" t="s">
        <v>116</v>
      </c>
      <c r="Z638" s="52"/>
      <c r="AA638" t="s">
        <v>117</v>
      </c>
      <c r="AB638" s="53">
        <v>188.883333333</v>
      </c>
      <c r="AC638"/>
      <c r="AE638"/>
    </row>
    <row r="639" spans="1:31">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Date]]&gt;$G$1),Data[[#This Row],[Min Notif Date]]&lt;$F$1),"Last Week","No")</f>
        <v>No</v>
      </c>
      <c r="F639" s="4" t="str">
        <f>VLOOKUP(MONTH(Data[[#This Row],[Min Notif Date]]),Lookup!$G$1:$H$12,2,0)</f>
        <v>3. Mar</v>
      </c>
      <c r="G639" s="4" t="str">
        <f t="shared" si="24"/>
        <v/>
      </c>
      <c r="H639" s="4" t="str">
        <f>IF(AND(Data[[#This Row],[Min Notif Time]]&gt;6,Data[[#This Row],[Min Notif Time]]&lt;17),"Business Hours","Non-Business Hours")</f>
        <v>Business Hours</v>
      </c>
      <c r="I639" s="4" t="str" cm="1">
        <f t="array" ref="I639">IFERROR(VLOOKUP(Data[[#This Row],[Min Notif Date]],Lookup!$N$1:$P$11,2,0),_xlfn.IFS(VLOOKUP(WEEKDAY(Data[[#This Row],[Min Notif Date]],2),Lookup!$J$1:$L$7,3,0)="Weekend","Weekend",VLOOKUP(WEEKDAY(Data[[#This Row],[Min Notif Date]],2),Lookup!$J$1:$L$7,3,0)="Weekday","Weekday"))</f>
        <v>Weekday</v>
      </c>
      <c r="J639" s="4" t="str">
        <f>VLOOKUP(WEEKDAY(Data[[#This Row],[Min Notif Date]],2),Lookup!$J$1:$K$7,2,0)</f>
        <v>1. Mon</v>
      </c>
      <c r="K639" s="41">
        <f>ROUNDDOWN(Data[[#This Row],[PGE Notified Time]],0)</f>
        <v>45726</v>
      </c>
      <c r="L639" s="4">
        <f>HOUR(Data[[#This Row],[PGE Notified Time]])</f>
        <v>12</v>
      </c>
      <c r="M639" s="60">
        <v>118416</v>
      </c>
      <c r="O639" t="s">
        <v>111</v>
      </c>
      <c r="P639" t="s">
        <v>126</v>
      </c>
      <c r="Q639" s="46" t="s">
        <v>111</v>
      </c>
      <c r="R639" t="s">
        <v>113</v>
      </c>
      <c r="S639" s="1" t="s">
        <v>6</v>
      </c>
      <c r="T639" s="1">
        <v>45726.515011574076</v>
      </c>
      <c r="U639" s="1">
        <v>45726.646087962959</v>
      </c>
      <c r="V639" t="s">
        <v>114</v>
      </c>
      <c r="W639" t="s">
        <v>115</v>
      </c>
      <c r="X639" t="s">
        <v>116</v>
      </c>
      <c r="Z639" s="52"/>
      <c r="AA639" t="s">
        <v>117</v>
      </c>
      <c r="AB639" s="53">
        <v>188.75</v>
      </c>
      <c r="AC639"/>
      <c r="AE639"/>
    </row>
    <row r="640" spans="1:31">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Date]]&gt;$G$1),Data[[#This Row],[Min Notif Date]]&lt;$F$1),"Last Week","No")</f>
        <v>No</v>
      </c>
      <c r="F640" s="4" t="str">
        <f>VLOOKUP(MONTH(Data[[#This Row],[Min Notif Date]]),Lookup!$G$1:$H$12,2,0)</f>
        <v>6. Jun</v>
      </c>
      <c r="G640" s="4" t="str">
        <f t="shared" si="24"/>
        <v/>
      </c>
      <c r="H640" s="4" t="str">
        <f>IF(AND(Data[[#This Row],[Min Notif Time]]&gt;6,Data[[#This Row],[Min Notif Time]]&lt;17),"Business Hours","Non-Business Hours")</f>
        <v>Business Hours</v>
      </c>
      <c r="I640" s="4" t="str" cm="1">
        <f t="array" ref="I640">IFERROR(VLOOKUP(Data[[#This Row],[Min Notif Date]],Lookup!$N$1:$P$11,2,0),_xlfn.IFS(VLOOKUP(WEEKDAY(Data[[#This Row],[Min Notif Date]],2),Lookup!$J$1:$L$7,3,0)="Weekend","Weekend",VLOOKUP(WEEKDAY(Data[[#This Row],[Min Notif Date]],2),Lookup!$J$1:$L$7,3,0)="Weekday","Weekday"))</f>
        <v>Weekday</v>
      </c>
      <c r="J640" s="4" t="str">
        <f>VLOOKUP(WEEKDAY(Data[[#This Row],[Min Notif Date]],2),Lookup!$J$1:$K$7,2,0)</f>
        <v>5. Fri</v>
      </c>
      <c r="K640" s="41">
        <f>ROUNDDOWN(Data[[#This Row],[PGE Notified Time]],0)</f>
        <v>45821</v>
      </c>
      <c r="L640" s="4">
        <f>HOUR(Data[[#This Row],[PGE Notified Time]])</f>
        <v>13</v>
      </c>
      <c r="M640" s="60">
        <v>122183</v>
      </c>
      <c r="O640" t="s">
        <v>111</v>
      </c>
      <c r="P640" t="s">
        <v>119</v>
      </c>
      <c r="Q640" s="46" t="s">
        <v>111</v>
      </c>
      <c r="R640" t="s">
        <v>113</v>
      </c>
      <c r="S640" s="1" t="s">
        <v>6</v>
      </c>
      <c r="T640" s="1">
        <v>45821.577291666668</v>
      </c>
      <c r="U640" s="1">
        <v>45821.708333333336</v>
      </c>
      <c r="V640" t="s">
        <v>114</v>
      </c>
      <c r="W640" t="s">
        <v>115</v>
      </c>
      <c r="X640" t="s">
        <v>116</v>
      </c>
      <c r="Z640" s="52"/>
      <c r="AA640" t="s">
        <v>117</v>
      </c>
      <c r="AB640" s="53">
        <v>188.7</v>
      </c>
      <c r="AC640"/>
      <c r="AE640"/>
    </row>
    <row r="641" spans="1:31">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Central Valley</v>
      </c>
      <c r="C641" s="4" t="str">
        <f>VLOOKUP(P641,Lookup!$A$1:$E$19,5,0)</f>
        <v>Region 5</v>
      </c>
      <c r="D641" s="4" t="str">
        <f>VLOOKUP(P641,Lookup!$A$1:$B$19,2,0)</f>
        <v>ST</v>
      </c>
      <c r="E641" s="4" t="str">
        <f>IF(AND((Data[[#This Row],[Min Notif Date]]&gt;$G$1),Data[[#This Row],[Min Notif Date]]&lt;$F$1),"Last Week","No")</f>
        <v>No</v>
      </c>
      <c r="F641" s="4" t="str">
        <f>VLOOKUP(MONTH(Data[[#This Row],[Min Notif Date]]),Lookup!$G$1:$H$12,2,0)</f>
        <v>4. Apr</v>
      </c>
      <c r="G641" s="4" t="str">
        <f t="shared" si="24"/>
        <v/>
      </c>
      <c r="H641" s="4" t="str">
        <f>IF(AND(Data[[#This Row],[Min Notif Time]]&gt;6,Data[[#This Row],[Min Notif Time]]&lt;17),"Business Hours","Non-Business Hours")</f>
        <v>Business Hours</v>
      </c>
      <c r="I641" s="4" t="str" cm="1">
        <f t="array" ref="I641">IFERROR(VLOOKUP(Data[[#This Row],[Min Notif Date]],Lookup!$N$1:$P$11,2,0),_xlfn.IFS(VLOOKUP(WEEKDAY(Data[[#This Row],[Min Notif Date]],2),Lookup!$J$1:$L$7,3,0)="Weekend","Weekend",VLOOKUP(WEEKDAY(Data[[#This Row],[Min Notif Date]],2),Lookup!$J$1:$L$7,3,0)="Weekday","Weekday"))</f>
        <v>Weekday</v>
      </c>
      <c r="J641" s="4" t="str">
        <f>VLOOKUP(WEEKDAY(Data[[#This Row],[Min Notif Date]],2),Lookup!$J$1:$K$7,2,0)</f>
        <v>1. Mon</v>
      </c>
      <c r="K641" s="41">
        <f>ROUNDDOWN(Data[[#This Row],[PGE Notified Time]],0)</f>
        <v>45768</v>
      </c>
      <c r="L641" s="4">
        <f>HOUR(Data[[#This Row],[PGE Notified Time]])</f>
        <v>10</v>
      </c>
      <c r="M641" s="60">
        <v>119954</v>
      </c>
      <c r="O641" t="s">
        <v>111</v>
      </c>
      <c r="P641" t="s">
        <v>122</v>
      </c>
      <c r="Q641" s="46" t="s">
        <v>111</v>
      </c>
      <c r="R641" t="s">
        <v>113</v>
      </c>
      <c r="S641" s="1" t="s">
        <v>6</v>
      </c>
      <c r="T641" s="1">
        <v>45768.452696759261</v>
      </c>
      <c r="U641" s="1">
        <v>45768.583645833336</v>
      </c>
      <c r="V641" t="s">
        <v>114</v>
      </c>
      <c r="W641" t="s">
        <v>115</v>
      </c>
      <c r="X641" t="s">
        <v>116</v>
      </c>
      <c r="Z641" s="52"/>
      <c r="AA641" t="s">
        <v>117</v>
      </c>
      <c r="AB641" s="53">
        <v>188.56666666699999</v>
      </c>
      <c r="AC641"/>
      <c r="AE641"/>
    </row>
    <row r="642" spans="1:31">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North Coast</v>
      </c>
      <c r="C642" s="4" t="str">
        <f>VLOOKUP(P642,Lookup!$A$1:$E$19,5,0)</f>
        <v>Region 1</v>
      </c>
      <c r="D642" s="4" t="str">
        <f>VLOOKUP(P642,Lookup!$A$1:$B$19,2,0)</f>
        <v>SO</v>
      </c>
      <c r="E642" s="4" t="str">
        <f>IF(AND((Data[[#This Row],[Min Notif Date]]&gt;$G$1),Data[[#This Row],[Min Notif Date]]&lt;$F$1),"Last Week","No")</f>
        <v>No</v>
      </c>
      <c r="F642" s="4" t="str">
        <f>VLOOKUP(MONTH(Data[[#This Row],[Min Notif Date]]),Lookup!$G$1:$H$12,2,0)</f>
        <v>3. Mar</v>
      </c>
      <c r="G642" s="4" t="str">
        <f t="shared" si="24"/>
        <v/>
      </c>
      <c r="H642" s="4" t="str">
        <f>IF(AND(Data[[#This Row],[Min Notif Time]]&gt;6,Data[[#This Row],[Min Notif Time]]&lt;17),"Business Hours","Non-Business Hours")</f>
        <v>Business Hours</v>
      </c>
      <c r="I642" s="4" t="str" cm="1">
        <f t="array" ref="I642">IFERROR(VLOOKUP(Data[[#This Row],[Min Notif Date]],Lookup!$N$1:$P$11,2,0),_xlfn.IFS(VLOOKUP(WEEKDAY(Data[[#This Row],[Min Notif Date]],2),Lookup!$J$1:$L$7,3,0)="Weekend","Weekend",VLOOKUP(WEEKDAY(Data[[#This Row],[Min Notif Date]],2),Lookup!$J$1:$L$7,3,0)="Weekday","Weekday"))</f>
        <v>Weekday</v>
      </c>
      <c r="J642" s="4" t="str">
        <f>VLOOKUP(WEEKDAY(Data[[#This Row],[Min Notif Date]],2),Lookup!$J$1:$K$7,2,0)</f>
        <v>3. Wed</v>
      </c>
      <c r="K642" s="41">
        <f>ROUNDDOWN(Data[[#This Row],[PGE Notified Time]],0)</f>
        <v>45721</v>
      </c>
      <c r="L642" s="4">
        <f>HOUR(Data[[#This Row],[PGE Notified Time]])</f>
        <v>10</v>
      </c>
      <c r="M642" s="60">
        <v>118243</v>
      </c>
      <c r="O642" t="s">
        <v>111</v>
      </c>
      <c r="P642" t="s">
        <v>134</v>
      </c>
      <c r="Q642" s="46" t="s">
        <v>111</v>
      </c>
      <c r="R642" t="s">
        <v>113</v>
      </c>
      <c r="S642" s="1" t="s">
        <v>6</v>
      </c>
      <c r="T642" s="1">
        <v>45721.43886574074</v>
      </c>
      <c r="U642" s="1">
        <v>45721.569768518515</v>
      </c>
      <c r="V642" t="s">
        <v>114</v>
      </c>
      <c r="W642" t="s">
        <v>115</v>
      </c>
      <c r="X642" t="s">
        <v>116</v>
      </c>
      <c r="Z642" s="52"/>
      <c r="AA642" t="s">
        <v>117</v>
      </c>
      <c r="AB642" s="53">
        <v>188.5</v>
      </c>
      <c r="AC642"/>
      <c r="AE642"/>
    </row>
    <row r="643" spans="1:31">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Bay Area</v>
      </c>
      <c r="C643" s="4" t="str">
        <f>VLOOKUP(P643,Lookup!$A$1:$E$19,5,0)</f>
        <v>Region 3</v>
      </c>
      <c r="D643" s="4" t="str">
        <f>VLOOKUP(P643,Lookup!$A$1:$B$19,2,0)</f>
        <v>EB</v>
      </c>
      <c r="E643" s="4" t="str">
        <f>IF(AND((Data[[#This Row],[Min Notif Date]]&gt;$G$1),Data[[#This Row],[Min Notif Date]]&lt;$F$1),"Last Week","No")</f>
        <v>No</v>
      </c>
      <c r="F643" s="4" t="str">
        <f>VLOOKUP(MONTH(Data[[#This Row],[Min Notif Date]]),Lookup!$G$1:$H$12,2,0)</f>
        <v>5. May</v>
      </c>
      <c r="G643" s="4" t="str">
        <f t="shared" si="24"/>
        <v/>
      </c>
      <c r="H643" s="4" t="str">
        <f>IF(AND(Data[[#This Row],[Min Notif Time]]&gt;6,Data[[#This Row],[Min Notif Time]]&lt;17),"Business Hours","Non-Business Hours")</f>
        <v>Business Hours</v>
      </c>
      <c r="I643" s="4" t="str" cm="1">
        <f t="array" ref="I643">IFERROR(VLOOKUP(Data[[#This Row],[Min Notif Date]],Lookup!$N$1:$P$11,2,0),_xlfn.IFS(VLOOKUP(WEEKDAY(Data[[#This Row],[Min Notif Date]],2),Lookup!$J$1:$L$7,3,0)="Weekend","Weekend",VLOOKUP(WEEKDAY(Data[[#This Row],[Min Notif Date]],2),Lookup!$J$1:$L$7,3,0)="Weekday","Weekday"))</f>
        <v>Weekday</v>
      </c>
      <c r="J643" s="4" t="str">
        <f>VLOOKUP(WEEKDAY(Data[[#This Row],[Min Notif Date]],2),Lookup!$J$1:$K$7,2,0)</f>
        <v>3. Wed</v>
      </c>
      <c r="K643" s="41">
        <f>ROUNDDOWN(Data[[#This Row],[PGE Notified Time]],0)</f>
        <v>45784</v>
      </c>
      <c r="L643" s="4">
        <f>HOUR(Data[[#This Row],[PGE Notified Time]])</f>
        <v>13</v>
      </c>
      <c r="M643" s="60">
        <v>120623</v>
      </c>
      <c r="O643" t="s">
        <v>111</v>
      </c>
      <c r="P643" t="s">
        <v>126</v>
      </c>
      <c r="Q643" s="46" t="s">
        <v>111</v>
      </c>
      <c r="R643" t="s">
        <v>113</v>
      </c>
      <c r="S643" s="1" t="s">
        <v>6</v>
      </c>
      <c r="T643" s="1">
        <v>45784.546805555554</v>
      </c>
      <c r="U643" s="1">
        <v>45784.677534722221</v>
      </c>
      <c r="V643" t="s">
        <v>114</v>
      </c>
      <c r="W643" t="s">
        <v>115</v>
      </c>
      <c r="X643" t="s">
        <v>116</v>
      </c>
      <c r="Z643" s="52"/>
      <c r="AA643" t="s">
        <v>117</v>
      </c>
      <c r="AB643" s="53">
        <v>188.25</v>
      </c>
      <c r="AC643"/>
      <c r="AE643"/>
    </row>
    <row r="644" spans="1:31">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South Bay</v>
      </c>
      <c r="C644" s="4" t="str">
        <f>VLOOKUP(P644,Lookup!$A$1:$E$19,5,0)</f>
        <v>Region 4</v>
      </c>
      <c r="D644" s="4" t="str">
        <f>VLOOKUP(P644,Lookup!$A$1:$B$19,2,0)</f>
        <v>DA</v>
      </c>
      <c r="E644" s="4" t="str">
        <f>IF(AND((Data[[#This Row],[Min Notif Date]]&gt;$G$1),Data[[#This Row],[Min Notif Date]]&lt;$F$1),"Last Week","No")</f>
        <v>No</v>
      </c>
      <c r="F644" s="4" t="str">
        <f>VLOOKUP(MONTH(Data[[#This Row],[Min Notif Date]]),Lookup!$G$1:$H$12,2,0)</f>
        <v>6. Jun</v>
      </c>
      <c r="G644" s="4" t="str">
        <f t="shared" si="24"/>
        <v/>
      </c>
      <c r="H644" s="4" t="str">
        <f>IF(AND(Data[[#This Row],[Min Notif Time]]&gt;6,Data[[#This Row],[Min Notif Time]]&lt;17),"Business Hours","Non-Business Hours")</f>
        <v>Business Hours</v>
      </c>
      <c r="I644" s="4" t="str" cm="1">
        <f t="array" ref="I644">IFERROR(VLOOKUP(Data[[#This Row],[Min Notif Date]],Lookup!$N$1:$P$11,2,0),_xlfn.IFS(VLOOKUP(WEEKDAY(Data[[#This Row],[Min Notif Date]],2),Lookup!$J$1:$L$7,3,0)="Weekend","Weekend",VLOOKUP(WEEKDAY(Data[[#This Row],[Min Notif Date]],2),Lookup!$J$1:$L$7,3,0)="Weekday","Weekday"))</f>
        <v>Weekday</v>
      </c>
      <c r="J644" s="4" t="str">
        <f>VLOOKUP(WEEKDAY(Data[[#This Row],[Min Notif Date]],2),Lookup!$J$1:$K$7,2,0)</f>
        <v>1. Mon</v>
      </c>
      <c r="K644" s="41">
        <f>ROUNDDOWN(Data[[#This Row],[PGE Notified Time]],0)</f>
        <v>45817</v>
      </c>
      <c r="L644" s="4">
        <f>HOUR(Data[[#This Row],[PGE Notified Time]])</f>
        <v>15</v>
      </c>
      <c r="M644" s="60">
        <v>121979</v>
      </c>
      <c r="O644" t="s">
        <v>111</v>
      </c>
      <c r="P644" t="s">
        <v>130</v>
      </c>
      <c r="Q644" s="46" t="s">
        <v>111</v>
      </c>
      <c r="R644" t="s">
        <v>137</v>
      </c>
      <c r="S644" s="1" t="s">
        <v>6</v>
      </c>
      <c r="T644" s="1">
        <v>45817.633275462962</v>
      </c>
      <c r="U644" s="1">
        <v>45817.763888888891</v>
      </c>
      <c r="V644" t="s">
        <v>114</v>
      </c>
      <c r="W644" t="s">
        <v>115</v>
      </c>
      <c r="X644" t="s">
        <v>116</v>
      </c>
      <c r="Z644" s="52"/>
      <c r="AA644" t="s">
        <v>117</v>
      </c>
      <c r="AB644" s="53">
        <v>188.08333333300001</v>
      </c>
      <c r="AC644"/>
      <c r="AE644"/>
    </row>
    <row r="645" spans="1:31">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 s="4" t="str">
        <f>VLOOKUP(P645,Lookup!$A$1:$D$19,4,0)</f>
        <v>Central Valley</v>
      </c>
      <c r="C645" s="4" t="str">
        <f>VLOOKUP(P645,Lookup!$A$1:$E$19,5,0)</f>
        <v>Region 5</v>
      </c>
      <c r="D645" s="4" t="str">
        <f>VLOOKUP(P645,Lookup!$A$1:$B$19,2,0)</f>
        <v>YO</v>
      </c>
      <c r="E645" s="4" t="str">
        <f>IF(AND((Data[[#This Row],[Min Notif Date]]&gt;$G$1),Data[[#This Row],[Min Notif Date]]&lt;$F$1),"Last Week","No")</f>
        <v>No</v>
      </c>
      <c r="F645" s="4" t="str">
        <f>VLOOKUP(MONTH(Data[[#This Row],[Min Notif Date]]),Lookup!$G$1:$H$12,2,0)</f>
        <v>5. May</v>
      </c>
      <c r="G645" s="4" t="str">
        <f t="shared" si="24"/>
        <v/>
      </c>
      <c r="H645" s="4" t="str">
        <f>IF(AND(Data[[#This Row],[Min Notif Time]]&gt;6,Data[[#This Row],[Min Notif Time]]&lt;17),"Business Hours","Non-Business Hours")</f>
        <v>Non-Business Hours</v>
      </c>
      <c r="I645" s="4" t="str" cm="1">
        <f t="array" ref="I645">IFERROR(VLOOKUP(Data[[#This Row],[Min Notif Date]],Lookup!$N$1:$P$11,2,0),_xlfn.IFS(VLOOKUP(WEEKDAY(Data[[#This Row],[Min Notif Date]],2),Lookup!$J$1:$L$7,3,0)="Weekend","Weekend",VLOOKUP(WEEKDAY(Data[[#This Row],[Min Notif Date]],2),Lookup!$J$1:$L$7,3,0)="Weekday","Weekday"))</f>
        <v>Weekday</v>
      </c>
      <c r="J645" s="4" t="str">
        <f>VLOOKUP(WEEKDAY(Data[[#This Row],[Min Notif Date]],2),Lookup!$J$1:$K$7,2,0)</f>
        <v>2. Tue</v>
      </c>
      <c r="K645" s="41">
        <f>ROUNDDOWN(Data[[#This Row],[PGE Notified Time]],0)</f>
        <v>45790</v>
      </c>
      <c r="L645" s="4">
        <f>HOUR(Data[[#This Row],[PGE Notified Time]])</f>
        <v>6</v>
      </c>
      <c r="M645" s="60">
        <v>120820</v>
      </c>
      <c r="O645" t="s">
        <v>111</v>
      </c>
      <c r="P645" t="s">
        <v>144</v>
      </c>
      <c r="Q645" s="46" t="s">
        <v>111</v>
      </c>
      <c r="R645" t="s">
        <v>113</v>
      </c>
      <c r="S645" s="1" t="s">
        <v>6</v>
      </c>
      <c r="T645" s="1">
        <v>45790.287557870368</v>
      </c>
      <c r="U645" s="1">
        <v>45790.418113425927</v>
      </c>
      <c r="V645" t="s">
        <v>114</v>
      </c>
      <c r="W645" t="s">
        <v>115</v>
      </c>
      <c r="X645" t="s">
        <v>116</v>
      </c>
      <c r="Z645" s="52"/>
      <c r="AA645" t="s">
        <v>117</v>
      </c>
      <c r="AB645" s="53">
        <v>188</v>
      </c>
      <c r="AC645"/>
      <c r="AE645"/>
    </row>
    <row r="646" spans="1:31">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North Valley</v>
      </c>
      <c r="C646" s="4" t="str">
        <f>VLOOKUP(P646,Lookup!$A$1:$E$19,5,0)</f>
        <v>Region 2</v>
      </c>
      <c r="D646" s="4" t="str">
        <f>VLOOKUP(P646,Lookup!$A$1:$B$19,2,0)</f>
        <v>SA</v>
      </c>
      <c r="E646" s="4" t="str">
        <f>IF(AND((Data[[#This Row],[Min Notif Date]]&gt;$G$1),Data[[#This Row],[Min Notif Date]]&lt;$F$1),"Last Week","No")</f>
        <v>No</v>
      </c>
      <c r="F646" s="4" t="str">
        <f>VLOOKUP(MONTH(Data[[#This Row],[Min Notif Date]]),Lookup!$G$1:$H$12,2,0)</f>
        <v>1. Jan</v>
      </c>
      <c r="G646" s="4" t="str">
        <f t="shared" si="24"/>
        <v/>
      </c>
      <c r="H646" s="4" t="str">
        <f>IF(AND(Data[[#This Row],[Min Notif Time]]&gt;6,Data[[#This Row],[Min Notif Time]]&lt;17),"Business Hours","Non-Business Hours")</f>
        <v>Business Hours</v>
      </c>
      <c r="I646" s="4" t="str" cm="1">
        <f t="array" ref="I646">IFERROR(VLOOKUP(Data[[#This Row],[Min Notif Date]],Lookup!$N$1:$P$11,2,0),_xlfn.IFS(VLOOKUP(WEEKDAY(Data[[#This Row],[Min Notif Date]],2),Lookup!$J$1:$L$7,3,0)="Weekend","Weekend",VLOOKUP(WEEKDAY(Data[[#This Row],[Min Notif Date]],2),Lookup!$J$1:$L$7,3,0)="Weekday","Weekday"))</f>
        <v>Weekday</v>
      </c>
      <c r="J646" s="4" t="str">
        <f>VLOOKUP(WEEKDAY(Data[[#This Row],[Min Notif Date]],2),Lookup!$J$1:$K$7,2,0)</f>
        <v>1. Mon</v>
      </c>
      <c r="K646" s="41">
        <f>ROUNDDOWN(Data[[#This Row],[PGE Notified Time]],0)</f>
        <v>45663</v>
      </c>
      <c r="L646" s="4">
        <f>HOUR(Data[[#This Row],[PGE Notified Time]])</f>
        <v>10</v>
      </c>
      <c r="M646" s="60">
        <v>116439</v>
      </c>
      <c r="O646" t="s">
        <v>111</v>
      </c>
      <c r="P646" t="s">
        <v>119</v>
      </c>
      <c r="Q646" s="46" t="s">
        <v>111</v>
      </c>
      <c r="R646" t="s">
        <v>118</v>
      </c>
      <c r="S646" s="1" t="s">
        <v>6</v>
      </c>
      <c r="T646" s="1">
        <v>45663.418969907405</v>
      </c>
      <c r="U646" s="1">
        <v>45663.549293981479</v>
      </c>
      <c r="V646" t="s">
        <v>114</v>
      </c>
      <c r="W646" t="s">
        <v>115</v>
      </c>
      <c r="X646" t="s">
        <v>116</v>
      </c>
      <c r="Z646" s="52"/>
      <c r="AA646" t="s">
        <v>117</v>
      </c>
      <c r="AB646" s="53">
        <v>187.66666666699999</v>
      </c>
      <c r="AC646"/>
      <c r="AE646"/>
    </row>
    <row r="647" spans="1:31">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Valley</v>
      </c>
      <c r="C647" s="4" t="str">
        <f>VLOOKUP(P647,Lookup!$A$1:$E$19,5,0)</f>
        <v>Region 2</v>
      </c>
      <c r="D647" s="4" t="str">
        <f>VLOOKUP(P647,Lookup!$A$1:$B$19,2,0)</f>
        <v>SA</v>
      </c>
      <c r="E647" s="4" t="str">
        <f>IF(AND((Data[[#This Row],[Min Notif Date]]&gt;$G$1),Data[[#This Row],[Min Notif Date]]&lt;$F$1),"Last Week","No")</f>
        <v>No</v>
      </c>
      <c r="F647" s="4" t="str">
        <f>VLOOKUP(MONTH(Data[[#This Row],[Min Notif Date]]),Lookup!$G$1:$H$12,2,0)</f>
        <v>1. Jan</v>
      </c>
      <c r="G647" s="4" t="str">
        <f t="shared" si="24"/>
        <v/>
      </c>
      <c r="H647" s="4" t="str">
        <f>IF(AND(Data[[#This Row],[Min Notif Time]]&gt;6,Data[[#This Row],[Min Notif Time]]&lt;17),"Business Hours","Non-Business Hours")</f>
        <v>Business Hours</v>
      </c>
      <c r="I647" s="4" t="str" cm="1">
        <f t="array" ref="I647">IFERROR(VLOOKUP(Data[[#This Row],[Min Notif Date]],Lookup!$N$1:$P$11,2,0),_xlfn.IFS(VLOOKUP(WEEKDAY(Data[[#This Row],[Min Notif Date]],2),Lookup!$J$1:$L$7,3,0)="Weekend","Weekend",VLOOKUP(WEEKDAY(Data[[#This Row],[Min Notif Date]],2),Lookup!$J$1:$L$7,3,0)="Weekday","Weekday"))</f>
        <v>Weekend</v>
      </c>
      <c r="J647" s="4" t="str">
        <f>VLOOKUP(WEEKDAY(Data[[#This Row],[Min Notif Date]],2),Lookup!$J$1:$K$7,2,0)</f>
        <v>6. Sat</v>
      </c>
      <c r="K647" s="41">
        <f>ROUNDDOWN(Data[[#This Row],[PGE Notified Time]],0)</f>
        <v>45661</v>
      </c>
      <c r="L647" s="4">
        <f>HOUR(Data[[#This Row],[PGE Notified Time]])</f>
        <v>10</v>
      </c>
      <c r="M647" s="60">
        <v>116383</v>
      </c>
      <c r="N647">
        <v>5305021090</v>
      </c>
      <c r="O647" t="s">
        <v>111</v>
      </c>
      <c r="P647" t="s">
        <v>119</v>
      </c>
      <c r="Q647" s="46" t="s">
        <v>111</v>
      </c>
      <c r="R647" t="s">
        <v>113</v>
      </c>
      <c r="S647" s="1">
        <v>45661.387094907404</v>
      </c>
      <c r="T647" s="1">
        <v>45661.439050925925</v>
      </c>
      <c r="U647" s="1">
        <v>45661.517361111109</v>
      </c>
      <c r="V647" t="s">
        <v>114</v>
      </c>
      <c r="W647" t="s">
        <v>115</v>
      </c>
      <c r="X647" t="s">
        <v>116</v>
      </c>
      <c r="Z647" s="52"/>
      <c r="AA647" t="s">
        <v>117</v>
      </c>
      <c r="AB647" s="53">
        <v>187.58333333300001</v>
      </c>
      <c r="AC647"/>
      <c r="AE647"/>
    </row>
    <row r="648" spans="1:31">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South Bay</v>
      </c>
      <c r="C648" s="4" t="str">
        <f>VLOOKUP(P648,Lookup!$A$1:$E$19,5,0)</f>
        <v>Region 4</v>
      </c>
      <c r="D648" s="4" t="str">
        <f>VLOOKUP(P648,Lookup!$A$1:$B$19,2,0)</f>
        <v>CC</v>
      </c>
      <c r="E648" s="4" t="str">
        <f>IF(AND((Data[[#This Row],[Min Notif Date]]&gt;$G$1),Data[[#This Row],[Min Notif Date]]&lt;$F$1),"Last Week","No")</f>
        <v>No</v>
      </c>
      <c r="F648" s="4" t="str">
        <f>VLOOKUP(MONTH(Data[[#This Row],[Min Notif Date]]),Lookup!$G$1:$H$12,2,0)</f>
        <v>4. Apr</v>
      </c>
      <c r="G648" s="4" t="str">
        <f t="shared" si="24"/>
        <v/>
      </c>
      <c r="H648" s="4" t="str">
        <f>IF(AND(Data[[#This Row],[Min Notif Time]]&gt;6,Data[[#This Row],[Min Notif Time]]&lt;17),"Business Hours","Non-Business Hours")</f>
        <v>Business Hours</v>
      </c>
      <c r="I648" s="4" t="str" cm="1">
        <f t="array" ref="I648">IFERROR(VLOOKUP(Data[[#This Row],[Min Notif Date]],Lookup!$N$1:$P$11,2,0),_xlfn.IFS(VLOOKUP(WEEKDAY(Data[[#This Row],[Min Notif Date]],2),Lookup!$J$1:$L$7,3,0)="Weekend","Weekend",VLOOKUP(WEEKDAY(Data[[#This Row],[Min Notif Date]],2),Lookup!$J$1:$L$7,3,0)="Weekday","Weekday"))</f>
        <v>Weekday</v>
      </c>
      <c r="J648" s="4" t="str">
        <f>VLOOKUP(WEEKDAY(Data[[#This Row],[Min Notif Date]],2),Lookup!$J$1:$K$7,2,0)</f>
        <v>1. Mon</v>
      </c>
      <c r="K648" s="41">
        <f>ROUNDDOWN(Data[[#This Row],[PGE Notified Time]],0)</f>
        <v>45768</v>
      </c>
      <c r="L648" s="4">
        <f>HOUR(Data[[#This Row],[PGE Notified Time]])</f>
        <v>11</v>
      </c>
      <c r="M648" s="60">
        <v>119963</v>
      </c>
      <c r="O648" t="s">
        <v>111</v>
      </c>
      <c r="P648" t="s">
        <v>129</v>
      </c>
      <c r="Q648" s="46" t="s">
        <v>111</v>
      </c>
      <c r="R648" t="s">
        <v>113</v>
      </c>
      <c r="S648" s="1" t="s">
        <v>6</v>
      </c>
      <c r="T648" s="1">
        <v>45768.495266203703</v>
      </c>
      <c r="U648" s="1">
        <v>45768.625497685185</v>
      </c>
      <c r="V648" t="s">
        <v>114</v>
      </c>
      <c r="W648" t="s">
        <v>115</v>
      </c>
      <c r="X648" t="s">
        <v>116</v>
      </c>
      <c r="Z648" s="52"/>
      <c r="AA648" t="s">
        <v>117</v>
      </c>
      <c r="AB648" s="53">
        <v>187.533333333</v>
      </c>
      <c r="AC648"/>
      <c r="AE648"/>
    </row>
    <row r="649" spans="1:31">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South Bay</v>
      </c>
      <c r="C649" s="4" t="str">
        <f>VLOOKUP(P649,Lookup!$A$1:$E$19,5,0)</f>
        <v>Region 4</v>
      </c>
      <c r="D649" s="4" t="str">
        <f>VLOOKUP(P649,Lookup!$A$1:$B$19,2,0)</f>
        <v>CC</v>
      </c>
      <c r="E649" s="4" t="str">
        <f>IF(AND((Data[[#This Row],[Min Notif Date]]&gt;$G$1),Data[[#This Row],[Min Notif Date]]&lt;$F$1),"Last Week","No")</f>
        <v>No</v>
      </c>
      <c r="F649" s="4" t="str">
        <f>VLOOKUP(MONTH(Data[[#This Row],[Min Notif Date]]),Lookup!$G$1:$H$12,2,0)</f>
        <v>4. Apr</v>
      </c>
      <c r="G649" s="4" t="str">
        <f t="shared" si="24"/>
        <v/>
      </c>
      <c r="H649" s="4" t="str">
        <f>IF(AND(Data[[#This Row],[Min Notif Time]]&gt;6,Data[[#This Row],[Min Notif Time]]&lt;17),"Business Hours","Non-Business Hours")</f>
        <v>Non-Business Hours</v>
      </c>
      <c r="I649" s="4" t="str" cm="1">
        <f t="array" ref="I649">IFERROR(VLOOKUP(Data[[#This Row],[Min Notif Date]],Lookup!$N$1:$P$11,2,0),_xlfn.IFS(VLOOKUP(WEEKDAY(Data[[#This Row],[Min Notif Date]],2),Lookup!$J$1:$L$7,3,0)="Weekend","Weekend",VLOOKUP(WEEKDAY(Data[[#This Row],[Min Notif Date]],2),Lookup!$J$1:$L$7,3,0)="Weekday","Weekday"))</f>
        <v>Weekday</v>
      </c>
      <c r="J649" s="4" t="str">
        <f>VLOOKUP(WEEKDAY(Data[[#This Row],[Min Notif Date]],2),Lookup!$J$1:$K$7,2,0)</f>
        <v>2. Tue</v>
      </c>
      <c r="K649" s="41">
        <f>ROUNDDOWN(Data[[#This Row],[PGE Notified Time]],0)</f>
        <v>45748</v>
      </c>
      <c r="L649" s="4">
        <f>HOUR(Data[[#This Row],[PGE Notified Time]])</f>
        <v>17</v>
      </c>
      <c r="M649" s="60">
        <v>119198</v>
      </c>
      <c r="O649" t="s">
        <v>111</v>
      </c>
      <c r="P649" t="s">
        <v>129</v>
      </c>
      <c r="Q649" s="46" t="s">
        <v>111</v>
      </c>
      <c r="R649" t="s">
        <v>113</v>
      </c>
      <c r="S649" s="1" t="s">
        <v>6</v>
      </c>
      <c r="T649" s="1">
        <v>45748.723935185182</v>
      </c>
      <c r="U649" s="1">
        <v>45748.854166666664</v>
      </c>
      <c r="V649" t="s">
        <v>114</v>
      </c>
      <c r="W649" t="s">
        <v>115</v>
      </c>
      <c r="X649" t="s">
        <v>116</v>
      </c>
      <c r="Z649" s="52"/>
      <c r="AA649" t="s">
        <v>117</v>
      </c>
      <c r="AB649" s="53">
        <v>187.533333333</v>
      </c>
      <c r="AC649"/>
      <c r="AE649"/>
    </row>
    <row r="650" spans="1:31">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North Coast</v>
      </c>
      <c r="C650" s="4" t="str">
        <f>VLOOKUP(P650,Lookup!$A$1:$E$19,5,0)</f>
        <v>Region 1</v>
      </c>
      <c r="D650" s="4" t="str">
        <f>VLOOKUP(P650,Lookup!$A$1:$B$19,2,0)</f>
        <v>SO</v>
      </c>
      <c r="E650" s="4" t="str">
        <f>IF(AND((Data[[#This Row],[Min Notif Date]]&gt;$G$1),Data[[#This Row],[Min Notif Date]]&lt;$F$1),"Last Week","No")</f>
        <v>Last Week</v>
      </c>
      <c r="F650" s="4" t="str">
        <f>VLOOKUP(MONTH(Data[[#This Row],[Min Notif Date]]),Lookup!$G$1:$H$12,2,0)</f>
        <v>6. Jun</v>
      </c>
      <c r="G650" s="4" t="str">
        <f t="shared" si="24"/>
        <v/>
      </c>
      <c r="H650" s="4" t="str">
        <f>IF(AND(Data[[#This Row],[Min Notif Time]]&gt;6,Data[[#This Row],[Min Notif Time]]&lt;17),"Business Hours","Non-Business Hours")</f>
        <v>Business Hours</v>
      </c>
      <c r="I650" s="4" t="str" cm="1">
        <f t="array" ref="I650">IFERROR(VLOOKUP(Data[[#This Row],[Min Notif Date]],Lookup!$N$1:$P$11,2,0),_xlfn.IFS(VLOOKUP(WEEKDAY(Data[[#This Row],[Min Notif Date]],2),Lookup!$J$1:$L$7,3,0)="Weekend","Weekend",VLOOKUP(WEEKDAY(Data[[#This Row],[Min Notif Date]],2),Lookup!$J$1:$L$7,3,0)="Weekday","Weekday"))</f>
        <v>Weekday</v>
      </c>
      <c r="J650" s="4" t="str">
        <f>VLOOKUP(WEEKDAY(Data[[#This Row],[Min Notif Date]],2),Lookup!$J$1:$K$7,2,0)</f>
        <v>3. Wed</v>
      </c>
      <c r="K650" s="41">
        <f>ROUNDDOWN(Data[[#This Row],[PGE Notified Time]],0)</f>
        <v>45833</v>
      </c>
      <c r="L650" s="4">
        <f>HOUR(Data[[#This Row],[PGE Notified Time]])</f>
        <v>13</v>
      </c>
      <c r="M650" s="60">
        <v>122665</v>
      </c>
      <c r="O650" t="s">
        <v>111</v>
      </c>
      <c r="P650" t="s">
        <v>134</v>
      </c>
      <c r="Q650" s="46" t="s">
        <v>111</v>
      </c>
      <c r="R650" t="s">
        <v>113</v>
      </c>
      <c r="S650" s="1" t="s">
        <v>6</v>
      </c>
      <c r="T650" s="1">
        <v>45833.567789351851</v>
      </c>
      <c r="U650" s="1">
        <v>45833.697916666664</v>
      </c>
      <c r="V650" t="s">
        <v>114</v>
      </c>
      <c r="W650" t="s">
        <v>115</v>
      </c>
      <c r="X650" t="s">
        <v>116</v>
      </c>
      <c r="Z650" s="52"/>
      <c r="AA650" t="s">
        <v>117</v>
      </c>
      <c r="AB650" s="53">
        <v>187.383333333</v>
      </c>
      <c r="AC650"/>
      <c r="AE650"/>
    </row>
    <row r="651" spans="1:31">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Bay Area</v>
      </c>
      <c r="C651" s="4" t="str">
        <f>VLOOKUP(P651,Lookup!$A$1:$E$19,5,0)</f>
        <v>Region 3</v>
      </c>
      <c r="D651" s="4" t="str">
        <f>VLOOKUP(P651,Lookup!$A$1:$B$19,2,0)</f>
        <v>SF</v>
      </c>
      <c r="E651" s="4" t="str">
        <f>IF(AND((Data[[#This Row],[Min Notif Date]]&gt;$G$1),Data[[#This Row],[Min Notif Date]]&lt;$F$1),"Last Week","No")</f>
        <v>No</v>
      </c>
      <c r="F651" s="4" t="str">
        <f>VLOOKUP(MONTH(Data[[#This Row],[Min Notif Date]]),Lookup!$G$1:$H$12,2,0)</f>
        <v>6. Jun</v>
      </c>
      <c r="G651" s="4" t="str">
        <f t="shared" si="24"/>
        <v/>
      </c>
      <c r="H651" s="4" t="str">
        <f>IF(AND(Data[[#This Row],[Min Notif Time]]&gt;6,Data[[#This Row],[Min Notif Time]]&lt;17),"Business Hours","Non-Business Hours")</f>
        <v>Business Hours</v>
      </c>
      <c r="I651" s="4" t="str" cm="1">
        <f t="array" ref="I651">IFERROR(VLOOKUP(Data[[#This Row],[Min Notif Date]],Lookup!$N$1:$P$11,2,0),_xlfn.IFS(VLOOKUP(WEEKDAY(Data[[#This Row],[Min Notif Date]],2),Lookup!$J$1:$L$7,3,0)="Weekend","Weekend",VLOOKUP(WEEKDAY(Data[[#This Row],[Min Notif Date]],2),Lookup!$J$1:$L$7,3,0)="Weekday","Weekday"))</f>
        <v>Weekday</v>
      </c>
      <c r="J651" s="4" t="str">
        <f>VLOOKUP(WEEKDAY(Data[[#This Row],[Min Notif Date]],2),Lookup!$J$1:$K$7,2,0)</f>
        <v>5. Fri</v>
      </c>
      <c r="K651" s="41">
        <f>ROUNDDOWN(Data[[#This Row],[PGE Notified Time]],0)</f>
        <v>45828</v>
      </c>
      <c r="L651" s="4">
        <f>HOUR(Data[[#This Row],[PGE Notified Time]])</f>
        <v>7</v>
      </c>
      <c r="M651" s="60">
        <v>122451</v>
      </c>
      <c r="O651" t="s">
        <v>111</v>
      </c>
      <c r="P651" t="s">
        <v>124</v>
      </c>
      <c r="Q651" s="46" t="s">
        <v>111</v>
      </c>
      <c r="R651" t="s">
        <v>113</v>
      </c>
      <c r="S651" s="1" t="s">
        <v>6</v>
      </c>
      <c r="T651" s="1">
        <v>45828.319247685184</v>
      </c>
      <c r="U651" s="1">
        <v>45828.449305555558</v>
      </c>
      <c r="V651" t="s">
        <v>114</v>
      </c>
      <c r="W651" t="s">
        <v>115</v>
      </c>
      <c r="X651" t="s">
        <v>116</v>
      </c>
      <c r="Y651">
        <v>131386688</v>
      </c>
      <c r="Z651" s="52">
        <v>47238257</v>
      </c>
      <c r="AA651" t="s">
        <v>117</v>
      </c>
      <c r="AB651" s="53">
        <v>187.283333333</v>
      </c>
      <c r="AC651"/>
      <c r="AE651"/>
    </row>
    <row r="652" spans="1:31">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Bay Area</v>
      </c>
      <c r="C652" s="4" t="str">
        <f>VLOOKUP(P652,Lookup!$A$1:$E$19,5,0)</f>
        <v>Region 3</v>
      </c>
      <c r="D652" s="4" t="str">
        <f>VLOOKUP(P652,Lookup!$A$1:$B$19,2,0)</f>
        <v>PN</v>
      </c>
      <c r="E652" s="4" t="str">
        <f>IF(AND((Data[[#This Row],[Min Notif Date]]&gt;$G$1),Data[[#This Row],[Min Notif Date]]&lt;$F$1),"Last Week","No")</f>
        <v>Last Week</v>
      </c>
      <c r="F652" s="4" t="str">
        <f>VLOOKUP(MONTH(Data[[#This Row],[Min Notif Date]]),Lookup!$G$1:$H$12,2,0)</f>
        <v>6. Jun</v>
      </c>
      <c r="G652" s="4" t="str">
        <f t="shared" si="24"/>
        <v/>
      </c>
      <c r="H652" s="4" t="str">
        <f>IF(AND(Data[[#This Row],[Min Notif Time]]&gt;6,Data[[#This Row],[Min Notif Time]]&lt;17),"Business Hours","Non-Business Hours")</f>
        <v>Non-Business Hours</v>
      </c>
      <c r="I652" s="4" t="str" cm="1">
        <f t="array" ref="I652">IFERROR(VLOOKUP(Data[[#This Row],[Min Notif Date]],Lookup!$N$1:$P$11,2,0),_xlfn.IFS(VLOOKUP(WEEKDAY(Data[[#This Row],[Min Notif Date]],2),Lookup!$J$1:$L$7,3,0)="Weekend","Weekend",VLOOKUP(WEEKDAY(Data[[#This Row],[Min Notif Date]],2),Lookup!$J$1:$L$7,3,0)="Weekday","Weekday"))</f>
        <v>Weekday</v>
      </c>
      <c r="J652" s="4" t="str">
        <f>VLOOKUP(WEEKDAY(Data[[#This Row],[Min Notif Date]],2),Lookup!$J$1:$K$7,2,0)</f>
        <v>3. Wed</v>
      </c>
      <c r="K652" s="41">
        <f>ROUNDDOWN(Data[[#This Row],[PGE Notified Time]],0)</f>
        <v>45833</v>
      </c>
      <c r="L652" s="4">
        <f>HOUR(Data[[#This Row],[PGE Notified Time]])</f>
        <v>17</v>
      </c>
      <c r="M652" s="60">
        <v>122675</v>
      </c>
      <c r="O652" t="s">
        <v>111</v>
      </c>
      <c r="P652" t="s">
        <v>112</v>
      </c>
      <c r="Q652" s="46" t="s">
        <v>111</v>
      </c>
      <c r="R652" t="s">
        <v>113</v>
      </c>
      <c r="S652" s="1" t="s">
        <v>6</v>
      </c>
      <c r="T652" s="1">
        <v>45833.724594907406</v>
      </c>
      <c r="U652" s="1">
        <v>45833.854502314818</v>
      </c>
      <c r="V652" t="s">
        <v>114</v>
      </c>
      <c r="W652" t="s">
        <v>115</v>
      </c>
      <c r="X652" t="s">
        <v>116</v>
      </c>
      <c r="Z652" s="52"/>
      <c r="AA652" t="s">
        <v>117</v>
      </c>
      <c r="AB652" s="53">
        <v>187.06666666699999</v>
      </c>
      <c r="AC652"/>
      <c r="AE652"/>
    </row>
    <row r="653" spans="1:31">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North Valley</v>
      </c>
      <c r="C653" s="4" t="str">
        <f>VLOOKUP(P653,Lookup!$A$1:$E$19,5,0)</f>
        <v>Region 2</v>
      </c>
      <c r="D653" s="4" t="str">
        <f>VLOOKUP(P653,Lookup!$A$1:$B$19,2,0)</f>
        <v>SA</v>
      </c>
      <c r="E653" s="4" t="str">
        <f>IF(AND((Data[[#This Row],[Min Notif Date]]&gt;$G$1),Data[[#This Row],[Min Notif Date]]&lt;$F$1),"Last Week","No")</f>
        <v>No</v>
      </c>
      <c r="F653" s="4" t="str">
        <f>VLOOKUP(MONTH(Data[[#This Row],[Min Notif Date]]),Lookup!$G$1:$H$12,2,0)</f>
        <v>6. Jun</v>
      </c>
      <c r="G653" s="4" t="str">
        <f t="shared" si="24"/>
        <v/>
      </c>
      <c r="H653" s="4" t="str">
        <f>IF(AND(Data[[#This Row],[Min Notif Time]]&gt;6,Data[[#This Row],[Min Notif Time]]&lt;17),"Business Hours","Non-Business Hours")</f>
        <v>Business Hours</v>
      </c>
      <c r="I653" s="4" t="str" cm="1">
        <f t="array" ref="I653">IFERROR(VLOOKUP(Data[[#This Row],[Min Notif Date]],Lookup!$N$1:$P$11,2,0),_xlfn.IFS(VLOOKUP(WEEKDAY(Data[[#This Row],[Min Notif Date]],2),Lookup!$J$1:$L$7,3,0)="Weekend","Weekend",VLOOKUP(WEEKDAY(Data[[#This Row],[Min Notif Date]],2),Lookup!$J$1:$L$7,3,0)="Weekday","Weekday"))</f>
        <v>Weekday</v>
      </c>
      <c r="J653" s="4" t="str">
        <f>VLOOKUP(WEEKDAY(Data[[#This Row],[Min Notif Date]],2),Lookup!$J$1:$K$7,2,0)</f>
        <v>3. Wed</v>
      </c>
      <c r="K653" s="41">
        <f>ROUNDDOWN(Data[[#This Row],[PGE Notified Time]],0)</f>
        <v>45819</v>
      </c>
      <c r="L653" s="4">
        <f>HOUR(Data[[#This Row],[PGE Notified Time]])</f>
        <v>10</v>
      </c>
      <c r="M653" s="60">
        <v>122057</v>
      </c>
      <c r="O653" t="s">
        <v>111</v>
      </c>
      <c r="P653" t="s">
        <v>119</v>
      </c>
      <c r="Q653" s="46" t="s">
        <v>111</v>
      </c>
      <c r="R653" t="s">
        <v>113</v>
      </c>
      <c r="S653" s="1" t="s">
        <v>6</v>
      </c>
      <c r="T653" s="1">
        <v>45819.433275462965</v>
      </c>
      <c r="U653" s="1">
        <v>45819.563113425924</v>
      </c>
      <c r="V653" t="s">
        <v>114</v>
      </c>
      <c r="W653" t="s">
        <v>115</v>
      </c>
      <c r="X653" t="s">
        <v>116</v>
      </c>
      <c r="Z653" s="52"/>
      <c r="AA653" t="s">
        <v>117</v>
      </c>
      <c r="AB653" s="53">
        <v>186.966666667</v>
      </c>
      <c r="AC653"/>
      <c r="AE653"/>
    </row>
    <row r="654" spans="1:31">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54" s="4" t="str">
        <f>VLOOKUP(P654,Lookup!$A$1:$D$19,4,0)</f>
        <v>Bay Area</v>
      </c>
      <c r="C654" s="4" t="str">
        <f>VLOOKUP(P654,Lookup!$A$1:$E$19,5,0)</f>
        <v>Region 3</v>
      </c>
      <c r="D654" s="4" t="str">
        <f>VLOOKUP(P654,Lookup!$A$1:$B$19,2,0)</f>
        <v>PN</v>
      </c>
      <c r="E654" s="4" t="str">
        <f>IF(AND((Data[[#This Row],[Min Notif Date]]&gt;$G$1),Data[[#This Row],[Min Notif Date]]&lt;$F$1),"Last Week","No")</f>
        <v>No</v>
      </c>
      <c r="F654" s="4" t="str">
        <f>VLOOKUP(MONTH(Data[[#This Row],[Min Notif Date]]),Lookup!$G$1:$H$12,2,0)</f>
        <v>3. Mar</v>
      </c>
      <c r="G654" s="4" t="str">
        <f t="shared" si="24"/>
        <v/>
      </c>
      <c r="H654" s="4" t="str">
        <f>IF(AND(Data[[#This Row],[Min Notif Time]]&gt;6,Data[[#This Row],[Min Notif Time]]&lt;17),"Business Hours","Non-Business Hours")</f>
        <v>Business Hours</v>
      </c>
      <c r="I654" s="4" t="str" cm="1">
        <f t="array" ref="I654">IFERROR(VLOOKUP(Data[[#This Row],[Min Notif Date]],Lookup!$N$1:$P$11,2,0),_xlfn.IFS(VLOOKUP(WEEKDAY(Data[[#This Row],[Min Notif Date]],2),Lookup!$J$1:$L$7,3,0)="Weekend","Weekend",VLOOKUP(WEEKDAY(Data[[#This Row],[Min Notif Date]],2),Lookup!$J$1:$L$7,3,0)="Weekday","Weekday"))</f>
        <v>Weekday</v>
      </c>
      <c r="J654" s="4" t="str">
        <f>VLOOKUP(WEEKDAY(Data[[#This Row],[Min Notif Date]],2),Lookup!$J$1:$K$7,2,0)</f>
        <v>4. Thu</v>
      </c>
      <c r="K654" s="41">
        <f>ROUNDDOWN(Data[[#This Row],[PGE Notified Time]],0)</f>
        <v>45722</v>
      </c>
      <c r="L654" s="4">
        <f>HOUR(Data[[#This Row],[PGE Notified Time]])</f>
        <v>16</v>
      </c>
      <c r="M654" s="60">
        <v>118311</v>
      </c>
      <c r="N654">
        <v>5428226584</v>
      </c>
      <c r="O654" t="s">
        <v>56</v>
      </c>
      <c r="P654" t="s">
        <v>112</v>
      </c>
      <c r="Q654" s="46" t="s">
        <v>149</v>
      </c>
      <c r="R654" t="s">
        <v>118</v>
      </c>
      <c r="S654" s="1">
        <v>45722.6952662037</v>
      </c>
      <c r="T654" s="1">
        <v>45722.700532407405</v>
      </c>
      <c r="U654" s="1">
        <v>45722.824999999997</v>
      </c>
      <c r="V654" t="s">
        <v>114</v>
      </c>
      <c r="W654" t="s">
        <v>115</v>
      </c>
      <c r="X654" t="s">
        <v>116</v>
      </c>
      <c r="Z654" s="52"/>
      <c r="AA654" t="s">
        <v>117</v>
      </c>
      <c r="AB654" s="53">
        <v>186.81666666699999</v>
      </c>
      <c r="AC654"/>
      <c r="AE654"/>
    </row>
    <row r="655" spans="1:31">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CC</v>
      </c>
      <c r="E655" s="4" t="str">
        <f>IF(AND((Data[[#This Row],[Min Notif Date]]&gt;$G$1),Data[[#This Row],[Min Notif Date]]&lt;$F$1),"Last Week","No")</f>
        <v>No</v>
      </c>
      <c r="F655" s="4" t="str">
        <f>VLOOKUP(MONTH(Data[[#This Row],[Min Notif Date]]),Lookup!$G$1:$H$12,2,0)</f>
        <v>5. May</v>
      </c>
      <c r="G655" s="4" t="str">
        <f t="shared" si="24"/>
        <v/>
      </c>
      <c r="H655" s="4" t="str">
        <f>IF(AND(Data[[#This Row],[Min Notif Time]]&gt;6,Data[[#This Row],[Min Notif Time]]&lt;17),"Business Hours","Non-Business Hours")</f>
        <v>Business Hours</v>
      </c>
      <c r="I655" s="4" t="str" cm="1">
        <f t="array" ref="I655">IFERROR(VLOOKUP(Data[[#This Row],[Min Notif Date]],Lookup!$N$1:$P$11,2,0),_xlfn.IFS(VLOOKUP(WEEKDAY(Data[[#This Row],[Min Notif Date]],2),Lookup!$J$1:$L$7,3,0)="Weekend","Weekend",VLOOKUP(WEEKDAY(Data[[#This Row],[Min Notif Date]],2),Lookup!$J$1:$L$7,3,0)="Weekday","Weekday"))</f>
        <v>Weekday</v>
      </c>
      <c r="J655" s="4" t="str">
        <f>VLOOKUP(WEEKDAY(Data[[#This Row],[Min Notif Date]],2),Lookup!$J$1:$K$7,2,0)</f>
        <v>2. Tue</v>
      </c>
      <c r="K655" s="41">
        <f>ROUNDDOWN(Data[[#This Row],[PGE Notified Time]],0)</f>
        <v>45804</v>
      </c>
      <c r="L655" s="4">
        <f>HOUR(Data[[#This Row],[PGE Notified Time]])</f>
        <v>10</v>
      </c>
      <c r="M655" s="60">
        <v>121413</v>
      </c>
      <c r="O655" t="s">
        <v>111</v>
      </c>
      <c r="P655" t="s">
        <v>129</v>
      </c>
      <c r="Q655" s="46" t="s">
        <v>111</v>
      </c>
      <c r="R655" t="s">
        <v>137</v>
      </c>
      <c r="S655" s="1" t="s">
        <v>6</v>
      </c>
      <c r="T655" s="1">
        <v>45804.422442129631</v>
      </c>
      <c r="U655" s="1">
        <v>45804.552083333336</v>
      </c>
      <c r="V655" t="s">
        <v>114</v>
      </c>
      <c r="W655" t="s">
        <v>115</v>
      </c>
      <c r="X655" t="s">
        <v>116</v>
      </c>
      <c r="Z655" s="52"/>
      <c r="AA655" t="s">
        <v>117</v>
      </c>
      <c r="AB655" s="53">
        <v>186.68333333300001</v>
      </c>
      <c r="AC655"/>
      <c r="AE655"/>
    </row>
    <row r="656" spans="1:31">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Bay Area</v>
      </c>
      <c r="C656" s="4" t="str">
        <f>VLOOKUP(P656,Lookup!$A$1:$E$19,5,0)</f>
        <v>Region 3</v>
      </c>
      <c r="D656" s="4" t="str">
        <f>VLOOKUP(P656,Lookup!$A$1:$B$19,2,0)</f>
        <v>DI</v>
      </c>
      <c r="E656" s="4" t="str">
        <f>IF(AND((Data[[#This Row],[Min Notif Date]]&gt;$G$1),Data[[#This Row],[Min Notif Date]]&lt;$F$1),"Last Week","No")</f>
        <v>No</v>
      </c>
      <c r="F656" s="4" t="str">
        <f>VLOOKUP(MONTH(Data[[#This Row],[Min Notif Date]]),Lookup!$G$1:$H$12,2,0)</f>
        <v>2. Feb</v>
      </c>
      <c r="G656" s="4" t="str">
        <f t="shared" si="24"/>
        <v/>
      </c>
      <c r="H656" s="4" t="str">
        <f>IF(AND(Data[[#This Row],[Min Notif Time]]&gt;6,Data[[#This Row],[Min Notif Time]]&lt;17),"Business Hours","Non-Business Hours")</f>
        <v>Business Hours</v>
      </c>
      <c r="I656" s="4" t="str" cm="1">
        <f t="array" ref="I656">IFERROR(VLOOKUP(Data[[#This Row],[Min Notif Date]],Lookup!$N$1:$P$11,2,0),_xlfn.IFS(VLOOKUP(WEEKDAY(Data[[#This Row],[Min Notif Date]],2),Lookup!$J$1:$L$7,3,0)="Weekend","Weekend",VLOOKUP(WEEKDAY(Data[[#This Row],[Min Notif Date]],2),Lookup!$J$1:$L$7,3,0)="Weekday","Weekday"))</f>
        <v>Weekday</v>
      </c>
      <c r="J656" s="4" t="str">
        <f>VLOOKUP(WEEKDAY(Data[[#This Row],[Min Notif Date]],2),Lookup!$J$1:$K$7,2,0)</f>
        <v>2. Tue</v>
      </c>
      <c r="K656" s="41">
        <f>ROUNDDOWN(Data[[#This Row],[PGE Notified Time]],0)</f>
        <v>45713</v>
      </c>
      <c r="L656" s="4">
        <f>HOUR(Data[[#This Row],[PGE Notified Time]])</f>
        <v>10</v>
      </c>
      <c r="M656" s="60">
        <v>117992</v>
      </c>
      <c r="N656">
        <v>1872239953</v>
      </c>
      <c r="O656" t="s">
        <v>111</v>
      </c>
      <c r="P656" t="s">
        <v>135</v>
      </c>
      <c r="Q656" s="46" t="s">
        <v>111</v>
      </c>
      <c r="R656" t="s">
        <v>113</v>
      </c>
      <c r="S656" s="1">
        <v>45713.378078703703</v>
      </c>
      <c r="T656" s="1">
        <v>45713.424560185187</v>
      </c>
      <c r="U656" s="1">
        <v>45713.507604166669</v>
      </c>
      <c r="V656" t="s">
        <v>114</v>
      </c>
      <c r="W656" t="s">
        <v>115</v>
      </c>
      <c r="X656" t="s">
        <v>116</v>
      </c>
      <c r="Z656" s="52"/>
      <c r="AA656" t="s">
        <v>117</v>
      </c>
      <c r="AB656" s="53">
        <v>186.51666666700001</v>
      </c>
      <c r="AC656"/>
      <c r="AE656"/>
    </row>
    <row r="657" spans="1:31">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7" s="4" t="str">
        <f>VLOOKUP(P657,Lookup!$A$1:$D$19,4,0)</f>
        <v>South Bay</v>
      </c>
      <c r="C657" s="4" t="str">
        <f>VLOOKUP(P657,Lookup!$A$1:$E$19,5,0)</f>
        <v>Region 4</v>
      </c>
      <c r="D657" s="4" t="str">
        <f>VLOOKUP(P657,Lookup!$A$1:$B$19,2,0)</f>
        <v>DA</v>
      </c>
      <c r="E657" s="4" t="str">
        <f>IF(AND((Data[[#This Row],[Min Notif Date]]&gt;$G$1),Data[[#This Row],[Min Notif Date]]&lt;$F$1),"Last Week","No")</f>
        <v>No</v>
      </c>
      <c r="F657" s="4" t="str">
        <f>VLOOKUP(MONTH(Data[[#This Row],[Min Notif Date]]),Lookup!$G$1:$H$12,2,0)</f>
        <v>1. Jan</v>
      </c>
      <c r="G657" s="4" t="str">
        <f t="shared" si="24"/>
        <v/>
      </c>
      <c r="H657" s="4" t="str">
        <f>IF(AND(Data[[#This Row],[Min Notif Time]]&gt;6,Data[[#This Row],[Min Notif Time]]&lt;17),"Business Hours","Non-Business Hours")</f>
        <v>Business Hours</v>
      </c>
      <c r="I657" s="4" t="str" cm="1">
        <f t="array" ref="I657">IFERROR(VLOOKUP(Data[[#This Row],[Min Notif Date]],Lookup!$N$1:$P$11,2,0),_xlfn.IFS(VLOOKUP(WEEKDAY(Data[[#This Row],[Min Notif Date]],2),Lookup!$J$1:$L$7,3,0)="Weekend","Weekend",VLOOKUP(WEEKDAY(Data[[#This Row],[Min Notif Date]],2),Lookup!$J$1:$L$7,3,0)="Weekday","Weekday"))</f>
        <v>Weekday</v>
      </c>
      <c r="J657" s="4" t="str">
        <f>VLOOKUP(WEEKDAY(Data[[#This Row],[Min Notif Date]],2),Lookup!$J$1:$K$7,2,0)</f>
        <v>4. Thu</v>
      </c>
      <c r="K657" s="41">
        <f>ROUNDDOWN(Data[[#This Row],[PGE Notified Time]],0)</f>
        <v>45687</v>
      </c>
      <c r="L657" s="4">
        <f>HOUR(Data[[#This Row],[PGE Notified Time]])</f>
        <v>13</v>
      </c>
      <c r="M657" s="60">
        <v>117233</v>
      </c>
      <c r="N657" t="s">
        <v>183</v>
      </c>
      <c r="O657" t="s">
        <v>111</v>
      </c>
      <c r="P657" t="s">
        <v>130</v>
      </c>
      <c r="Q657" s="46" t="s">
        <v>111</v>
      </c>
      <c r="R657" t="s">
        <v>137</v>
      </c>
      <c r="S657" s="1">
        <v>45687.567731481482</v>
      </c>
      <c r="T657" s="1">
        <v>45687.574502314812</v>
      </c>
      <c r="U657" s="1">
        <v>45687.697222222225</v>
      </c>
      <c r="V657" t="s">
        <v>114</v>
      </c>
      <c r="W657" t="s">
        <v>115</v>
      </c>
      <c r="X657" t="s">
        <v>116</v>
      </c>
      <c r="Z657" s="52"/>
      <c r="AA657" t="s">
        <v>117</v>
      </c>
      <c r="AB657" s="53">
        <v>186.466666667</v>
      </c>
      <c r="AC657"/>
      <c r="AE657"/>
    </row>
    <row r="658" spans="1:31">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8" s="4" t="str">
        <f>VLOOKUP(P658,Lookup!$A$1:$D$19,4,0)</f>
        <v>Bay Area</v>
      </c>
      <c r="C658" s="4" t="str">
        <f>VLOOKUP(P658,Lookup!$A$1:$E$19,5,0)</f>
        <v>Region 3</v>
      </c>
      <c r="D658" s="4" t="str">
        <f>VLOOKUP(P658,Lookup!$A$1:$B$19,2,0)</f>
        <v>DI</v>
      </c>
      <c r="E658" s="4" t="str">
        <f>IF(AND((Data[[#This Row],[Min Notif Date]]&gt;$G$1),Data[[#This Row],[Min Notif Date]]&lt;$F$1),"Last Week","No")</f>
        <v>No</v>
      </c>
      <c r="F658" s="4" t="str">
        <f>VLOOKUP(MONTH(Data[[#This Row],[Min Notif Date]]),Lookup!$G$1:$H$12,2,0)</f>
        <v>4. Apr</v>
      </c>
      <c r="G658" s="4" t="str">
        <f t="shared" si="24"/>
        <v/>
      </c>
      <c r="H658" s="4" t="str">
        <f>IF(AND(Data[[#This Row],[Min Notif Time]]&gt;6,Data[[#This Row],[Min Notif Time]]&lt;17),"Business Hours","Non-Business Hours")</f>
        <v>Business Hours</v>
      </c>
      <c r="I658" s="4" t="str" cm="1">
        <f t="array" ref="I658">IFERROR(VLOOKUP(Data[[#This Row],[Min Notif Date]],Lookup!$N$1:$P$11,2,0),_xlfn.IFS(VLOOKUP(WEEKDAY(Data[[#This Row],[Min Notif Date]],2),Lookup!$J$1:$L$7,3,0)="Weekend","Weekend",VLOOKUP(WEEKDAY(Data[[#This Row],[Min Notif Date]],2),Lookup!$J$1:$L$7,3,0)="Weekday","Weekday"))</f>
        <v>Weekday</v>
      </c>
      <c r="J658" s="4" t="str">
        <f>VLOOKUP(WEEKDAY(Data[[#This Row],[Min Notif Date]],2),Lookup!$J$1:$K$7,2,0)</f>
        <v>5. Fri</v>
      </c>
      <c r="K658" s="41">
        <f>ROUNDDOWN(Data[[#This Row],[PGE Notified Time]],0)</f>
        <v>45765</v>
      </c>
      <c r="L658" s="4">
        <f>HOUR(Data[[#This Row],[PGE Notified Time]])</f>
        <v>9</v>
      </c>
      <c r="M658" s="60">
        <v>119879</v>
      </c>
      <c r="O658" t="s">
        <v>111</v>
      </c>
      <c r="P658" t="s">
        <v>135</v>
      </c>
      <c r="Q658" s="46" t="s">
        <v>111</v>
      </c>
      <c r="R658" t="s">
        <v>113</v>
      </c>
      <c r="S658" s="1" t="s">
        <v>6</v>
      </c>
      <c r="T658" s="1">
        <v>45765.412222222221</v>
      </c>
      <c r="U658" s="1">
        <v>45765.541666666664</v>
      </c>
      <c r="V658" t="s">
        <v>114</v>
      </c>
      <c r="W658" t="s">
        <v>115</v>
      </c>
      <c r="X658" t="s">
        <v>116</v>
      </c>
      <c r="Z658" s="52"/>
      <c r="AA658" t="s">
        <v>117</v>
      </c>
      <c r="AB658" s="53">
        <v>186.4</v>
      </c>
      <c r="AC658"/>
      <c r="AE658"/>
    </row>
    <row r="659" spans="1:31">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9" s="4" t="str">
        <f>VLOOKUP(P659,Lookup!$A$1:$D$19,4,0)</f>
        <v>South Bay</v>
      </c>
      <c r="C659" s="4" t="str">
        <f>VLOOKUP(P659,Lookup!$A$1:$E$19,5,0)</f>
        <v>Region 4</v>
      </c>
      <c r="D659" s="4" t="str">
        <f>VLOOKUP(P659,Lookup!$A$1:$B$19,2,0)</f>
        <v>DA</v>
      </c>
      <c r="E659" s="4" t="str">
        <f>IF(AND((Data[[#This Row],[Min Notif Date]]&gt;$G$1),Data[[#This Row],[Min Notif Date]]&lt;$F$1),"Last Week","No")</f>
        <v>No</v>
      </c>
      <c r="F659" s="4" t="str">
        <f>VLOOKUP(MONTH(Data[[#This Row],[Min Notif Date]]),Lookup!$G$1:$H$12,2,0)</f>
        <v>6. Jun</v>
      </c>
      <c r="G659" s="4" t="str">
        <f t="shared" si="24"/>
        <v/>
      </c>
      <c r="H659" s="4" t="str">
        <f>IF(AND(Data[[#This Row],[Min Notif Time]]&gt;6,Data[[#This Row],[Min Notif Time]]&lt;17),"Business Hours","Non-Business Hours")</f>
        <v>Business Hours</v>
      </c>
      <c r="I659" s="4" t="str" cm="1">
        <f t="array" ref="I659">IFERROR(VLOOKUP(Data[[#This Row],[Min Notif Date]],Lookup!$N$1:$P$11,2,0),_xlfn.IFS(VLOOKUP(WEEKDAY(Data[[#This Row],[Min Notif Date]],2),Lookup!$J$1:$L$7,3,0)="Weekend","Weekend",VLOOKUP(WEEKDAY(Data[[#This Row],[Min Notif Date]],2),Lookup!$J$1:$L$7,3,0)="Weekday","Weekday"))</f>
        <v>Weekday</v>
      </c>
      <c r="J659" s="4" t="str">
        <f>VLOOKUP(WEEKDAY(Data[[#This Row],[Min Notif Date]],2),Lookup!$J$1:$K$7,2,0)</f>
        <v>1. Mon</v>
      </c>
      <c r="K659" s="41">
        <f>ROUNDDOWN(Data[[#This Row],[PGE Notified Time]],0)</f>
        <v>45817</v>
      </c>
      <c r="L659" s="4">
        <f>HOUR(Data[[#This Row],[PGE Notified Time]])</f>
        <v>13</v>
      </c>
      <c r="M659" s="60">
        <v>121976</v>
      </c>
      <c r="N659">
        <v>6378820340</v>
      </c>
      <c r="O659" t="s">
        <v>111</v>
      </c>
      <c r="P659" t="s">
        <v>130</v>
      </c>
      <c r="Q659" s="46" t="s">
        <v>111</v>
      </c>
      <c r="R659" t="s">
        <v>113</v>
      </c>
      <c r="S659" s="1">
        <v>45817.565613425926</v>
      </c>
      <c r="T659" s="1">
        <v>45817.568159722221</v>
      </c>
      <c r="U659" s="1">
        <v>45817.69494212963</v>
      </c>
      <c r="V659" t="s">
        <v>114</v>
      </c>
      <c r="W659" t="s">
        <v>115</v>
      </c>
      <c r="X659" t="s">
        <v>116</v>
      </c>
      <c r="Z659" s="52"/>
      <c r="AA659" t="s">
        <v>117</v>
      </c>
      <c r="AB659" s="53">
        <v>186.23333333299999</v>
      </c>
      <c r="AC659"/>
      <c r="AE659"/>
    </row>
    <row r="660" spans="1:31">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0" s="4" t="str">
        <f>VLOOKUP(P660,Lookup!$A$1:$D$19,4,0)</f>
        <v>Bay Area</v>
      </c>
      <c r="C660" s="4" t="str">
        <f>VLOOKUP(P660,Lookup!$A$1:$E$19,5,0)</f>
        <v>Region 3</v>
      </c>
      <c r="D660" s="4" t="str">
        <f>VLOOKUP(P660,Lookup!$A$1:$B$19,2,0)</f>
        <v>EB</v>
      </c>
      <c r="E660" s="4" t="str">
        <f>IF(AND((Data[[#This Row],[Min Notif Date]]&gt;$G$1),Data[[#This Row],[Min Notif Date]]&lt;$F$1),"Last Week","No")</f>
        <v>No</v>
      </c>
      <c r="F660" s="4" t="str">
        <f>VLOOKUP(MONTH(Data[[#This Row],[Min Notif Date]]),Lookup!$G$1:$H$12,2,0)</f>
        <v>5. May</v>
      </c>
      <c r="G660" s="4" t="str">
        <f t="shared" si="24"/>
        <v/>
      </c>
      <c r="H660" s="4" t="str">
        <f>IF(AND(Data[[#This Row],[Min Notif Time]]&gt;6,Data[[#This Row],[Min Notif Time]]&lt;17),"Business Hours","Non-Business Hours")</f>
        <v>Business Hours</v>
      </c>
      <c r="I660" s="4" t="str" cm="1">
        <f t="array" ref="I660">IFERROR(VLOOKUP(Data[[#This Row],[Min Notif Date]],Lookup!$N$1:$P$11,2,0),_xlfn.IFS(VLOOKUP(WEEKDAY(Data[[#This Row],[Min Notif Date]],2),Lookup!$J$1:$L$7,3,0)="Weekend","Weekend",VLOOKUP(WEEKDAY(Data[[#This Row],[Min Notif Date]],2),Lookup!$J$1:$L$7,3,0)="Weekday","Weekday"))</f>
        <v>Weekday</v>
      </c>
      <c r="J660" s="4" t="str">
        <f>VLOOKUP(WEEKDAY(Data[[#This Row],[Min Notif Date]],2),Lookup!$J$1:$K$7,2,0)</f>
        <v>2. Tue</v>
      </c>
      <c r="K660" s="41">
        <f>ROUNDDOWN(Data[[#This Row],[PGE Notified Time]],0)</f>
        <v>45804</v>
      </c>
      <c r="L660" s="4">
        <f>HOUR(Data[[#This Row],[PGE Notified Time]])</f>
        <v>12</v>
      </c>
      <c r="M660" s="60">
        <v>121419</v>
      </c>
      <c r="O660" t="s">
        <v>111</v>
      </c>
      <c r="P660" t="s">
        <v>126</v>
      </c>
      <c r="Q660" s="46" t="s">
        <v>111</v>
      </c>
      <c r="R660" t="s">
        <v>113</v>
      </c>
      <c r="S660" s="1" t="s">
        <v>6</v>
      </c>
      <c r="T660" s="1">
        <v>45804.516539351855</v>
      </c>
      <c r="U660" s="1">
        <v>45804.645833333336</v>
      </c>
      <c r="V660" t="s">
        <v>114</v>
      </c>
      <c r="W660" t="s">
        <v>115</v>
      </c>
      <c r="X660" t="s">
        <v>116</v>
      </c>
      <c r="Z660" s="52"/>
      <c r="AA660" t="s">
        <v>117</v>
      </c>
      <c r="AB660" s="53">
        <v>186.18333333300001</v>
      </c>
      <c r="AC660"/>
      <c r="AE660"/>
    </row>
    <row r="661" spans="1:31">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North Coast</v>
      </c>
      <c r="C661" s="4" t="str">
        <f>VLOOKUP(P661,Lookup!$A$1:$E$19,5,0)</f>
        <v>Region 1</v>
      </c>
      <c r="D661" s="4" t="str">
        <f>VLOOKUP(P661,Lookup!$A$1:$B$19,2,0)</f>
        <v>SO</v>
      </c>
      <c r="E661" s="4" t="str">
        <f>IF(AND((Data[[#This Row],[Min Notif Date]]&gt;$G$1),Data[[#This Row],[Min Notif Date]]&lt;$F$1),"Last Week","No")</f>
        <v>No</v>
      </c>
      <c r="F661" s="4" t="str">
        <f>VLOOKUP(MONTH(Data[[#This Row],[Min Notif Date]]),Lookup!$G$1:$H$12,2,0)</f>
        <v>5. May</v>
      </c>
      <c r="G661" s="4" t="str">
        <f t="shared" si="24"/>
        <v/>
      </c>
      <c r="H661" s="4" t="str">
        <f>IF(AND(Data[[#This Row],[Min Notif Time]]&gt;6,Data[[#This Row],[Min Notif Time]]&lt;17),"Business Hours","Non-Business Hours")</f>
        <v>Business Hours</v>
      </c>
      <c r="I661" s="4" t="str" cm="1">
        <f t="array" ref="I661">IFERROR(VLOOKUP(Data[[#This Row],[Min Notif Date]],Lookup!$N$1:$P$11,2,0),_xlfn.IFS(VLOOKUP(WEEKDAY(Data[[#This Row],[Min Notif Date]],2),Lookup!$J$1:$L$7,3,0)="Weekend","Weekend",VLOOKUP(WEEKDAY(Data[[#This Row],[Min Notif Date]],2),Lookup!$J$1:$L$7,3,0)="Weekday","Weekday"))</f>
        <v>Weekday</v>
      </c>
      <c r="J661" s="4" t="str">
        <f>VLOOKUP(WEEKDAY(Data[[#This Row],[Min Notif Date]],2),Lookup!$J$1:$K$7,2,0)</f>
        <v>3. Wed</v>
      </c>
      <c r="K661" s="41">
        <f>ROUNDDOWN(Data[[#This Row],[PGE Notified Time]],0)</f>
        <v>45805</v>
      </c>
      <c r="L661" s="4">
        <f>HOUR(Data[[#This Row],[PGE Notified Time]])</f>
        <v>12</v>
      </c>
      <c r="M661" s="60">
        <v>121474</v>
      </c>
      <c r="O661" t="s">
        <v>111</v>
      </c>
      <c r="P661" t="s">
        <v>134</v>
      </c>
      <c r="Q661" s="46" t="s">
        <v>111</v>
      </c>
      <c r="R661" t="s">
        <v>113</v>
      </c>
      <c r="S661" s="1" t="s">
        <v>6</v>
      </c>
      <c r="T661" s="1">
        <v>45805.516574074078</v>
      </c>
      <c r="U661" s="1">
        <v>45805.645833333336</v>
      </c>
      <c r="V661" t="s">
        <v>114</v>
      </c>
      <c r="W661" t="s">
        <v>115</v>
      </c>
      <c r="X661" t="s">
        <v>116</v>
      </c>
      <c r="Z661" s="52"/>
      <c r="AA661" t="s">
        <v>117</v>
      </c>
      <c r="AB661" s="53">
        <v>186.133333333</v>
      </c>
      <c r="AC661"/>
      <c r="AE661"/>
    </row>
    <row r="662" spans="1:31">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MI</v>
      </c>
      <c r="E662" s="4" t="str">
        <f>IF(AND((Data[[#This Row],[Min Notif Date]]&gt;$G$1),Data[[#This Row],[Min Notif Date]]&lt;$F$1),"Last Week","No")</f>
        <v>Last Week</v>
      </c>
      <c r="F662" s="4" t="str">
        <f>VLOOKUP(MONTH(Data[[#This Row],[Min Notif Date]]),Lookup!$G$1:$H$12,2,0)</f>
        <v>6. Jun</v>
      </c>
      <c r="G662" s="4" t="str">
        <f t="shared" ref="G662:G693" si="25">IF(AB662&lt;0,"Negative","")</f>
        <v/>
      </c>
      <c r="H662" s="4" t="str">
        <f>IF(AND(Data[[#This Row],[Min Notif Time]]&gt;6,Data[[#This Row],[Min Notif Time]]&lt;17),"Business Hours","Non-Business Hours")</f>
        <v>Business Hours</v>
      </c>
      <c r="I662" s="4" t="str" cm="1">
        <f t="array" ref="I662">IFERROR(VLOOKUP(Data[[#This Row],[Min Notif Date]],Lookup!$N$1:$P$11,2,0),_xlfn.IFS(VLOOKUP(WEEKDAY(Data[[#This Row],[Min Notif Date]],2),Lookup!$J$1:$L$7,3,0)="Weekend","Weekend",VLOOKUP(WEEKDAY(Data[[#This Row],[Min Notif Date]],2),Lookup!$J$1:$L$7,3,0)="Weekday","Weekday"))</f>
        <v>Weekday</v>
      </c>
      <c r="J662" s="4" t="str">
        <f>VLOOKUP(WEEKDAY(Data[[#This Row],[Min Notif Date]],2),Lookup!$J$1:$K$7,2,0)</f>
        <v>5. Fri</v>
      </c>
      <c r="K662" s="41">
        <f>ROUNDDOWN(Data[[#This Row],[PGE Notified Time]],0)</f>
        <v>45835</v>
      </c>
      <c r="L662" s="4">
        <f>HOUR(Data[[#This Row],[PGE Notified Time]])</f>
        <v>9</v>
      </c>
      <c r="M662" s="60">
        <v>122717</v>
      </c>
      <c r="O662" t="s">
        <v>111</v>
      </c>
      <c r="P662" t="s">
        <v>123</v>
      </c>
      <c r="Q662" s="46" t="s">
        <v>111</v>
      </c>
      <c r="R662" t="s">
        <v>113</v>
      </c>
      <c r="S662" s="1" t="s">
        <v>6</v>
      </c>
      <c r="T662" s="1">
        <v>45835.397326388891</v>
      </c>
      <c r="U662" s="1">
        <v>45835.526192129626</v>
      </c>
      <c r="V662" t="s">
        <v>114</v>
      </c>
      <c r="W662" t="s">
        <v>115</v>
      </c>
      <c r="X662" t="s">
        <v>116</v>
      </c>
      <c r="Z662" s="52"/>
      <c r="AA662" t="s">
        <v>117</v>
      </c>
      <c r="AB662" s="53">
        <v>185.56666666699999</v>
      </c>
      <c r="AC662"/>
      <c r="AE662"/>
    </row>
    <row r="663" spans="1:31">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EB</v>
      </c>
      <c r="E663" s="4" t="str">
        <f>IF(AND((Data[[#This Row],[Min Notif Date]]&gt;$G$1),Data[[#This Row],[Min Notif Date]]&lt;$F$1),"Last Week","No")</f>
        <v>No</v>
      </c>
      <c r="F663" s="4" t="str">
        <f>VLOOKUP(MONTH(Data[[#This Row],[Min Notif Date]]),Lookup!$G$1:$H$12,2,0)</f>
        <v>2. Feb</v>
      </c>
      <c r="G663" s="4" t="str">
        <f t="shared" si="25"/>
        <v/>
      </c>
      <c r="H663" s="4" t="str">
        <f>IF(AND(Data[[#This Row],[Min Notif Time]]&gt;6,Data[[#This Row],[Min Notif Time]]&lt;17),"Business Hours","Non-Business Hours")</f>
        <v>Business Hours</v>
      </c>
      <c r="I663" s="4" t="str" cm="1">
        <f t="array" ref="I663">IFERROR(VLOOKUP(Data[[#This Row],[Min Notif Date]],Lookup!$N$1:$P$11,2,0),_xlfn.IFS(VLOOKUP(WEEKDAY(Data[[#This Row],[Min Notif Date]],2),Lookup!$J$1:$L$7,3,0)="Weekend","Weekend",VLOOKUP(WEEKDAY(Data[[#This Row],[Min Notif Date]],2),Lookup!$J$1:$L$7,3,0)="Weekday","Weekday"))</f>
        <v>Weekday</v>
      </c>
      <c r="J663" s="4" t="str">
        <f>VLOOKUP(WEEKDAY(Data[[#This Row],[Min Notif Date]],2),Lookup!$J$1:$K$7,2,0)</f>
        <v>1. Mon</v>
      </c>
      <c r="K663" s="41">
        <f>ROUNDDOWN(Data[[#This Row],[PGE Notified Time]],0)</f>
        <v>45712</v>
      </c>
      <c r="L663" s="4">
        <f>HOUR(Data[[#This Row],[PGE Notified Time]])</f>
        <v>14</v>
      </c>
      <c r="M663" s="60">
        <v>117970</v>
      </c>
      <c r="N663">
        <v>2872527854</v>
      </c>
      <c r="O663" t="s">
        <v>111</v>
      </c>
      <c r="P663" t="s">
        <v>126</v>
      </c>
      <c r="Q663" s="46" t="s">
        <v>111</v>
      </c>
      <c r="R663" t="s">
        <v>113</v>
      </c>
      <c r="S663" s="1">
        <v>45712.576006944444</v>
      </c>
      <c r="T663" s="1">
        <v>45712.620046296295</v>
      </c>
      <c r="U663" s="1">
        <v>45712.704861111109</v>
      </c>
      <c r="V663" t="s">
        <v>114</v>
      </c>
      <c r="W663" t="s">
        <v>115</v>
      </c>
      <c r="X663" t="s">
        <v>116</v>
      </c>
      <c r="Z663" s="52"/>
      <c r="AA663" t="s">
        <v>117</v>
      </c>
      <c r="AB663" s="53">
        <v>185.55</v>
      </c>
      <c r="AC663"/>
      <c r="AE663"/>
    </row>
    <row r="664" spans="1:31">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4" s="4" t="str">
        <f>VLOOKUP(P664,Lookup!$A$1:$D$19,4,0)</f>
        <v>North Coast</v>
      </c>
      <c r="C664" s="4" t="str">
        <f>VLOOKUP(P664,Lookup!$A$1:$E$19,5,0)</f>
        <v>Region 1</v>
      </c>
      <c r="D664" s="4" t="str">
        <f>VLOOKUP(P664,Lookup!$A$1:$B$19,2,0)</f>
        <v>NB</v>
      </c>
      <c r="E664" s="4" t="str">
        <f>IF(AND((Data[[#This Row],[Min Notif Date]]&gt;$G$1),Data[[#This Row],[Min Notif Date]]&lt;$F$1),"Last Week","No")</f>
        <v>No</v>
      </c>
      <c r="F664" s="4" t="str">
        <f>VLOOKUP(MONTH(Data[[#This Row],[Min Notif Date]]),Lookup!$G$1:$H$12,2,0)</f>
        <v>6. Jun</v>
      </c>
      <c r="G664" s="4" t="str">
        <f t="shared" si="25"/>
        <v/>
      </c>
      <c r="H664" s="4" t="str">
        <f>IF(AND(Data[[#This Row],[Min Notif Time]]&gt;6,Data[[#This Row],[Min Notif Time]]&lt;17),"Business Hours","Non-Business Hours")</f>
        <v>Business Hours</v>
      </c>
      <c r="I664" s="4" t="str" cm="1">
        <f t="array" ref="I664">IFERROR(VLOOKUP(Data[[#This Row],[Min Notif Date]],Lookup!$N$1:$P$11,2,0),_xlfn.IFS(VLOOKUP(WEEKDAY(Data[[#This Row],[Min Notif Date]],2),Lookup!$J$1:$L$7,3,0)="Weekend","Weekend",VLOOKUP(WEEKDAY(Data[[#This Row],[Min Notif Date]],2),Lookup!$J$1:$L$7,3,0)="Weekday","Weekday"))</f>
        <v>Weekday</v>
      </c>
      <c r="J664" s="4" t="str">
        <f>VLOOKUP(WEEKDAY(Data[[#This Row],[Min Notif Date]],2),Lookup!$J$1:$K$7,2,0)</f>
        <v>2. Tue</v>
      </c>
      <c r="K664" s="41">
        <f>ROUNDDOWN(Data[[#This Row],[PGE Notified Time]],0)</f>
        <v>45818</v>
      </c>
      <c r="L664" s="4">
        <f>HOUR(Data[[#This Row],[PGE Notified Time]])</f>
        <v>13</v>
      </c>
      <c r="M664" s="60">
        <v>122029</v>
      </c>
      <c r="O664" t="s">
        <v>111</v>
      </c>
      <c r="P664" t="s">
        <v>133</v>
      </c>
      <c r="Q664" s="46" t="s">
        <v>111</v>
      </c>
      <c r="R664" t="s">
        <v>113</v>
      </c>
      <c r="S664" s="1" t="s">
        <v>6</v>
      </c>
      <c r="T664" s="1">
        <v>45818.555590277778</v>
      </c>
      <c r="U664" s="1">
        <v>45818.684224537035</v>
      </c>
      <c r="V664" t="s">
        <v>114</v>
      </c>
      <c r="W664" t="s">
        <v>115</v>
      </c>
      <c r="X664" t="s">
        <v>116</v>
      </c>
      <c r="Z664" s="52"/>
      <c r="AA664" t="s">
        <v>117</v>
      </c>
      <c r="AB664" s="53">
        <v>185.23333333299999</v>
      </c>
      <c r="AC664"/>
      <c r="AE664"/>
    </row>
    <row r="665" spans="1:31">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5" s="4" t="str">
        <f>VLOOKUP(P665,Lookup!$A$1:$D$19,4,0)</f>
        <v>Bay Area</v>
      </c>
      <c r="C665" s="4" t="str">
        <f>VLOOKUP(P665,Lookup!$A$1:$E$19,5,0)</f>
        <v>Region 3</v>
      </c>
      <c r="D665" s="4" t="str">
        <f>VLOOKUP(P665,Lookup!$A$1:$B$19,2,0)</f>
        <v>MI</v>
      </c>
      <c r="E665" s="4" t="str">
        <f>IF(AND((Data[[#This Row],[Min Notif Date]]&gt;$G$1),Data[[#This Row],[Min Notif Date]]&lt;$F$1),"Last Week","No")</f>
        <v>No</v>
      </c>
      <c r="F665" s="4" t="str">
        <f>VLOOKUP(MONTH(Data[[#This Row],[Min Notif Date]]),Lookup!$G$1:$H$12,2,0)</f>
        <v>5. May</v>
      </c>
      <c r="G665" s="4" t="str">
        <f t="shared" si="25"/>
        <v/>
      </c>
      <c r="H665" s="4" t="str">
        <f>IF(AND(Data[[#This Row],[Min Notif Time]]&gt;6,Data[[#This Row],[Min Notif Time]]&lt;17),"Business Hours","Non-Business Hours")</f>
        <v>Business Hours</v>
      </c>
      <c r="I665" s="4" t="str" cm="1">
        <f t="array" ref="I665">IFERROR(VLOOKUP(Data[[#This Row],[Min Notif Date]],Lookup!$N$1:$P$11,2,0),_xlfn.IFS(VLOOKUP(WEEKDAY(Data[[#This Row],[Min Notif Date]],2),Lookup!$J$1:$L$7,3,0)="Weekend","Weekend",VLOOKUP(WEEKDAY(Data[[#This Row],[Min Notif Date]],2),Lookup!$J$1:$L$7,3,0)="Weekday","Weekday"))</f>
        <v>Weekday</v>
      </c>
      <c r="J665" s="4" t="str">
        <f>VLOOKUP(WEEKDAY(Data[[#This Row],[Min Notif Date]],2),Lookup!$J$1:$K$7,2,0)</f>
        <v>2. Tue</v>
      </c>
      <c r="K665" s="41">
        <f>ROUNDDOWN(Data[[#This Row],[PGE Notified Time]],0)</f>
        <v>45790</v>
      </c>
      <c r="L665" s="4">
        <f>HOUR(Data[[#This Row],[PGE Notified Time]])</f>
        <v>13</v>
      </c>
      <c r="M665" s="60">
        <v>120866</v>
      </c>
      <c r="O665" t="s">
        <v>111</v>
      </c>
      <c r="P665" t="s">
        <v>123</v>
      </c>
      <c r="Q665" s="46" t="s">
        <v>111</v>
      </c>
      <c r="R665" t="s">
        <v>113</v>
      </c>
      <c r="S665" s="1" t="s">
        <v>6</v>
      </c>
      <c r="T665" s="1">
        <v>45790.579745370371</v>
      </c>
      <c r="U665" s="1">
        <v>45790.708333333336</v>
      </c>
      <c r="V665" t="s">
        <v>114</v>
      </c>
      <c r="W665" t="s">
        <v>115</v>
      </c>
      <c r="X665" t="s">
        <v>116</v>
      </c>
      <c r="Z665" s="52"/>
      <c r="AA665" t="s">
        <v>117</v>
      </c>
      <c r="AB665" s="53">
        <v>185.16666666699999</v>
      </c>
      <c r="AC665"/>
      <c r="AE665"/>
    </row>
    <row r="666" spans="1:31">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North Coast</v>
      </c>
      <c r="C666" s="4" t="str">
        <f>VLOOKUP(P666,Lookup!$A$1:$E$19,5,0)</f>
        <v>Region 1</v>
      </c>
      <c r="D666" s="4" t="str">
        <f>VLOOKUP(P666,Lookup!$A$1:$B$19,2,0)</f>
        <v>NB</v>
      </c>
      <c r="E666" s="4" t="str">
        <f>IF(AND((Data[[#This Row],[Min Notif Date]]&gt;$G$1),Data[[#This Row],[Min Notif Date]]&lt;$F$1),"Last Week","No")</f>
        <v>No</v>
      </c>
      <c r="F666" s="4" t="str">
        <f>VLOOKUP(MONTH(Data[[#This Row],[Min Notif Date]]),Lookup!$G$1:$H$12,2,0)</f>
        <v>6. Jun</v>
      </c>
      <c r="G666" s="4" t="str">
        <f t="shared" si="25"/>
        <v/>
      </c>
      <c r="H666" s="4" t="str">
        <f>IF(AND(Data[[#This Row],[Min Notif Time]]&gt;6,Data[[#This Row],[Min Notif Time]]&lt;17),"Business Hours","Non-Business Hours")</f>
        <v>Business Hours</v>
      </c>
      <c r="I666" s="4" t="str" cm="1">
        <f t="array" ref="I666">IFERROR(VLOOKUP(Data[[#This Row],[Min Notif Date]],Lookup!$N$1:$P$11,2,0),_xlfn.IFS(VLOOKUP(WEEKDAY(Data[[#This Row],[Min Notif Date]],2),Lookup!$J$1:$L$7,3,0)="Weekend","Weekend",VLOOKUP(WEEKDAY(Data[[#This Row],[Min Notif Date]],2),Lookup!$J$1:$L$7,3,0)="Weekday","Weekday"))</f>
        <v>Weekday</v>
      </c>
      <c r="J666" s="4" t="str">
        <f>VLOOKUP(WEEKDAY(Data[[#This Row],[Min Notif Date]],2),Lookup!$J$1:$K$7,2,0)</f>
        <v>2. Tue</v>
      </c>
      <c r="K666" s="41">
        <f>ROUNDDOWN(Data[[#This Row],[PGE Notified Time]],0)</f>
        <v>45818</v>
      </c>
      <c r="L666" s="4">
        <f>HOUR(Data[[#This Row],[PGE Notified Time]])</f>
        <v>10</v>
      </c>
      <c r="M666" s="60">
        <v>122011</v>
      </c>
      <c r="O666" t="s">
        <v>111</v>
      </c>
      <c r="P666" t="s">
        <v>133</v>
      </c>
      <c r="Q666" s="46" t="s">
        <v>111</v>
      </c>
      <c r="R666" t="s">
        <v>113</v>
      </c>
      <c r="S666" s="1" t="s">
        <v>6</v>
      </c>
      <c r="T666" s="1">
        <v>45818.448506944442</v>
      </c>
      <c r="U666" s="1">
        <v>45818.576851851853</v>
      </c>
      <c r="V666" t="s">
        <v>114</v>
      </c>
      <c r="W666" t="s">
        <v>115</v>
      </c>
      <c r="X666" t="s">
        <v>116</v>
      </c>
      <c r="Z666" s="52"/>
      <c r="AA666" t="s">
        <v>117</v>
      </c>
      <c r="AB666" s="53">
        <v>184.81666666699999</v>
      </c>
      <c r="AC666"/>
      <c r="AE666"/>
    </row>
    <row r="667" spans="1:31">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7" s="4" t="str">
        <f>VLOOKUP(P667,Lookup!$A$1:$D$19,4,0)</f>
        <v>North Valley</v>
      </c>
      <c r="C667" s="4" t="str">
        <f>VLOOKUP(P667,Lookup!$A$1:$E$19,5,0)</f>
        <v>Region 2</v>
      </c>
      <c r="D667" s="4" t="str">
        <f>VLOOKUP(P667,Lookup!$A$1:$B$19,2,0)</f>
        <v>SI</v>
      </c>
      <c r="E667" s="4" t="str">
        <f>IF(AND((Data[[#This Row],[Min Notif Date]]&gt;$G$1),Data[[#This Row],[Min Notif Date]]&lt;$F$1),"Last Week","No")</f>
        <v>No</v>
      </c>
      <c r="F667" s="4" t="str">
        <f>VLOOKUP(MONTH(Data[[#This Row],[Min Notif Date]]),Lookup!$G$1:$H$12,2,0)</f>
        <v>5. May</v>
      </c>
      <c r="G667" s="4" t="str">
        <f t="shared" si="25"/>
        <v/>
      </c>
      <c r="H667" s="4" t="str">
        <f>IF(AND(Data[[#This Row],[Min Notif Time]]&gt;6,Data[[#This Row],[Min Notif Time]]&lt;17),"Business Hours","Non-Business Hours")</f>
        <v>Business Hours</v>
      </c>
      <c r="I667" s="4" t="str" cm="1">
        <f t="array" ref="I667">IFERROR(VLOOKUP(Data[[#This Row],[Min Notif Date]],Lookup!$N$1:$P$11,2,0),_xlfn.IFS(VLOOKUP(WEEKDAY(Data[[#This Row],[Min Notif Date]],2),Lookup!$J$1:$L$7,3,0)="Weekend","Weekend",VLOOKUP(WEEKDAY(Data[[#This Row],[Min Notif Date]],2),Lookup!$J$1:$L$7,3,0)="Weekday","Weekday"))</f>
        <v>Weekday</v>
      </c>
      <c r="J667" s="4" t="str">
        <f>VLOOKUP(WEEKDAY(Data[[#This Row],[Min Notif Date]],2),Lookup!$J$1:$K$7,2,0)</f>
        <v>3. Wed</v>
      </c>
      <c r="K667" s="41">
        <f>ROUNDDOWN(Data[[#This Row],[PGE Notified Time]],0)</f>
        <v>45784</v>
      </c>
      <c r="L667" s="4">
        <f>HOUR(Data[[#This Row],[PGE Notified Time]])</f>
        <v>14</v>
      </c>
      <c r="M667" s="60">
        <v>120631</v>
      </c>
      <c r="O667" t="s">
        <v>111</v>
      </c>
      <c r="P667" t="s">
        <v>151</v>
      </c>
      <c r="Q667" s="46" t="s">
        <v>111</v>
      </c>
      <c r="R667" t="s">
        <v>137</v>
      </c>
      <c r="S667" s="1" t="s">
        <v>6</v>
      </c>
      <c r="T667" s="1">
        <v>45784.622002314813</v>
      </c>
      <c r="U667" s="1">
        <v>45784.750138888892</v>
      </c>
      <c r="V667" t="s">
        <v>114</v>
      </c>
      <c r="W667" t="s">
        <v>115</v>
      </c>
      <c r="X667" t="s">
        <v>116</v>
      </c>
      <c r="Z667" s="52"/>
      <c r="AA667" t="s">
        <v>117</v>
      </c>
      <c r="AB667" s="53">
        <v>184.51666666700001</v>
      </c>
      <c r="AC667"/>
      <c r="AE667"/>
    </row>
    <row r="668" spans="1:31">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North Valley</v>
      </c>
      <c r="C668" s="4" t="str">
        <f>VLOOKUP(P668,Lookup!$A$1:$E$19,5,0)</f>
        <v>Region 2</v>
      </c>
      <c r="D668" s="4" t="str">
        <f>VLOOKUP(P668,Lookup!$A$1:$B$19,2,0)</f>
        <v>SA</v>
      </c>
      <c r="E668" s="4" t="str">
        <f>IF(AND((Data[[#This Row],[Min Notif Date]]&gt;$G$1),Data[[#This Row],[Min Notif Date]]&lt;$F$1),"Last Week","No")</f>
        <v>No</v>
      </c>
      <c r="F668" s="4" t="str">
        <f>VLOOKUP(MONTH(Data[[#This Row],[Min Notif Date]]),Lookup!$G$1:$H$12,2,0)</f>
        <v>2. Feb</v>
      </c>
      <c r="G668" s="4" t="str">
        <f t="shared" si="25"/>
        <v/>
      </c>
      <c r="H668" s="4" t="str">
        <f>IF(AND(Data[[#This Row],[Min Notif Time]]&gt;6,Data[[#This Row],[Min Notif Time]]&lt;17),"Business Hours","Non-Business Hours")</f>
        <v>Business Hours</v>
      </c>
      <c r="I668" s="4" t="str" cm="1">
        <f t="array" ref="I668">IFERROR(VLOOKUP(Data[[#This Row],[Min Notif Date]],Lookup!$N$1:$P$11,2,0),_xlfn.IFS(VLOOKUP(WEEKDAY(Data[[#This Row],[Min Notif Date]],2),Lookup!$J$1:$L$7,3,0)="Weekend","Weekend",VLOOKUP(WEEKDAY(Data[[#This Row],[Min Notif Date]],2),Lookup!$J$1:$L$7,3,0)="Weekday","Weekday"))</f>
        <v>Weekday</v>
      </c>
      <c r="J668" s="4" t="str">
        <f>VLOOKUP(WEEKDAY(Data[[#This Row],[Min Notif Date]],2),Lookup!$J$1:$K$7,2,0)</f>
        <v>2. Tue</v>
      </c>
      <c r="K668" s="41">
        <f>ROUNDDOWN(Data[[#This Row],[PGE Notified Time]],0)</f>
        <v>45699</v>
      </c>
      <c r="L668" s="4">
        <f>HOUR(Data[[#This Row],[PGE Notified Time]])</f>
        <v>12</v>
      </c>
      <c r="M668" s="60">
        <v>117550</v>
      </c>
      <c r="N668">
        <v>5344429164</v>
      </c>
      <c r="O668" t="s">
        <v>111</v>
      </c>
      <c r="P668" t="s">
        <v>119</v>
      </c>
      <c r="Q668" s="46" t="s">
        <v>111</v>
      </c>
      <c r="R668" t="s">
        <v>113</v>
      </c>
      <c r="S668" s="1">
        <v>45699.417245370372</v>
      </c>
      <c r="T668" s="1">
        <v>45699.510844907411</v>
      </c>
      <c r="U668" s="1">
        <v>45699.545324074075</v>
      </c>
      <c r="V668" t="s">
        <v>114</v>
      </c>
      <c r="W668" t="s">
        <v>115</v>
      </c>
      <c r="X668" t="s">
        <v>116</v>
      </c>
      <c r="Z668" s="52"/>
      <c r="AA668" t="s">
        <v>117</v>
      </c>
      <c r="AB668" s="53">
        <v>184.43333333300001</v>
      </c>
      <c r="AC668"/>
      <c r="AE668"/>
    </row>
    <row r="669" spans="1:31">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9" s="4" t="str">
        <f>VLOOKUP(P669,Lookup!$A$1:$D$19,4,0)</f>
        <v>Bay Area</v>
      </c>
      <c r="C669" s="4" t="str">
        <f>VLOOKUP(P669,Lookup!$A$1:$E$19,5,0)</f>
        <v>Region 3</v>
      </c>
      <c r="D669" s="4" t="str">
        <f>VLOOKUP(P669,Lookup!$A$1:$B$19,2,0)</f>
        <v>PN</v>
      </c>
      <c r="E669" s="4" t="str">
        <f>IF(AND((Data[[#This Row],[Min Notif Date]]&gt;$G$1),Data[[#This Row],[Min Notif Date]]&lt;$F$1),"Last Week","No")</f>
        <v>No</v>
      </c>
      <c r="F669" s="4" t="str">
        <f>VLOOKUP(MONTH(Data[[#This Row],[Min Notif Date]]),Lookup!$G$1:$H$12,2,0)</f>
        <v>5. May</v>
      </c>
      <c r="G669" s="4" t="str">
        <f t="shared" si="25"/>
        <v/>
      </c>
      <c r="H669" s="4" t="str">
        <f>IF(AND(Data[[#This Row],[Min Notif Time]]&gt;6,Data[[#This Row],[Min Notif Time]]&lt;17),"Business Hours","Non-Business Hours")</f>
        <v>Business Hours</v>
      </c>
      <c r="I669" s="4" t="str" cm="1">
        <f t="array" ref="I669">IFERROR(VLOOKUP(Data[[#This Row],[Min Notif Date]],Lookup!$N$1:$P$11,2,0),_xlfn.IFS(VLOOKUP(WEEKDAY(Data[[#This Row],[Min Notif Date]],2),Lookup!$J$1:$L$7,3,0)="Weekend","Weekend",VLOOKUP(WEEKDAY(Data[[#This Row],[Min Notif Date]],2),Lookup!$J$1:$L$7,3,0)="Weekday","Weekday"))</f>
        <v>Weekday</v>
      </c>
      <c r="J669" s="4" t="str">
        <f>VLOOKUP(WEEKDAY(Data[[#This Row],[Min Notif Date]],2),Lookup!$J$1:$K$7,2,0)</f>
        <v>3. Wed</v>
      </c>
      <c r="K669" s="41">
        <f>ROUNDDOWN(Data[[#This Row],[PGE Notified Time]],0)</f>
        <v>45805</v>
      </c>
      <c r="L669" s="4">
        <f>HOUR(Data[[#This Row],[PGE Notified Time]])</f>
        <v>13</v>
      </c>
      <c r="M669" s="60">
        <v>121480</v>
      </c>
      <c r="O669" t="s">
        <v>111</v>
      </c>
      <c r="P669" t="s">
        <v>112</v>
      </c>
      <c r="Q669" s="46" t="s">
        <v>111</v>
      </c>
      <c r="R669" t="s">
        <v>113</v>
      </c>
      <c r="S669" s="1" t="s">
        <v>6</v>
      </c>
      <c r="T669" s="1">
        <v>45805.580763888887</v>
      </c>
      <c r="U669" s="1">
        <v>45805.708784722221</v>
      </c>
      <c r="V669" t="s">
        <v>114</v>
      </c>
      <c r="W669" t="s">
        <v>115</v>
      </c>
      <c r="X669" t="s">
        <v>116</v>
      </c>
      <c r="Z669" s="52"/>
      <c r="AA669" t="s">
        <v>117</v>
      </c>
      <c r="AB669" s="53">
        <v>184.35</v>
      </c>
      <c r="AC669"/>
      <c r="AE669"/>
    </row>
    <row r="670" spans="1:31">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North Valley</v>
      </c>
      <c r="C670" s="4" t="str">
        <f>VLOOKUP(P670,Lookup!$A$1:$E$19,5,0)</f>
        <v>Region 2</v>
      </c>
      <c r="D670" s="4" t="str">
        <f>VLOOKUP(P670,Lookup!$A$1:$B$19,2,0)</f>
        <v>SA</v>
      </c>
      <c r="E670" s="4" t="str">
        <f>IF(AND((Data[[#This Row],[Min Notif Date]]&gt;$G$1),Data[[#This Row],[Min Notif Date]]&lt;$F$1),"Last Week","No")</f>
        <v>No</v>
      </c>
      <c r="F670" s="4" t="str">
        <f>VLOOKUP(MONTH(Data[[#This Row],[Min Notif Date]]),Lookup!$G$1:$H$12,2,0)</f>
        <v>5. May</v>
      </c>
      <c r="G670" s="4" t="str">
        <f t="shared" si="25"/>
        <v/>
      </c>
      <c r="H670" s="4" t="str">
        <f>IF(AND(Data[[#This Row],[Min Notif Time]]&gt;6,Data[[#This Row],[Min Notif Time]]&lt;17),"Business Hours","Non-Business Hours")</f>
        <v>Business Hours</v>
      </c>
      <c r="I670" s="4" t="str" cm="1">
        <f t="array" ref="I670">IFERROR(VLOOKUP(Data[[#This Row],[Min Notif Date]],Lookup!$N$1:$P$11,2,0),_xlfn.IFS(VLOOKUP(WEEKDAY(Data[[#This Row],[Min Notif Date]],2),Lookup!$J$1:$L$7,3,0)="Weekend","Weekend",VLOOKUP(WEEKDAY(Data[[#This Row],[Min Notif Date]],2),Lookup!$J$1:$L$7,3,0)="Weekday","Weekday"))</f>
        <v>Weekday</v>
      </c>
      <c r="J670" s="4" t="str">
        <f>VLOOKUP(WEEKDAY(Data[[#This Row],[Min Notif Date]],2),Lookup!$J$1:$K$7,2,0)</f>
        <v>4. Thu</v>
      </c>
      <c r="K670" s="41">
        <f>ROUNDDOWN(Data[[#This Row],[PGE Notified Time]],0)</f>
        <v>45785</v>
      </c>
      <c r="L670" s="4">
        <f>HOUR(Data[[#This Row],[PGE Notified Time]])</f>
        <v>9</v>
      </c>
      <c r="M670" s="60">
        <v>120652</v>
      </c>
      <c r="O670" t="s">
        <v>111</v>
      </c>
      <c r="P670" t="s">
        <v>119</v>
      </c>
      <c r="Q670" s="46" t="s">
        <v>111</v>
      </c>
      <c r="R670" t="s">
        <v>113</v>
      </c>
      <c r="S670" s="1" t="s">
        <v>6</v>
      </c>
      <c r="T670" s="1">
        <v>45785.389351851853</v>
      </c>
      <c r="U670" s="1">
        <v>45785.517361111109</v>
      </c>
      <c r="V670" t="s">
        <v>114</v>
      </c>
      <c r="W670" t="s">
        <v>115</v>
      </c>
      <c r="X670" t="s">
        <v>116</v>
      </c>
      <c r="Z670" s="52"/>
      <c r="AA670" t="s">
        <v>117</v>
      </c>
      <c r="AB670" s="53">
        <v>184.33333333300001</v>
      </c>
      <c r="AC670"/>
      <c r="AE670"/>
    </row>
    <row r="671" spans="1:31">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North Valley</v>
      </c>
      <c r="C671" s="4" t="str">
        <f>VLOOKUP(P671,Lookup!$A$1:$E$19,5,0)</f>
        <v>Region 2</v>
      </c>
      <c r="D671" s="4" t="str">
        <f>VLOOKUP(P671,Lookup!$A$1:$B$19,2,0)</f>
        <v>SA</v>
      </c>
      <c r="E671" s="4" t="str">
        <f>IF(AND((Data[[#This Row],[Min Notif Date]]&gt;$G$1),Data[[#This Row],[Min Notif Date]]&lt;$F$1),"Last Week","No")</f>
        <v>No</v>
      </c>
      <c r="F671" s="4" t="str">
        <f>VLOOKUP(MONTH(Data[[#This Row],[Min Notif Date]]),Lookup!$G$1:$H$12,2,0)</f>
        <v>1. Jan</v>
      </c>
      <c r="G671" s="4" t="str">
        <f t="shared" si="25"/>
        <v/>
      </c>
      <c r="H671" s="4" t="str">
        <f>IF(AND(Data[[#This Row],[Min Notif Time]]&gt;6,Data[[#This Row],[Min Notif Time]]&lt;17),"Business Hours","Non-Business Hours")</f>
        <v>Business Hours</v>
      </c>
      <c r="I671" s="4" t="str" cm="1">
        <f t="array" ref="I671">IFERROR(VLOOKUP(Data[[#This Row],[Min Notif Date]],Lookup!$N$1:$P$11,2,0),_xlfn.IFS(VLOOKUP(WEEKDAY(Data[[#This Row],[Min Notif Date]],2),Lookup!$J$1:$L$7,3,0)="Weekend","Weekend",VLOOKUP(WEEKDAY(Data[[#This Row],[Min Notif Date]],2),Lookup!$J$1:$L$7,3,0)="Weekday","Weekday"))</f>
        <v>Weekday</v>
      </c>
      <c r="J671" s="4" t="str">
        <f>VLOOKUP(WEEKDAY(Data[[#This Row],[Min Notif Date]],2),Lookup!$J$1:$K$7,2,0)</f>
        <v>3. Wed</v>
      </c>
      <c r="K671" s="41">
        <f>ROUNDDOWN(Data[[#This Row],[PGE Notified Time]],0)</f>
        <v>45672</v>
      </c>
      <c r="L671" s="4">
        <f>HOUR(Data[[#This Row],[PGE Notified Time]])</f>
        <v>9</v>
      </c>
      <c r="M671" s="60">
        <v>116717</v>
      </c>
      <c r="N671" t="s">
        <v>184</v>
      </c>
      <c r="O671" t="s">
        <v>111</v>
      </c>
      <c r="P671" t="s">
        <v>119</v>
      </c>
      <c r="Q671" s="46" t="s">
        <v>111</v>
      </c>
      <c r="R671" t="s">
        <v>113</v>
      </c>
      <c r="S671" s="1">
        <v>45672.349085648151</v>
      </c>
      <c r="T671" s="1">
        <v>45672.382986111108</v>
      </c>
      <c r="U671" s="1">
        <v>45672.477083333331</v>
      </c>
      <c r="V671" t="s">
        <v>114</v>
      </c>
      <c r="W671" t="s">
        <v>115</v>
      </c>
      <c r="X671" t="s">
        <v>116</v>
      </c>
      <c r="Z671" s="52"/>
      <c r="AA671" t="s">
        <v>117</v>
      </c>
      <c r="AB671" s="53">
        <v>184.31666666699999</v>
      </c>
      <c r="AC671"/>
      <c r="AE671"/>
    </row>
    <row r="672" spans="1:31">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North Coast</v>
      </c>
      <c r="C672" s="4" t="str">
        <f>VLOOKUP(P672,Lookup!$A$1:$E$19,5,0)</f>
        <v>Region 1</v>
      </c>
      <c r="D672" s="4" t="str">
        <f>VLOOKUP(P672,Lookup!$A$1:$B$19,2,0)</f>
        <v>SO</v>
      </c>
      <c r="E672" s="4" t="str">
        <f>IF(AND((Data[[#This Row],[Min Notif Date]]&gt;$G$1),Data[[#This Row],[Min Notif Date]]&lt;$F$1),"Last Week","No")</f>
        <v>No</v>
      </c>
      <c r="F672" s="4" t="str">
        <f>VLOOKUP(MONTH(Data[[#This Row],[Min Notif Date]]),Lookup!$G$1:$H$12,2,0)</f>
        <v>5. May</v>
      </c>
      <c r="G672" s="4" t="str">
        <f t="shared" si="25"/>
        <v/>
      </c>
      <c r="H672" s="4" t="str">
        <f>IF(AND(Data[[#This Row],[Min Notif Time]]&gt;6,Data[[#This Row],[Min Notif Time]]&lt;17),"Business Hours","Non-Business Hours")</f>
        <v>Non-Business Hours</v>
      </c>
      <c r="I672" s="4" t="str" cm="1">
        <f t="array" ref="I672">IFERROR(VLOOKUP(Data[[#This Row],[Min Notif Date]],Lookup!$N$1:$P$11,2,0),_xlfn.IFS(VLOOKUP(WEEKDAY(Data[[#This Row],[Min Notif Date]],2),Lookup!$J$1:$L$7,3,0)="Weekend","Weekend",VLOOKUP(WEEKDAY(Data[[#This Row],[Min Notif Date]],2),Lookup!$J$1:$L$7,3,0)="Weekday","Weekday"))</f>
        <v>Weekend</v>
      </c>
      <c r="J672" s="4" t="str">
        <f>VLOOKUP(WEEKDAY(Data[[#This Row],[Min Notif Date]],2),Lookup!$J$1:$K$7,2,0)</f>
        <v>7. Sun</v>
      </c>
      <c r="K672" s="41">
        <f>ROUNDDOWN(Data[[#This Row],[PGE Notified Time]],0)</f>
        <v>45781</v>
      </c>
      <c r="L672" s="4">
        <f>HOUR(Data[[#This Row],[PGE Notified Time]])</f>
        <v>20</v>
      </c>
      <c r="M672" s="60">
        <v>120493</v>
      </c>
      <c r="O672" t="s">
        <v>111</v>
      </c>
      <c r="P672" t="s">
        <v>134</v>
      </c>
      <c r="Q672" s="46" t="s">
        <v>111</v>
      </c>
      <c r="R672" t="s">
        <v>113</v>
      </c>
      <c r="S672" s="1" t="s">
        <v>6</v>
      </c>
      <c r="T672" s="1">
        <v>45781.865231481483</v>
      </c>
      <c r="U672" s="1">
        <v>45781.993055555555</v>
      </c>
      <c r="V672" t="s">
        <v>114</v>
      </c>
      <c r="W672" t="s">
        <v>115</v>
      </c>
      <c r="X672" t="s">
        <v>116</v>
      </c>
      <c r="Z672" s="52"/>
      <c r="AA672" t="s">
        <v>117</v>
      </c>
      <c r="AB672" s="53">
        <v>184.06666666699999</v>
      </c>
      <c r="AC672"/>
      <c r="AE672"/>
    </row>
    <row r="673" spans="1:31">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SF</v>
      </c>
      <c r="E673" s="4" t="str">
        <f>IF(AND((Data[[#This Row],[Min Notif Date]]&gt;$G$1),Data[[#This Row],[Min Notif Date]]&lt;$F$1),"Last Week","No")</f>
        <v>No</v>
      </c>
      <c r="F673" s="4" t="str">
        <f>VLOOKUP(MONTH(Data[[#This Row],[Min Notif Date]]),Lookup!$G$1:$H$12,2,0)</f>
        <v>2. Feb</v>
      </c>
      <c r="G673" s="4" t="str">
        <f t="shared" si="25"/>
        <v/>
      </c>
      <c r="H673" s="4" t="str">
        <f>IF(AND(Data[[#This Row],[Min Notif Time]]&gt;6,Data[[#This Row],[Min Notif Time]]&lt;17),"Business Hours","Non-Business Hours")</f>
        <v>Business Hours</v>
      </c>
      <c r="I673" s="4" t="str" cm="1">
        <f t="array" ref="I673">IFERROR(VLOOKUP(Data[[#This Row],[Min Notif Date]],Lookup!$N$1:$P$11,2,0),_xlfn.IFS(VLOOKUP(WEEKDAY(Data[[#This Row],[Min Notif Date]],2),Lookup!$J$1:$L$7,3,0)="Weekend","Weekend",VLOOKUP(WEEKDAY(Data[[#This Row],[Min Notif Date]],2),Lookup!$J$1:$L$7,3,0)="Weekday","Weekday"))</f>
        <v>Weekday</v>
      </c>
      <c r="J673" s="4" t="str">
        <f>VLOOKUP(WEEKDAY(Data[[#This Row],[Min Notif Date]],2),Lookup!$J$1:$K$7,2,0)</f>
        <v>2. Tue</v>
      </c>
      <c r="K673" s="41">
        <f>ROUNDDOWN(Data[[#This Row],[PGE Notified Time]],0)</f>
        <v>45706</v>
      </c>
      <c r="L673" s="4">
        <f>HOUR(Data[[#This Row],[PGE Notified Time]])</f>
        <v>9</v>
      </c>
      <c r="M673" s="60">
        <v>117749</v>
      </c>
      <c r="O673" t="s">
        <v>111</v>
      </c>
      <c r="P673" t="s">
        <v>124</v>
      </c>
      <c r="Q673" s="46" t="s">
        <v>111</v>
      </c>
      <c r="R673" t="s">
        <v>132</v>
      </c>
      <c r="S673" s="1" t="s">
        <v>6</v>
      </c>
      <c r="T673" s="1">
        <v>45706.396990740737</v>
      </c>
      <c r="U673" s="1">
        <v>45706.524722222224</v>
      </c>
      <c r="V673" t="s">
        <v>114</v>
      </c>
      <c r="W673" t="s">
        <v>115</v>
      </c>
      <c r="X673" t="s">
        <v>116</v>
      </c>
      <c r="Z673" s="52"/>
      <c r="AA673" t="s">
        <v>117</v>
      </c>
      <c r="AB673" s="53">
        <v>183.93333333300001</v>
      </c>
      <c r="AC673"/>
      <c r="AE673"/>
    </row>
    <row r="674" spans="1:31">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North Coast</v>
      </c>
      <c r="C674" s="4" t="str">
        <f>VLOOKUP(P674,Lookup!$A$1:$E$19,5,0)</f>
        <v>Region 1</v>
      </c>
      <c r="D674" s="4" t="str">
        <f>VLOOKUP(P674,Lookup!$A$1:$B$19,2,0)</f>
        <v>SO</v>
      </c>
      <c r="E674" s="4" t="str">
        <f>IF(AND((Data[[#This Row],[Min Notif Date]]&gt;$G$1),Data[[#This Row],[Min Notif Date]]&lt;$F$1),"Last Week","No")</f>
        <v>No</v>
      </c>
      <c r="F674" s="4" t="str">
        <f>VLOOKUP(MONTH(Data[[#This Row],[Min Notif Date]]),Lookup!$G$1:$H$12,2,0)</f>
        <v>4. Apr</v>
      </c>
      <c r="G674" s="4" t="str">
        <f t="shared" si="25"/>
        <v/>
      </c>
      <c r="H674" s="4" t="str">
        <f>IF(AND(Data[[#This Row],[Min Notif Time]]&gt;6,Data[[#This Row],[Min Notif Time]]&lt;17),"Business Hours","Non-Business Hours")</f>
        <v>Business Hours</v>
      </c>
      <c r="I674" s="4" t="str" cm="1">
        <f t="array" ref="I674">IFERROR(VLOOKUP(Data[[#This Row],[Min Notif Date]],Lookup!$N$1:$P$11,2,0),_xlfn.IFS(VLOOKUP(WEEKDAY(Data[[#This Row],[Min Notif Date]],2),Lookup!$J$1:$L$7,3,0)="Weekend","Weekend",VLOOKUP(WEEKDAY(Data[[#This Row],[Min Notif Date]],2),Lookup!$J$1:$L$7,3,0)="Weekday","Weekday"))</f>
        <v>Weekday</v>
      </c>
      <c r="J674" s="4" t="str">
        <f>VLOOKUP(WEEKDAY(Data[[#This Row],[Min Notif Date]],2),Lookup!$J$1:$K$7,2,0)</f>
        <v>3. Wed</v>
      </c>
      <c r="K674" s="41">
        <f>ROUNDDOWN(Data[[#This Row],[PGE Notified Time]],0)</f>
        <v>45777</v>
      </c>
      <c r="L674" s="4">
        <f>HOUR(Data[[#This Row],[PGE Notified Time]])</f>
        <v>13</v>
      </c>
      <c r="M674" s="60">
        <v>120348</v>
      </c>
      <c r="O674" t="s">
        <v>111</v>
      </c>
      <c r="P674" t="s">
        <v>134</v>
      </c>
      <c r="Q674" s="46" t="s">
        <v>111</v>
      </c>
      <c r="R674" t="s">
        <v>113</v>
      </c>
      <c r="S674" s="1" t="s">
        <v>6</v>
      </c>
      <c r="T674" s="1">
        <v>45777.560046296298</v>
      </c>
      <c r="U674" s="1">
        <v>45777.687743055554</v>
      </c>
      <c r="V674" t="s">
        <v>114</v>
      </c>
      <c r="W674" t="s">
        <v>115</v>
      </c>
      <c r="X674" t="s">
        <v>116</v>
      </c>
      <c r="Z674" s="52"/>
      <c r="AA674" t="s">
        <v>117</v>
      </c>
      <c r="AB674" s="53">
        <v>183.883333333</v>
      </c>
      <c r="AC674"/>
      <c r="AE674"/>
    </row>
    <row r="675" spans="1:31">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YO</v>
      </c>
      <c r="E675" s="4" t="str">
        <f>IF(AND((Data[[#This Row],[Min Notif Date]]&gt;$G$1),Data[[#This Row],[Min Notif Date]]&lt;$F$1),"Last Week","No")</f>
        <v>No</v>
      </c>
      <c r="F675" s="4" t="str">
        <f>VLOOKUP(MONTH(Data[[#This Row],[Min Notif Date]]),Lookup!$G$1:$H$12,2,0)</f>
        <v>4. Apr</v>
      </c>
      <c r="G675" s="4" t="str">
        <f t="shared" si="25"/>
        <v/>
      </c>
      <c r="H675" s="4" t="str">
        <f>IF(AND(Data[[#This Row],[Min Notif Time]]&gt;6,Data[[#This Row],[Min Notif Time]]&lt;17),"Business Hours","Non-Business Hours")</f>
        <v>Business Hours</v>
      </c>
      <c r="I675" s="4" t="str" cm="1">
        <f t="array" ref="I675">IFERROR(VLOOKUP(Data[[#This Row],[Min Notif Date]],Lookup!$N$1:$P$11,2,0),_xlfn.IFS(VLOOKUP(WEEKDAY(Data[[#This Row],[Min Notif Date]],2),Lookup!$J$1:$L$7,3,0)="Weekend","Weekend",VLOOKUP(WEEKDAY(Data[[#This Row],[Min Notif Date]],2),Lookup!$J$1:$L$7,3,0)="Weekday","Weekday"))</f>
        <v>Weekday</v>
      </c>
      <c r="J675" s="4" t="str">
        <f>VLOOKUP(WEEKDAY(Data[[#This Row],[Min Notif Date]],2),Lookup!$J$1:$K$7,2,0)</f>
        <v>4. Thu</v>
      </c>
      <c r="K675" s="41">
        <f>ROUNDDOWN(Data[[#This Row],[PGE Notified Time]],0)</f>
        <v>45771</v>
      </c>
      <c r="L675" s="4">
        <f>HOUR(Data[[#This Row],[PGE Notified Time]])</f>
        <v>11</v>
      </c>
      <c r="M675" s="60">
        <v>120115</v>
      </c>
      <c r="O675" t="s">
        <v>111</v>
      </c>
      <c r="P675" t="s">
        <v>144</v>
      </c>
      <c r="Q675" s="46" t="s">
        <v>111</v>
      </c>
      <c r="R675" t="s">
        <v>137</v>
      </c>
      <c r="S675" s="1" t="s">
        <v>6</v>
      </c>
      <c r="T675" s="1">
        <v>45771.487060185187</v>
      </c>
      <c r="U675" s="1">
        <v>45771.614641203705</v>
      </c>
      <c r="V675" t="s">
        <v>114</v>
      </c>
      <c r="W675" t="s">
        <v>115</v>
      </c>
      <c r="X675" t="s">
        <v>116</v>
      </c>
      <c r="Z675" s="52"/>
      <c r="AA675" t="s">
        <v>117</v>
      </c>
      <c r="AB675" s="53">
        <v>183.716666667</v>
      </c>
      <c r="AC675"/>
      <c r="AE675"/>
    </row>
    <row r="676" spans="1:31">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South Bay</v>
      </c>
      <c r="C676" s="4" t="str">
        <f>VLOOKUP(P676,Lookup!$A$1:$E$19,5,0)</f>
        <v>Region 4</v>
      </c>
      <c r="D676" s="4" t="str">
        <f>VLOOKUP(P676,Lookup!$A$1:$B$19,2,0)</f>
        <v>SJ</v>
      </c>
      <c r="E676" s="4" t="str">
        <f>IF(AND((Data[[#This Row],[Min Notif Date]]&gt;$G$1),Data[[#This Row],[Min Notif Date]]&lt;$F$1),"Last Week","No")</f>
        <v>No</v>
      </c>
      <c r="F676" s="4" t="str">
        <f>VLOOKUP(MONTH(Data[[#This Row],[Min Notif Date]]),Lookup!$G$1:$H$12,2,0)</f>
        <v>4. Apr</v>
      </c>
      <c r="G676" s="4" t="str">
        <f t="shared" si="25"/>
        <v/>
      </c>
      <c r="H676" s="4" t="str">
        <f>IF(AND(Data[[#This Row],[Min Notif Time]]&gt;6,Data[[#This Row],[Min Notif Time]]&lt;17),"Business Hours","Non-Business Hours")</f>
        <v>Business Hours</v>
      </c>
      <c r="I676" s="4" t="str" cm="1">
        <f t="array" ref="I676">IFERROR(VLOOKUP(Data[[#This Row],[Min Notif Date]],Lookup!$N$1:$P$11,2,0),_xlfn.IFS(VLOOKUP(WEEKDAY(Data[[#This Row],[Min Notif Date]],2),Lookup!$J$1:$L$7,3,0)="Weekend","Weekend",VLOOKUP(WEEKDAY(Data[[#This Row],[Min Notif Date]],2),Lookup!$J$1:$L$7,3,0)="Weekday","Weekday"))</f>
        <v>Weekday</v>
      </c>
      <c r="J676" s="4" t="str">
        <f>VLOOKUP(WEEKDAY(Data[[#This Row],[Min Notif Date]],2),Lookup!$J$1:$K$7,2,0)</f>
        <v>2. Tue</v>
      </c>
      <c r="K676" s="41">
        <f>ROUNDDOWN(Data[[#This Row],[PGE Notified Time]],0)</f>
        <v>45776</v>
      </c>
      <c r="L676" s="4">
        <f>HOUR(Data[[#This Row],[PGE Notified Time]])</f>
        <v>14</v>
      </c>
      <c r="M676" s="60">
        <v>120299</v>
      </c>
      <c r="N676" t="s">
        <v>185</v>
      </c>
      <c r="O676" t="s">
        <v>111</v>
      </c>
      <c r="P676" t="s">
        <v>120</v>
      </c>
      <c r="Q676" s="46" t="s">
        <v>111</v>
      </c>
      <c r="R676" t="s">
        <v>113</v>
      </c>
      <c r="S676" s="1">
        <v>45776.612118055556</v>
      </c>
      <c r="T676" s="1">
        <v>45776.614861111113</v>
      </c>
      <c r="U676" s="1">
        <v>45776.739664351851</v>
      </c>
      <c r="V676" t="s">
        <v>114</v>
      </c>
      <c r="W676" t="s">
        <v>115</v>
      </c>
      <c r="X676" t="s">
        <v>116</v>
      </c>
      <c r="Z676" s="52"/>
      <c r="AA676" t="s">
        <v>117</v>
      </c>
      <c r="AB676" s="53">
        <v>183.66666666699999</v>
      </c>
      <c r="AC676"/>
      <c r="AE676"/>
    </row>
    <row r="677" spans="1:31">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North Coast</v>
      </c>
      <c r="C677" s="4" t="str">
        <f>VLOOKUP(P677,Lookup!$A$1:$E$19,5,0)</f>
        <v>Region 1</v>
      </c>
      <c r="D677" s="4" t="str">
        <f>VLOOKUP(P677,Lookup!$A$1:$B$19,2,0)</f>
        <v>NB</v>
      </c>
      <c r="E677" s="4" t="str">
        <f>IF(AND((Data[[#This Row],[Min Notif Date]]&gt;$G$1),Data[[#This Row],[Min Notif Date]]&lt;$F$1),"Last Week","No")</f>
        <v>No</v>
      </c>
      <c r="F677" s="4" t="str">
        <f>VLOOKUP(MONTH(Data[[#This Row],[Min Notif Date]]),Lookup!$G$1:$H$12,2,0)</f>
        <v>4. Apr</v>
      </c>
      <c r="G677" s="4" t="str">
        <f t="shared" si="25"/>
        <v/>
      </c>
      <c r="H677" s="4" t="str">
        <f>IF(AND(Data[[#This Row],[Min Notif Time]]&gt;6,Data[[#This Row],[Min Notif Time]]&lt;17),"Business Hours","Non-Business Hours")</f>
        <v>Business Hours</v>
      </c>
      <c r="I677" s="4" t="str" cm="1">
        <f t="array" ref="I677">IFERROR(VLOOKUP(Data[[#This Row],[Min Notif Date]],Lookup!$N$1:$P$11,2,0),_xlfn.IFS(VLOOKUP(WEEKDAY(Data[[#This Row],[Min Notif Date]],2),Lookup!$J$1:$L$7,3,0)="Weekend","Weekend",VLOOKUP(WEEKDAY(Data[[#This Row],[Min Notif Date]],2),Lookup!$J$1:$L$7,3,0)="Weekday","Weekday"))</f>
        <v>Weekday</v>
      </c>
      <c r="J677" s="4" t="str">
        <f>VLOOKUP(WEEKDAY(Data[[#This Row],[Min Notif Date]],2),Lookup!$J$1:$K$7,2,0)</f>
        <v>5. Fri</v>
      </c>
      <c r="K677" s="41">
        <f>ROUNDDOWN(Data[[#This Row],[PGE Notified Time]],0)</f>
        <v>45758</v>
      </c>
      <c r="L677" s="4">
        <f>HOUR(Data[[#This Row],[PGE Notified Time]])</f>
        <v>11</v>
      </c>
      <c r="M677" s="60">
        <v>119605</v>
      </c>
      <c r="O677" t="s">
        <v>111</v>
      </c>
      <c r="P677" t="s">
        <v>133</v>
      </c>
      <c r="Q677" s="46" t="s">
        <v>111</v>
      </c>
      <c r="R677" t="s">
        <v>113</v>
      </c>
      <c r="S677" s="1" t="s">
        <v>6</v>
      </c>
      <c r="T677" s="1">
        <v>45758.462222222224</v>
      </c>
      <c r="U677" s="1">
        <v>45758.589571759258</v>
      </c>
      <c r="V677" t="s">
        <v>114</v>
      </c>
      <c r="W677" t="s">
        <v>115</v>
      </c>
      <c r="X677" t="s">
        <v>116</v>
      </c>
      <c r="Z677" s="52"/>
      <c r="AA677" t="s">
        <v>117</v>
      </c>
      <c r="AB677" s="53">
        <v>183.383333333</v>
      </c>
      <c r="AC677"/>
      <c r="AE677"/>
    </row>
    <row r="678" spans="1:31">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North Valley</v>
      </c>
      <c r="C678" s="4" t="str">
        <f>VLOOKUP(P678,Lookup!$A$1:$E$19,5,0)</f>
        <v>Region 2</v>
      </c>
      <c r="D678" s="4" t="str">
        <f>VLOOKUP(P678,Lookup!$A$1:$B$19,2,0)</f>
        <v>SA</v>
      </c>
      <c r="E678" s="4" t="str">
        <f>IF(AND((Data[[#This Row],[Min Notif Date]]&gt;$G$1),Data[[#This Row],[Min Notif Date]]&lt;$F$1),"Last Week","No")</f>
        <v>No</v>
      </c>
      <c r="F678" s="4" t="str">
        <f>VLOOKUP(MONTH(Data[[#This Row],[Min Notif Date]]),Lookup!$G$1:$H$12,2,0)</f>
        <v>1. Jan</v>
      </c>
      <c r="G678" s="4" t="str">
        <f t="shared" si="25"/>
        <v/>
      </c>
      <c r="H678" s="4" t="str">
        <f>IF(AND(Data[[#This Row],[Min Notif Time]]&gt;6,Data[[#This Row],[Min Notif Time]]&lt;17),"Business Hours","Non-Business Hours")</f>
        <v>Business Hours</v>
      </c>
      <c r="I678" s="4" t="str" cm="1">
        <f t="array" ref="I678">IFERROR(VLOOKUP(Data[[#This Row],[Min Notif Date]],Lookup!$N$1:$P$11,2,0),_xlfn.IFS(VLOOKUP(WEEKDAY(Data[[#This Row],[Min Notif Date]],2),Lookup!$J$1:$L$7,3,0)="Weekend","Weekend",VLOOKUP(WEEKDAY(Data[[#This Row],[Min Notif Date]],2),Lookup!$J$1:$L$7,3,0)="Weekday","Weekday"))</f>
        <v>Weekday</v>
      </c>
      <c r="J678" s="4" t="str">
        <f>VLOOKUP(WEEKDAY(Data[[#This Row],[Min Notif Date]],2),Lookup!$J$1:$K$7,2,0)</f>
        <v>4. Thu</v>
      </c>
      <c r="K678" s="41">
        <f>ROUNDDOWN(Data[[#This Row],[PGE Notified Time]],0)</f>
        <v>45659</v>
      </c>
      <c r="L678" s="4">
        <f>HOUR(Data[[#This Row],[PGE Notified Time]])</f>
        <v>11</v>
      </c>
      <c r="M678" s="60">
        <v>116326</v>
      </c>
      <c r="O678" t="s">
        <v>111</v>
      </c>
      <c r="P678" t="s">
        <v>119</v>
      </c>
      <c r="Q678" s="46" t="s">
        <v>111</v>
      </c>
      <c r="R678" t="s">
        <v>113</v>
      </c>
      <c r="S678" s="1" t="s">
        <v>6</v>
      </c>
      <c r="T678" s="1">
        <v>45659.480347222219</v>
      </c>
      <c r="U678" s="1">
        <v>45659.607638888891</v>
      </c>
      <c r="V678" t="s">
        <v>114</v>
      </c>
      <c r="W678" t="s">
        <v>115</v>
      </c>
      <c r="X678" t="s">
        <v>116</v>
      </c>
      <c r="Z678" s="52"/>
      <c r="AA678" t="s">
        <v>117</v>
      </c>
      <c r="AB678" s="53">
        <v>183.3</v>
      </c>
      <c r="AC678"/>
      <c r="AE678"/>
    </row>
    <row r="679" spans="1:31">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Central Valley</v>
      </c>
      <c r="C679" s="4" t="str">
        <f>VLOOKUP(P679,Lookup!$A$1:$E$19,5,0)</f>
        <v>Region 5</v>
      </c>
      <c r="D679" s="4" t="str">
        <f>VLOOKUP(P679,Lookup!$A$1:$B$19,2,0)</f>
        <v>YO</v>
      </c>
      <c r="E679" s="4" t="str">
        <f>IF(AND((Data[[#This Row],[Min Notif Date]]&gt;$G$1),Data[[#This Row],[Min Notif Date]]&lt;$F$1),"Last Week","No")</f>
        <v>No</v>
      </c>
      <c r="F679" s="4" t="str">
        <f>VLOOKUP(MONTH(Data[[#This Row],[Min Notif Date]]),Lookup!$G$1:$H$12,2,0)</f>
        <v>2. Feb</v>
      </c>
      <c r="G679" s="4" t="str">
        <f t="shared" si="25"/>
        <v/>
      </c>
      <c r="H679" s="4" t="str">
        <f>IF(AND(Data[[#This Row],[Min Notif Time]]&gt;6,Data[[#This Row],[Min Notif Time]]&lt;17),"Business Hours","Non-Business Hours")</f>
        <v>Non-Business Hours</v>
      </c>
      <c r="I679" s="4" t="str" cm="1">
        <f t="array" ref="I679">IFERROR(VLOOKUP(Data[[#This Row],[Min Notif Date]],Lookup!$N$1:$P$11,2,0),_xlfn.IFS(VLOOKUP(WEEKDAY(Data[[#This Row],[Min Notif Date]],2),Lookup!$J$1:$L$7,3,0)="Weekend","Weekend",VLOOKUP(WEEKDAY(Data[[#This Row],[Min Notif Date]],2),Lookup!$J$1:$L$7,3,0)="Weekday","Weekday"))</f>
        <v>Weekday</v>
      </c>
      <c r="J679" s="4" t="str">
        <f>VLOOKUP(WEEKDAY(Data[[#This Row],[Min Notif Date]],2),Lookup!$J$1:$K$7,2,0)</f>
        <v>1. Mon</v>
      </c>
      <c r="K679" s="41">
        <f>ROUNDDOWN(Data[[#This Row],[PGE Notified Time]],0)</f>
        <v>45691</v>
      </c>
      <c r="L679" s="4">
        <f>HOUR(Data[[#This Row],[PGE Notified Time]])</f>
        <v>18</v>
      </c>
      <c r="M679" s="60">
        <v>117314</v>
      </c>
      <c r="O679" t="s">
        <v>111</v>
      </c>
      <c r="P679" t="s">
        <v>144</v>
      </c>
      <c r="Q679" s="46" t="s">
        <v>111</v>
      </c>
      <c r="R679" t="s">
        <v>113</v>
      </c>
      <c r="S679" s="1" t="s">
        <v>6</v>
      </c>
      <c r="T679" s="1">
        <v>45691.789652777778</v>
      </c>
      <c r="U679" s="1">
        <v>45691.916666666664</v>
      </c>
      <c r="V679" t="s">
        <v>114</v>
      </c>
      <c r="W679" t="s">
        <v>115</v>
      </c>
      <c r="X679" t="s">
        <v>116</v>
      </c>
      <c r="Z679" s="52"/>
      <c r="AA679" t="s">
        <v>117</v>
      </c>
      <c r="AB679" s="53">
        <v>182.9</v>
      </c>
      <c r="AC679"/>
      <c r="AE679"/>
    </row>
    <row r="680" spans="1:31">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Date]]&gt;$G$1),Data[[#This Row],[Min Notif Date]]&lt;$F$1),"Last Week","No")</f>
        <v>No</v>
      </c>
      <c r="F680" s="4" t="str">
        <f>VLOOKUP(MONTH(Data[[#This Row],[Min Notif Date]]),Lookup!$G$1:$H$12,2,0)</f>
        <v>3. Mar</v>
      </c>
      <c r="G680" s="4" t="str">
        <f t="shared" si="25"/>
        <v/>
      </c>
      <c r="H680" s="4" t="str">
        <f>IF(AND(Data[[#This Row],[Min Notif Time]]&gt;6,Data[[#This Row],[Min Notif Time]]&lt;17),"Business Hours","Non-Business Hours")</f>
        <v>Business Hours</v>
      </c>
      <c r="I680" s="4" t="str" cm="1">
        <f t="array" ref="I680">IFERROR(VLOOKUP(Data[[#This Row],[Min Notif Date]],Lookup!$N$1:$P$11,2,0),_xlfn.IFS(VLOOKUP(WEEKDAY(Data[[#This Row],[Min Notif Date]],2),Lookup!$J$1:$L$7,3,0)="Weekend","Weekend",VLOOKUP(WEEKDAY(Data[[#This Row],[Min Notif Date]],2),Lookup!$J$1:$L$7,3,0)="Weekday","Weekday"))</f>
        <v>Weekday</v>
      </c>
      <c r="J680" s="4" t="str">
        <f>VLOOKUP(WEEKDAY(Data[[#This Row],[Min Notif Date]],2),Lookup!$J$1:$K$7,2,0)</f>
        <v>2. Tue</v>
      </c>
      <c r="K680" s="41">
        <f>ROUNDDOWN(Data[[#This Row],[PGE Notified Time]],0)</f>
        <v>45741</v>
      </c>
      <c r="L680" s="4">
        <f>HOUR(Data[[#This Row],[PGE Notified Time]])</f>
        <v>8</v>
      </c>
      <c r="M680" s="60">
        <v>118920</v>
      </c>
      <c r="O680" t="s">
        <v>111</v>
      </c>
      <c r="P680" t="s">
        <v>112</v>
      </c>
      <c r="Q680" s="46" t="s">
        <v>111</v>
      </c>
      <c r="R680" t="s">
        <v>137</v>
      </c>
      <c r="S680" s="1" t="s">
        <v>6</v>
      </c>
      <c r="T680" s="1">
        <v>45741.36277777778</v>
      </c>
      <c r="U680" s="1">
        <v>45741.489641203705</v>
      </c>
      <c r="V680" t="s">
        <v>114</v>
      </c>
      <c r="W680" t="s">
        <v>115</v>
      </c>
      <c r="X680" t="s">
        <v>116</v>
      </c>
      <c r="Z680" s="52"/>
      <c r="AA680" t="s">
        <v>117</v>
      </c>
      <c r="AB680" s="53">
        <v>182.68333333300001</v>
      </c>
      <c r="AC680"/>
      <c r="AE680"/>
    </row>
    <row r="681" spans="1:31">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South Bay</v>
      </c>
      <c r="C681" s="4" t="str">
        <f>VLOOKUP(P681,Lookup!$A$1:$E$19,5,0)</f>
        <v>Region 4</v>
      </c>
      <c r="D681" s="4" t="str">
        <f>VLOOKUP(P681,Lookup!$A$1:$B$19,2,0)</f>
        <v>CC</v>
      </c>
      <c r="E681" s="4" t="str">
        <f>IF(AND((Data[[#This Row],[Min Notif Date]]&gt;$G$1),Data[[#This Row],[Min Notif Date]]&lt;$F$1),"Last Week","No")</f>
        <v>No</v>
      </c>
      <c r="F681" s="4" t="str">
        <f>VLOOKUP(MONTH(Data[[#This Row],[Min Notif Date]]),Lookup!$G$1:$H$12,2,0)</f>
        <v>5. May</v>
      </c>
      <c r="G681" s="4" t="str">
        <f t="shared" si="25"/>
        <v/>
      </c>
      <c r="H681" s="4" t="str">
        <f>IF(AND(Data[[#This Row],[Min Notif Time]]&gt;6,Data[[#This Row],[Min Notif Time]]&lt;17),"Business Hours","Non-Business Hours")</f>
        <v>Business Hours</v>
      </c>
      <c r="I681" s="4" t="str" cm="1">
        <f t="array" ref="I681">IFERROR(VLOOKUP(Data[[#This Row],[Min Notif Date]],Lookup!$N$1:$P$11,2,0),_xlfn.IFS(VLOOKUP(WEEKDAY(Data[[#This Row],[Min Notif Date]],2),Lookup!$J$1:$L$7,3,0)="Weekend","Weekend",VLOOKUP(WEEKDAY(Data[[#This Row],[Min Notif Date]],2),Lookup!$J$1:$L$7,3,0)="Weekday","Weekday"))</f>
        <v>Weekday</v>
      </c>
      <c r="J681" s="4" t="str">
        <f>VLOOKUP(WEEKDAY(Data[[#This Row],[Min Notif Date]],2),Lookup!$J$1:$K$7,2,0)</f>
        <v>2. Tue</v>
      </c>
      <c r="K681" s="41">
        <f>ROUNDDOWN(Data[[#This Row],[PGE Notified Time]],0)</f>
        <v>45790</v>
      </c>
      <c r="L681" s="4">
        <f>HOUR(Data[[#This Row],[PGE Notified Time]])</f>
        <v>12</v>
      </c>
      <c r="M681" s="60">
        <v>120848</v>
      </c>
      <c r="N681" t="s">
        <v>186</v>
      </c>
      <c r="O681" t="s">
        <v>111</v>
      </c>
      <c r="P681" t="s">
        <v>129</v>
      </c>
      <c r="Q681" s="46" t="s">
        <v>111</v>
      </c>
      <c r="R681" t="s">
        <v>113</v>
      </c>
      <c r="S681" s="1">
        <v>45790.510914351849</v>
      </c>
      <c r="T681" s="1">
        <v>45790.512384259258</v>
      </c>
      <c r="U681" s="1">
        <v>45790.637708333335</v>
      </c>
      <c r="V681" t="s">
        <v>114</v>
      </c>
      <c r="W681" t="s">
        <v>115</v>
      </c>
      <c r="X681" t="s">
        <v>116</v>
      </c>
      <c r="Z681" s="52"/>
      <c r="AA681" t="s">
        <v>117</v>
      </c>
      <c r="AB681" s="53">
        <v>182.58333333300001</v>
      </c>
      <c r="AC681"/>
      <c r="AE681"/>
    </row>
    <row r="682" spans="1:31">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North Coast</v>
      </c>
      <c r="C682" s="4" t="str">
        <f>VLOOKUP(P682,Lookup!$A$1:$E$19,5,0)</f>
        <v>Region 1</v>
      </c>
      <c r="D682" s="4" t="str">
        <f>VLOOKUP(P682,Lookup!$A$1:$B$19,2,0)</f>
        <v>SO</v>
      </c>
      <c r="E682" s="4" t="str">
        <f>IF(AND((Data[[#This Row],[Min Notif Date]]&gt;$G$1),Data[[#This Row],[Min Notif Date]]&lt;$F$1),"Last Week","No")</f>
        <v>No</v>
      </c>
      <c r="F682" s="4" t="str">
        <f>VLOOKUP(MONTH(Data[[#This Row],[Min Notif Date]]),Lookup!$G$1:$H$12,2,0)</f>
        <v>5. May</v>
      </c>
      <c r="G682" s="4" t="str">
        <f t="shared" si="25"/>
        <v/>
      </c>
      <c r="H682" s="4" t="str">
        <f>IF(AND(Data[[#This Row],[Min Notif Time]]&gt;6,Data[[#This Row],[Min Notif Time]]&lt;17),"Business Hours","Non-Business Hours")</f>
        <v>Business Hours</v>
      </c>
      <c r="I682" s="4" t="str" cm="1">
        <f t="array" ref="I682">IFERROR(VLOOKUP(Data[[#This Row],[Min Notif Date]],Lookup!$N$1:$P$11,2,0),_xlfn.IFS(VLOOKUP(WEEKDAY(Data[[#This Row],[Min Notif Date]],2),Lookup!$J$1:$L$7,3,0)="Weekend","Weekend",VLOOKUP(WEEKDAY(Data[[#This Row],[Min Notif Date]],2),Lookup!$J$1:$L$7,3,0)="Weekday","Weekday"))</f>
        <v>Weekday</v>
      </c>
      <c r="J682" s="4" t="str">
        <f>VLOOKUP(WEEKDAY(Data[[#This Row],[Min Notif Date]],2),Lookup!$J$1:$K$7,2,0)</f>
        <v>2. Tue</v>
      </c>
      <c r="K682" s="41">
        <f>ROUNDDOWN(Data[[#This Row],[PGE Notified Time]],0)</f>
        <v>45797</v>
      </c>
      <c r="L682" s="4">
        <f>HOUR(Data[[#This Row],[PGE Notified Time]])</f>
        <v>8</v>
      </c>
      <c r="M682" s="60">
        <v>121129</v>
      </c>
      <c r="O682" t="s">
        <v>111</v>
      </c>
      <c r="P682" t="s">
        <v>134</v>
      </c>
      <c r="Q682" s="46" t="s">
        <v>111</v>
      </c>
      <c r="R682" t="s">
        <v>137</v>
      </c>
      <c r="S682" s="1" t="s">
        <v>6</v>
      </c>
      <c r="T682" s="1">
        <v>45797.348275462966</v>
      </c>
      <c r="U682" s="1">
        <v>45797.474999999999</v>
      </c>
      <c r="V682" t="s">
        <v>114</v>
      </c>
      <c r="W682" t="s">
        <v>115</v>
      </c>
      <c r="X682" t="s">
        <v>116</v>
      </c>
      <c r="Z682" s="52"/>
      <c r="AA682" t="s">
        <v>117</v>
      </c>
      <c r="AB682" s="53">
        <v>182.48333333299999</v>
      </c>
      <c r="AC682"/>
      <c r="AE682"/>
    </row>
    <row r="683" spans="1:31">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South Bay</v>
      </c>
      <c r="C683" s="4" t="str">
        <f>VLOOKUP(P683,Lookup!$A$1:$E$19,5,0)</f>
        <v>Region 4</v>
      </c>
      <c r="D683" s="4" t="str">
        <f>VLOOKUP(P683,Lookup!$A$1:$B$19,2,0)</f>
        <v>DA</v>
      </c>
      <c r="E683" s="4" t="str">
        <f>IF(AND((Data[[#This Row],[Min Notif Date]]&gt;$G$1),Data[[#This Row],[Min Notif Date]]&lt;$F$1),"Last Week","No")</f>
        <v>No</v>
      </c>
      <c r="F683" s="4" t="str">
        <f>VLOOKUP(MONTH(Data[[#This Row],[Min Notif Date]]),Lookup!$G$1:$H$12,2,0)</f>
        <v>4. Apr</v>
      </c>
      <c r="G683" s="4" t="str">
        <f t="shared" si="25"/>
        <v/>
      </c>
      <c r="H683" s="4" t="str">
        <f>IF(AND(Data[[#This Row],[Min Notif Time]]&gt;6,Data[[#This Row],[Min Notif Time]]&lt;17),"Business Hours","Non-Business Hours")</f>
        <v>Business Hours</v>
      </c>
      <c r="I683" s="4" t="str" cm="1">
        <f t="array" ref="I683">IFERROR(VLOOKUP(Data[[#This Row],[Min Notif Date]],Lookup!$N$1:$P$11,2,0),_xlfn.IFS(VLOOKUP(WEEKDAY(Data[[#This Row],[Min Notif Date]],2),Lookup!$J$1:$L$7,3,0)="Weekend","Weekend",VLOOKUP(WEEKDAY(Data[[#This Row],[Min Notif Date]],2),Lookup!$J$1:$L$7,3,0)="Weekday","Weekday"))</f>
        <v>Weekday</v>
      </c>
      <c r="J683" s="4" t="str">
        <f>VLOOKUP(WEEKDAY(Data[[#This Row],[Min Notif Date]],2),Lookup!$J$1:$K$7,2,0)</f>
        <v>4. Thu</v>
      </c>
      <c r="K683" s="41">
        <f>ROUNDDOWN(Data[[#This Row],[PGE Notified Time]],0)</f>
        <v>45757</v>
      </c>
      <c r="L683" s="4">
        <f>HOUR(Data[[#This Row],[PGE Notified Time]])</f>
        <v>10</v>
      </c>
      <c r="M683" s="60">
        <v>119547</v>
      </c>
      <c r="O683" t="s">
        <v>111</v>
      </c>
      <c r="P683" t="s">
        <v>130</v>
      </c>
      <c r="Q683" s="46" t="s">
        <v>111</v>
      </c>
      <c r="R683" t="s">
        <v>113</v>
      </c>
      <c r="S683" s="1" t="s">
        <v>6</v>
      </c>
      <c r="T683" s="1">
        <v>45757.429618055554</v>
      </c>
      <c r="U683" s="1">
        <v>45757.556238425925</v>
      </c>
      <c r="V683" t="s">
        <v>114</v>
      </c>
      <c r="W683" t="s">
        <v>115</v>
      </c>
      <c r="X683" t="s">
        <v>116</v>
      </c>
      <c r="Z683" s="52"/>
      <c r="AA683" t="s">
        <v>117</v>
      </c>
      <c r="AB683" s="53">
        <v>182.33333333300001</v>
      </c>
      <c r="AC683"/>
      <c r="AE683"/>
    </row>
    <row r="684" spans="1:31">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Central Valley</v>
      </c>
      <c r="C684" s="4" t="str">
        <f>VLOOKUP(P684,Lookup!$A$1:$E$19,5,0)</f>
        <v>Region 5</v>
      </c>
      <c r="D684" s="4" t="str">
        <f>VLOOKUP(P684,Lookup!$A$1:$B$19,2,0)</f>
        <v>ST</v>
      </c>
      <c r="E684" s="4" t="str">
        <f>IF(AND((Data[[#This Row],[Min Notif Date]]&gt;$G$1),Data[[#This Row],[Min Notif Date]]&lt;$F$1),"Last Week","No")</f>
        <v>No</v>
      </c>
      <c r="F684" s="4" t="str">
        <f>VLOOKUP(MONTH(Data[[#This Row],[Min Notif Date]]),Lookup!$G$1:$H$12,2,0)</f>
        <v>3. Mar</v>
      </c>
      <c r="G684" s="4" t="str">
        <f t="shared" si="25"/>
        <v/>
      </c>
      <c r="H684" s="4" t="str">
        <f>IF(AND(Data[[#This Row],[Min Notif Time]]&gt;6,Data[[#This Row],[Min Notif Time]]&lt;17),"Business Hours","Non-Business Hours")</f>
        <v>Business Hours</v>
      </c>
      <c r="I684" s="4" t="str" cm="1">
        <f t="array" ref="I684">IFERROR(VLOOKUP(Data[[#This Row],[Min Notif Date]],Lookup!$N$1:$P$11,2,0),_xlfn.IFS(VLOOKUP(WEEKDAY(Data[[#This Row],[Min Notif Date]],2),Lookup!$J$1:$L$7,3,0)="Weekend","Weekend",VLOOKUP(WEEKDAY(Data[[#This Row],[Min Notif Date]],2),Lookup!$J$1:$L$7,3,0)="Weekday","Weekday"))</f>
        <v>Weekend</v>
      </c>
      <c r="J684" s="4" t="str">
        <f>VLOOKUP(WEEKDAY(Data[[#This Row],[Min Notif Date]],2),Lookup!$J$1:$K$7,2,0)</f>
        <v>6. Sat</v>
      </c>
      <c r="K684" s="41">
        <f>ROUNDDOWN(Data[[#This Row],[PGE Notified Time]],0)</f>
        <v>45724</v>
      </c>
      <c r="L684" s="4">
        <f>HOUR(Data[[#This Row],[PGE Notified Time]])</f>
        <v>9</v>
      </c>
      <c r="M684" s="60">
        <v>118361</v>
      </c>
      <c r="O684" t="s">
        <v>111</v>
      </c>
      <c r="P684" t="s">
        <v>122</v>
      </c>
      <c r="Q684" s="46" t="s">
        <v>111</v>
      </c>
      <c r="R684" t="s">
        <v>113</v>
      </c>
      <c r="S684" s="1" t="s">
        <v>6</v>
      </c>
      <c r="T684" s="1">
        <v>45724.394525462965</v>
      </c>
      <c r="U684" s="1">
        <v>45724.520833333336</v>
      </c>
      <c r="V684" t="s">
        <v>114</v>
      </c>
      <c r="W684" t="s">
        <v>115</v>
      </c>
      <c r="X684" t="s">
        <v>116</v>
      </c>
      <c r="Z684" s="52"/>
      <c r="AA684" t="s">
        <v>117</v>
      </c>
      <c r="AB684" s="53">
        <v>181.883333333</v>
      </c>
      <c r="AC684"/>
      <c r="AE684"/>
    </row>
    <row r="685" spans="1:31">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5" s="4" t="str">
        <f>VLOOKUP(P685,Lookup!$A$1:$D$19,4,0)</f>
        <v>North Valley</v>
      </c>
      <c r="C685" s="4" t="str">
        <f>VLOOKUP(P685,Lookup!$A$1:$E$19,5,0)</f>
        <v>Region 2</v>
      </c>
      <c r="D685" s="4" t="str">
        <f>VLOOKUP(P685,Lookup!$A$1:$B$19,2,0)</f>
        <v>SA</v>
      </c>
      <c r="E685" s="4" t="str">
        <f>IF(AND((Data[[#This Row],[Min Notif Date]]&gt;$G$1),Data[[#This Row],[Min Notif Date]]&lt;$F$1),"Last Week","No")</f>
        <v>No</v>
      </c>
      <c r="F685" s="4" t="str">
        <f>VLOOKUP(MONTH(Data[[#This Row],[Min Notif Date]]),Lookup!$G$1:$H$12,2,0)</f>
        <v>3. Mar</v>
      </c>
      <c r="G685" s="4" t="str">
        <f t="shared" si="25"/>
        <v/>
      </c>
      <c r="H685" s="4" t="str">
        <f>IF(AND(Data[[#This Row],[Min Notif Time]]&gt;6,Data[[#This Row],[Min Notif Time]]&lt;17),"Business Hours","Non-Business Hours")</f>
        <v>Business Hours</v>
      </c>
      <c r="I685" s="4" t="str" cm="1">
        <f t="array" ref="I685">IFERROR(VLOOKUP(Data[[#This Row],[Min Notif Date]],Lookup!$N$1:$P$11,2,0),_xlfn.IFS(VLOOKUP(WEEKDAY(Data[[#This Row],[Min Notif Date]],2),Lookup!$J$1:$L$7,3,0)="Weekend","Weekend",VLOOKUP(WEEKDAY(Data[[#This Row],[Min Notif Date]],2),Lookup!$J$1:$L$7,3,0)="Weekday","Weekday"))</f>
        <v>Weekday</v>
      </c>
      <c r="J685" s="4" t="str">
        <f>VLOOKUP(WEEKDAY(Data[[#This Row],[Min Notif Date]],2),Lookup!$J$1:$K$7,2,0)</f>
        <v>2. Tue</v>
      </c>
      <c r="K685" s="41">
        <f>ROUNDDOWN(Data[[#This Row],[PGE Notified Time]],0)</f>
        <v>45720</v>
      </c>
      <c r="L685" s="4">
        <f>HOUR(Data[[#This Row],[PGE Notified Time]])</f>
        <v>12</v>
      </c>
      <c r="M685" s="60">
        <v>118207</v>
      </c>
      <c r="O685" t="s">
        <v>111</v>
      </c>
      <c r="P685" t="s">
        <v>119</v>
      </c>
      <c r="Q685" s="46" t="s">
        <v>111</v>
      </c>
      <c r="R685" t="s">
        <v>113</v>
      </c>
      <c r="S685" s="1" t="s">
        <v>6</v>
      </c>
      <c r="T685" s="1">
        <v>45720.516250000001</v>
      </c>
      <c r="U685" s="1">
        <v>45720.642361111109</v>
      </c>
      <c r="V685" t="s">
        <v>114</v>
      </c>
      <c r="W685" t="s">
        <v>115</v>
      </c>
      <c r="X685" t="s">
        <v>116</v>
      </c>
      <c r="Z685" s="52"/>
      <c r="AA685" t="s">
        <v>117</v>
      </c>
      <c r="AB685" s="53">
        <v>181.6</v>
      </c>
      <c r="AC685"/>
      <c r="AE685"/>
    </row>
    <row r="686" spans="1:31">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6" s="4" t="str">
        <f>VLOOKUP(P686,Lookup!$A$1:$D$19,4,0)</f>
        <v>North Coast</v>
      </c>
      <c r="C686" s="4" t="str">
        <f>VLOOKUP(P686,Lookup!$A$1:$E$19,5,0)</f>
        <v>Region 1</v>
      </c>
      <c r="D686" s="4" t="str">
        <f>VLOOKUP(P686,Lookup!$A$1:$B$19,2,0)</f>
        <v>NB</v>
      </c>
      <c r="E686" s="4" t="str">
        <f>IF(AND((Data[[#This Row],[Min Notif Date]]&gt;$G$1),Data[[#This Row],[Min Notif Date]]&lt;$F$1),"Last Week","No")</f>
        <v>No</v>
      </c>
      <c r="F686" s="4" t="str">
        <f>VLOOKUP(MONTH(Data[[#This Row],[Min Notif Date]]),Lookup!$G$1:$H$12,2,0)</f>
        <v>3. Mar</v>
      </c>
      <c r="G686" s="4" t="str">
        <f t="shared" si="25"/>
        <v/>
      </c>
      <c r="H686" s="4" t="str">
        <f>IF(AND(Data[[#This Row],[Min Notif Time]]&gt;6,Data[[#This Row],[Min Notif Time]]&lt;17),"Business Hours","Non-Business Hours")</f>
        <v>Business Hours</v>
      </c>
      <c r="I686" s="4" t="str" cm="1">
        <f t="array" ref="I686">IFERROR(VLOOKUP(Data[[#This Row],[Min Notif Date]],Lookup!$N$1:$P$11,2,0),_xlfn.IFS(VLOOKUP(WEEKDAY(Data[[#This Row],[Min Notif Date]],2),Lookup!$J$1:$L$7,3,0)="Weekend","Weekend",VLOOKUP(WEEKDAY(Data[[#This Row],[Min Notif Date]],2),Lookup!$J$1:$L$7,3,0)="Weekday","Weekday"))</f>
        <v>Weekday</v>
      </c>
      <c r="J686" s="4" t="str">
        <f>VLOOKUP(WEEKDAY(Data[[#This Row],[Min Notif Date]],2),Lookup!$J$1:$K$7,2,0)</f>
        <v>1. Mon</v>
      </c>
      <c r="K686" s="41">
        <f>ROUNDDOWN(Data[[#This Row],[PGE Notified Time]],0)</f>
        <v>45726</v>
      </c>
      <c r="L686" s="4">
        <f>HOUR(Data[[#This Row],[PGE Notified Time]])</f>
        <v>11</v>
      </c>
      <c r="M686" s="60">
        <v>118408</v>
      </c>
      <c r="O686" t="s">
        <v>111</v>
      </c>
      <c r="P686" t="s">
        <v>133</v>
      </c>
      <c r="Q686" s="46" t="s">
        <v>111</v>
      </c>
      <c r="R686" t="s">
        <v>113</v>
      </c>
      <c r="S686" s="1" t="s">
        <v>6</v>
      </c>
      <c r="T686" s="1">
        <v>45726.478587962964</v>
      </c>
      <c r="U686" s="1">
        <v>45726.604687500003</v>
      </c>
      <c r="V686" t="s">
        <v>114</v>
      </c>
      <c r="W686" t="s">
        <v>115</v>
      </c>
      <c r="X686" t="s">
        <v>116</v>
      </c>
      <c r="Z686" s="52"/>
      <c r="AA686" t="s">
        <v>117</v>
      </c>
      <c r="AB686" s="53">
        <v>181.58333333300001</v>
      </c>
      <c r="AC686"/>
      <c r="AE686"/>
    </row>
    <row r="687" spans="1:31">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7" s="4" t="str">
        <f>VLOOKUP(P687,Lookup!$A$1:$D$19,4,0)</f>
        <v>North Valley</v>
      </c>
      <c r="C687" s="4" t="str">
        <f>VLOOKUP(P687,Lookup!$A$1:$E$19,5,0)</f>
        <v>Region 2</v>
      </c>
      <c r="D687" s="4" t="str">
        <f>VLOOKUP(P687,Lookup!$A$1:$B$19,2,0)</f>
        <v>SA</v>
      </c>
      <c r="E687" s="4" t="str">
        <f>IF(AND((Data[[#This Row],[Min Notif Date]]&gt;$G$1),Data[[#This Row],[Min Notif Date]]&lt;$F$1),"Last Week","No")</f>
        <v>No</v>
      </c>
      <c r="F687" s="4" t="str">
        <f>VLOOKUP(MONTH(Data[[#This Row],[Min Notif Date]]),Lookup!$G$1:$H$12,2,0)</f>
        <v>1. Jan</v>
      </c>
      <c r="G687" s="4" t="str">
        <f t="shared" si="25"/>
        <v/>
      </c>
      <c r="H687" s="4" t="str">
        <f>IF(AND(Data[[#This Row],[Min Notif Time]]&gt;6,Data[[#This Row],[Min Notif Time]]&lt;17),"Business Hours","Non-Business Hours")</f>
        <v>Business Hours</v>
      </c>
      <c r="I687" s="4" t="str" cm="1">
        <f t="array" ref="I687">IFERROR(VLOOKUP(Data[[#This Row],[Min Notif Date]],Lookup!$N$1:$P$11,2,0),_xlfn.IFS(VLOOKUP(WEEKDAY(Data[[#This Row],[Min Notif Date]],2),Lookup!$J$1:$L$7,3,0)="Weekend","Weekend",VLOOKUP(WEEKDAY(Data[[#This Row],[Min Notif Date]],2),Lookup!$J$1:$L$7,3,0)="Weekday","Weekday"))</f>
        <v>Weekday</v>
      </c>
      <c r="J687" s="4" t="str">
        <f>VLOOKUP(WEEKDAY(Data[[#This Row],[Min Notif Date]],2),Lookup!$J$1:$K$7,2,0)</f>
        <v>4. Thu</v>
      </c>
      <c r="K687" s="41">
        <f>ROUNDDOWN(Data[[#This Row],[PGE Notified Time]],0)</f>
        <v>45666</v>
      </c>
      <c r="L687" s="4">
        <f>HOUR(Data[[#This Row],[PGE Notified Time]])</f>
        <v>9</v>
      </c>
      <c r="M687" s="60">
        <v>116545</v>
      </c>
      <c r="N687">
        <v>4576166464</v>
      </c>
      <c r="O687" t="s">
        <v>111</v>
      </c>
      <c r="P687" t="s">
        <v>119</v>
      </c>
      <c r="Q687" s="46" t="s">
        <v>111</v>
      </c>
      <c r="R687" t="s">
        <v>113</v>
      </c>
      <c r="S687" s="1">
        <v>45666.335011574076</v>
      </c>
      <c r="T687" s="1">
        <v>45666.408495370371</v>
      </c>
      <c r="U687" s="1">
        <v>45666.460925925923</v>
      </c>
      <c r="V687" t="s">
        <v>114</v>
      </c>
      <c r="W687" t="s">
        <v>115</v>
      </c>
      <c r="X687" t="s">
        <v>116</v>
      </c>
      <c r="Z687" s="52"/>
      <c r="AA687" t="s">
        <v>117</v>
      </c>
      <c r="AB687" s="53">
        <v>181.31666666699999</v>
      </c>
      <c r="AC687"/>
      <c r="AE687"/>
    </row>
    <row r="688" spans="1:31">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Bay Area</v>
      </c>
      <c r="C688" s="4" t="str">
        <f>VLOOKUP(P688,Lookup!$A$1:$E$19,5,0)</f>
        <v>Region 3</v>
      </c>
      <c r="D688" s="4" t="str">
        <f>VLOOKUP(P688,Lookup!$A$1:$B$19,2,0)</f>
        <v>PN</v>
      </c>
      <c r="E688" s="4" t="str">
        <f>IF(AND((Data[[#This Row],[Min Notif Date]]&gt;$G$1),Data[[#This Row],[Min Notif Date]]&lt;$F$1),"Last Week","No")</f>
        <v>No</v>
      </c>
      <c r="F688" s="4" t="str">
        <f>VLOOKUP(MONTH(Data[[#This Row],[Min Notif Date]]),Lookup!$G$1:$H$12,2,0)</f>
        <v>3. Mar</v>
      </c>
      <c r="G688" s="4" t="str">
        <f t="shared" si="25"/>
        <v/>
      </c>
      <c r="H688" s="4" t="str">
        <f>IF(AND(Data[[#This Row],[Min Notif Time]]&gt;6,Data[[#This Row],[Min Notif Time]]&lt;17),"Business Hours","Non-Business Hours")</f>
        <v>Business Hours</v>
      </c>
      <c r="I688" s="4" t="str" cm="1">
        <f t="array" ref="I688">IFERROR(VLOOKUP(Data[[#This Row],[Min Notif Date]],Lookup!$N$1:$P$11,2,0),_xlfn.IFS(VLOOKUP(WEEKDAY(Data[[#This Row],[Min Notif Date]],2),Lookup!$J$1:$L$7,3,0)="Weekend","Weekend",VLOOKUP(WEEKDAY(Data[[#This Row],[Min Notif Date]],2),Lookup!$J$1:$L$7,3,0)="Weekday","Weekday"))</f>
        <v>Weekday</v>
      </c>
      <c r="J688" s="4" t="str">
        <f>VLOOKUP(WEEKDAY(Data[[#This Row],[Min Notif Date]],2),Lookup!$J$1:$K$7,2,0)</f>
        <v>5. Fri</v>
      </c>
      <c r="K688" s="41">
        <f>ROUNDDOWN(Data[[#This Row],[PGE Notified Time]],0)</f>
        <v>45723</v>
      </c>
      <c r="L688" s="4">
        <f>HOUR(Data[[#This Row],[PGE Notified Time]])</f>
        <v>10</v>
      </c>
      <c r="M688" s="60">
        <v>118326</v>
      </c>
      <c r="O688" t="s">
        <v>111</v>
      </c>
      <c r="P688" t="s">
        <v>112</v>
      </c>
      <c r="Q688" s="46" t="s">
        <v>111</v>
      </c>
      <c r="R688" t="s">
        <v>113</v>
      </c>
      <c r="S688" s="1" t="s">
        <v>6</v>
      </c>
      <c r="T688" s="1">
        <v>45723.422743055555</v>
      </c>
      <c r="U688" s="1">
        <v>45723.548611111109</v>
      </c>
      <c r="V688" t="s">
        <v>114</v>
      </c>
      <c r="W688" t="s">
        <v>115</v>
      </c>
      <c r="X688" t="s">
        <v>116</v>
      </c>
      <c r="Z688" s="52"/>
      <c r="AA688" t="s">
        <v>117</v>
      </c>
      <c r="AB688" s="53">
        <v>181.25</v>
      </c>
      <c r="AC688"/>
      <c r="AE688"/>
    </row>
    <row r="689" spans="1:31">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9" s="4" t="str">
        <f>VLOOKUP(P689,Lookup!$A$1:$D$19,4,0)</f>
        <v>Bay Area</v>
      </c>
      <c r="C689" s="4" t="str">
        <f>VLOOKUP(P689,Lookup!$A$1:$E$19,5,0)</f>
        <v>Region 3</v>
      </c>
      <c r="D689" s="4" t="str">
        <f>VLOOKUP(P689,Lookup!$A$1:$B$19,2,0)</f>
        <v>DI</v>
      </c>
      <c r="E689" s="4" t="str">
        <f>IF(AND((Data[[#This Row],[Min Notif Date]]&gt;$G$1),Data[[#This Row],[Min Notif Date]]&lt;$F$1),"Last Week","No")</f>
        <v>No</v>
      </c>
      <c r="F689" s="4" t="str">
        <f>VLOOKUP(MONTH(Data[[#This Row],[Min Notif Date]]),Lookup!$G$1:$H$12,2,0)</f>
        <v>2. Feb</v>
      </c>
      <c r="G689" s="4" t="str">
        <f t="shared" si="25"/>
        <v/>
      </c>
      <c r="H689" s="4" t="str">
        <f>IF(AND(Data[[#This Row],[Min Notif Time]]&gt;6,Data[[#This Row],[Min Notif Time]]&lt;17),"Business Hours","Non-Business Hours")</f>
        <v>Business Hours</v>
      </c>
      <c r="I689" s="4" t="str" cm="1">
        <f t="array" ref="I689">IFERROR(VLOOKUP(Data[[#This Row],[Min Notif Date]],Lookup!$N$1:$P$11,2,0),_xlfn.IFS(VLOOKUP(WEEKDAY(Data[[#This Row],[Min Notif Date]],2),Lookup!$J$1:$L$7,3,0)="Weekend","Weekend",VLOOKUP(WEEKDAY(Data[[#This Row],[Min Notif Date]],2),Lookup!$J$1:$L$7,3,0)="Weekday","Weekday"))</f>
        <v>Weekday</v>
      </c>
      <c r="J689" s="4" t="str">
        <f>VLOOKUP(WEEKDAY(Data[[#This Row],[Min Notif Date]],2),Lookup!$J$1:$K$7,2,0)</f>
        <v>3. Wed</v>
      </c>
      <c r="K689" s="41">
        <f>ROUNDDOWN(Data[[#This Row],[PGE Notified Time]],0)</f>
        <v>45693</v>
      </c>
      <c r="L689" s="4">
        <f>HOUR(Data[[#This Row],[PGE Notified Time]])</f>
        <v>8</v>
      </c>
      <c r="M689" s="60">
        <v>117355</v>
      </c>
      <c r="N689">
        <v>1647300408</v>
      </c>
      <c r="O689" t="s">
        <v>111</v>
      </c>
      <c r="P689" t="s">
        <v>135</v>
      </c>
      <c r="Q689" s="46" t="s">
        <v>111</v>
      </c>
      <c r="R689" t="s">
        <v>113</v>
      </c>
      <c r="S689" s="1">
        <v>45693.335335648146</v>
      </c>
      <c r="T689" s="1">
        <v>45693.370694444442</v>
      </c>
      <c r="U689" s="1">
        <v>45693.461111111108</v>
      </c>
      <c r="V689" t="s">
        <v>114</v>
      </c>
      <c r="W689" t="s">
        <v>115</v>
      </c>
      <c r="X689" t="s">
        <v>116</v>
      </c>
      <c r="Z689" s="52"/>
      <c r="AA689" t="s">
        <v>117</v>
      </c>
      <c r="AB689" s="53">
        <v>181.116666667</v>
      </c>
      <c r="AC689"/>
      <c r="AE689"/>
    </row>
    <row r="690" spans="1:31">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North Valley</v>
      </c>
      <c r="C690" s="4" t="str">
        <f>VLOOKUP(P690,Lookup!$A$1:$E$19,5,0)</f>
        <v>Region 2</v>
      </c>
      <c r="D690" s="4" t="str">
        <f>VLOOKUP(P690,Lookup!$A$1:$B$19,2,0)</f>
        <v>SA</v>
      </c>
      <c r="E690" s="4" t="str">
        <f>IF(AND((Data[[#This Row],[Min Notif Date]]&gt;$G$1),Data[[#This Row],[Min Notif Date]]&lt;$F$1),"Last Week","No")</f>
        <v>No</v>
      </c>
      <c r="F690" s="4" t="str">
        <f>VLOOKUP(MONTH(Data[[#This Row],[Min Notif Date]]),Lookup!$G$1:$H$12,2,0)</f>
        <v>5. May</v>
      </c>
      <c r="G690" s="4" t="str">
        <f t="shared" si="25"/>
        <v/>
      </c>
      <c r="H690" s="4" t="str">
        <f>IF(AND(Data[[#This Row],[Min Notif Time]]&gt;6,Data[[#This Row],[Min Notif Time]]&lt;17),"Business Hours","Non-Business Hours")</f>
        <v>Business Hours</v>
      </c>
      <c r="I690" s="4" t="str" cm="1">
        <f t="array" ref="I690">IFERROR(VLOOKUP(Data[[#This Row],[Min Notif Date]],Lookup!$N$1:$P$11,2,0),_xlfn.IFS(VLOOKUP(WEEKDAY(Data[[#This Row],[Min Notif Date]],2),Lookup!$J$1:$L$7,3,0)="Weekend","Weekend",VLOOKUP(WEEKDAY(Data[[#This Row],[Min Notif Date]],2),Lookup!$J$1:$L$7,3,0)="Weekday","Weekday"))</f>
        <v>Weekday</v>
      </c>
      <c r="J690" s="4" t="str">
        <f>VLOOKUP(WEEKDAY(Data[[#This Row],[Min Notif Date]],2),Lookup!$J$1:$K$7,2,0)</f>
        <v>1. Mon</v>
      </c>
      <c r="K690" s="41">
        <f>ROUNDDOWN(Data[[#This Row],[PGE Notified Time]],0)</f>
        <v>45789</v>
      </c>
      <c r="L690" s="4">
        <f>HOUR(Data[[#This Row],[PGE Notified Time]])</f>
        <v>13</v>
      </c>
      <c r="M690" s="60">
        <v>120803</v>
      </c>
      <c r="O690" t="s">
        <v>111</v>
      </c>
      <c r="P690" t="s">
        <v>119</v>
      </c>
      <c r="Q690" s="46" t="s">
        <v>111</v>
      </c>
      <c r="R690" t="s">
        <v>113</v>
      </c>
      <c r="S690" s="1" t="s">
        <v>6</v>
      </c>
      <c r="T690" s="1">
        <v>45789.569166666668</v>
      </c>
      <c r="U690" s="1">
        <v>45789.694872685184</v>
      </c>
      <c r="V690" t="s">
        <v>114</v>
      </c>
      <c r="W690" t="s">
        <v>115</v>
      </c>
      <c r="X690" t="s">
        <v>116</v>
      </c>
      <c r="Z690" s="52"/>
      <c r="AA690" t="s">
        <v>117</v>
      </c>
      <c r="AB690" s="53">
        <v>181.01666666700001</v>
      </c>
      <c r="AC690"/>
      <c r="AE690"/>
    </row>
    <row r="691" spans="1:31">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North Coast</v>
      </c>
      <c r="C691" s="4" t="str">
        <f>VLOOKUP(P691,Lookup!$A$1:$E$19,5,0)</f>
        <v>Region 1</v>
      </c>
      <c r="D691" s="4" t="str">
        <f>VLOOKUP(P691,Lookup!$A$1:$B$19,2,0)</f>
        <v>NB</v>
      </c>
      <c r="E691" s="4" t="str">
        <f>IF(AND((Data[[#This Row],[Min Notif Date]]&gt;$G$1),Data[[#This Row],[Min Notif Date]]&lt;$F$1),"Last Week","No")</f>
        <v>No</v>
      </c>
      <c r="F691" s="4" t="str">
        <f>VLOOKUP(MONTH(Data[[#This Row],[Min Notif Date]]),Lookup!$G$1:$H$12,2,0)</f>
        <v>5. May</v>
      </c>
      <c r="G691" s="4" t="str">
        <f t="shared" si="25"/>
        <v/>
      </c>
      <c r="H691" s="4" t="str">
        <f>IF(AND(Data[[#This Row],[Min Notif Time]]&gt;6,Data[[#This Row],[Min Notif Time]]&lt;17),"Business Hours","Non-Business Hours")</f>
        <v>Business Hours</v>
      </c>
      <c r="I691" s="4" t="str" cm="1">
        <f t="array" ref="I691">IFERROR(VLOOKUP(Data[[#This Row],[Min Notif Date]],Lookup!$N$1:$P$11,2,0),_xlfn.IFS(VLOOKUP(WEEKDAY(Data[[#This Row],[Min Notif Date]],2),Lookup!$J$1:$L$7,3,0)="Weekend","Weekend",VLOOKUP(WEEKDAY(Data[[#This Row],[Min Notif Date]],2),Lookup!$J$1:$L$7,3,0)="Weekday","Weekday"))</f>
        <v>Weekday</v>
      </c>
      <c r="J691" s="4" t="str">
        <f>VLOOKUP(WEEKDAY(Data[[#This Row],[Min Notif Date]],2),Lookup!$J$1:$K$7,2,0)</f>
        <v>2. Tue</v>
      </c>
      <c r="K691" s="41">
        <f>ROUNDDOWN(Data[[#This Row],[PGE Notified Time]],0)</f>
        <v>45783</v>
      </c>
      <c r="L691" s="4">
        <f>HOUR(Data[[#This Row],[PGE Notified Time]])</f>
        <v>9</v>
      </c>
      <c r="M691" s="60">
        <v>120552</v>
      </c>
      <c r="O691" t="s">
        <v>111</v>
      </c>
      <c r="P691" t="s">
        <v>133</v>
      </c>
      <c r="Q691" s="46" t="s">
        <v>111</v>
      </c>
      <c r="R691" t="s">
        <v>113</v>
      </c>
      <c r="S691" s="1" t="s">
        <v>6</v>
      </c>
      <c r="T691" s="1">
        <v>45783.385381944441</v>
      </c>
      <c r="U691" s="1">
        <v>45783.511018518519</v>
      </c>
      <c r="V691" t="s">
        <v>114</v>
      </c>
      <c r="W691" t="s">
        <v>115</v>
      </c>
      <c r="X691" t="s">
        <v>116</v>
      </c>
      <c r="Z691" s="52"/>
      <c r="AA691" t="s">
        <v>117</v>
      </c>
      <c r="AB691" s="53">
        <v>180.91666666699999</v>
      </c>
      <c r="AC691"/>
      <c r="AE691"/>
    </row>
    <row r="692" spans="1:31">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SF</v>
      </c>
      <c r="E692" s="4" t="str">
        <f>IF(AND((Data[[#This Row],[Min Notif Date]]&gt;$G$1),Data[[#This Row],[Min Notif Date]]&lt;$F$1),"Last Week","No")</f>
        <v>No</v>
      </c>
      <c r="F692" s="4" t="str">
        <f>VLOOKUP(MONTH(Data[[#This Row],[Min Notif Date]]),Lookup!$G$1:$H$12,2,0)</f>
        <v>6. Jun</v>
      </c>
      <c r="G692" s="4" t="str">
        <f t="shared" si="25"/>
        <v/>
      </c>
      <c r="H692" s="4" t="str">
        <f>IF(AND(Data[[#This Row],[Min Notif Time]]&gt;6,Data[[#This Row],[Min Notif Time]]&lt;17),"Business Hours","Non-Business Hours")</f>
        <v>Business Hours</v>
      </c>
      <c r="I692" s="4" t="str" cm="1">
        <f t="array" ref="I692">IFERROR(VLOOKUP(Data[[#This Row],[Min Notif Date]],Lookup!$N$1:$P$11,2,0),_xlfn.IFS(VLOOKUP(WEEKDAY(Data[[#This Row],[Min Notif Date]],2),Lookup!$J$1:$L$7,3,0)="Weekend","Weekend",VLOOKUP(WEEKDAY(Data[[#This Row],[Min Notif Date]],2),Lookup!$J$1:$L$7,3,0)="Weekday","Weekday"))</f>
        <v>Weekday</v>
      </c>
      <c r="J692" s="4" t="str">
        <f>VLOOKUP(WEEKDAY(Data[[#This Row],[Min Notif Date]],2),Lookup!$J$1:$K$7,2,0)</f>
        <v>1. Mon</v>
      </c>
      <c r="K692" s="41">
        <f>ROUNDDOWN(Data[[#This Row],[PGE Notified Time]],0)</f>
        <v>45817</v>
      </c>
      <c r="L692" s="4">
        <f>HOUR(Data[[#This Row],[PGE Notified Time]])</f>
        <v>10</v>
      </c>
      <c r="M692" s="60">
        <v>121954</v>
      </c>
      <c r="O692" t="s">
        <v>111</v>
      </c>
      <c r="P692" t="s">
        <v>124</v>
      </c>
      <c r="Q692" s="46" t="s">
        <v>111</v>
      </c>
      <c r="R692" t="s">
        <v>137</v>
      </c>
      <c r="S692" s="1" t="s">
        <v>6</v>
      </c>
      <c r="T692" s="1">
        <v>45817.423715277779</v>
      </c>
      <c r="U692" s="1">
        <v>45817.549201388887</v>
      </c>
      <c r="V692" t="s">
        <v>114</v>
      </c>
      <c r="W692" t="s">
        <v>115</v>
      </c>
      <c r="X692" t="s">
        <v>116</v>
      </c>
      <c r="Z692" s="52"/>
      <c r="AA692" t="s">
        <v>117</v>
      </c>
      <c r="AB692" s="53">
        <v>180.7</v>
      </c>
      <c r="AC692"/>
      <c r="AE692"/>
    </row>
    <row r="693" spans="1:31">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Central Valley</v>
      </c>
      <c r="C693" s="4" t="str">
        <f>VLOOKUP(P693,Lookup!$A$1:$E$19,5,0)</f>
        <v>Region 5</v>
      </c>
      <c r="D693" s="4" t="str">
        <f>VLOOKUP(P693,Lookup!$A$1:$B$19,2,0)</f>
        <v>FR</v>
      </c>
      <c r="E693" s="4" t="str">
        <f>IF(AND((Data[[#This Row],[Min Notif Date]]&gt;$G$1),Data[[#This Row],[Min Notif Date]]&lt;$F$1),"Last Week","No")</f>
        <v>No</v>
      </c>
      <c r="F693" s="4" t="str">
        <f>VLOOKUP(MONTH(Data[[#This Row],[Min Notif Date]]),Lookup!$G$1:$H$12,2,0)</f>
        <v>6. Jun</v>
      </c>
      <c r="G693" s="4" t="str">
        <f t="shared" si="25"/>
        <v/>
      </c>
      <c r="H693" s="4" t="str">
        <f>IF(AND(Data[[#This Row],[Min Notif Time]]&gt;6,Data[[#This Row],[Min Notif Time]]&lt;17),"Business Hours","Non-Business Hours")</f>
        <v>Business Hours</v>
      </c>
      <c r="I693" s="4" t="str" cm="1">
        <f t="array" ref="I693">IFERROR(VLOOKUP(Data[[#This Row],[Min Notif Date]],Lookup!$N$1:$P$11,2,0),_xlfn.IFS(VLOOKUP(WEEKDAY(Data[[#This Row],[Min Notif Date]],2),Lookup!$J$1:$L$7,3,0)="Weekend","Weekend",VLOOKUP(WEEKDAY(Data[[#This Row],[Min Notif Date]],2),Lookup!$J$1:$L$7,3,0)="Weekday","Weekday"))</f>
        <v>Weekday</v>
      </c>
      <c r="J693" s="4" t="str">
        <f>VLOOKUP(WEEKDAY(Data[[#This Row],[Min Notif Date]],2),Lookup!$J$1:$K$7,2,0)</f>
        <v>1. Mon</v>
      </c>
      <c r="K693" s="41">
        <f>ROUNDDOWN(Data[[#This Row],[PGE Notified Time]],0)</f>
        <v>45817</v>
      </c>
      <c r="L693" s="4">
        <f>HOUR(Data[[#This Row],[PGE Notified Time]])</f>
        <v>9</v>
      </c>
      <c r="M693" s="60">
        <v>121945</v>
      </c>
      <c r="O693" t="s">
        <v>111</v>
      </c>
      <c r="P693" t="s">
        <v>131</v>
      </c>
      <c r="Q693" s="46" t="s">
        <v>111</v>
      </c>
      <c r="R693" t="s">
        <v>113</v>
      </c>
      <c r="S693" s="1" t="s">
        <v>6</v>
      </c>
      <c r="T693" s="1">
        <v>45817.384965277779</v>
      </c>
      <c r="U693" s="1">
        <v>45817.510416666664</v>
      </c>
      <c r="V693" t="s">
        <v>114</v>
      </c>
      <c r="W693" t="s">
        <v>115</v>
      </c>
      <c r="X693" t="s">
        <v>116</v>
      </c>
      <c r="Z693" s="52"/>
      <c r="AA693" t="s">
        <v>117</v>
      </c>
      <c r="AB693" s="53">
        <v>180.65</v>
      </c>
      <c r="AC693"/>
      <c r="AE693"/>
    </row>
    <row r="694" spans="1:31">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North Coast</v>
      </c>
      <c r="C694" s="4" t="str">
        <f>VLOOKUP(P694,Lookup!$A$1:$E$19,5,0)</f>
        <v>Region 1</v>
      </c>
      <c r="D694" s="4" t="str">
        <f>VLOOKUP(P694,Lookup!$A$1:$B$19,2,0)</f>
        <v>SO</v>
      </c>
      <c r="E694" s="4" t="str">
        <f>IF(AND((Data[[#This Row],[Min Notif Date]]&gt;$G$1),Data[[#This Row],[Min Notif Date]]&lt;$F$1),"Last Week","No")</f>
        <v>No</v>
      </c>
      <c r="F694" s="4" t="str">
        <f>VLOOKUP(MONTH(Data[[#This Row],[Min Notif Date]]),Lookup!$G$1:$H$12,2,0)</f>
        <v>4. Apr</v>
      </c>
      <c r="G694" s="4" t="str">
        <f t="shared" ref="G694:G723" si="26">IF(AB694&lt;0,"Negative","")</f>
        <v/>
      </c>
      <c r="H694" s="4" t="str">
        <f>IF(AND(Data[[#This Row],[Min Notif Time]]&gt;6,Data[[#This Row],[Min Notif Time]]&lt;17),"Business Hours","Non-Business Hours")</f>
        <v>Business Hours</v>
      </c>
      <c r="I694" s="4" t="str" cm="1">
        <f t="array" ref="I694">IFERROR(VLOOKUP(Data[[#This Row],[Min Notif Date]],Lookup!$N$1:$P$11,2,0),_xlfn.IFS(VLOOKUP(WEEKDAY(Data[[#This Row],[Min Notif Date]],2),Lookup!$J$1:$L$7,3,0)="Weekend","Weekend",VLOOKUP(WEEKDAY(Data[[#This Row],[Min Notif Date]],2),Lookup!$J$1:$L$7,3,0)="Weekday","Weekday"))</f>
        <v>Weekday</v>
      </c>
      <c r="J694" s="4" t="str">
        <f>VLOOKUP(WEEKDAY(Data[[#This Row],[Min Notif Date]],2),Lookup!$J$1:$K$7,2,0)</f>
        <v>2. Tue</v>
      </c>
      <c r="K694" s="41">
        <f>ROUNDDOWN(Data[[#This Row],[PGE Notified Time]],0)</f>
        <v>45769</v>
      </c>
      <c r="L694" s="4">
        <f>HOUR(Data[[#This Row],[PGE Notified Time]])</f>
        <v>11</v>
      </c>
      <c r="M694" s="60">
        <v>120016</v>
      </c>
      <c r="O694" t="s">
        <v>111</v>
      </c>
      <c r="P694" t="s">
        <v>134</v>
      </c>
      <c r="Q694" s="46" t="s">
        <v>111</v>
      </c>
      <c r="R694" t="s">
        <v>113</v>
      </c>
      <c r="S694" s="1" t="s">
        <v>6</v>
      </c>
      <c r="T694" s="1">
        <v>45769.472199074073</v>
      </c>
      <c r="U694" s="1">
        <v>45769.597442129627</v>
      </c>
      <c r="V694" t="s">
        <v>114</v>
      </c>
      <c r="W694" t="s">
        <v>115</v>
      </c>
      <c r="X694" t="s">
        <v>116</v>
      </c>
      <c r="Z694" s="52"/>
      <c r="AA694" t="s">
        <v>117</v>
      </c>
      <c r="AB694" s="53">
        <v>180.35</v>
      </c>
      <c r="AC694"/>
      <c r="AE694"/>
    </row>
    <row r="695" spans="1:31">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Bay Area</v>
      </c>
      <c r="C695" s="4" t="str">
        <f>VLOOKUP(P695,Lookup!$A$1:$E$19,5,0)</f>
        <v>Region 3</v>
      </c>
      <c r="D695" s="4" t="str">
        <f>VLOOKUP(P695,Lookup!$A$1:$B$19,2,0)</f>
        <v>PN</v>
      </c>
      <c r="E695" s="4" t="str">
        <f>IF(AND((Data[[#This Row],[Min Notif Date]]&gt;$G$1),Data[[#This Row],[Min Notif Date]]&lt;$F$1),"Last Week","No")</f>
        <v>No</v>
      </c>
      <c r="F695" s="4" t="str">
        <f>VLOOKUP(MONTH(Data[[#This Row],[Min Notif Date]]),Lookup!$G$1:$H$12,2,0)</f>
        <v>4. Apr</v>
      </c>
      <c r="G695" s="4" t="str">
        <f t="shared" si="26"/>
        <v/>
      </c>
      <c r="H695" s="4" t="str">
        <f>IF(AND(Data[[#This Row],[Min Notif Time]]&gt;6,Data[[#This Row],[Min Notif Time]]&lt;17),"Business Hours","Non-Business Hours")</f>
        <v>Business Hours</v>
      </c>
      <c r="I695" s="4" t="str" cm="1">
        <f t="array" ref="I695">IFERROR(VLOOKUP(Data[[#This Row],[Min Notif Date]],Lookup!$N$1:$P$11,2,0),_xlfn.IFS(VLOOKUP(WEEKDAY(Data[[#This Row],[Min Notif Date]],2),Lookup!$J$1:$L$7,3,0)="Weekend","Weekend",VLOOKUP(WEEKDAY(Data[[#This Row],[Min Notif Date]],2),Lookup!$J$1:$L$7,3,0)="Weekday","Weekday"))</f>
        <v>Weekday</v>
      </c>
      <c r="J695" s="4" t="str">
        <f>VLOOKUP(WEEKDAY(Data[[#This Row],[Min Notif Date]],2),Lookup!$J$1:$K$7,2,0)</f>
        <v>2. Tue</v>
      </c>
      <c r="K695" s="41">
        <f>ROUNDDOWN(Data[[#This Row],[PGE Notified Time]],0)</f>
        <v>45755</v>
      </c>
      <c r="L695" s="4">
        <f>HOUR(Data[[#This Row],[PGE Notified Time]])</f>
        <v>9</v>
      </c>
      <c r="M695" s="60">
        <v>119448</v>
      </c>
      <c r="O695" t="s">
        <v>111</v>
      </c>
      <c r="P695" t="s">
        <v>112</v>
      </c>
      <c r="Q695" s="46" t="s">
        <v>111</v>
      </c>
      <c r="R695" t="s">
        <v>113</v>
      </c>
      <c r="S695" s="1" t="s">
        <v>6</v>
      </c>
      <c r="T695" s="1">
        <v>45755.375347222223</v>
      </c>
      <c r="U695" s="1">
        <v>45755.500428240739</v>
      </c>
      <c r="V695" t="s">
        <v>114</v>
      </c>
      <c r="W695" t="s">
        <v>115</v>
      </c>
      <c r="X695" t="s">
        <v>116</v>
      </c>
      <c r="Z695" s="52"/>
      <c r="AA695" t="s">
        <v>117</v>
      </c>
      <c r="AB695" s="53">
        <v>180.116666667</v>
      </c>
      <c r="AC695"/>
      <c r="AE695"/>
    </row>
    <row r="696" spans="1:31">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North Valley</v>
      </c>
      <c r="C696" s="4" t="str">
        <f>VLOOKUP(P696,Lookup!$A$1:$E$19,5,0)</f>
        <v>Region 2</v>
      </c>
      <c r="D696" s="4" t="str">
        <f>VLOOKUP(P696,Lookup!$A$1:$B$19,2,0)</f>
        <v>SA</v>
      </c>
      <c r="E696" s="4" t="str">
        <f>IF(AND((Data[[#This Row],[Min Notif Date]]&gt;$G$1),Data[[#This Row],[Min Notif Date]]&lt;$F$1),"Last Week","No")</f>
        <v>No</v>
      </c>
      <c r="F696" s="4" t="str">
        <f>VLOOKUP(MONTH(Data[[#This Row],[Min Notif Date]]),Lookup!$G$1:$H$12,2,0)</f>
        <v>5. May</v>
      </c>
      <c r="G696" s="4" t="str">
        <f t="shared" si="26"/>
        <v/>
      </c>
      <c r="H696" s="4" t="str">
        <f>IF(AND(Data[[#This Row],[Min Notif Time]]&gt;6,Data[[#This Row],[Min Notif Time]]&lt;17),"Business Hours","Non-Business Hours")</f>
        <v>Business Hours</v>
      </c>
      <c r="I696" s="4" t="str" cm="1">
        <f t="array" ref="I696">IFERROR(VLOOKUP(Data[[#This Row],[Min Notif Date]],Lookup!$N$1:$P$11,2,0),_xlfn.IFS(VLOOKUP(WEEKDAY(Data[[#This Row],[Min Notif Date]],2),Lookup!$J$1:$L$7,3,0)="Weekend","Weekend",VLOOKUP(WEEKDAY(Data[[#This Row],[Min Notif Date]],2),Lookup!$J$1:$L$7,3,0)="Weekday","Weekday"))</f>
        <v>Weekday</v>
      </c>
      <c r="J696" s="4" t="str">
        <f>VLOOKUP(WEEKDAY(Data[[#This Row],[Min Notif Date]],2),Lookup!$J$1:$K$7,2,0)</f>
        <v>4. Thu</v>
      </c>
      <c r="K696" s="41">
        <f>ROUNDDOWN(Data[[#This Row],[PGE Notified Time]],0)</f>
        <v>45778</v>
      </c>
      <c r="L696" s="4">
        <f>HOUR(Data[[#This Row],[PGE Notified Time]])</f>
        <v>12</v>
      </c>
      <c r="M696" s="60">
        <v>120395</v>
      </c>
      <c r="O696" t="s">
        <v>111</v>
      </c>
      <c r="P696" t="s">
        <v>119</v>
      </c>
      <c r="Q696" s="46" t="s">
        <v>111</v>
      </c>
      <c r="R696" t="s">
        <v>113</v>
      </c>
      <c r="S696" s="1" t="s">
        <v>6</v>
      </c>
      <c r="T696" s="1">
        <v>45778.510416666664</v>
      </c>
      <c r="U696" s="1">
        <v>45778.635416666664</v>
      </c>
      <c r="V696" t="s">
        <v>114</v>
      </c>
      <c r="W696" t="s">
        <v>115</v>
      </c>
      <c r="X696" t="s">
        <v>116</v>
      </c>
      <c r="Z696" s="52"/>
      <c r="AA696" t="s">
        <v>117</v>
      </c>
      <c r="AB696" s="53">
        <v>180</v>
      </c>
      <c r="AC696"/>
      <c r="AE696"/>
    </row>
    <row r="697" spans="1:31">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Bay Area</v>
      </c>
      <c r="C697" s="4" t="str">
        <f>VLOOKUP(P697,Lookup!$A$1:$E$19,5,0)</f>
        <v>Region 3</v>
      </c>
      <c r="D697" s="4" t="str">
        <f>VLOOKUP(P697,Lookup!$A$1:$B$19,2,0)</f>
        <v>PN</v>
      </c>
      <c r="E697" s="4" t="str">
        <f>IF(AND((Data[[#This Row],[Min Notif Date]]&gt;$G$1),Data[[#This Row],[Min Notif Date]]&lt;$F$1),"Last Week","No")</f>
        <v>No</v>
      </c>
      <c r="F697" s="4" t="str">
        <f>VLOOKUP(MONTH(Data[[#This Row],[Min Notif Date]]),Lookup!$G$1:$H$12,2,0)</f>
        <v>1. Jan</v>
      </c>
      <c r="G697" s="4" t="str">
        <f t="shared" si="26"/>
        <v/>
      </c>
      <c r="H697" s="4" t="str">
        <f>IF(AND(Data[[#This Row],[Min Notif Time]]&gt;6,Data[[#This Row],[Min Notif Time]]&lt;17),"Business Hours","Non-Business Hours")</f>
        <v>Non-Business Hours</v>
      </c>
      <c r="I697" s="4" t="str" cm="1">
        <f t="array" ref="I697">IFERROR(VLOOKUP(Data[[#This Row],[Min Notif Date]],Lookup!$N$1:$P$11,2,0),_xlfn.IFS(VLOOKUP(WEEKDAY(Data[[#This Row],[Min Notif Date]],2),Lookup!$J$1:$L$7,3,0)="Weekend","Weekend",VLOOKUP(WEEKDAY(Data[[#This Row],[Min Notif Date]],2),Lookup!$J$1:$L$7,3,0)="Weekday","Weekday"))</f>
        <v>Weekday</v>
      </c>
      <c r="J697" s="4" t="str">
        <f>VLOOKUP(WEEKDAY(Data[[#This Row],[Min Notif Date]],2),Lookup!$J$1:$K$7,2,0)</f>
        <v>1. Mon</v>
      </c>
      <c r="K697" s="41">
        <f>ROUNDDOWN(Data[[#This Row],[PGE Notified Time]],0)</f>
        <v>45684</v>
      </c>
      <c r="L697" s="4">
        <f>HOUR(Data[[#This Row],[PGE Notified Time]])</f>
        <v>18</v>
      </c>
      <c r="M697" s="60">
        <v>117138</v>
      </c>
      <c r="O697" t="s">
        <v>111</v>
      </c>
      <c r="P697" t="s">
        <v>112</v>
      </c>
      <c r="Q697" s="46" t="s">
        <v>111</v>
      </c>
      <c r="R697" t="s">
        <v>113</v>
      </c>
      <c r="S697" s="1" t="s">
        <v>6</v>
      </c>
      <c r="T697" s="1">
        <v>45684.770868055559</v>
      </c>
      <c r="U697" s="1">
        <v>45684.895833333336</v>
      </c>
      <c r="V697" t="s">
        <v>114</v>
      </c>
      <c r="W697" t="s">
        <v>115</v>
      </c>
      <c r="X697" t="s">
        <v>116</v>
      </c>
      <c r="Z697" s="52"/>
      <c r="AA697" t="s">
        <v>117</v>
      </c>
      <c r="AB697" s="53">
        <v>179.95</v>
      </c>
      <c r="AC697"/>
      <c r="AE697"/>
    </row>
    <row r="698" spans="1:31">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North Valley</v>
      </c>
      <c r="C698" s="4" t="str">
        <f>VLOOKUP(P698,Lookup!$A$1:$E$19,5,0)</f>
        <v>Region 2</v>
      </c>
      <c r="D698" s="4" t="str">
        <f>VLOOKUP(P698,Lookup!$A$1:$B$19,2,0)</f>
        <v>SI</v>
      </c>
      <c r="E698" s="4" t="str">
        <f>IF(AND((Data[[#This Row],[Min Notif Date]]&gt;$G$1),Data[[#This Row],[Min Notif Date]]&lt;$F$1),"Last Week","No")</f>
        <v>No</v>
      </c>
      <c r="F698" s="4" t="str">
        <f>VLOOKUP(MONTH(Data[[#This Row],[Min Notif Date]]),Lookup!$G$1:$H$12,2,0)</f>
        <v>6. Jun</v>
      </c>
      <c r="G698" s="4" t="str">
        <f t="shared" si="26"/>
        <v/>
      </c>
      <c r="H698" s="4" t="str">
        <f>IF(AND(Data[[#This Row],[Min Notif Time]]&gt;6,Data[[#This Row],[Min Notif Time]]&lt;17),"Business Hours","Non-Business Hours")</f>
        <v>Business Hours</v>
      </c>
      <c r="I698" s="4" t="str" cm="1">
        <f t="array" ref="I698">IFERROR(VLOOKUP(Data[[#This Row],[Min Notif Date]],Lookup!$N$1:$P$11,2,0),_xlfn.IFS(VLOOKUP(WEEKDAY(Data[[#This Row],[Min Notif Date]],2),Lookup!$J$1:$L$7,3,0)="Weekend","Weekend",VLOOKUP(WEEKDAY(Data[[#This Row],[Min Notif Date]],2),Lookup!$J$1:$L$7,3,0)="Weekday","Weekday"))</f>
        <v>Weekday</v>
      </c>
      <c r="J698" s="4" t="str">
        <f>VLOOKUP(WEEKDAY(Data[[#This Row],[Min Notif Date]],2),Lookup!$J$1:$K$7,2,0)</f>
        <v>1. Mon</v>
      </c>
      <c r="K698" s="41">
        <f>ROUNDDOWN(Data[[#This Row],[PGE Notified Time]],0)</f>
        <v>45817</v>
      </c>
      <c r="L698" s="4">
        <f>HOUR(Data[[#This Row],[PGE Notified Time]])</f>
        <v>14</v>
      </c>
      <c r="M698" s="60">
        <v>121964</v>
      </c>
      <c r="O698" t="s">
        <v>111</v>
      </c>
      <c r="P698" t="s">
        <v>151</v>
      </c>
      <c r="Q698" s="46" t="s">
        <v>111</v>
      </c>
      <c r="R698" t="s">
        <v>113</v>
      </c>
      <c r="S698" s="1" t="s">
        <v>6</v>
      </c>
      <c r="T698" s="1">
        <v>45817.611331018517</v>
      </c>
      <c r="U698" s="1">
        <v>45817.736226851855</v>
      </c>
      <c r="V698" t="s">
        <v>114</v>
      </c>
      <c r="W698" t="s">
        <v>115</v>
      </c>
      <c r="X698" t="s">
        <v>116</v>
      </c>
      <c r="Z698" s="52"/>
      <c r="AA698" t="s">
        <v>117</v>
      </c>
      <c r="AB698" s="53">
        <v>179.85</v>
      </c>
      <c r="AC698"/>
      <c r="AE698"/>
    </row>
    <row r="699" spans="1:31">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Central Valley</v>
      </c>
      <c r="C699" s="4" t="str">
        <f>VLOOKUP(P699,Lookup!$A$1:$E$19,5,0)</f>
        <v>Region 5</v>
      </c>
      <c r="D699" s="4" t="str">
        <f>VLOOKUP(P699,Lookup!$A$1:$B$19,2,0)</f>
        <v>YO</v>
      </c>
      <c r="E699" s="4" t="str">
        <f>IF(AND((Data[[#This Row],[Min Notif Date]]&gt;$G$1),Data[[#This Row],[Min Notif Date]]&lt;$F$1),"Last Week","No")</f>
        <v>No</v>
      </c>
      <c r="F699" s="4" t="str">
        <f>VLOOKUP(MONTH(Data[[#This Row],[Min Notif Date]]),Lookup!$G$1:$H$12,2,0)</f>
        <v>5. May</v>
      </c>
      <c r="G699" s="4" t="str">
        <f t="shared" si="26"/>
        <v/>
      </c>
      <c r="H699" s="4" t="str">
        <f>IF(AND(Data[[#This Row],[Min Notif Time]]&gt;6,Data[[#This Row],[Min Notif Time]]&lt;17),"Business Hours","Non-Business Hours")</f>
        <v>Business Hours</v>
      </c>
      <c r="I699" s="4" t="str" cm="1">
        <f t="array" ref="I699">IFERROR(VLOOKUP(Data[[#This Row],[Min Notif Date]],Lookup!$N$1:$P$11,2,0),_xlfn.IFS(VLOOKUP(WEEKDAY(Data[[#This Row],[Min Notif Date]],2),Lookup!$J$1:$L$7,3,0)="Weekend","Weekend",VLOOKUP(WEEKDAY(Data[[#This Row],[Min Notif Date]],2),Lookup!$J$1:$L$7,3,0)="Weekday","Weekday"))</f>
        <v>Weekday</v>
      </c>
      <c r="J699" s="4" t="str">
        <f>VLOOKUP(WEEKDAY(Data[[#This Row],[Min Notif Date]],2),Lookup!$J$1:$K$7,2,0)</f>
        <v>2. Tue</v>
      </c>
      <c r="K699" s="41">
        <f>ROUNDDOWN(Data[[#This Row],[PGE Notified Time]],0)</f>
        <v>45790</v>
      </c>
      <c r="L699" s="4">
        <f>HOUR(Data[[#This Row],[PGE Notified Time]])</f>
        <v>13</v>
      </c>
      <c r="M699" s="60">
        <v>120865</v>
      </c>
      <c r="O699" t="s">
        <v>111</v>
      </c>
      <c r="P699" t="s">
        <v>144</v>
      </c>
      <c r="Q699" s="46" t="s">
        <v>111</v>
      </c>
      <c r="R699" t="s">
        <v>113</v>
      </c>
      <c r="S699" s="1" t="s">
        <v>6</v>
      </c>
      <c r="T699" s="1">
        <v>45790.573634259257</v>
      </c>
      <c r="U699" s="1">
        <v>45790.698472222219</v>
      </c>
      <c r="V699" t="s">
        <v>114</v>
      </c>
      <c r="W699" t="s">
        <v>115</v>
      </c>
      <c r="X699" t="s">
        <v>116</v>
      </c>
      <c r="Z699" s="52"/>
      <c r="AA699" t="s">
        <v>117</v>
      </c>
      <c r="AB699" s="53">
        <v>179.76666666700001</v>
      </c>
      <c r="AC699"/>
      <c r="AE699"/>
    </row>
    <row r="700" spans="1:31">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Central Valley</v>
      </c>
      <c r="C700" s="4" t="str">
        <f>VLOOKUP(P700,Lookup!$A$1:$E$19,5,0)</f>
        <v>Region 5</v>
      </c>
      <c r="D700" s="4" t="str">
        <f>VLOOKUP(P700,Lookup!$A$1:$B$19,2,0)</f>
        <v>KE</v>
      </c>
      <c r="E700" s="4" t="str">
        <f>IF(AND((Data[[#This Row],[Min Notif Date]]&gt;$G$1),Data[[#This Row],[Min Notif Date]]&lt;$F$1),"Last Week","No")</f>
        <v>Last Week</v>
      </c>
      <c r="F700" s="4" t="str">
        <f>VLOOKUP(MONTH(Data[[#This Row],[Min Notif Date]]),Lookup!$G$1:$H$12,2,0)</f>
        <v>6. Jun</v>
      </c>
      <c r="G700" s="4" t="str">
        <f t="shared" si="26"/>
        <v/>
      </c>
      <c r="H700" s="4" t="str">
        <f>IF(AND(Data[[#This Row],[Min Notif Time]]&gt;6,Data[[#This Row],[Min Notif Time]]&lt;17),"Business Hours","Non-Business Hours")</f>
        <v>Business Hours</v>
      </c>
      <c r="I700" s="4" t="str" cm="1">
        <f t="array" ref="I700">IFERROR(VLOOKUP(Data[[#This Row],[Min Notif Date]],Lookup!$N$1:$P$11,2,0),_xlfn.IFS(VLOOKUP(WEEKDAY(Data[[#This Row],[Min Notif Date]],2),Lookup!$J$1:$L$7,3,0)="Weekend","Weekend",VLOOKUP(WEEKDAY(Data[[#This Row],[Min Notif Date]],2),Lookup!$J$1:$L$7,3,0)="Weekday","Weekday"))</f>
        <v>Weekday</v>
      </c>
      <c r="J700" s="4" t="str">
        <f>VLOOKUP(WEEKDAY(Data[[#This Row],[Min Notif Date]],2),Lookup!$J$1:$K$7,2,0)</f>
        <v>1. Mon</v>
      </c>
      <c r="K700" s="41">
        <f>ROUNDDOWN(Data[[#This Row],[PGE Notified Time]],0)</f>
        <v>45831</v>
      </c>
      <c r="L700" s="4">
        <f>HOUR(Data[[#This Row],[PGE Notified Time]])</f>
        <v>12</v>
      </c>
      <c r="M700" s="60">
        <v>122562</v>
      </c>
      <c r="N700" t="s">
        <v>187</v>
      </c>
      <c r="O700" t="s">
        <v>111</v>
      </c>
      <c r="P700" t="s">
        <v>154</v>
      </c>
      <c r="Q700" s="46" t="s">
        <v>111</v>
      </c>
      <c r="R700" t="s">
        <v>118</v>
      </c>
      <c r="S700" s="1">
        <v>45831.512696759259</v>
      </c>
      <c r="T700" s="1">
        <v>45831.524039351854</v>
      </c>
      <c r="U700" s="1">
        <v>45831.637499999997</v>
      </c>
      <c r="V700" t="s">
        <v>114</v>
      </c>
      <c r="W700" t="s">
        <v>115</v>
      </c>
      <c r="X700" t="s">
        <v>116</v>
      </c>
      <c r="Z700" s="52"/>
      <c r="AA700" t="s">
        <v>117</v>
      </c>
      <c r="AB700" s="53">
        <v>179.716666667</v>
      </c>
      <c r="AC700"/>
      <c r="AE700"/>
    </row>
    <row r="701" spans="1:31">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North Coast</v>
      </c>
      <c r="C701" s="4" t="str">
        <f>VLOOKUP(P701,Lookup!$A$1:$E$19,5,0)</f>
        <v>Region 1</v>
      </c>
      <c r="D701" s="4" t="str">
        <f>VLOOKUP(P701,Lookup!$A$1:$B$19,2,0)</f>
        <v>NB</v>
      </c>
      <c r="E701" s="4" t="str">
        <f>IF(AND((Data[[#This Row],[Min Notif Date]]&gt;$G$1),Data[[#This Row],[Min Notif Date]]&lt;$F$1),"Last Week","No")</f>
        <v>No</v>
      </c>
      <c r="F701" s="4" t="str">
        <f>VLOOKUP(MONTH(Data[[#This Row],[Min Notif Date]]),Lookup!$G$1:$H$12,2,0)</f>
        <v>2. Feb</v>
      </c>
      <c r="G701" s="4" t="str">
        <f t="shared" si="26"/>
        <v/>
      </c>
      <c r="H701" s="4" t="str">
        <f>IF(AND(Data[[#This Row],[Min Notif Time]]&gt;6,Data[[#This Row],[Min Notif Time]]&lt;17),"Business Hours","Non-Business Hours")</f>
        <v>Business Hours</v>
      </c>
      <c r="I701" s="4" t="str" cm="1">
        <f t="array" ref="I701">IFERROR(VLOOKUP(Data[[#This Row],[Min Notif Date]],Lookup!$N$1:$P$11,2,0),_xlfn.IFS(VLOOKUP(WEEKDAY(Data[[#This Row],[Min Notif Date]],2),Lookup!$J$1:$L$7,3,0)="Weekend","Weekend",VLOOKUP(WEEKDAY(Data[[#This Row],[Min Notif Date]],2),Lookup!$J$1:$L$7,3,0)="Weekday","Weekday"))</f>
        <v>Weekday</v>
      </c>
      <c r="J701" s="4" t="str">
        <f>VLOOKUP(WEEKDAY(Data[[#This Row],[Min Notif Date]],2),Lookup!$J$1:$K$7,2,0)</f>
        <v>2. Tue</v>
      </c>
      <c r="K701" s="41">
        <f>ROUNDDOWN(Data[[#This Row],[PGE Notified Time]],0)</f>
        <v>45699</v>
      </c>
      <c r="L701" s="4">
        <f>HOUR(Data[[#This Row],[PGE Notified Time]])</f>
        <v>12</v>
      </c>
      <c r="M701" s="60">
        <v>117551</v>
      </c>
      <c r="O701" t="s">
        <v>111</v>
      </c>
      <c r="P701" t="s">
        <v>133</v>
      </c>
      <c r="Q701" s="46" t="s">
        <v>111</v>
      </c>
      <c r="R701" t="s">
        <v>113</v>
      </c>
      <c r="S701" s="1" t="s">
        <v>6</v>
      </c>
      <c r="T701" s="1">
        <v>45699.510995370372</v>
      </c>
      <c r="U701" s="1">
        <v>45699.635729166665</v>
      </c>
      <c r="V701" t="s">
        <v>114</v>
      </c>
      <c r="W701" t="s">
        <v>115</v>
      </c>
      <c r="X701" t="s">
        <v>116</v>
      </c>
      <c r="Z701" s="52"/>
      <c r="AA701" t="s">
        <v>117</v>
      </c>
      <c r="AB701" s="53">
        <v>179.616666667</v>
      </c>
      <c r="AC701"/>
      <c r="AE701"/>
    </row>
    <row r="702" spans="1:31">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Bay Area</v>
      </c>
      <c r="C702" s="4" t="str">
        <f>VLOOKUP(P702,Lookup!$A$1:$E$19,5,0)</f>
        <v>Region 3</v>
      </c>
      <c r="D702" s="4" t="str">
        <f>VLOOKUP(P702,Lookup!$A$1:$B$19,2,0)</f>
        <v>EB</v>
      </c>
      <c r="E702" s="4" t="str">
        <f>IF(AND((Data[[#This Row],[Min Notif Date]]&gt;$G$1),Data[[#This Row],[Min Notif Date]]&lt;$F$1),"Last Week","No")</f>
        <v>No</v>
      </c>
      <c r="F702" s="4" t="str">
        <f>VLOOKUP(MONTH(Data[[#This Row],[Min Notif Date]]),Lookup!$G$1:$H$12,2,0)</f>
        <v>5. May</v>
      </c>
      <c r="G702" s="4" t="str">
        <f t="shared" si="26"/>
        <v/>
      </c>
      <c r="H702" s="4" t="str">
        <f>IF(AND(Data[[#This Row],[Min Notif Time]]&gt;6,Data[[#This Row],[Min Notif Time]]&lt;17),"Business Hours","Non-Business Hours")</f>
        <v>Business Hours</v>
      </c>
      <c r="I702" s="4" t="str" cm="1">
        <f t="array" ref="I702">IFERROR(VLOOKUP(Data[[#This Row],[Min Notif Date]],Lookup!$N$1:$P$11,2,0),_xlfn.IFS(VLOOKUP(WEEKDAY(Data[[#This Row],[Min Notif Date]],2),Lookup!$J$1:$L$7,3,0)="Weekend","Weekend",VLOOKUP(WEEKDAY(Data[[#This Row],[Min Notif Date]],2),Lookup!$J$1:$L$7,3,0)="Weekday","Weekday"))</f>
        <v>Weekday</v>
      </c>
      <c r="J702" s="4" t="str">
        <f>VLOOKUP(WEEKDAY(Data[[#This Row],[Min Notif Date]],2),Lookup!$J$1:$K$7,2,0)</f>
        <v>5. Fri</v>
      </c>
      <c r="K702" s="41">
        <f>ROUNDDOWN(Data[[#This Row],[PGE Notified Time]],0)</f>
        <v>45807</v>
      </c>
      <c r="L702" s="4">
        <f>HOUR(Data[[#This Row],[PGE Notified Time]])</f>
        <v>11</v>
      </c>
      <c r="M702" s="60">
        <v>121568</v>
      </c>
      <c r="O702" t="s">
        <v>111</v>
      </c>
      <c r="P702" t="s">
        <v>126</v>
      </c>
      <c r="Q702" s="46" t="s">
        <v>111</v>
      </c>
      <c r="R702" t="s">
        <v>118</v>
      </c>
      <c r="S702" s="1" t="s">
        <v>6</v>
      </c>
      <c r="T702" s="1">
        <v>45807.479814814818</v>
      </c>
      <c r="U702" s="1">
        <v>45807.604513888888</v>
      </c>
      <c r="V702" t="s">
        <v>114</v>
      </c>
      <c r="W702" t="s">
        <v>115</v>
      </c>
      <c r="X702" t="s">
        <v>116</v>
      </c>
      <c r="Z702" s="52"/>
      <c r="AA702" t="s">
        <v>117</v>
      </c>
      <c r="AB702" s="53">
        <v>179.56666666699999</v>
      </c>
      <c r="AC702"/>
      <c r="AE702"/>
    </row>
    <row r="703" spans="1:31">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South Bay</v>
      </c>
      <c r="C703" s="4" t="str">
        <f>VLOOKUP(P703,Lookup!$A$1:$E$19,5,0)</f>
        <v>Region 4</v>
      </c>
      <c r="D703" s="4" t="str">
        <f>VLOOKUP(P703,Lookup!$A$1:$B$19,2,0)</f>
        <v>CC</v>
      </c>
      <c r="E703" s="4" t="str">
        <f>IF(AND((Data[[#This Row],[Min Notif Date]]&gt;$G$1),Data[[#This Row],[Min Notif Date]]&lt;$F$1),"Last Week","No")</f>
        <v>No</v>
      </c>
      <c r="F703" s="4" t="str">
        <f>VLOOKUP(MONTH(Data[[#This Row],[Min Notif Date]]),Lookup!$G$1:$H$12,2,0)</f>
        <v>3. Mar</v>
      </c>
      <c r="G703" s="4" t="str">
        <f t="shared" si="26"/>
        <v/>
      </c>
      <c r="H703" s="4" t="str">
        <f>IF(AND(Data[[#This Row],[Min Notif Time]]&gt;6,Data[[#This Row],[Min Notif Time]]&lt;17),"Business Hours","Non-Business Hours")</f>
        <v>Business Hours</v>
      </c>
      <c r="I703" s="4" t="str" cm="1">
        <f t="array" ref="I703">IFERROR(VLOOKUP(Data[[#This Row],[Min Notif Date]],Lookup!$N$1:$P$11,2,0),_xlfn.IFS(VLOOKUP(WEEKDAY(Data[[#This Row],[Min Notif Date]],2),Lookup!$J$1:$L$7,3,0)="Weekend","Weekend",VLOOKUP(WEEKDAY(Data[[#This Row],[Min Notif Date]],2),Lookup!$J$1:$L$7,3,0)="Weekday","Weekday"))</f>
        <v>Weekday</v>
      </c>
      <c r="J703" s="4" t="str">
        <f>VLOOKUP(WEEKDAY(Data[[#This Row],[Min Notif Date]],2),Lookup!$J$1:$K$7,2,0)</f>
        <v>4. Thu</v>
      </c>
      <c r="K703" s="41">
        <f>ROUNDDOWN(Data[[#This Row],[PGE Notified Time]],0)</f>
        <v>45743</v>
      </c>
      <c r="L703" s="4">
        <f>HOUR(Data[[#This Row],[PGE Notified Time]])</f>
        <v>10</v>
      </c>
      <c r="M703" s="60">
        <v>119035</v>
      </c>
      <c r="O703" t="s">
        <v>111</v>
      </c>
      <c r="P703" t="s">
        <v>129</v>
      </c>
      <c r="Q703" s="46" t="s">
        <v>111</v>
      </c>
      <c r="R703" t="s">
        <v>113</v>
      </c>
      <c r="S703" s="1" t="s">
        <v>6</v>
      </c>
      <c r="T703" s="1">
        <v>45743.421400462961</v>
      </c>
      <c r="U703" s="1">
        <v>45743.545682870368</v>
      </c>
      <c r="V703" t="s">
        <v>114</v>
      </c>
      <c r="W703" t="s">
        <v>115</v>
      </c>
      <c r="X703" t="s">
        <v>116</v>
      </c>
      <c r="Z703" s="52"/>
      <c r="AA703" t="s">
        <v>117</v>
      </c>
      <c r="AB703" s="53">
        <v>178.966666667</v>
      </c>
      <c r="AC703"/>
      <c r="AE703"/>
    </row>
    <row r="704" spans="1:31">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South Bay</v>
      </c>
      <c r="C704" s="4" t="str">
        <f>VLOOKUP(P704,Lookup!$A$1:$E$19,5,0)</f>
        <v>Region 4</v>
      </c>
      <c r="D704" s="4" t="str">
        <f>VLOOKUP(P704,Lookup!$A$1:$B$19,2,0)</f>
        <v>DA</v>
      </c>
      <c r="E704" s="4" t="str">
        <f>IF(AND((Data[[#This Row],[Min Notif Date]]&gt;$G$1),Data[[#This Row],[Min Notif Date]]&lt;$F$1),"Last Week","No")</f>
        <v>No</v>
      </c>
      <c r="F704" s="4" t="str">
        <f>VLOOKUP(MONTH(Data[[#This Row],[Min Notif Date]]),Lookup!$G$1:$H$12,2,0)</f>
        <v>2. Feb</v>
      </c>
      <c r="G704" s="4" t="str">
        <f t="shared" si="26"/>
        <v/>
      </c>
      <c r="H704" s="4" t="str">
        <f>IF(AND(Data[[#This Row],[Min Notif Time]]&gt;6,Data[[#This Row],[Min Notif Time]]&lt;17),"Business Hours","Non-Business Hours")</f>
        <v>Business Hours</v>
      </c>
      <c r="I704" s="4" t="str" cm="1">
        <f t="array" ref="I704">IFERROR(VLOOKUP(Data[[#This Row],[Min Notif Date]],Lookup!$N$1:$P$11,2,0),_xlfn.IFS(VLOOKUP(WEEKDAY(Data[[#This Row],[Min Notif Date]],2),Lookup!$J$1:$L$7,3,0)="Weekend","Weekend",VLOOKUP(WEEKDAY(Data[[#This Row],[Min Notif Date]],2),Lookup!$J$1:$L$7,3,0)="Weekday","Weekday"))</f>
        <v>Weekend</v>
      </c>
      <c r="J704" s="4" t="str">
        <f>VLOOKUP(WEEKDAY(Data[[#This Row],[Min Notif Date]],2),Lookup!$J$1:$K$7,2,0)</f>
        <v>7. Sun</v>
      </c>
      <c r="K704" s="41">
        <f>ROUNDDOWN(Data[[#This Row],[PGE Notified Time]],0)</f>
        <v>45711</v>
      </c>
      <c r="L704" s="4">
        <f>HOUR(Data[[#This Row],[PGE Notified Time]])</f>
        <v>16</v>
      </c>
      <c r="M704" s="60">
        <v>117938</v>
      </c>
      <c r="N704">
        <v>8973997619</v>
      </c>
      <c r="O704" t="s">
        <v>111</v>
      </c>
      <c r="P704" t="s">
        <v>130</v>
      </c>
      <c r="Q704" s="46" t="s">
        <v>111</v>
      </c>
      <c r="R704" t="s">
        <v>137</v>
      </c>
      <c r="S704" s="1">
        <v>45711.684791666667</v>
      </c>
      <c r="T704" s="1">
        <v>45711.703796296293</v>
      </c>
      <c r="U704" s="1">
        <v>45711.809027777781</v>
      </c>
      <c r="V704" t="s">
        <v>114</v>
      </c>
      <c r="W704" t="s">
        <v>115</v>
      </c>
      <c r="X704" t="s">
        <v>116</v>
      </c>
      <c r="Z704" s="52"/>
      <c r="AA704" t="s">
        <v>117</v>
      </c>
      <c r="AB704" s="53">
        <v>178.9</v>
      </c>
      <c r="AC704"/>
      <c r="AE704"/>
    </row>
    <row r="705" spans="1:31">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North Valley</v>
      </c>
      <c r="C705" s="4" t="str">
        <f>VLOOKUP(P705,Lookup!$A$1:$E$19,5,0)</f>
        <v>Region 2</v>
      </c>
      <c r="D705" s="4" t="str">
        <f>VLOOKUP(P705,Lookup!$A$1:$B$19,2,0)</f>
        <v>SI</v>
      </c>
      <c r="E705" s="4" t="str">
        <f>IF(AND((Data[[#This Row],[Min Notif Date]]&gt;$G$1),Data[[#This Row],[Min Notif Date]]&lt;$F$1),"Last Week","No")</f>
        <v>No</v>
      </c>
      <c r="F705" s="4" t="str">
        <f>VLOOKUP(MONTH(Data[[#This Row],[Min Notif Date]]),Lookup!$G$1:$H$12,2,0)</f>
        <v>1. Jan</v>
      </c>
      <c r="G705" s="4" t="str">
        <f t="shared" si="26"/>
        <v/>
      </c>
      <c r="H705" s="4" t="str">
        <f>IF(AND(Data[[#This Row],[Min Notif Time]]&gt;6,Data[[#This Row],[Min Notif Time]]&lt;17),"Business Hours","Non-Business Hours")</f>
        <v>Non-Business Hours</v>
      </c>
      <c r="I705" s="4" t="str" cm="1">
        <f t="array" ref="I705">IFERROR(VLOOKUP(Data[[#This Row],[Min Notif Date]],Lookup!$N$1:$P$11,2,0),_xlfn.IFS(VLOOKUP(WEEKDAY(Data[[#This Row],[Min Notif Date]],2),Lookup!$J$1:$L$7,3,0)="Weekend","Weekend",VLOOKUP(WEEKDAY(Data[[#This Row],[Min Notif Date]],2),Lookup!$J$1:$L$7,3,0)="Weekday","Weekday"))</f>
        <v>Weekend</v>
      </c>
      <c r="J705" s="4" t="str">
        <f>VLOOKUP(WEEKDAY(Data[[#This Row],[Min Notif Date]],2),Lookup!$J$1:$K$7,2,0)</f>
        <v>6. Sat</v>
      </c>
      <c r="K705" s="41">
        <f>ROUNDDOWN(Data[[#This Row],[PGE Notified Time]],0)</f>
        <v>45661</v>
      </c>
      <c r="L705" s="4">
        <f>HOUR(Data[[#This Row],[PGE Notified Time]])</f>
        <v>18</v>
      </c>
      <c r="M705" s="60">
        <v>116402</v>
      </c>
      <c r="N705">
        <v>1256260093</v>
      </c>
      <c r="O705" t="s">
        <v>111</v>
      </c>
      <c r="P705" t="s">
        <v>151</v>
      </c>
      <c r="Q705" s="46" t="s">
        <v>111</v>
      </c>
      <c r="R705" t="s">
        <v>113</v>
      </c>
      <c r="S705" s="1">
        <v>45661.71670138889</v>
      </c>
      <c r="T705" s="1">
        <v>45661.76666666667</v>
      </c>
      <c r="U705" s="1">
        <v>45661.840752314813</v>
      </c>
      <c r="V705" t="s">
        <v>114</v>
      </c>
      <c r="W705" t="s">
        <v>115</v>
      </c>
      <c r="X705" t="s">
        <v>116</v>
      </c>
      <c r="Z705" s="52"/>
      <c r="AA705" t="s">
        <v>117</v>
      </c>
      <c r="AB705" s="53">
        <v>178.633333333</v>
      </c>
      <c r="AC705"/>
      <c r="AE705"/>
    </row>
    <row r="706" spans="1:31">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6" s="4" t="str">
        <f>VLOOKUP(P706,Lookup!$A$1:$D$19,4,0)</f>
        <v>North Valley</v>
      </c>
      <c r="C706" s="4" t="str">
        <f>VLOOKUP(P706,Lookup!$A$1:$E$19,5,0)</f>
        <v>Region 2</v>
      </c>
      <c r="D706" s="4" t="str">
        <f>VLOOKUP(P706,Lookup!$A$1:$B$19,2,0)</f>
        <v>SA</v>
      </c>
      <c r="E706" s="4" t="str">
        <f>IF(AND((Data[[#This Row],[Min Notif Date]]&gt;$G$1),Data[[#This Row],[Min Notif Date]]&lt;$F$1),"Last Week","No")</f>
        <v>No</v>
      </c>
      <c r="F706" s="4" t="str">
        <f>VLOOKUP(MONTH(Data[[#This Row],[Min Notif Date]]),Lookup!$G$1:$H$12,2,0)</f>
        <v>5. May</v>
      </c>
      <c r="G706" s="4" t="str">
        <f t="shared" si="26"/>
        <v/>
      </c>
      <c r="H706" s="4" t="str">
        <f>IF(AND(Data[[#This Row],[Min Notif Time]]&gt;6,Data[[#This Row],[Min Notif Time]]&lt;17),"Business Hours","Non-Business Hours")</f>
        <v>Business Hours</v>
      </c>
      <c r="I706" s="4" t="str" cm="1">
        <f t="array" ref="I706">IFERROR(VLOOKUP(Data[[#This Row],[Min Notif Date]],Lookup!$N$1:$P$11,2,0),_xlfn.IFS(VLOOKUP(WEEKDAY(Data[[#This Row],[Min Notif Date]],2),Lookup!$J$1:$L$7,3,0)="Weekend","Weekend",VLOOKUP(WEEKDAY(Data[[#This Row],[Min Notif Date]],2),Lookup!$J$1:$L$7,3,0)="Weekday","Weekday"))</f>
        <v>Weekday</v>
      </c>
      <c r="J706" s="4" t="str">
        <f>VLOOKUP(WEEKDAY(Data[[#This Row],[Min Notif Date]],2),Lookup!$J$1:$K$7,2,0)</f>
        <v>5. Fri</v>
      </c>
      <c r="K706" s="41">
        <f>ROUNDDOWN(Data[[#This Row],[PGE Notified Time]],0)</f>
        <v>45807</v>
      </c>
      <c r="L706" s="4">
        <f>HOUR(Data[[#This Row],[PGE Notified Time]])</f>
        <v>12</v>
      </c>
      <c r="M706" s="60">
        <v>121571</v>
      </c>
      <c r="N706">
        <v>4991402356</v>
      </c>
      <c r="O706" t="s">
        <v>111</v>
      </c>
      <c r="P706" t="s">
        <v>119</v>
      </c>
      <c r="Q706" s="46" t="s">
        <v>111</v>
      </c>
      <c r="R706" t="s">
        <v>113</v>
      </c>
      <c r="S706" s="1">
        <v>45807.396874999999</v>
      </c>
      <c r="T706" s="1">
        <v>45807.513171296298</v>
      </c>
      <c r="U706" s="1">
        <v>45807.520833333336</v>
      </c>
      <c r="V706" t="s">
        <v>114</v>
      </c>
      <c r="W706" t="s">
        <v>115</v>
      </c>
      <c r="X706" t="s">
        <v>116</v>
      </c>
      <c r="Z706" s="52"/>
      <c r="AA706" t="s">
        <v>117</v>
      </c>
      <c r="AB706" s="53">
        <v>178.5</v>
      </c>
      <c r="AC706"/>
      <c r="AE706"/>
    </row>
    <row r="707" spans="1:31">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7" s="4" t="str">
        <f>VLOOKUP(P707,Lookup!$A$1:$D$19,4,0)</f>
        <v>Bay Area</v>
      </c>
      <c r="C707" s="4" t="str">
        <f>VLOOKUP(P707,Lookup!$A$1:$E$19,5,0)</f>
        <v>Region 3</v>
      </c>
      <c r="D707" s="4" t="str">
        <f>VLOOKUP(P707,Lookup!$A$1:$B$19,2,0)</f>
        <v>EB</v>
      </c>
      <c r="E707" s="4" t="str">
        <f>IF(AND((Data[[#This Row],[Min Notif Date]]&gt;$G$1),Data[[#This Row],[Min Notif Date]]&lt;$F$1),"Last Week","No")</f>
        <v>No</v>
      </c>
      <c r="F707" s="4" t="str">
        <f>VLOOKUP(MONTH(Data[[#This Row],[Min Notif Date]]),Lookup!$G$1:$H$12,2,0)</f>
        <v>2. Feb</v>
      </c>
      <c r="G707" s="4" t="str">
        <f t="shared" si="26"/>
        <v/>
      </c>
      <c r="H707" s="4" t="str">
        <f>IF(AND(Data[[#This Row],[Min Notif Time]]&gt;6,Data[[#This Row],[Min Notif Time]]&lt;17),"Business Hours","Non-Business Hours")</f>
        <v>Non-Business Hours</v>
      </c>
      <c r="I707" s="4" t="str" cm="1">
        <f t="array" ref="I707">IFERROR(VLOOKUP(Data[[#This Row],[Min Notif Date]],Lookup!$N$1:$P$11,2,0),_xlfn.IFS(VLOOKUP(WEEKDAY(Data[[#This Row],[Min Notif Date]],2),Lookup!$J$1:$L$7,3,0)="Weekend","Weekend",VLOOKUP(WEEKDAY(Data[[#This Row],[Min Notif Date]],2),Lookup!$J$1:$L$7,3,0)="Weekday","Weekday"))</f>
        <v>Weekday</v>
      </c>
      <c r="J707" s="4" t="str">
        <f>VLOOKUP(WEEKDAY(Data[[#This Row],[Min Notif Date]],2),Lookup!$J$1:$K$7,2,0)</f>
        <v>3. Wed</v>
      </c>
      <c r="K707" s="41">
        <f>ROUNDDOWN(Data[[#This Row],[PGE Notified Time]],0)</f>
        <v>45700</v>
      </c>
      <c r="L707" s="4">
        <f>HOUR(Data[[#This Row],[PGE Notified Time]])</f>
        <v>19</v>
      </c>
      <c r="M707" s="60">
        <v>117598</v>
      </c>
      <c r="O707" t="s">
        <v>111</v>
      </c>
      <c r="P707" t="s">
        <v>126</v>
      </c>
      <c r="Q707" s="46" t="s">
        <v>111</v>
      </c>
      <c r="R707" t="s">
        <v>113</v>
      </c>
      <c r="S707" s="1" t="s">
        <v>6</v>
      </c>
      <c r="T707" s="1">
        <v>45700.792881944442</v>
      </c>
      <c r="U707" s="1">
        <v>45700.916666666664</v>
      </c>
      <c r="V707" t="s">
        <v>114</v>
      </c>
      <c r="W707" t="s">
        <v>115</v>
      </c>
      <c r="X707" t="s">
        <v>116</v>
      </c>
      <c r="Z707" s="52"/>
      <c r="AA707" t="s">
        <v>117</v>
      </c>
      <c r="AB707" s="53">
        <v>178.25</v>
      </c>
      <c r="AC707"/>
      <c r="AE707"/>
    </row>
    <row r="708" spans="1:31">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8" s="4" t="str">
        <f>VLOOKUP(P708,Lookup!$A$1:$D$19,4,0)</f>
        <v>North Coast</v>
      </c>
      <c r="C708" s="4" t="str">
        <f>VLOOKUP(P708,Lookup!$A$1:$E$19,5,0)</f>
        <v>Region 1</v>
      </c>
      <c r="D708" s="4" t="str">
        <f>VLOOKUP(P708,Lookup!$A$1:$B$19,2,0)</f>
        <v>NB</v>
      </c>
      <c r="E708" s="4" t="str">
        <f>IF(AND((Data[[#This Row],[Min Notif Date]]&gt;$G$1),Data[[#This Row],[Min Notif Date]]&lt;$F$1),"Last Week","No")</f>
        <v>No</v>
      </c>
      <c r="F708" s="4" t="str">
        <f>VLOOKUP(MONTH(Data[[#This Row],[Min Notif Date]]),Lookup!$G$1:$H$12,2,0)</f>
        <v>4. Apr</v>
      </c>
      <c r="G708" s="4" t="str">
        <f t="shared" si="26"/>
        <v/>
      </c>
      <c r="H708" s="4" t="str">
        <f>IF(AND(Data[[#This Row],[Min Notif Time]]&gt;6,Data[[#This Row],[Min Notif Time]]&lt;17),"Business Hours","Non-Business Hours")</f>
        <v>Business Hours</v>
      </c>
      <c r="I708" s="4" t="str" cm="1">
        <f t="array" ref="I708">IFERROR(VLOOKUP(Data[[#This Row],[Min Notif Date]],Lookup!$N$1:$P$11,2,0),_xlfn.IFS(VLOOKUP(WEEKDAY(Data[[#This Row],[Min Notif Date]],2),Lookup!$J$1:$L$7,3,0)="Weekend","Weekend",VLOOKUP(WEEKDAY(Data[[#This Row],[Min Notif Date]],2),Lookup!$J$1:$L$7,3,0)="Weekday","Weekday"))</f>
        <v>Weekday</v>
      </c>
      <c r="J708" s="4" t="str">
        <f>VLOOKUP(WEEKDAY(Data[[#This Row],[Min Notif Date]],2),Lookup!$J$1:$K$7,2,0)</f>
        <v>3. Wed</v>
      </c>
      <c r="K708" s="41">
        <f>ROUNDDOWN(Data[[#This Row],[PGE Notified Time]],0)</f>
        <v>45763</v>
      </c>
      <c r="L708" s="4">
        <f>HOUR(Data[[#This Row],[PGE Notified Time]])</f>
        <v>14</v>
      </c>
      <c r="M708" s="60">
        <v>119804</v>
      </c>
      <c r="O708" t="s">
        <v>111</v>
      </c>
      <c r="P708" t="s">
        <v>133</v>
      </c>
      <c r="Q708" s="46" t="s">
        <v>111</v>
      </c>
      <c r="R708" t="s">
        <v>113</v>
      </c>
      <c r="S708" s="1" t="s">
        <v>6</v>
      </c>
      <c r="T708" s="1">
        <v>45763.584791666668</v>
      </c>
      <c r="U708" s="1">
        <v>45763.708333333336</v>
      </c>
      <c r="V708" t="s">
        <v>114</v>
      </c>
      <c r="W708" t="s">
        <v>115</v>
      </c>
      <c r="X708" t="s">
        <v>116</v>
      </c>
      <c r="Z708" s="52"/>
      <c r="AA708" t="s">
        <v>117</v>
      </c>
      <c r="AB708" s="53">
        <v>177.9</v>
      </c>
      <c r="AC708"/>
      <c r="AE708"/>
    </row>
    <row r="709" spans="1:31">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9" s="4" t="str">
        <f>VLOOKUP(P709,Lookup!$A$1:$D$19,4,0)</f>
        <v>Central Valley</v>
      </c>
      <c r="C709" s="4" t="str">
        <f>VLOOKUP(P709,Lookup!$A$1:$E$19,5,0)</f>
        <v>Region 5</v>
      </c>
      <c r="D709" s="4" t="str">
        <f>VLOOKUP(P709,Lookup!$A$1:$B$19,2,0)</f>
        <v>YO</v>
      </c>
      <c r="E709" s="4" t="str">
        <f>IF(AND((Data[[#This Row],[Min Notif Date]]&gt;$G$1),Data[[#This Row],[Min Notif Date]]&lt;$F$1),"Last Week","No")</f>
        <v>No</v>
      </c>
      <c r="F709" s="4" t="str">
        <f>VLOOKUP(MONTH(Data[[#This Row],[Min Notif Date]]),Lookup!$G$1:$H$12,2,0)</f>
        <v>4. Apr</v>
      </c>
      <c r="G709" s="4" t="str">
        <f t="shared" si="26"/>
        <v/>
      </c>
      <c r="H709" s="4" t="str">
        <f>IF(AND(Data[[#This Row],[Min Notif Time]]&gt;6,Data[[#This Row],[Min Notif Time]]&lt;17),"Business Hours","Non-Business Hours")</f>
        <v>Business Hours</v>
      </c>
      <c r="I709" s="4" t="str" cm="1">
        <f t="array" ref="I709">IFERROR(VLOOKUP(Data[[#This Row],[Min Notif Date]],Lookup!$N$1:$P$11,2,0),_xlfn.IFS(VLOOKUP(WEEKDAY(Data[[#This Row],[Min Notif Date]],2),Lookup!$J$1:$L$7,3,0)="Weekend","Weekend",VLOOKUP(WEEKDAY(Data[[#This Row],[Min Notif Date]],2),Lookup!$J$1:$L$7,3,0)="Weekday","Weekday"))</f>
        <v>Weekday</v>
      </c>
      <c r="J709" s="4" t="str">
        <f>VLOOKUP(WEEKDAY(Data[[#This Row],[Min Notif Date]],2),Lookup!$J$1:$K$7,2,0)</f>
        <v>4. Thu</v>
      </c>
      <c r="K709" s="41">
        <f>ROUNDDOWN(Data[[#This Row],[PGE Notified Time]],0)</f>
        <v>45757</v>
      </c>
      <c r="L709" s="4">
        <f>HOUR(Data[[#This Row],[PGE Notified Time]])</f>
        <v>12</v>
      </c>
      <c r="M709" s="60">
        <v>119572</v>
      </c>
      <c r="O709" t="s">
        <v>111</v>
      </c>
      <c r="P709" t="s">
        <v>144</v>
      </c>
      <c r="Q709" s="46" t="s">
        <v>111</v>
      </c>
      <c r="R709" t="s">
        <v>137</v>
      </c>
      <c r="S709" s="1" t="s">
        <v>6</v>
      </c>
      <c r="T709" s="1">
        <v>45757.522962962961</v>
      </c>
      <c r="U709" s="1">
        <v>45757.646284722221</v>
      </c>
      <c r="V709" t="s">
        <v>114</v>
      </c>
      <c r="W709" t="s">
        <v>115</v>
      </c>
      <c r="X709" t="s">
        <v>116</v>
      </c>
      <c r="Z709" s="52"/>
      <c r="AA709" t="s">
        <v>117</v>
      </c>
      <c r="AB709" s="53">
        <v>177.58333333300001</v>
      </c>
      <c r="AC709"/>
      <c r="AE709"/>
    </row>
    <row r="710" spans="1:31">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0" s="4" t="str">
        <f>VLOOKUP(P710,Lookup!$A$1:$D$19,4,0)</f>
        <v>South Bay</v>
      </c>
      <c r="C710" s="4" t="str">
        <f>VLOOKUP(P710,Lookup!$A$1:$E$19,5,0)</f>
        <v>Region 4</v>
      </c>
      <c r="D710" s="4" t="str">
        <f>VLOOKUP(P710,Lookup!$A$1:$B$19,2,0)</f>
        <v>CC</v>
      </c>
      <c r="E710" s="4" t="str">
        <f>IF(AND((Data[[#This Row],[Min Notif Date]]&gt;$G$1),Data[[#This Row],[Min Notif Date]]&lt;$F$1),"Last Week","No")</f>
        <v>No</v>
      </c>
      <c r="F710" s="4" t="str">
        <f>VLOOKUP(MONTH(Data[[#This Row],[Min Notif Date]]),Lookup!$G$1:$H$12,2,0)</f>
        <v>3. Mar</v>
      </c>
      <c r="G710" s="4" t="str">
        <f t="shared" si="26"/>
        <v/>
      </c>
      <c r="H710" s="4" t="str">
        <f>IF(AND(Data[[#This Row],[Min Notif Time]]&gt;6,Data[[#This Row],[Min Notif Time]]&lt;17),"Business Hours","Non-Business Hours")</f>
        <v>Business Hours</v>
      </c>
      <c r="I710" s="4" t="str" cm="1">
        <f t="array" ref="I710">IFERROR(VLOOKUP(Data[[#This Row],[Min Notif Date]],Lookup!$N$1:$P$11,2,0),_xlfn.IFS(VLOOKUP(WEEKDAY(Data[[#This Row],[Min Notif Date]],2),Lookup!$J$1:$L$7,3,0)="Weekend","Weekend",VLOOKUP(WEEKDAY(Data[[#This Row],[Min Notif Date]],2),Lookup!$J$1:$L$7,3,0)="Weekday","Weekday"))</f>
        <v>Weekday</v>
      </c>
      <c r="J710" s="4" t="str">
        <f>VLOOKUP(WEEKDAY(Data[[#This Row],[Min Notif Date]],2),Lookup!$J$1:$K$7,2,0)</f>
        <v>5. Fri</v>
      </c>
      <c r="K710" s="41">
        <f>ROUNDDOWN(Data[[#This Row],[PGE Notified Time]],0)</f>
        <v>45723</v>
      </c>
      <c r="L710" s="4">
        <f>HOUR(Data[[#This Row],[PGE Notified Time]])</f>
        <v>11</v>
      </c>
      <c r="M710" s="60">
        <v>118337</v>
      </c>
      <c r="O710" t="s">
        <v>111</v>
      </c>
      <c r="P710" t="s">
        <v>129</v>
      </c>
      <c r="Q710" s="46" t="s">
        <v>111</v>
      </c>
      <c r="R710" t="s">
        <v>137</v>
      </c>
      <c r="S710" s="1" t="s">
        <v>6</v>
      </c>
      <c r="T710" s="1">
        <v>45723.498402777775</v>
      </c>
      <c r="U710" s="1">
        <v>45723.621342592596</v>
      </c>
      <c r="V710" t="s">
        <v>114</v>
      </c>
      <c r="W710" t="s">
        <v>115</v>
      </c>
      <c r="X710" t="s">
        <v>116</v>
      </c>
      <c r="Z710" s="52"/>
      <c r="AA710" t="s">
        <v>117</v>
      </c>
      <c r="AB710" s="53">
        <v>177.033333333</v>
      </c>
      <c r="AC710"/>
      <c r="AE710"/>
    </row>
    <row r="711" spans="1:31">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Bay Area</v>
      </c>
      <c r="C711" s="4" t="str">
        <f>VLOOKUP(P711,Lookup!$A$1:$E$19,5,0)</f>
        <v>Region 3</v>
      </c>
      <c r="D711" s="4" t="str">
        <f>VLOOKUP(P711,Lookup!$A$1:$B$19,2,0)</f>
        <v>EB</v>
      </c>
      <c r="E711" s="4" t="str">
        <f>IF(AND((Data[[#This Row],[Min Notif Date]]&gt;$G$1),Data[[#This Row],[Min Notif Date]]&lt;$F$1),"Last Week","No")</f>
        <v>No</v>
      </c>
      <c r="F711" s="4" t="str">
        <f>VLOOKUP(MONTH(Data[[#This Row],[Min Notif Date]]),Lookup!$G$1:$H$12,2,0)</f>
        <v>4. Apr</v>
      </c>
      <c r="G711" s="4" t="str">
        <f t="shared" si="26"/>
        <v/>
      </c>
      <c r="H711" s="4" t="str">
        <f>IF(AND(Data[[#This Row],[Min Notif Time]]&gt;6,Data[[#This Row],[Min Notif Time]]&lt;17),"Business Hours","Non-Business Hours")</f>
        <v>Non-Business Hours</v>
      </c>
      <c r="I711" s="4" t="str" cm="1">
        <f t="array" ref="I711">IFERROR(VLOOKUP(Data[[#This Row],[Min Notif Date]],Lookup!$N$1:$P$11,2,0),_xlfn.IFS(VLOOKUP(WEEKDAY(Data[[#This Row],[Min Notif Date]],2),Lookup!$J$1:$L$7,3,0)="Weekend","Weekend",VLOOKUP(WEEKDAY(Data[[#This Row],[Min Notif Date]],2),Lookup!$J$1:$L$7,3,0)="Weekday","Weekday"))</f>
        <v>Weekday</v>
      </c>
      <c r="J711" s="4" t="str">
        <f>VLOOKUP(WEEKDAY(Data[[#This Row],[Min Notif Date]],2),Lookup!$J$1:$K$7,2,0)</f>
        <v>4. Thu</v>
      </c>
      <c r="K711" s="41">
        <f>ROUNDDOWN(Data[[#This Row],[PGE Notified Time]],0)</f>
        <v>45750</v>
      </c>
      <c r="L711" s="4">
        <f>HOUR(Data[[#This Row],[PGE Notified Time]])</f>
        <v>17</v>
      </c>
      <c r="M711" s="60">
        <v>119287</v>
      </c>
      <c r="O711" t="s">
        <v>111</v>
      </c>
      <c r="P711" t="s">
        <v>126</v>
      </c>
      <c r="Q711" s="46" t="s">
        <v>111</v>
      </c>
      <c r="R711" t="s">
        <v>118</v>
      </c>
      <c r="S711" s="1" t="s">
        <v>6</v>
      </c>
      <c r="T711" s="1">
        <v>45750.74732638889</v>
      </c>
      <c r="U711" s="1">
        <v>45750.869629629633</v>
      </c>
      <c r="V711" t="s">
        <v>114</v>
      </c>
      <c r="W711" t="s">
        <v>115</v>
      </c>
      <c r="X711" t="s">
        <v>116</v>
      </c>
      <c r="Z711" s="52"/>
      <c r="AA711" t="s">
        <v>117</v>
      </c>
      <c r="AB711" s="53">
        <v>176.116666667</v>
      </c>
      <c r="AC711"/>
      <c r="AE711"/>
    </row>
    <row r="712" spans="1:31">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Date]]&gt;$G$1),Data[[#This Row],[Min Notif Date]]&lt;$F$1),"Last Week","No")</f>
        <v>No</v>
      </c>
      <c r="F712" s="4" t="str">
        <f>VLOOKUP(MONTH(Data[[#This Row],[Min Notif Date]]),Lookup!$G$1:$H$12,2,0)</f>
        <v>4. Apr</v>
      </c>
      <c r="G712" s="4" t="str">
        <f t="shared" si="26"/>
        <v/>
      </c>
      <c r="H712" s="4" t="str">
        <f>IF(AND(Data[[#This Row],[Min Notif Time]]&gt;6,Data[[#This Row],[Min Notif Time]]&lt;17),"Business Hours","Non-Business Hours")</f>
        <v>Business Hours</v>
      </c>
      <c r="I712" s="4" t="str" cm="1">
        <f t="array" ref="I712">IFERROR(VLOOKUP(Data[[#This Row],[Min Notif Date]],Lookup!$N$1:$P$11,2,0),_xlfn.IFS(VLOOKUP(WEEKDAY(Data[[#This Row],[Min Notif Date]],2),Lookup!$J$1:$L$7,3,0)="Weekend","Weekend",VLOOKUP(WEEKDAY(Data[[#This Row],[Min Notif Date]],2),Lookup!$J$1:$L$7,3,0)="Weekday","Weekday"))</f>
        <v>Weekend</v>
      </c>
      <c r="J712" s="4" t="str">
        <f>VLOOKUP(WEEKDAY(Data[[#This Row],[Min Notif Date]],2),Lookup!$J$1:$K$7,2,0)</f>
        <v>6. Sat</v>
      </c>
      <c r="K712" s="41">
        <f>ROUNDDOWN(Data[[#This Row],[PGE Notified Time]],0)</f>
        <v>45759</v>
      </c>
      <c r="L712" s="4">
        <f>HOUR(Data[[#This Row],[PGE Notified Time]])</f>
        <v>9</v>
      </c>
      <c r="M712" s="60">
        <v>119633</v>
      </c>
      <c r="O712" t="s">
        <v>111</v>
      </c>
      <c r="P712" t="s">
        <v>119</v>
      </c>
      <c r="Q712" s="46" t="s">
        <v>111</v>
      </c>
      <c r="R712" t="s">
        <v>113</v>
      </c>
      <c r="S712" s="1" t="s">
        <v>6</v>
      </c>
      <c r="T712" s="1">
        <v>45759.388842592591</v>
      </c>
      <c r="U712" s="1">
        <v>45759.511111111111</v>
      </c>
      <c r="V712" t="s">
        <v>114</v>
      </c>
      <c r="W712" t="s">
        <v>115</v>
      </c>
      <c r="X712" t="s">
        <v>116</v>
      </c>
      <c r="Z712" s="52"/>
      <c r="AA712" t="s">
        <v>117</v>
      </c>
      <c r="AB712" s="53">
        <v>176.06666666699999</v>
      </c>
      <c r="AC712"/>
      <c r="AE712"/>
    </row>
    <row r="713" spans="1:31">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PN</v>
      </c>
      <c r="E713" s="4" t="str">
        <f>IF(AND((Data[[#This Row],[Min Notif Date]]&gt;$G$1),Data[[#This Row],[Min Notif Date]]&lt;$F$1),"Last Week","No")</f>
        <v>No</v>
      </c>
      <c r="F713" s="4" t="str">
        <f>VLOOKUP(MONTH(Data[[#This Row],[Min Notif Date]]),Lookup!$G$1:$H$12,2,0)</f>
        <v>5. May</v>
      </c>
      <c r="G713" s="4" t="str">
        <f t="shared" si="26"/>
        <v/>
      </c>
      <c r="H713" s="4" t="str">
        <f>IF(AND(Data[[#This Row],[Min Notif Time]]&gt;6,Data[[#This Row],[Min Notif Time]]&lt;17),"Business Hours","Non-Business Hours")</f>
        <v>Business Hours</v>
      </c>
      <c r="I713" s="4" t="str" cm="1">
        <f t="array" ref="I713">IFERROR(VLOOKUP(Data[[#This Row],[Min Notif Date]],Lookup!$N$1:$P$11,2,0),_xlfn.IFS(VLOOKUP(WEEKDAY(Data[[#This Row],[Min Notif Date]],2),Lookup!$J$1:$L$7,3,0)="Weekend","Weekend",VLOOKUP(WEEKDAY(Data[[#This Row],[Min Notif Date]],2),Lookup!$J$1:$L$7,3,0)="Weekday","Weekday"))</f>
        <v>Weekday</v>
      </c>
      <c r="J713" s="4" t="str">
        <f>VLOOKUP(WEEKDAY(Data[[#This Row],[Min Notif Date]],2),Lookup!$J$1:$K$7,2,0)</f>
        <v>5. Fri</v>
      </c>
      <c r="K713" s="41">
        <f>ROUNDDOWN(Data[[#This Row],[PGE Notified Time]],0)</f>
        <v>45779</v>
      </c>
      <c r="L713" s="4">
        <f>HOUR(Data[[#This Row],[PGE Notified Time]])</f>
        <v>11</v>
      </c>
      <c r="M713" s="60">
        <v>120429</v>
      </c>
      <c r="O713" t="s">
        <v>111</v>
      </c>
      <c r="P713" t="s">
        <v>112</v>
      </c>
      <c r="Q713" s="46" t="s">
        <v>111</v>
      </c>
      <c r="R713" t="s">
        <v>137</v>
      </c>
      <c r="S713" s="1" t="s">
        <v>6</v>
      </c>
      <c r="T713" s="1">
        <v>45779.472245370373</v>
      </c>
      <c r="U713" s="1">
        <v>45779.594421296293</v>
      </c>
      <c r="V713" t="s">
        <v>114</v>
      </c>
      <c r="W713" t="s">
        <v>115</v>
      </c>
      <c r="X713" t="s">
        <v>116</v>
      </c>
      <c r="Z713" s="52"/>
      <c r="AA713" t="s">
        <v>117</v>
      </c>
      <c r="AB713" s="53">
        <v>175.93333333300001</v>
      </c>
      <c r="AC713"/>
      <c r="AE713"/>
    </row>
    <row r="714" spans="1:31">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Date]]&gt;$G$1),Data[[#This Row],[Min Notif Date]]&lt;$F$1),"Last Week","No")</f>
        <v>Last Week</v>
      </c>
      <c r="F714" s="4" t="str">
        <f>VLOOKUP(MONTH(Data[[#This Row],[Min Notif Date]]),Lookup!$G$1:$H$12,2,0)</f>
        <v>6. Jun</v>
      </c>
      <c r="G714" s="4" t="str">
        <f t="shared" si="26"/>
        <v/>
      </c>
      <c r="H714" s="4" t="str">
        <f>IF(AND(Data[[#This Row],[Min Notif Time]]&gt;6,Data[[#This Row],[Min Notif Time]]&lt;17),"Business Hours","Non-Business Hours")</f>
        <v>Business Hours</v>
      </c>
      <c r="I714" s="4" t="str" cm="1">
        <f t="array" ref="I714">IFERROR(VLOOKUP(Data[[#This Row],[Min Notif Date]],Lookup!$N$1:$P$11,2,0),_xlfn.IFS(VLOOKUP(WEEKDAY(Data[[#This Row],[Min Notif Date]],2),Lookup!$J$1:$L$7,3,0)="Weekend","Weekend",VLOOKUP(WEEKDAY(Data[[#This Row],[Min Notif Date]],2),Lookup!$J$1:$L$7,3,0)="Weekday","Weekday"))</f>
        <v>Weekday</v>
      </c>
      <c r="J714" s="4" t="str">
        <f>VLOOKUP(WEEKDAY(Data[[#This Row],[Min Notif Date]],2),Lookup!$J$1:$K$7,2,0)</f>
        <v>2. Tue</v>
      </c>
      <c r="K714" s="41">
        <f>ROUNDDOWN(Data[[#This Row],[PGE Notified Time]],0)</f>
        <v>45832</v>
      </c>
      <c r="L714" s="4">
        <f>HOUR(Data[[#This Row],[PGE Notified Time]])</f>
        <v>9</v>
      </c>
      <c r="M714" s="60">
        <v>122605</v>
      </c>
      <c r="O714" t="s">
        <v>111</v>
      </c>
      <c r="P714" t="s">
        <v>124</v>
      </c>
      <c r="Q714" s="46" t="s">
        <v>111</v>
      </c>
      <c r="R714" t="s">
        <v>113</v>
      </c>
      <c r="S714" s="1" t="s">
        <v>6</v>
      </c>
      <c r="T714" s="1">
        <v>45832.409131944441</v>
      </c>
      <c r="U714" s="1">
        <v>45832.53125</v>
      </c>
      <c r="V714" t="s">
        <v>114</v>
      </c>
      <c r="W714" t="s">
        <v>115</v>
      </c>
      <c r="X714" t="s">
        <v>116</v>
      </c>
      <c r="Z714" s="52"/>
      <c r="AA714" t="s">
        <v>117</v>
      </c>
      <c r="AB714" s="53">
        <v>175.85</v>
      </c>
      <c r="AC714"/>
      <c r="AE714"/>
    </row>
    <row r="715" spans="1:31">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5" s="4" t="str">
        <f>VLOOKUP(P715,Lookup!$A$1:$D$19,4,0)</f>
        <v>North Coast</v>
      </c>
      <c r="C715" s="4" t="str">
        <f>VLOOKUP(P715,Lookup!$A$1:$E$19,5,0)</f>
        <v>Region 1</v>
      </c>
      <c r="D715" s="4" t="str">
        <f>VLOOKUP(P715,Lookup!$A$1:$B$19,2,0)</f>
        <v>SO</v>
      </c>
      <c r="E715" s="4" t="str">
        <f>IF(AND((Data[[#This Row],[Min Notif Date]]&gt;$G$1),Data[[#This Row],[Min Notif Date]]&lt;$F$1),"Last Week","No")</f>
        <v>No</v>
      </c>
      <c r="F715" s="4" t="str">
        <f>VLOOKUP(MONTH(Data[[#This Row],[Min Notif Date]]),Lookup!$G$1:$H$12,2,0)</f>
        <v>5. May</v>
      </c>
      <c r="G715" s="4" t="str">
        <f t="shared" si="26"/>
        <v/>
      </c>
      <c r="H715" s="4" t="str">
        <f>IF(AND(Data[[#This Row],[Min Notif Time]]&gt;6,Data[[#This Row],[Min Notif Time]]&lt;17),"Business Hours","Non-Business Hours")</f>
        <v>Business Hours</v>
      </c>
      <c r="I715" s="4" t="str" cm="1">
        <f t="array" ref="I715">IFERROR(VLOOKUP(Data[[#This Row],[Min Notif Date]],Lookup!$N$1:$P$11,2,0),_xlfn.IFS(VLOOKUP(WEEKDAY(Data[[#This Row],[Min Notif Date]],2),Lookup!$J$1:$L$7,3,0)="Weekend","Weekend",VLOOKUP(WEEKDAY(Data[[#This Row],[Min Notif Date]],2),Lookup!$J$1:$L$7,3,0)="Weekday","Weekday"))</f>
        <v>Weekday</v>
      </c>
      <c r="J715" s="4" t="str">
        <f>VLOOKUP(WEEKDAY(Data[[#This Row],[Min Notif Date]],2),Lookup!$J$1:$K$7,2,0)</f>
        <v>3. Wed</v>
      </c>
      <c r="K715" s="41">
        <f>ROUNDDOWN(Data[[#This Row],[PGE Notified Time]],0)</f>
        <v>45798</v>
      </c>
      <c r="L715" s="4">
        <f>HOUR(Data[[#This Row],[PGE Notified Time]])</f>
        <v>13</v>
      </c>
      <c r="M715" s="60">
        <v>121227</v>
      </c>
      <c r="N715">
        <v>3625740448</v>
      </c>
      <c r="O715" t="s">
        <v>61</v>
      </c>
      <c r="P715" t="s">
        <v>134</v>
      </c>
      <c r="Q715" s="46" t="s">
        <v>160</v>
      </c>
      <c r="R715" t="s">
        <v>137</v>
      </c>
      <c r="S715" s="1">
        <v>45798.565416666665</v>
      </c>
      <c r="T715" s="1">
        <v>45798.569606481484</v>
      </c>
      <c r="U715" s="1">
        <v>45798.687523148146</v>
      </c>
      <c r="V715" t="s">
        <v>114</v>
      </c>
      <c r="W715" t="s">
        <v>115</v>
      </c>
      <c r="X715" t="s">
        <v>116</v>
      </c>
      <c r="Z715" s="52"/>
      <c r="AA715" t="s">
        <v>117</v>
      </c>
      <c r="AB715" s="53">
        <v>175.83333333300001</v>
      </c>
      <c r="AC715"/>
      <c r="AE715"/>
    </row>
    <row r="716" spans="1:31">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North Valley</v>
      </c>
      <c r="C716" s="4" t="str">
        <f>VLOOKUP(P716,Lookup!$A$1:$E$19,5,0)</f>
        <v>Region 2</v>
      </c>
      <c r="D716" s="4" t="str">
        <f>VLOOKUP(P716,Lookup!$A$1:$B$19,2,0)</f>
        <v>SA</v>
      </c>
      <c r="E716" s="4" t="str">
        <f>IF(AND((Data[[#This Row],[Min Notif Date]]&gt;$G$1),Data[[#This Row],[Min Notif Date]]&lt;$F$1),"Last Week","No")</f>
        <v>No</v>
      </c>
      <c r="F716" s="4" t="str">
        <f>VLOOKUP(MONTH(Data[[#This Row],[Min Notif Date]]),Lookup!$G$1:$H$12,2,0)</f>
        <v>5. May</v>
      </c>
      <c r="G716" s="4" t="str">
        <f t="shared" si="26"/>
        <v/>
      </c>
      <c r="H716" s="4" t="str">
        <f>IF(AND(Data[[#This Row],[Min Notif Time]]&gt;6,Data[[#This Row],[Min Notif Time]]&lt;17),"Business Hours","Non-Business Hours")</f>
        <v>Business Hours</v>
      </c>
      <c r="I716" s="4" t="str" cm="1">
        <f t="array" ref="I716">IFERROR(VLOOKUP(Data[[#This Row],[Min Notif Date]],Lookup!$N$1:$P$11,2,0),_xlfn.IFS(VLOOKUP(WEEKDAY(Data[[#This Row],[Min Notif Date]],2),Lookup!$J$1:$L$7,3,0)="Weekend","Weekend",VLOOKUP(WEEKDAY(Data[[#This Row],[Min Notif Date]],2),Lookup!$J$1:$L$7,3,0)="Weekday","Weekday"))</f>
        <v>Weekday</v>
      </c>
      <c r="J716" s="4" t="str">
        <f>VLOOKUP(WEEKDAY(Data[[#This Row],[Min Notif Date]],2),Lookup!$J$1:$K$7,2,0)</f>
        <v>5. Fri</v>
      </c>
      <c r="K716" s="41">
        <f>ROUNDDOWN(Data[[#This Row],[PGE Notified Time]],0)</f>
        <v>45786</v>
      </c>
      <c r="L716" s="4">
        <f>HOUR(Data[[#This Row],[PGE Notified Time]])</f>
        <v>7</v>
      </c>
      <c r="M716" s="60">
        <v>120706</v>
      </c>
      <c r="O716" t="s">
        <v>111</v>
      </c>
      <c r="P716" t="s">
        <v>119</v>
      </c>
      <c r="Q716" s="46" t="s">
        <v>111</v>
      </c>
      <c r="R716" t="s">
        <v>113</v>
      </c>
      <c r="S716" s="1" t="s">
        <v>6</v>
      </c>
      <c r="T716" s="1">
        <v>45786.315995370373</v>
      </c>
      <c r="U716" s="1">
        <v>45786.438055555554</v>
      </c>
      <c r="V716" t="s">
        <v>114</v>
      </c>
      <c r="W716" t="s">
        <v>115</v>
      </c>
      <c r="X716" t="s">
        <v>116</v>
      </c>
      <c r="Z716" s="52"/>
      <c r="AA716" t="s">
        <v>117</v>
      </c>
      <c r="AB716" s="53">
        <v>175.76666666700001</v>
      </c>
      <c r="AC716"/>
      <c r="AE716"/>
    </row>
    <row r="717" spans="1:31">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Central Valley</v>
      </c>
      <c r="C717" s="4" t="str">
        <f>VLOOKUP(P717,Lookup!$A$1:$E$19,5,0)</f>
        <v>Region 5</v>
      </c>
      <c r="D717" s="4" t="str">
        <f>VLOOKUP(P717,Lookup!$A$1:$B$19,2,0)</f>
        <v>YO</v>
      </c>
      <c r="E717" s="4" t="str">
        <f>IF(AND((Data[[#This Row],[Min Notif Date]]&gt;$G$1),Data[[#This Row],[Min Notif Date]]&lt;$F$1),"Last Week","No")</f>
        <v>No</v>
      </c>
      <c r="F717" s="4" t="str">
        <f>VLOOKUP(MONTH(Data[[#This Row],[Min Notif Date]]),Lookup!$G$1:$H$12,2,0)</f>
        <v>4. Apr</v>
      </c>
      <c r="G717" s="4" t="str">
        <f t="shared" si="26"/>
        <v/>
      </c>
      <c r="H717" s="4" t="str">
        <f>IF(AND(Data[[#This Row],[Min Notif Time]]&gt;6,Data[[#This Row],[Min Notif Time]]&lt;17),"Business Hours","Non-Business Hours")</f>
        <v>Non-Business Hours</v>
      </c>
      <c r="I717" s="4" t="str" cm="1">
        <f t="array" ref="I717">IFERROR(VLOOKUP(Data[[#This Row],[Min Notif Date]],Lookup!$N$1:$P$11,2,0),_xlfn.IFS(VLOOKUP(WEEKDAY(Data[[#This Row],[Min Notif Date]],2),Lookup!$J$1:$L$7,3,0)="Weekend","Weekend",VLOOKUP(WEEKDAY(Data[[#This Row],[Min Notif Date]],2),Lookup!$J$1:$L$7,3,0)="Weekday","Weekday"))</f>
        <v>Weekday</v>
      </c>
      <c r="J717" s="4" t="str">
        <f>VLOOKUP(WEEKDAY(Data[[#This Row],[Min Notif Date]],2),Lookup!$J$1:$K$7,2,0)</f>
        <v>5. Fri</v>
      </c>
      <c r="K717" s="41">
        <f>ROUNDDOWN(Data[[#This Row],[PGE Notified Time]],0)</f>
        <v>45765</v>
      </c>
      <c r="L717" s="4">
        <f>HOUR(Data[[#This Row],[PGE Notified Time]])</f>
        <v>18</v>
      </c>
      <c r="M717" s="60">
        <v>119901</v>
      </c>
      <c r="N717">
        <v>9436932240</v>
      </c>
      <c r="O717" t="s">
        <v>111</v>
      </c>
      <c r="P717" t="s">
        <v>144</v>
      </c>
      <c r="Q717" s="46" t="s">
        <v>111</v>
      </c>
      <c r="R717" t="s">
        <v>113</v>
      </c>
      <c r="S717" s="1">
        <v>45765.712175925924</v>
      </c>
      <c r="T717" s="1">
        <v>45765.756006944444</v>
      </c>
      <c r="U717" s="1">
        <v>45765.834004629629</v>
      </c>
      <c r="V717" t="s">
        <v>114</v>
      </c>
      <c r="W717" t="s">
        <v>115</v>
      </c>
      <c r="X717" t="s">
        <v>116</v>
      </c>
      <c r="Z717" s="52"/>
      <c r="AA717" t="s">
        <v>117</v>
      </c>
      <c r="AB717" s="53">
        <v>175.43333333300001</v>
      </c>
      <c r="AC717"/>
      <c r="AE717"/>
    </row>
    <row r="718" spans="1:31">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North Valley</v>
      </c>
      <c r="C718" s="4" t="str">
        <f>VLOOKUP(P718,Lookup!$A$1:$E$19,5,0)</f>
        <v>Region 2</v>
      </c>
      <c r="D718" s="4" t="str">
        <f>VLOOKUP(P718,Lookup!$A$1:$B$19,2,0)</f>
        <v>SI</v>
      </c>
      <c r="E718" s="4" t="str">
        <f>IF(AND((Data[[#This Row],[Min Notif Date]]&gt;$G$1),Data[[#This Row],[Min Notif Date]]&lt;$F$1),"Last Week","No")</f>
        <v>No</v>
      </c>
      <c r="F718" s="4" t="str">
        <f>VLOOKUP(MONTH(Data[[#This Row],[Min Notif Date]]),Lookup!$G$1:$H$12,2,0)</f>
        <v>4. Apr</v>
      </c>
      <c r="G718" s="4" t="str">
        <f t="shared" si="26"/>
        <v/>
      </c>
      <c r="H718" s="4" t="str">
        <f>IF(AND(Data[[#This Row],[Min Notif Time]]&gt;6,Data[[#This Row],[Min Notif Time]]&lt;17),"Business Hours","Non-Business Hours")</f>
        <v>Business Hours</v>
      </c>
      <c r="I718" s="4" t="str" cm="1">
        <f t="array" ref="I718">IFERROR(VLOOKUP(Data[[#This Row],[Min Notif Date]],Lookup!$N$1:$P$11,2,0),_xlfn.IFS(VLOOKUP(WEEKDAY(Data[[#This Row],[Min Notif Date]],2),Lookup!$J$1:$L$7,3,0)="Weekend","Weekend",VLOOKUP(WEEKDAY(Data[[#This Row],[Min Notif Date]],2),Lookup!$J$1:$L$7,3,0)="Weekday","Weekday"))</f>
        <v>Weekday</v>
      </c>
      <c r="J718" s="4" t="str">
        <f>VLOOKUP(WEEKDAY(Data[[#This Row],[Min Notif Date]],2),Lookup!$J$1:$K$7,2,0)</f>
        <v>3. Wed</v>
      </c>
      <c r="K718" s="41">
        <f>ROUNDDOWN(Data[[#This Row],[PGE Notified Time]],0)</f>
        <v>45756</v>
      </c>
      <c r="L718" s="4">
        <f>HOUR(Data[[#This Row],[PGE Notified Time]])</f>
        <v>11</v>
      </c>
      <c r="M718" s="60">
        <v>119500</v>
      </c>
      <c r="O718" t="s">
        <v>111</v>
      </c>
      <c r="P718" t="s">
        <v>151</v>
      </c>
      <c r="Q718" s="46" t="s">
        <v>111</v>
      </c>
      <c r="R718" t="s">
        <v>137</v>
      </c>
      <c r="S718" s="1" t="s">
        <v>6</v>
      </c>
      <c r="T718" s="1">
        <v>45756.46292824074</v>
      </c>
      <c r="U718" s="1">
        <v>45756.584722222222</v>
      </c>
      <c r="V718" t="s">
        <v>114</v>
      </c>
      <c r="W718" t="s">
        <v>115</v>
      </c>
      <c r="X718" t="s">
        <v>116</v>
      </c>
      <c r="Z718" s="52"/>
      <c r="AA718" t="s">
        <v>117</v>
      </c>
      <c r="AB718" s="53">
        <v>175.383333333</v>
      </c>
      <c r="AC718"/>
      <c r="AE718"/>
    </row>
    <row r="719" spans="1:31">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Bay Area</v>
      </c>
      <c r="C719" s="4" t="str">
        <f>VLOOKUP(P719,Lookup!$A$1:$E$19,5,0)</f>
        <v>Region 3</v>
      </c>
      <c r="D719" s="4" t="str">
        <f>VLOOKUP(P719,Lookup!$A$1:$B$19,2,0)</f>
        <v>SF</v>
      </c>
      <c r="E719" s="4" t="str">
        <f>IF(AND((Data[[#This Row],[Min Notif Date]]&gt;$G$1),Data[[#This Row],[Min Notif Date]]&lt;$F$1),"Last Week","No")</f>
        <v>Last Week</v>
      </c>
      <c r="F719" s="4" t="str">
        <f>VLOOKUP(MONTH(Data[[#This Row],[Min Notif Date]]),Lookup!$G$1:$H$12,2,0)</f>
        <v>6. Jun</v>
      </c>
      <c r="G719" s="4" t="str">
        <f t="shared" si="26"/>
        <v/>
      </c>
      <c r="H719" s="4" t="str">
        <f>IF(AND(Data[[#This Row],[Min Notif Time]]&gt;6,Data[[#This Row],[Min Notif Time]]&lt;17),"Business Hours","Non-Business Hours")</f>
        <v>Business Hours</v>
      </c>
      <c r="I719" s="4" t="str" cm="1">
        <f t="array" ref="I719">IFERROR(VLOOKUP(Data[[#This Row],[Min Notif Date]],Lookup!$N$1:$P$11,2,0),_xlfn.IFS(VLOOKUP(WEEKDAY(Data[[#This Row],[Min Notif Date]],2),Lookup!$J$1:$L$7,3,0)="Weekend","Weekend",VLOOKUP(WEEKDAY(Data[[#This Row],[Min Notif Date]],2),Lookup!$J$1:$L$7,3,0)="Weekday","Weekday"))</f>
        <v>Weekday</v>
      </c>
      <c r="J719" s="4" t="str">
        <f>VLOOKUP(WEEKDAY(Data[[#This Row],[Min Notif Date]],2),Lookup!$J$1:$K$7,2,0)</f>
        <v>2. Tue</v>
      </c>
      <c r="K719" s="41">
        <f>ROUNDDOWN(Data[[#This Row],[PGE Notified Time]],0)</f>
        <v>45832</v>
      </c>
      <c r="L719" s="4">
        <f>HOUR(Data[[#This Row],[PGE Notified Time]])</f>
        <v>12</v>
      </c>
      <c r="M719" s="60">
        <v>122618</v>
      </c>
      <c r="O719" t="s">
        <v>111</v>
      </c>
      <c r="P719" t="s">
        <v>124</v>
      </c>
      <c r="Q719" s="46" t="s">
        <v>111</v>
      </c>
      <c r="R719" t="s">
        <v>113</v>
      </c>
      <c r="S719" s="1" t="s">
        <v>6</v>
      </c>
      <c r="T719" s="1">
        <v>45832.503969907404</v>
      </c>
      <c r="U719" s="1">
        <v>45832.625671296293</v>
      </c>
      <c r="V719" t="s">
        <v>114</v>
      </c>
      <c r="W719" t="s">
        <v>115</v>
      </c>
      <c r="X719" t="s">
        <v>116</v>
      </c>
      <c r="Z719" s="52"/>
      <c r="AA719" t="s">
        <v>117</v>
      </c>
      <c r="AB719" s="53">
        <v>175.25</v>
      </c>
      <c r="AC719"/>
      <c r="AE719"/>
    </row>
    <row r="720" spans="1:31">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North Valley</v>
      </c>
      <c r="C720" s="4" t="str">
        <f>VLOOKUP(P720,Lookup!$A$1:$E$19,5,0)</f>
        <v>Region 2</v>
      </c>
      <c r="D720" s="4" t="str">
        <f>VLOOKUP(P720,Lookup!$A$1:$B$19,2,0)</f>
        <v>SA</v>
      </c>
      <c r="E720" s="4" t="str">
        <f>IF(AND((Data[[#This Row],[Min Notif Date]]&gt;$G$1),Data[[#This Row],[Min Notif Date]]&lt;$F$1),"Last Week","No")</f>
        <v>No</v>
      </c>
      <c r="F720" s="4" t="str">
        <f>VLOOKUP(MONTH(Data[[#This Row],[Min Notif Date]]),Lookup!$G$1:$H$12,2,0)</f>
        <v>1. Jan</v>
      </c>
      <c r="G720" s="4" t="str">
        <f t="shared" si="26"/>
        <v/>
      </c>
      <c r="H720" s="4" t="str">
        <f>IF(AND(Data[[#This Row],[Min Notif Time]]&gt;6,Data[[#This Row],[Min Notif Time]]&lt;17),"Business Hours","Non-Business Hours")</f>
        <v>Business Hours</v>
      </c>
      <c r="I720" s="4" t="str" cm="1">
        <f t="array" ref="I720">IFERROR(VLOOKUP(Data[[#This Row],[Min Notif Date]],Lookup!$N$1:$P$11,2,0),_xlfn.IFS(VLOOKUP(WEEKDAY(Data[[#This Row],[Min Notif Date]],2),Lookup!$J$1:$L$7,3,0)="Weekend","Weekend",VLOOKUP(WEEKDAY(Data[[#This Row],[Min Notif Date]],2),Lookup!$J$1:$L$7,3,0)="Weekday","Weekday"))</f>
        <v>Weekday</v>
      </c>
      <c r="J720" s="4" t="str">
        <f>VLOOKUP(WEEKDAY(Data[[#This Row],[Min Notif Date]],2),Lookup!$J$1:$K$7,2,0)</f>
        <v>1. Mon</v>
      </c>
      <c r="K720" s="41">
        <f>ROUNDDOWN(Data[[#This Row],[PGE Notified Time]],0)</f>
        <v>45663</v>
      </c>
      <c r="L720" s="4">
        <f>HOUR(Data[[#This Row],[PGE Notified Time]])</f>
        <v>12</v>
      </c>
      <c r="M720" s="60">
        <v>116449</v>
      </c>
      <c r="O720" t="s">
        <v>111</v>
      </c>
      <c r="P720" t="s">
        <v>119</v>
      </c>
      <c r="Q720" s="46" t="s">
        <v>111</v>
      </c>
      <c r="R720" t="s">
        <v>113</v>
      </c>
      <c r="S720" s="1" t="s">
        <v>6</v>
      </c>
      <c r="T720" s="1">
        <v>45663.527997685182</v>
      </c>
      <c r="U720" s="1">
        <v>45663.649687500001</v>
      </c>
      <c r="V720" t="s">
        <v>114</v>
      </c>
      <c r="W720" t="s">
        <v>115</v>
      </c>
      <c r="X720" t="s">
        <v>116</v>
      </c>
      <c r="Z720" s="52"/>
      <c r="AA720" t="s">
        <v>117</v>
      </c>
      <c r="AB720" s="53">
        <v>175.23333333299999</v>
      </c>
      <c r="AC720"/>
      <c r="AE720"/>
    </row>
    <row r="721" spans="1:31">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South Bay</v>
      </c>
      <c r="C721" s="4" t="str">
        <f>VLOOKUP(P721,Lookup!$A$1:$E$19,5,0)</f>
        <v>Region 4</v>
      </c>
      <c r="D721" s="4" t="str">
        <f>VLOOKUP(P721,Lookup!$A$1:$B$19,2,0)</f>
        <v>DA</v>
      </c>
      <c r="E721" s="4" t="str">
        <f>IF(AND((Data[[#This Row],[Min Notif Date]]&gt;$G$1),Data[[#This Row],[Min Notif Date]]&lt;$F$1),"Last Week","No")</f>
        <v>No</v>
      </c>
      <c r="F721" s="4" t="str">
        <f>VLOOKUP(MONTH(Data[[#This Row],[Min Notif Date]]),Lookup!$G$1:$H$12,2,0)</f>
        <v>2. Feb</v>
      </c>
      <c r="G721" s="4" t="str">
        <f t="shared" si="26"/>
        <v/>
      </c>
      <c r="H721" s="4" t="str">
        <f>IF(AND(Data[[#This Row],[Min Notif Time]]&gt;6,Data[[#This Row],[Min Notif Time]]&lt;17),"Business Hours","Non-Business Hours")</f>
        <v>Business Hours</v>
      </c>
      <c r="I721" s="4" t="str" cm="1">
        <f t="array" ref="I721">IFERROR(VLOOKUP(Data[[#This Row],[Min Notif Date]],Lookup!$N$1:$P$11,2,0),_xlfn.IFS(VLOOKUP(WEEKDAY(Data[[#This Row],[Min Notif Date]],2),Lookup!$J$1:$L$7,3,0)="Weekend","Weekend",VLOOKUP(WEEKDAY(Data[[#This Row],[Min Notif Date]],2),Lookup!$J$1:$L$7,3,0)="Weekday","Weekday"))</f>
        <v>Weekday</v>
      </c>
      <c r="J721" s="4" t="str">
        <f>VLOOKUP(WEEKDAY(Data[[#This Row],[Min Notif Date]],2),Lookup!$J$1:$K$7,2,0)</f>
        <v>4. Thu</v>
      </c>
      <c r="K721" s="41">
        <f>ROUNDDOWN(Data[[#This Row],[PGE Notified Time]],0)</f>
        <v>45708</v>
      </c>
      <c r="L721" s="4">
        <f>HOUR(Data[[#This Row],[PGE Notified Time]])</f>
        <v>11</v>
      </c>
      <c r="M721" s="60">
        <v>117853</v>
      </c>
      <c r="O721" t="s">
        <v>111</v>
      </c>
      <c r="P721" t="s">
        <v>130</v>
      </c>
      <c r="Q721" s="46" t="s">
        <v>111</v>
      </c>
      <c r="R721" t="s">
        <v>118</v>
      </c>
      <c r="S721" s="1" t="s">
        <v>6</v>
      </c>
      <c r="T721" s="1">
        <v>45708.487581018519</v>
      </c>
      <c r="U721" s="1">
        <v>45708.608888888892</v>
      </c>
      <c r="V721" t="s">
        <v>114</v>
      </c>
      <c r="W721" t="s">
        <v>115</v>
      </c>
      <c r="X721" t="s">
        <v>116</v>
      </c>
      <c r="Z721" s="52"/>
      <c r="AA721" t="s">
        <v>117</v>
      </c>
      <c r="AB721" s="53">
        <v>174.68333333300001</v>
      </c>
      <c r="AC721"/>
      <c r="AE721"/>
    </row>
    <row r="722" spans="1:31">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North Valley</v>
      </c>
      <c r="C722" s="4" t="str">
        <f>VLOOKUP(P722,Lookup!$A$1:$E$19,5,0)</f>
        <v>Region 2</v>
      </c>
      <c r="D722" s="4" t="str">
        <f>VLOOKUP(P722,Lookup!$A$1:$B$19,2,0)</f>
        <v>SA</v>
      </c>
      <c r="E722" s="4" t="str">
        <f>IF(AND((Data[[#This Row],[Min Notif Date]]&gt;$G$1),Data[[#This Row],[Min Notif Date]]&lt;$F$1),"Last Week","No")</f>
        <v>No</v>
      </c>
      <c r="F722" s="4" t="str">
        <f>VLOOKUP(MONTH(Data[[#This Row],[Min Notif Date]]),Lookup!$G$1:$H$12,2,0)</f>
        <v>5. May</v>
      </c>
      <c r="G722" s="4" t="str">
        <f t="shared" si="26"/>
        <v/>
      </c>
      <c r="H722" s="4" t="str">
        <f>IF(AND(Data[[#This Row],[Min Notif Time]]&gt;6,Data[[#This Row],[Min Notif Time]]&lt;17),"Business Hours","Non-Business Hours")</f>
        <v>Business Hours</v>
      </c>
      <c r="I722" s="4" t="str" cm="1">
        <f t="array" ref="I722">IFERROR(VLOOKUP(Data[[#This Row],[Min Notif Date]],Lookup!$N$1:$P$11,2,0),_xlfn.IFS(VLOOKUP(WEEKDAY(Data[[#This Row],[Min Notif Date]],2),Lookup!$J$1:$L$7,3,0)="Weekend","Weekend",VLOOKUP(WEEKDAY(Data[[#This Row],[Min Notif Date]],2),Lookup!$J$1:$L$7,3,0)="Weekday","Weekday"))</f>
        <v>Weekday</v>
      </c>
      <c r="J722" s="4" t="str">
        <f>VLOOKUP(WEEKDAY(Data[[#This Row],[Min Notif Date]],2),Lookup!$J$1:$K$7,2,0)</f>
        <v>1. Mon</v>
      </c>
      <c r="K722" s="41">
        <f>ROUNDDOWN(Data[[#This Row],[PGE Notified Time]],0)</f>
        <v>45796</v>
      </c>
      <c r="L722" s="4">
        <f>HOUR(Data[[#This Row],[PGE Notified Time]])</f>
        <v>13</v>
      </c>
      <c r="M722" s="60">
        <v>121096</v>
      </c>
      <c r="O722" t="s">
        <v>111</v>
      </c>
      <c r="P722" t="s">
        <v>119</v>
      </c>
      <c r="Q722" s="46" t="s">
        <v>111</v>
      </c>
      <c r="R722" t="s">
        <v>113</v>
      </c>
      <c r="S722" s="1" t="s">
        <v>6</v>
      </c>
      <c r="T722" s="1">
        <v>45796.555868055555</v>
      </c>
      <c r="U722" s="1">
        <v>45796.677164351851</v>
      </c>
      <c r="V722" t="s">
        <v>114</v>
      </c>
      <c r="W722" t="s">
        <v>115</v>
      </c>
      <c r="X722" t="s">
        <v>116</v>
      </c>
      <c r="Z722" s="52"/>
      <c r="AA722" t="s">
        <v>117</v>
      </c>
      <c r="AB722" s="53">
        <v>174.66666666699999</v>
      </c>
      <c r="AC722"/>
      <c r="AE722"/>
    </row>
    <row r="723" spans="1:31">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Bay Area</v>
      </c>
      <c r="C723" s="4" t="str">
        <f>VLOOKUP(P723,Lookup!$A$1:$E$19,5,0)</f>
        <v>Region 3</v>
      </c>
      <c r="D723" s="4" t="str">
        <f>VLOOKUP(P723,Lookup!$A$1:$B$19,2,0)</f>
        <v>DI</v>
      </c>
      <c r="E723" s="4" t="str">
        <f>IF(AND((Data[[#This Row],[Min Notif Date]]&gt;$G$1),Data[[#This Row],[Min Notif Date]]&lt;$F$1),"Last Week","No")</f>
        <v>No</v>
      </c>
      <c r="F723" s="4" t="str">
        <f>VLOOKUP(MONTH(Data[[#This Row],[Min Notif Date]]),Lookup!$G$1:$H$12,2,0)</f>
        <v>3. Mar</v>
      </c>
      <c r="G723" s="4" t="str">
        <f t="shared" si="26"/>
        <v/>
      </c>
      <c r="H723" s="4" t="str">
        <f>IF(AND(Data[[#This Row],[Min Notif Time]]&gt;6,Data[[#This Row],[Min Notif Time]]&lt;17),"Business Hours","Non-Business Hours")</f>
        <v>Business Hours</v>
      </c>
      <c r="I723" s="4" t="str" cm="1">
        <f t="array" ref="I723">IFERROR(VLOOKUP(Data[[#This Row],[Min Notif Date]],Lookup!$N$1:$P$11,2,0),_xlfn.IFS(VLOOKUP(WEEKDAY(Data[[#This Row],[Min Notif Date]],2),Lookup!$J$1:$L$7,3,0)="Weekend","Weekend",VLOOKUP(WEEKDAY(Data[[#This Row],[Min Notif Date]],2),Lookup!$J$1:$L$7,3,0)="Weekday","Weekday"))</f>
        <v>Weekday</v>
      </c>
      <c r="J723" s="4" t="str">
        <f>VLOOKUP(WEEKDAY(Data[[#This Row],[Min Notif Date]],2),Lookup!$J$1:$K$7,2,0)</f>
        <v>3. Wed</v>
      </c>
      <c r="K723" s="41">
        <f>ROUNDDOWN(Data[[#This Row],[PGE Notified Time]],0)</f>
        <v>45735</v>
      </c>
      <c r="L723" s="4">
        <f>HOUR(Data[[#This Row],[PGE Notified Time]])</f>
        <v>13</v>
      </c>
      <c r="M723" s="60">
        <v>118725</v>
      </c>
      <c r="O723" t="s">
        <v>111</v>
      </c>
      <c r="P723" t="s">
        <v>135</v>
      </c>
      <c r="Q723" s="46" t="s">
        <v>111</v>
      </c>
      <c r="R723" t="s">
        <v>113</v>
      </c>
      <c r="S723" s="1" t="s">
        <v>6</v>
      </c>
      <c r="T723" s="1">
        <v>45735.566921296297</v>
      </c>
      <c r="U723" s="1">
        <v>45735.688194444447</v>
      </c>
      <c r="V723" t="s">
        <v>114</v>
      </c>
      <c r="W723" t="s">
        <v>115</v>
      </c>
      <c r="X723" t="s">
        <v>116</v>
      </c>
      <c r="Z723" s="52"/>
      <c r="AA723" t="s">
        <v>117</v>
      </c>
      <c r="AB723" s="53">
        <v>174.633333333</v>
      </c>
      <c r="AC723"/>
      <c r="AE723"/>
    </row>
    <row r="724" spans="1:31">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Central Valley</v>
      </c>
      <c r="C724" s="4" t="str">
        <f>VLOOKUP(P724,Lookup!$A$1:$E$19,5,0)</f>
        <v>Region 5</v>
      </c>
      <c r="D724" s="4" t="str">
        <f>VLOOKUP(P724,Lookup!$A$1:$B$19,2,0)</f>
        <v>FR</v>
      </c>
      <c r="E724" s="4" t="str">
        <f>IF(AND((Data[[#This Row],[Min Notif Date]]&gt;$G$1),Data[[#This Row],[Min Notif Date]]&lt;$F$1),"Last Week","No")</f>
        <v>No</v>
      </c>
      <c r="F724" s="4" t="str">
        <f>VLOOKUP(MONTH(Data[[#This Row],[Min Notif Date]]),Lookup!$G$1:$H$12,2,0)</f>
        <v>3. Mar</v>
      </c>
      <c r="G724" s="4" t="str">
        <f t="shared" ref="G724:G755" si="27">IF(AB724&lt;0,"Negative","")</f>
        <v/>
      </c>
      <c r="H724" s="4" t="str">
        <f>IF(AND(Data[[#This Row],[Min Notif Time]]&gt;6,Data[[#This Row],[Min Notif Time]]&lt;17),"Business Hours","Non-Business Hours")</f>
        <v>Business Hours</v>
      </c>
      <c r="I724" s="4" t="str" cm="1">
        <f t="array" ref="I724">IFERROR(VLOOKUP(Data[[#This Row],[Min Notif Date]],Lookup!$N$1:$P$11,2,0),_xlfn.IFS(VLOOKUP(WEEKDAY(Data[[#This Row],[Min Notif Date]],2),Lookup!$J$1:$L$7,3,0)="Weekend","Weekend",VLOOKUP(WEEKDAY(Data[[#This Row],[Min Notif Date]],2),Lookup!$J$1:$L$7,3,0)="Weekday","Weekday"))</f>
        <v>Weekday</v>
      </c>
      <c r="J724" s="4" t="str">
        <f>VLOOKUP(WEEKDAY(Data[[#This Row],[Min Notif Date]],2),Lookup!$J$1:$K$7,2,0)</f>
        <v>1. Mon</v>
      </c>
      <c r="K724" s="41">
        <f>ROUNDDOWN(Data[[#This Row],[PGE Notified Time]],0)</f>
        <v>45740</v>
      </c>
      <c r="L724" s="4">
        <f>HOUR(Data[[#This Row],[PGE Notified Time]])</f>
        <v>13</v>
      </c>
      <c r="M724" s="60">
        <v>118894</v>
      </c>
      <c r="O724" t="s">
        <v>111</v>
      </c>
      <c r="P724" t="s">
        <v>131</v>
      </c>
      <c r="Q724" s="46" t="s">
        <v>111</v>
      </c>
      <c r="R724" t="s">
        <v>118</v>
      </c>
      <c r="S724" s="1" t="s">
        <v>6</v>
      </c>
      <c r="T724" s="1">
        <v>45740.563206018516</v>
      </c>
      <c r="U724" s="1">
        <v>45740.684444444443</v>
      </c>
      <c r="V724" t="s">
        <v>114</v>
      </c>
      <c r="W724" t="s">
        <v>115</v>
      </c>
      <c r="X724" t="s">
        <v>116</v>
      </c>
      <c r="Z724" s="52"/>
      <c r="AA724" t="s">
        <v>117</v>
      </c>
      <c r="AB724" s="53">
        <v>174.58333333300001</v>
      </c>
      <c r="AC724"/>
      <c r="AE724"/>
    </row>
    <row r="725" spans="1:31">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North Coast</v>
      </c>
      <c r="C725" s="4" t="str">
        <f>VLOOKUP(P725,Lookup!$A$1:$E$19,5,0)</f>
        <v>Region 1</v>
      </c>
      <c r="D725" s="4" t="str">
        <f>VLOOKUP(P725,Lookup!$A$1:$B$19,2,0)</f>
        <v>NB</v>
      </c>
      <c r="E725" s="4" t="str">
        <f>IF(AND((Data[[#This Row],[Min Notif Date]]&gt;$G$1),Data[[#This Row],[Min Notif Date]]&lt;$F$1),"Last Week","No")</f>
        <v>No</v>
      </c>
      <c r="F725" s="4" t="str">
        <f>VLOOKUP(MONTH(Data[[#This Row],[Min Notif Date]]),Lookup!$G$1:$H$12,2,0)</f>
        <v>4. Apr</v>
      </c>
      <c r="G725" s="4" t="str">
        <f t="shared" si="27"/>
        <v/>
      </c>
      <c r="H725" s="4" t="str">
        <f>IF(AND(Data[[#This Row],[Min Notif Time]]&gt;6,Data[[#This Row],[Min Notif Time]]&lt;17),"Business Hours","Non-Business Hours")</f>
        <v>Business Hours</v>
      </c>
      <c r="I725" s="4" t="str" cm="1">
        <f t="array" ref="I725">IFERROR(VLOOKUP(Data[[#This Row],[Min Notif Date]],Lookup!$N$1:$P$11,2,0),_xlfn.IFS(VLOOKUP(WEEKDAY(Data[[#This Row],[Min Notif Date]],2),Lookup!$J$1:$L$7,3,0)="Weekend","Weekend",VLOOKUP(WEEKDAY(Data[[#This Row],[Min Notif Date]],2),Lookup!$J$1:$L$7,3,0)="Weekday","Weekday"))</f>
        <v>Weekday</v>
      </c>
      <c r="J725" s="4" t="str">
        <f>VLOOKUP(WEEKDAY(Data[[#This Row],[Min Notif Date]],2),Lookup!$J$1:$K$7,2,0)</f>
        <v>2. Tue</v>
      </c>
      <c r="K725" s="41">
        <f>ROUNDDOWN(Data[[#This Row],[PGE Notified Time]],0)</f>
        <v>45769</v>
      </c>
      <c r="L725" s="4">
        <f>HOUR(Data[[#This Row],[PGE Notified Time]])</f>
        <v>9</v>
      </c>
      <c r="M725" s="60">
        <v>120005</v>
      </c>
      <c r="O725" t="s">
        <v>111</v>
      </c>
      <c r="P725" t="s">
        <v>133</v>
      </c>
      <c r="Q725" s="46" t="s">
        <v>111</v>
      </c>
      <c r="R725" t="s">
        <v>113</v>
      </c>
      <c r="S725" s="1" t="s">
        <v>6</v>
      </c>
      <c r="T725" s="1">
        <v>45769.382245370369</v>
      </c>
      <c r="U725" s="1">
        <v>45769.503472222219</v>
      </c>
      <c r="V725" t="s">
        <v>114</v>
      </c>
      <c r="W725" t="s">
        <v>115</v>
      </c>
      <c r="X725" t="s">
        <v>116</v>
      </c>
      <c r="Z725" s="52"/>
      <c r="AA725" t="s">
        <v>117</v>
      </c>
      <c r="AB725" s="53">
        <v>174.56666666699999</v>
      </c>
      <c r="AC725"/>
      <c r="AE725"/>
    </row>
    <row r="726" spans="1:31">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EB</v>
      </c>
      <c r="E726" s="4" t="str">
        <f>IF(AND((Data[[#This Row],[Min Notif Date]]&gt;$G$1),Data[[#This Row],[Min Notif Date]]&lt;$F$1),"Last Week","No")</f>
        <v>No</v>
      </c>
      <c r="F726" s="4" t="str">
        <f>VLOOKUP(MONTH(Data[[#This Row],[Min Notif Date]]),Lookup!$G$1:$H$12,2,0)</f>
        <v>3. Mar</v>
      </c>
      <c r="G726" s="4" t="str">
        <f t="shared" si="27"/>
        <v/>
      </c>
      <c r="H726" s="4" t="str">
        <f>IF(AND(Data[[#This Row],[Min Notif Time]]&gt;6,Data[[#This Row],[Min Notif Time]]&lt;17),"Business Hours","Non-Business Hours")</f>
        <v>Business Hours</v>
      </c>
      <c r="I726" s="4" t="str" cm="1">
        <f t="array" ref="I726">IFERROR(VLOOKUP(Data[[#This Row],[Min Notif Date]],Lookup!$N$1:$P$11,2,0),_xlfn.IFS(VLOOKUP(WEEKDAY(Data[[#This Row],[Min Notif Date]],2),Lookup!$J$1:$L$7,3,0)="Weekend","Weekend",VLOOKUP(WEEKDAY(Data[[#This Row],[Min Notif Date]],2),Lookup!$J$1:$L$7,3,0)="Weekday","Weekday"))</f>
        <v>Weekday</v>
      </c>
      <c r="J726" s="4" t="str">
        <f>VLOOKUP(WEEKDAY(Data[[#This Row],[Min Notif Date]],2),Lookup!$J$1:$K$7,2,0)</f>
        <v>3. Wed</v>
      </c>
      <c r="K726" s="41">
        <f>ROUNDDOWN(Data[[#This Row],[PGE Notified Time]],0)</f>
        <v>45728</v>
      </c>
      <c r="L726" s="4">
        <f>HOUR(Data[[#This Row],[PGE Notified Time]])</f>
        <v>10</v>
      </c>
      <c r="M726" s="60">
        <v>118500</v>
      </c>
      <c r="O726" t="s">
        <v>111</v>
      </c>
      <c r="P726" t="s">
        <v>126</v>
      </c>
      <c r="Q726" s="46" t="s">
        <v>111</v>
      </c>
      <c r="R726" t="s">
        <v>113</v>
      </c>
      <c r="S726" s="1" t="s">
        <v>6</v>
      </c>
      <c r="T726" s="1">
        <v>45728.441412037035</v>
      </c>
      <c r="U726" s="1">
        <v>45728.562615740739</v>
      </c>
      <c r="V726" t="s">
        <v>114</v>
      </c>
      <c r="W726" t="s">
        <v>115</v>
      </c>
      <c r="X726" t="s">
        <v>116</v>
      </c>
      <c r="Z726" s="52"/>
      <c r="AA726" t="s">
        <v>117</v>
      </c>
      <c r="AB726" s="53">
        <v>174.533333333</v>
      </c>
      <c r="AC726"/>
      <c r="AE726"/>
    </row>
    <row r="727" spans="1:31">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North Coast</v>
      </c>
      <c r="C727" s="4" t="str">
        <f>VLOOKUP(P727,Lookup!$A$1:$E$19,5,0)</f>
        <v>Region 1</v>
      </c>
      <c r="D727" s="4" t="str">
        <f>VLOOKUP(P727,Lookup!$A$1:$B$19,2,0)</f>
        <v>SO</v>
      </c>
      <c r="E727" s="4" t="str">
        <f>IF(AND((Data[[#This Row],[Min Notif Date]]&gt;$G$1),Data[[#This Row],[Min Notif Date]]&lt;$F$1),"Last Week","No")</f>
        <v>No</v>
      </c>
      <c r="F727" s="4" t="str">
        <f>VLOOKUP(MONTH(Data[[#This Row],[Min Notif Date]]),Lookup!$G$1:$H$12,2,0)</f>
        <v>4. Apr</v>
      </c>
      <c r="G727" s="4" t="str">
        <f t="shared" si="27"/>
        <v/>
      </c>
      <c r="H727" s="4" t="str">
        <f>IF(AND(Data[[#This Row],[Min Notif Time]]&gt;6,Data[[#This Row],[Min Notif Time]]&lt;17),"Business Hours","Non-Business Hours")</f>
        <v>Business Hours</v>
      </c>
      <c r="I727" s="4" t="str" cm="1">
        <f t="array" ref="I727">IFERROR(VLOOKUP(Data[[#This Row],[Min Notif Date]],Lookup!$N$1:$P$11,2,0),_xlfn.IFS(VLOOKUP(WEEKDAY(Data[[#This Row],[Min Notif Date]],2),Lookup!$J$1:$L$7,3,0)="Weekend","Weekend",VLOOKUP(WEEKDAY(Data[[#This Row],[Min Notif Date]],2),Lookup!$J$1:$L$7,3,0)="Weekday","Weekday"))</f>
        <v>Weekday</v>
      </c>
      <c r="J727" s="4" t="str">
        <f>VLOOKUP(WEEKDAY(Data[[#This Row],[Min Notif Date]],2),Lookup!$J$1:$K$7,2,0)</f>
        <v>4. Thu</v>
      </c>
      <c r="K727" s="41">
        <f>ROUNDDOWN(Data[[#This Row],[PGE Notified Time]],0)</f>
        <v>45771</v>
      </c>
      <c r="L727" s="4">
        <f>HOUR(Data[[#This Row],[PGE Notified Time]])</f>
        <v>10</v>
      </c>
      <c r="M727" s="60">
        <v>120105</v>
      </c>
      <c r="O727" t="s">
        <v>111</v>
      </c>
      <c r="P727" t="s">
        <v>134</v>
      </c>
      <c r="Q727" s="46" t="s">
        <v>111</v>
      </c>
      <c r="R727" t="s">
        <v>113</v>
      </c>
      <c r="S727" s="1" t="s">
        <v>6</v>
      </c>
      <c r="T727" s="1">
        <v>45771.425358796296</v>
      </c>
      <c r="U727" s="1">
        <v>45771.546527777777</v>
      </c>
      <c r="V727" t="s">
        <v>114</v>
      </c>
      <c r="W727" t="s">
        <v>115</v>
      </c>
      <c r="X727" t="s">
        <v>116</v>
      </c>
      <c r="Z727" s="52"/>
      <c r="AA727" t="s">
        <v>117</v>
      </c>
      <c r="AB727" s="53">
        <v>174.48333333299999</v>
      </c>
      <c r="AC727"/>
      <c r="AE727"/>
    </row>
    <row r="728" spans="1:31">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Date]]&gt;$G$1),Data[[#This Row],[Min Notif Date]]&lt;$F$1),"Last Week","No")</f>
        <v>No</v>
      </c>
      <c r="F728" s="4" t="str">
        <f>VLOOKUP(MONTH(Data[[#This Row],[Min Notif Date]]),Lookup!$G$1:$H$12,2,0)</f>
        <v>2. Feb</v>
      </c>
      <c r="G728" s="4" t="str">
        <f t="shared" si="27"/>
        <v/>
      </c>
      <c r="H728" s="4" t="str">
        <f>IF(AND(Data[[#This Row],[Min Notif Time]]&gt;6,Data[[#This Row],[Min Notif Time]]&lt;17),"Business Hours","Non-Business Hours")</f>
        <v>Business Hours</v>
      </c>
      <c r="I728" s="4" t="str" cm="1">
        <f t="array" ref="I728">IFERROR(VLOOKUP(Data[[#This Row],[Min Notif Date]],Lookup!$N$1:$P$11,2,0),_xlfn.IFS(VLOOKUP(WEEKDAY(Data[[#This Row],[Min Notif Date]],2),Lookup!$J$1:$L$7,3,0)="Weekend","Weekend",VLOOKUP(WEEKDAY(Data[[#This Row],[Min Notif Date]],2),Lookup!$J$1:$L$7,3,0)="Weekday","Weekday"))</f>
        <v>Weekday</v>
      </c>
      <c r="J728" s="4" t="str">
        <f>VLOOKUP(WEEKDAY(Data[[#This Row],[Min Notif Date]],2),Lookup!$J$1:$K$7,2,0)</f>
        <v>3. Wed</v>
      </c>
      <c r="K728" s="41">
        <f>ROUNDDOWN(Data[[#This Row],[PGE Notified Time]],0)</f>
        <v>45707</v>
      </c>
      <c r="L728" s="4">
        <f>HOUR(Data[[#This Row],[PGE Notified Time]])</f>
        <v>14</v>
      </c>
      <c r="M728" s="60">
        <v>117817</v>
      </c>
      <c r="N728">
        <v>3660279545</v>
      </c>
      <c r="O728" t="s">
        <v>111</v>
      </c>
      <c r="P728" t="s">
        <v>133</v>
      </c>
      <c r="Q728" s="46" t="s">
        <v>111</v>
      </c>
      <c r="R728" t="s">
        <v>113</v>
      </c>
      <c r="S728" s="1">
        <v>45707.57675925926</v>
      </c>
      <c r="T728" s="1">
        <v>45707.597951388889</v>
      </c>
      <c r="U728" s="1">
        <v>45707.697916666664</v>
      </c>
      <c r="V728" t="s">
        <v>114</v>
      </c>
      <c r="W728" t="s">
        <v>115</v>
      </c>
      <c r="X728" t="s">
        <v>116</v>
      </c>
      <c r="Z728" s="52"/>
      <c r="AA728" t="s">
        <v>117</v>
      </c>
      <c r="AB728" s="53">
        <v>174.466666667</v>
      </c>
      <c r="AC728"/>
      <c r="AE728"/>
    </row>
    <row r="729" spans="1:31">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9" s="4" t="str">
        <f>VLOOKUP(P729,Lookup!$A$1:$D$19,4,0)</f>
        <v>Bay Area</v>
      </c>
      <c r="C729" s="4" t="str">
        <f>VLOOKUP(P729,Lookup!$A$1:$E$19,5,0)</f>
        <v>Region 3</v>
      </c>
      <c r="D729" s="4" t="str">
        <f>VLOOKUP(P729,Lookup!$A$1:$B$19,2,0)</f>
        <v>EB</v>
      </c>
      <c r="E729" s="4" t="str">
        <f>IF(AND((Data[[#This Row],[Min Notif Date]]&gt;$G$1),Data[[#This Row],[Min Notif Date]]&lt;$F$1),"Last Week","No")</f>
        <v>No</v>
      </c>
      <c r="F729" s="4" t="str">
        <f>VLOOKUP(MONTH(Data[[#This Row],[Min Notif Date]]),Lookup!$G$1:$H$12,2,0)</f>
        <v>3. Mar</v>
      </c>
      <c r="G729" s="4" t="str">
        <f t="shared" si="27"/>
        <v/>
      </c>
      <c r="H729" s="4" t="str">
        <f>IF(AND(Data[[#This Row],[Min Notif Time]]&gt;6,Data[[#This Row],[Min Notif Time]]&lt;17),"Business Hours","Non-Business Hours")</f>
        <v>Non-Business Hours</v>
      </c>
      <c r="I729" s="4" t="str" cm="1">
        <f t="array" ref="I729">IFERROR(VLOOKUP(Data[[#This Row],[Min Notif Date]],Lookup!$N$1:$P$11,2,0),_xlfn.IFS(VLOOKUP(WEEKDAY(Data[[#This Row],[Min Notif Date]],2),Lookup!$J$1:$L$7,3,0)="Weekend","Weekend",VLOOKUP(WEEKDAY(Data[[#This Row],[Min Notif Date]],2),Lookup!$J$1:$L$7,3,0)="Weekday","Weekday"))</f>
        <v>Weekday</v>
      </c>
      <c r="J729" s="4" t="str">
        <f>VLOOKUP(WEEKDAY(Data[[#This Row],[Min Notif Date]],2),Lookup!$J$1:$K$7,2,0)</f>
        <v>5. Fri</v>
      </c>
      <c r="K729" s="41">
        <f>ROUNDDOWN(Data[[#This Row],[PGE Notified Time]],0)</f>
        <v>45744</v>
      </c>
      <c r="L729" s="4">
        <f>HOUR(Data[[#This Row],[PGE Notified Time]])</f>
        <v>22</v>
      </c>
      <c r="M729" s="60">
        <v>119099</v>
      </c>
      <c r="O729" t="s">
        <v>111</v>
      </c>
      <c r="P729" t="s">
        <v>126</v>
      </c>
      <c r="Q729" s="46" t="s">
        <v>111</v>
      </c>
      <c r="R729" t="s">
        <v>113</v>
      </c>
      <c r="S729" s="1" t="s">
        <v>6</v>
      </c>
      <c r="T729" s="1">
        <v>45744.921087962961</v>
      </c>
      <c r="U729" s="1">
        <v>45745.042210648149</v>
      </c>
      <c r="V729" t="s">
        <v>114</v>
      </c>
      <c r="W729" t="s">
        <v>115</v>
      </c>
      <c r="X729" t="s">
        <v>116</v>
      </c>
      <c r="Z729" s="52"/>
      <c r="AA729" t="s">
        <v>117</v>
      </c>
      <c r="AB729" s="53">
        <v>174.41666666699999</v>
      </c>
      <c r="AC729"/>
      <c r="AE729"/>
    </row>
    <row r="730" spans="1:31">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North Valley</v>
      </c>
      <c r="C730" s="4" t="str">
        <f>VLOOKUP(P730,Lookup!$A$1:$E$19,5,0)</f>
        <v>Region 2</v>
      </c>
      <c r="D730" s="4" t="str">
        <f>VLOOKUP(P730,Lookup!$A$1:$B$19,2,0)</f>
        <v>SA</v>
      </c>
      <c r="E730" s="4" t="str">
        <f>IF(AND((Data[[#This Row],[Min Notif Date]]&gt;$G$1),Data[[#This Row],[Min Notif Date]]&lt;$F$1),"Last Week","No")</f>
        <v>No</v>
      </c>
      <c r="F730" s="4" t="str">
        <f>VLOOKUP(MONTH(Data[[#This Row],[Min Notif Date]]),Lookup!$G$1:$H$12,2,0)</f>
        <v>3. Mar</v>
      </c>
      <c r="G730" s="4" t="str">
        <f t="shared" si="27"/>
        <v/>
      </c>
      <c r="H730" s="4" t="str">
        <f>IF(AND(Data[[#This Row],[Min Notif Time]]&gt;6,Data[[#This Row],[Min Notif Time]]&lt;17),"Business Hours","Non-Business Hours")</f>
        <v>Business Hours</v>
      </c>
      <c r="I730" s="4" t="str" cm="1">
        <f t="array" ref="I730">IFERROR(VLOOKUP(Data[[#This Row],[Min Notif Date]],Lookup!$N$1:$P$11,2,0),_xlfn.IFS(VLOOKUP(WEEKDAY(Data[[#This Row],[Min Notif Date]],2),Lookup!$J$1:$L$7,3,0)="Weekend","Weekend",VLOOKUP(WEEKDAY(Data[[#This Row],[Min Notif Date]],2),Lookup!$J$1:$L$7,3,0)="Weekday","Weekday"))</f>
        <v>Weekday</v>
      </c>
      <c r="J730" s="4" t="str">
        <f>VLOOKUP(WEEKDAY(Data[[#This Row],[Min Notif Date]],2),Lookup!$J$1:$K$7,2,0)</f>
        <v>3. Wed</v>
      </c>
      <c r="K730" s="41">
        <f>ROUNDDOWN(Data[[#This Row],[PGE Notified Time]],0)</f>
        <v>45742</v>
      </c>
      <c r="L730" s="4">
        <f>HOUR(Data[[#This Row],[PGE Notified Time]])</f>
        <v>12</v>
      </c>
      <c r="M730" s="60">
        <v>119006</v>
      </c>
      <c r="O730" t="s">
        <v>111</v>
      </c>
      <c r="P730" t="s">
        <v>119</v>
      </c>
      <c r="Q730" s="46" t="s">
        <v>111</v>
      </c>
      <c r="R730" t="s">
        <v>113</v>
      </c>
      <c r="S730" s="1" t="s">
        <v>6</v>
      </c>
      <c r="T730" s="1">
        <v>45742.532164351855</v>
      </c>
      <c r="U730" s="1">
        <v>45742.65283564815</v>
      </c>
      <c r="V730" t="s">
        <v>114</v>
      </c>
      <c r="W730" t="s">
        <v>115</v>
      </c>
      <c r="X730" t="s">
        <v>116</v>
      </c>
      <c r="Z730" s="52"/>
      <c r="AA730" t="s">
        <v>117</v>
      </c>
      <c r="AB730" s="53">
        <v>173.76666666700001</v>
      </c>
      <c r="AC730"/>
      <c r="AE730"/>
    </row>
    <row r="731" spans="1:31">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North Valley</v>
      </c>
      <c r="C731" s="4" t="str">
        <f>VLOOKUP(P731,Lookup!$A$1:$E$19,5,0)</f>
        <v>Region 2</v>
      </c>
      <c r="D731" s="4" t="str">
        <f>VLOOKUP(P731,Lookup!$A$1:$B$19,2,0)</f>
        <v>SA</v>
      </c>
      <c r="E731" s="4" t="str">
        <f>IF(AND((Data[[#This Row],[Min Notif Date]]&gt;$G$1),Data[[#This Row],[Min Notif Date]]&lt;$F$1),"Last Week","No")</f>
        <v>No</v>
      </c>
      <c r="F731" s="4" t="str">
        <f>VLOOKUP(MONTH(Data[[#This Row],[Min Notif Date]]),Lookup!$G$1:$H$12,2,0)</f>
        <v>6. Jun</v>
      </c>
      <c r="G731" s="4" t="str">
        <f t="shared" si="27"/>
        <v/>
      </c>
      <c r="H731" s="4" t="str">
        <f>IF(AND(Data[[#This Row],[Min Notif Time]]&gt;6,Data[[#This Row],[Min Notif Time]]&lt;17),"Business Hours","Non-Business Hours")</f>
        <v>Business Hours</v>
      </c>
      <c r="I731" s="4" t="str" cm="1">
        <f t="array" ref="I731">IFERROR(VLOOKUP(Data[[#This Row],[Min Notif Date]],Lookup!$N$1:$P$11,2,0),_xlfn.IFS(VLOOKUP(WEEKDAY(Data[[#This Row],[Min Notif Date]],2),Lookup!$J$1:$L$7,3,0)="Weekend","Weekend",VLOOKUP(WEEKDAY(Data[[#This Row],[Min Notif Date]],2),Lookup!$J$1:$L$7,3,0)="Weekday","Weekday"))</f>
        <v>Weekday</v>
      </c>
      <c r="J731" s="4" t="str">
        <f>VLOOKUP(WEEKDAY(Data[[#This Row],[Min Notif Date]],2),Lookup!$J$1:$K$7,2,0)</f>
        <v>2. Tue</v>
      </c>
      <c r="K731" s="41">
        <f>ROUNDDOWN(Data[[#This Row],[PGE Notified Time]],0)</f>
        <v>45811</v>
      </c>
      <c r="L731" s="4">
        <f>HOUR(Data[[#This Row],[PGE Notified Time]])</f>
        <v>10</v>
      </c>
      <c r="M731" s="60">
        <v>121685</v>
      </c>
      <c r="O731" t="s">
        <v>111</v>
      </c>
      <c r="P731" t="s">
        <v>119</v>
      </c>
      <c r="Q731" s="46" t="s">
        <v>111</v>
      </c>
      <c r="R731" t="s">
        <v>118</v>
      </c>
      <c r="S731" s="1" t="s">
        <v>6</v>
      </c>
      <c r="T731" s="1">
        <v>45811.431620370371</v>
      </c>
      <c r="U731" s="1">
        <v>45811.552083333336</v>
      </c>
      <c r="V731" t="s">
        <v>114</v>
      </c>
      <c r="W731" t="s">
        <v>115</v>
      </c>
      <c r="X731" t="s">
        <v>116</v>
      </c>
      <c r="Z731" s="52"/>
      <c r="AA731" t="s">
        <v>117</v>
      </c>
      <c r="AB731" s="53">
        <v>173.466666667</v>
      </c>
      <c r="AC731"/>
      <c r="AE731"/>
    </row>
    <row r="732" spans="1:31">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North Valley</v>
      </c>
      <c r="C732" s="4" t="str">
        <f>VLOOKUP(P732,Lookup!$A$1:$E$19,5,0)</f>
        <v>Region 2</v>
      </c>
      <c r="D732" s="4" t="str">
        <f>VLOOKUP(P732,Lookup!$A$1:$B$19,2,0)</f>
        <v>SA</v>
      </c>
      <c r="E732" s="4" t="str">
        <f>IF(AND((Data[[#This Row],[Min Notif Date]]&gt;$G$1),Data[[#This Row],[Min Notif Date]]&lt;$F$1),"Last Week","No")</f>
        <v>No</v>
      </c>
      <c r="F732" s="4" t="str">
        <f>VLOOKUP(MONTH(Data[[#This Row],[Min Notif Date]]),Lookup!$G$1:$H$12,2,0)</f>
        <v>5. May</v>
      </c>
      <c r="G732" s="4" t="str">
        <f t="shared" si="27"/>
        <v/>
      </c>
      <c r="H732" s="4" t="str">
        <f>IF(AND(Data[[#This Row],[Min Notif Time]]&gt;6,Data[[#This Row],[Min Notif Time]]&lt;17),"Business Hours","Non-Business Hours")</f>
        <v>Business Hours</v>
      </c>
      <c r="I732" s="4" t="str" cm="1">
        <f t="array" ref="I732">IFERROR(VLOOKUP(Data[[#This Row],[Min Notif Date]],Lookup!$N$1:$P$11,2,0),_xlfn.IFS(VLOOKUP(WEEKDAY(Data[[#This Row],[Min Notif Date]],2),Lookup!$J$1:$L$7,3,0)="Weekend","Weekend",VLOOKUP(WEEKDAY(Data[[#This Row],[Min Notif Date]],2),Lookup!$J$1:$L$7,3,0)="Weekday","Weekday"))</f>
        <v>Weekday</v>
      </c>
      <c r="J732" s="4" t="str">
        <f>VLOOKUP(WEEKDAY(Data[[#This Row],[Min Notif Date]],2),Lookup!$J$1:$K$7,2,0)</f>
        <v>4. Thu</v>
      </c>
      <c r="K732" s="41">
        <f>ROUNDDOWN(Data[[#This Row],[PGE Notified Time]],0)</f>
        <v>45785</v>
      </c>
      <c r="L732" s="4">
        <f>HOUR(Data[[#This Row],[PGE Notified Time]])</f>
        <v>7</v>
      </c>
      <c r="M732" s="60">
        <v>120646</v>
      </c>
      <c r="O732" t="s">
        <v>111</v>
      </c>
      <c r="P732" t="s">
        <v>119</v>
      </c>
      <c r="Q732" s="46" t="s">
        <v>111</v>
      </c>
      <c r="R732" t="s">
        <v>113</v>
      </c>
      <c r="S732" s="1" t="s">
        <v>6</v>
      </c>
      <c r="T732" s="1">
        <v>45785.329548611109</v>
      </c>
      <c r="U732" s="1">
        <v>45785.45</v>
      </c>
      <c r="V732" t="s">
        <v>114</v>
      </c>
      <c r="W732" t="s">
        <v>115</v>
      </c>
      <c r="X732" t="s">
        <v>116</v>
      </c>
      <c r="Z732" s="52"/>
      <c r="AA732" t="s">
        <v>117</v>
      </c>
      <c r="AB732" s="53">
        <v>173.45</v>
      </c>
      <c r="AC732"/>
      <c r="AE732"/>
    </row>
    <row r="733" spans="1:31">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3" s="4" t="str">
        <f>VLOOKUP(P733,Lookup!$A$1:$D$19,4,0)</f>
        <v>North Valley</v>
      </c>
      <c r="C733" s="4" t="str">
        <f>VLOOKUP(P733,Lookup!$A$1:$E$19,5,0)</f>
        <v>Region 2</v>
      </c>
      <c r="D733" s="4" t="str">
        <f>VLOOKUP(P733,Lookup!$A$1:$B$19,2,0)</f>
        <v>SA</v>
      </c>
      <c r="E733" s="4" t="str">
        <f>IF(AND((Data[[#This Row],[Min Notif Date]]&gt;$G$1),Data[[#This Row],[Min Notif Date]]&lt;$F$1),"Last Week","No")</f>
        <v>No</v>
      </c>
      <c r="F733" s="4" t="str">
        <f>VLOOKUP(MONTH(Data[[#This Row],[Min Notif Date]]),Lookup!$G$1:$H$12,2,0)</f>
        <v>5. May</v>
      </c>
      <c r="G733" s="4" t="str">
        <f t="shared" si="27"/>
        <v/>
      </c>
      <c r="H733" s="4" t="str">
        <f>IF(AND(Data[[#This Row],[Min Notif Time]]&gt;6,Data[[#This Row],[Min Notif Time]]&lt;17),"Business Hours","Non-Business Hours")</f>
        <v>Business Hours</v>
      </c>
      <c r="I733" s="4" t="str" cm="1">
        <f t="array" ref="I733">IFERROR(VLOOKUP(Data[[#This Row],[Min Notif Date]],Lookup!$N$1:$P$11,2,0),_xlfn.IFS(VLOOKUP(WEEKDAY(Data[[#This Row],[Min Notif Date]],2),Lookup!$J$1:$L$7,3,0)="Weekend","Weekend",VLOOKUP(WEEKDAY(Data[[#This Row],[Min Notif Date]],2),Lookup!$J$1:$L$7,3,0)="Weekday","Weekday"))</f>
        <v>Weekday</v>
      </c>
      <c r="J733" s="4" t="str">
        <f>VLOOKUP(WEEKDAY(Data[[#This Row],[Min Notif Date]],2),Lookup!$J$1:$K$7,2,0)</f>
        <v>1. Mon</v>
      </c>
      <c r="K733" s="41">
        <f>ROUNDDOWN(Data[[#This Row],[PGE Notified Time]],0)</f>
        <v>45782</v>
      </c>
      <c r="L733" s="4">
        <f>HOUR(Data[[#This Row],[PGE Notified Time]])</f>
        <v>11</v>
      </c>
      <c r="M733" s="60">
        <v>120515</v>
      </c>
      <c r="O733" t="s">
        <v>111</v>
      </c>
      <c r="P733" t="s">
        <v>119</v>
      </c>
      <c r="Q733" s="46" t="s">
        <v>111</v>
      </c>
      <c r="R733" t="s">
        <v>113</v>
      </c>
      <c r="S733" s="1" t="s">
        <v>6</v>
      </c>
      <c r="T733" s="1">
        <v>45782.48097222222</v>
      </c>
      <c r="U733" s="1">
        <v>45782.601412037038</v>
      </c>
      <c r="V733" t="s">
        <v>114</v>
      </c>
      <c r="W733" t="s">
        <v>115</v>
      </c>
      <c r="X733" t="s">
        <v>116</v>
      </c>
      <c r="Z733" s="52"/>
      <c r="AA733" t="s">
        <v>117</v>
      </c>
      <c r="AB733" s="53">
        <v>173.43333333300001</v>
      </c>
      <c r="AC733"/>
      <c r="AE733"/>
    </row>
    <row r="734" spans="1:31">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Bay Area</v>
      </c>
      <c r="C734" s="4" t="str">
        <f>VLOOKUP(P734,Lookup!$A$1:$E$19,5,0)</f>
        <v>Region 3</v>
      </c>
      <c r="D734" s="4" t="str">
        <f>VLOOKUP(P734,Lookup!$A$1:$B$19,2,0)</f>
        <v>SF</v>
      </c>
      <c r="E734" s="4" t="str">
        <f>IF(AND((Data[[#This Row],[Min Notif Date]]&gt;$G$1),Data[[#This Row],[Min Notif Date]]&lt;$F$1),"Last Week","No")</f>
        <v>No</v>
      </c>
      <c r="F734" s="4" t="str">
        <f>VLOOKUP(MONTH(Data[[#This Row],[Min Notif Date]]),Lookup!$G$1:$H$12,2,0)</f>
        <v>5. May</v>
      </c>
      <c r="G734" s="4" t="str">
        <f t="shared" si="27"/>
        <v/>
      </c>
      <c r="H734" s="4" t="str">
        <f>IF(AND(Data[[#This Row],[Min Notif Time]]&gt;6,Data[[#This Row],[Min Notif Time]]&lt;17),"Business Hours","Non-Business Hours")</f>
        <v>Business Hours</v>
      </c>
      <c r="I734" s="4" t="str" cm="1">
        <f t="array" ref="I734">IFERROR(VLOOKUP(Data[[#This Row],[Min Notif Date]],Lookup!$N$1:$P$11,2,0),_xlfn.IFS(VLOOKUP(WEEKDAY(Data[[#This Row],[Min Notif Date]],2),Lookup!$J$1:$L$7,3,0)="Weekend","Weekend",VLOOKUP(WEEKDAY(Data[[#This Row],[Min Notif Date]],2),Lookup!$J$1:$L$7,3,0)="Weekday","Weekday"))</f>
        <v>Weekday</v>
      </c>
      <c r="J734" s="4" t="str">
        <f>VLOOKUP(WEEKDAY(Data[[#This Row],[Min Notif Date]],2),Lookup!$J$1:$K$7,2,0)</f>
        <v>4. Thu</v>
      </c>
      <c r="K734" s="41">
        <f>ROUNDDOWN(Data[[#This Row],[PGE Notified Time]],0)</f>
        <v>45785</v>
      </c>
      <c r="L734" s="4">
        <f>HOUR(Data[[#This Row],[PGE Notified Time]])</f>
        <v>11</v>
      </c>
      <c r="M734" s="60">
        <v>120671</v>
      </c>
      <c r="N734" t="s">
        <v>188</v>
      </c>
      <c r="O734" t="s">
        <v>111</v>
      </c>
      <c r="P734" t="s">
        <v>124</v>
      </c>
      <c r="Q734" s="46" t="s">
        <v>111</v>
      </c>
      <c r="R734" t="s">
        <v>113</v>
      </c>
      <c r="S734" s="1">
        <v>45785.462129629632</v>
      </c>
      <c r="T734" s="1">
        <v>45785.467928240738</v>
      </c>
      <c r="U734" s="1">
        <v>45785.582511574074</v>
      </c>
      <c r="V734" t="s">
        <v>114</v>
      </c>
      <c r="W734" t="s">
        <v>115</v>
      </c>
      <c r="X734" t="s">
        <v>116</v>
      </c>
      <c r="Z734" s="52"/>
      <c r="AA734" t="s">
        <v>117</v>
      </c>
      <c r="AB734" s="53">
        <v>173.35</v>
      </c>
      <c r="AC734"/>
      <c r="AE734"/>
    </row>
    <row r="735" spans="1:31">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North Coast</v>
      </c>
      <c r="C735" s="4" t="str">
        <f>VLOOKUP(P735,Lookup!$A$1:$E$19,5,0)</f>
        <v>Region 1</v>
      </c>
      <c r="D735" s="4" t="str">
        <f>VLOOKUP(P735,Lookup!$A$1:$B$19,2,0)</f>
        <v>SO</v>
      </c>
      <c r="E735" s="4" t="str">
        <f>IF(AND((Data[[#This Row],[Min Notif Date]]&gt;$G$1),Data[[#This Row],[Min Notif Date]]&lt;$F$1),"Last Week","No")</f>
        <v>No</v>
      </c>
      <c r="F735" s="4" t="str">
        <f>VLOOKUP(MONTH(Data[[#This Row],[Min Notif Date]]),Lookup!$G$1:$H$12,2,0)</f>
        <v>5. May</v>
      </c>
      <c r="G735" s="4" t="str">
        <f t="shared" si="27"/>
        <v/>
      </c>
      <c r="H735" s="4" t="str">
        <f>IF(AND(Data[[#This Row],[Min Notif Time]]&gt;6,Data[[#This Row],[Min Notif Time]]&lt;17),"Business Hours","Non-Business Hours")</f>
        <v>Business Hours</v>
      </c>
      <c r="I735" s="4" t="str" cm="1">
        <f t="array" ref="I735">IFERROR(VLOOKUP(Data[[#This Row],[Min Notif Date]],Lookup!$N$1:$P$11,2,0),_xlfn.IFS(VLOOKUP(WEEKDAY(Data[[#This Row],[Min Notif Date]],2),Lookup!$J$1:$L$7,3,0)="Weekend","Weekend",VLOOKUP(WEEKDAY(Data[[#This Row],[Min Notif Date]],2),Lookup!$J$1:$L$7,3,0)="Weekday","Weekday"))</f>
        <v>Weekday</v>
      </c>
      <c r="J735" s="4" t="str">
        <f>VLOOKUP(WEEKDAY(Data[[#This Row],[Min Notif Date]],2),Lookup!$J$1:$K$7,2,0)</f>
        <v>4. Thu</v>
      </c>
      <c r="K735" s="41">
        <f>ROUNDDOWN(Data[[#This Row],[PGE Notified Time]],0)</f>
        <v>45799</v>
      </c>
      <c r="L735" s="4">
        <f>HOUR(Data[[#This Row],[PGE Notified Time]])</f>
        <v>12</v>
      </c>
      <c r="M735" s="60">
        <v>121270</v>
      </c>
      <c r="O735" t="s">
        <v>111</v>
      </c>
      <c r="P735" t="s">
        <v>134</v>
      </c>
      <c r="Q735" s="46" t="s">
        <v>111</v>
      </c>
      <c r="R735" t="s">
        <v>113</v>
      </c>
      <c r="S735" s="1" t="s">
        <v>6</v>
      </c>
      <c r="T735" s="1">
        <v>45799.525509259256</v>
      </c>
      <c r="U735" s="1">
        <v>45799.645833333336</v>
      </c>
      <c r="V735" t="s">
        <v>114</v>
      </c>
      <c r="W735" t="s">
        <v>115</v>
      </c>
      <c r="X735" t="s">
        <v>116</v>
      </c>
      <c r="Z735" s="52"/>
      <c r="AA735" t="s">
        <v>117</v>
      </c>
      <c r="AB735" s="53">
        <v>173.26666666700001</v>
      </c>
      <c r="AC735"/>
      <c r="AE735"/>
    </row>
    <row r="736" spans="1:31">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6" s="4" t="str">
        <f>VLOOKUP(P736,Lookup!$A$1:$D$19,4,0)</f>
        <v>Bay Area</v>
      </c>
      <c r="C736" s="4" t="str">
        <f>VLOOKUP(P736,Lookup!$A$1:$E$19,5,0)</f>
        <v>Region 3</v>
      </c>
      <c r="D736" s="4" t="str">
        <f>VLOOKUP(P736,Lookup!$A$1:$B$19,2,0)</f>
        <v>PN</v>
      </c>
      <c r="E736" s="4" t="str">
        <f>IF(AND((Data[[#This Row],[Min Notif Date]]&gt;$G$1),Data[[#This Row],[Min Notif Date]]&lt;$F$1),"Last Week","No")</f>
        <v>No</v>
      </c>
      <c r="F736" s="4" t="str">
        <f>VLOOKUP(MONTH(Data[[#This Row],[Min Notif Date]]),Lookup!$G$1:$H$12,2,0)</f>
        <v>6. Jun</v>
      </c>
      <c r="G736" s="4" t="str">
        <f t="shared" si="27"/>
        <v/>
      </c>
      <c r="H736" s="4" t="str">
        <f>IF(AND(Data[[#This Row],[Min Notif Time]]&gt;6,Data[[#This Row],[Min Notif Time]]&lt;17),"Business Hours","Non-Business Hours")</f>
        <v>Business Hours</v>
      </c>
      <c r="I736" s="4" t="str" cm="1">
        <f t="array" ref="I736">IFERROR(VLOOKUP(Data[[#This Row],[Min Notif Date]],Lookup!$N$1:$P$11,2,0),_xlfn.IFS(VLOOKUP(WEEKDAY(Data[[#This Row],[Min Notif Date]],2),Lookup!$J$1:$L$7,3,0)="Weekend","Weekend",VLOOKUP(WEEKDAY(Data[[#This Row],[Min Notif Date]],2),Lookup!$J$1:$L$7,3,0)="Weekday","Weekday"))</f>
        <v>Weekday</v>
      </c>
      <c r="J736" s="4" t="str">
        <f>VLOOKUP(WEEKDAY(Data[[#This Row],[Min Notif Date]],2),Lookup!$J$1:$K$7,2,0)</f>
        <v>2. Tue</v>
      </c>
      <c r="K736" s="41">
        <f>ROUNDDOWN(Data[[#This Row],[PGE Notified Time]],0)</f>
        <v>45818</v>
      </c>
      <c r="L736" s="4">
        <f>HOUR(Data[[#This Row],[PGE Notified Time]])</f>
        <v>9</v>
      </c>
      <c r="M736" s="60">
        <v>122003</v>
      </c>
      <c r="O736" t="s">
        <v>111</v>
      </c>
      <c r="P736" t="s">
        <v>112</v>
      </c>
      <c r="Q736" s="46" t="s">
        <v>111</v>
      </c>
      <c r="R736" t="s">
        <v>137</v>
      </c>
      <c r="S736" s="1" t="s">
        <v>6</v>
      </c>
      <c r="T736" s="1">
        <v>45818.414409722223</v>
      </c>
      <c r="U736" s="1">
        <v>45818.534722222219</v>
      </c>
      <c r="V736" t="s">
        <v>114</v>
      </c>
      <c r="W736" t="s">
        <v>115</v>
      </c>
      <c r="X736" t="s">
        <v>116</v>
      </c>
      <c r="Z736" s="52"/>
      <c r="AA736" t="s">
        <v>117</v>
      </c>
      <c r="AB736" s="53">
        <v>173.25</v>
      </c>
      <c r="AC736"/>
      <c r="AE736"/>
    </row>
    <row r="737" spans="1:31">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7" s="4" t="str">
        <f>VLOOKUP(P737,Lookup!$A$1:$D$19,4,0)</f>
        <v>Bay Area</v>
      </c>
      <c r="C737" s="4" t="str">
        <f>VLOOKUP(P737,Lookup!$A$1:$E$19,5,0)</f>
        <v>Region 3</v>
      </c>
      <c r="D737" s="4" t="str">
        <f>VLOOKUP(P737,Lookup!$A$1:$B$19,2,0)</f>
        <v>SF</v>
      </c>
      <c r="E737" s="4" t="str">
        <f>IF(AND((Data[[#This Row],[Min Notif Date]]&gt;$G$1),Data[[#This Row],[Min Notif Date]]&lt;$F$1),"Last Week","No")</f>
        <v>No</v>
      </c>
      <c r="F737" s="4" t="str">
        <f>VLOOKUP(MONTH(Data[[#This Row],[Min Notif Date]]),Lookup!$G$1:$H$12,2,0)</f>
        <v>6. Jun</v>
      </c>
      <c r="G737" s="4" t="str">
        <f t="shared" si="27"/>
        <v/>
      </c>
      <c r="H737" s="4" t="str">
        <f>IF(AND(Data[[#This Row],[Min Notif Time]]&gt;6,Data[[#This Row],[Min Notif Time]]&lt;17),"Business Hours","Non-Business Hours")</f>
        <v>Business Hours</v>
      </c>
      <c r="I737" s="4" t="str" cm="1">
        <f t="array" ref="I737">IFERROR(VLOOKUP(Data[[#This Row],[Min Notif Date]],Lookup!$N$1:$P$11,2,0),_xlfn.IFS(VLOOKUP(WEEKDAY(Data[[#This Row],[Min Notif Date]],2),Lookup!$J$1:$L$7,3,0)="Weekend","Weekend",VLOOKUP(WEEKDAY(Data[[#This Row],[Min Notif Date]],2),Lookup!$J$1:$L$7,3,0)="Weekday","Weekday"))</f>
        <v>Weekday</v>
      </c>
      <c r="J737" s="4" t="str">
        <f>VLOOKUP(WEEKDAY(Data[[#This Row],[Min Notif Date]],2),Lookup!$J$1:$K$7,2,0)</f>
        <v>2. Tue</v>
      </c>
      <c r="K737" s="41">
        <f>ROUNDDOWN(Data[[#This Row],[PGE Notified Time]],0)</f>
        <v>45811</v>
      </c>
      <c r="L737" s="4">
        <f>HOUR(Data[[#This Row],[PGE Notified Time]])</f>
        <v>11</v>
      </c>
      <c r="M737" s="60">
        <v>121693</v>
      </c>
      <c r="N737" t="s">
        <v>189</v>
      </c>
      <c r="O737" t="s">
        <v>111</v>
      </c>
      <c r="P737" t="s">
        <v>124</v>
      </c>
      <c r="Q737" s="46" t="s">
        <v>111</v>
      </c>
      <c r="R737" t="s">
        <v>132</v>
      </c>
      <c r="S737" s="1">
        <v>45811.463194444441</v>
      </c>
      <c r="T737" s="1">
        <v>45811.469664351855</v>
      </c>
      <c r="U737" s="1">
        <v>45811.583333333336</v>
      </c>
      <c r="V737" t="s">
        <v>114</v>
      </c>
      <c r="W737" t="s">
        <v>115</v>
      </c>
      <c r="X737" t="s">
        <v>116</v>
      </c>
      <c r="Z737" s="52"/>
      <c r="AA737" t="s">
        <v>117</v>
      </c>
      <c r="AB737" s="53">
        <v>173</v>
      </c>
      <c r="AC737"/>
      <c r="AE737"/>
    </row>
    <row r="738" spans="1:31">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8" s="4" t="str">
        <f>VLOOKUP(P738,Lookup!$A$1:$D$19,4,0)</f>
        <v>Bay Area</v>
      </c>
      <c r="C738" s="4" t="str">
        <f>VLOOKUP(P738,Lookup!$A$1:$E$19,5,0)</f>
        <v>Region 3</v>
      </c>
      <c r="D738" s="4" t="str">
        <f>VLOOKUP(P738,Lookup!$A$1:$B$19,2,0)</f>
        <v>DI</v>
      </c>
      <c r="E738" s="4" t="str">
        <f>IF(AND((Data[[#This Row],[Min Notif Date]]&gt;$G$1),Data[[#This Row],[Min Notif Date]]&lt;$F$1),"Last Week","No")</f>
        <v>No</v>
      </c>
      <c r="F738" s="4" t="str">
        <f>VLOOKUP(MONTH(Data[[#This Row],[Min Notif Date]]),Lookup!$G$1:$H$12,2,0)</f>
        <v>4. Apr</v>
      </c>
      <c r="G738" s="4" t="str">
        <f t="shared" si="27"/>
        <v/>
      </c>
      <c r="H738" s="4" t="str">
        <f>IF(AND(Data[[#This Row],[Min Notif Time]]&gt;6,Data[[#This Row],[Min Notif Time]]&lt;17),"Business Hours","Non-Business Hours")</f>
        <v>Business Hours</v>
      </c>
      <c r="I738" s="4" t="str" cm="1">
        <f t="array" ref="I738">IFERROR(VLOOKUP(Data[[#This Row],[Min Notif Date]],Lookup!$N$1:$P$11,2,0),_xlfn.IFS(VLOOKUP(WEEKDAY(Data[[#This Row],[Min Notif Date]],2),Lookup!$J$1:$L$7,3,0)="Weekend","Weekend",VLOOKUP(WEEKDAY(Data[[#This Row],[Min Notif Date]],2),Lookup!$J$1:$L$7,3,0)="Weekday","Weekday"))</f>
        <v>Weekday</v>
      </c>
      <c r="J738" s="4" t="str">
        <f>VLOOKUP(WEEKDAY(Data[[#This Row],[Min Notif Date]],2),Lookup!$J$1:$K$7,2,0)</f>
        <v>1. Mon</v>
      </c>
      <c r="K738" s="41">
        <f>ROUNDDOWN(Data[[#This Row],[PGE Notified Time]],0)</f>
        <v>45754</v>
      </c>
      <c r="L738" s="4">
        <f>HOUR(Data[[#This Row],[PGE Notified Time]])</f>
        <v>11</v>
      </c>
      <c r="M738" s="60">
        <v>119412</v>
      </c>
      <c r="O738" t="s">
        <v>111</v>
      </c>
      <c r="P738" t="s">
        <v>135</v>
      </c>
      <c r="Q738" s="46" t="s">
        <v>111</v>
      </c>
      <c r="R738" t="s">
        <v>113</v>
      </c>
      <c r="S738" s="1" t="s">
        <v>6</v>
      </c>
      <c r="T738" s="1">
        <v>45754.477488425924</v>
      </c>
      <c r="U738" s="1">
        <v>45754.597534722219</v>
      </c>
      <c r="V738" t="s">
        <v>114</v>
      </c>
      <c r="W738" t="s">
        <v>115</v>
      </c>
      <c r="X738" t="s">
        <v>116</v>
      </c>
      <c r="Z738" s="52"/>
      <c r="AA738" t="s">
        <v>117</v>
      </c>
      <c r="AB738" s="53">
        <v>172.866666667</v>
      </c>
      <c r="AC738"/>
      <c r="AE738"/>
    </row>
    <row r="739" spans="1:31">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9" s="4" t="str">
        <f>VLOOKUP(P739,Lookup!$A$1:$D$19,4,0)</f>
        <v>Central Valley</v>
      </c>
      <c r="C739" s="4" t="str">
        <f>VLOOKUP(P739,Lookup!$A$1:$E$19,5,0)</f>
        <v>Region 5</v>
      </c>
      <c r="D739" s="4" t="str">
        <f>VLOOKUP(P739,Lookup!$A$1:$B$19,2,0)</f>
        <v>KE</v>
      </c>
      <c r="E739" s="4" t="str">
        <f>IF(AND((Data[[#This Row],[Min Notif Date]]&gt;$G$1),Data[[#This Row],[Min Notif Date]]&lt;$F$1),"Last Week","No")</f>
        <v>No</v>
      </c>
      <c r="F739" s="4" t="str">
        <f>VLOOKUP(MONTH(Data[[#This Row],[Min Notif Date]]),Lookup!$G$1:$H$12,2,0)</f>
        <v>1. Jan</v>
      </c>
      <c r="G739" s="4" t="str">
        <f t="shared" si="27"/>
        <v/>
      </c>
      <c r="H739" s="4" t="str">
        <f>IF(AND(Data[[#This Row],[Min Notif Time]]&gt;6,Data[[#This Row],[Min Notif Time]]&lt;17),"Business Hours","Non-Business Hours")</f>
        <v>Business Hours</v>
      </c>
      <c r="I739" s="4" t="str" cm="1">
        <f t="array" ref="I739">IFERROR(VLOOKUP(Data[[#This Row],[Min Notif Date]],Lookup!$N$1:$P$11,2,0),_xlfn.IFS(VLOOKUP(WEEKDAY(Data[[#This Row],[Min Notif Date]],2),Lookup!$J$1:$L$7,3,0)="Weekend","Weekend",VLOOKUP(WEEKDAY(Data[[#This Row],[Min Notif Date]],2),Lookup!$J$1:$L$7,3,0)="Weekday","Weekday"))</f>
        <v>Weekend</v>
      </c>
      <c r="J739" s="4" t="str">
        <f>VLOOKUP(WEEKDAY(Data[[#This Row],[Min Notif Date]],2),Lookup!$J$1:$K$7,2,0)</f>
        <v>7. Sun</v>
      </c>
      <c r="K739" s="41">
        <f>ROUNDDOWN(Data[[#This Row],[PGE Notified Time]],0)</f>
        <v>45669</v>
      </c>
      <c r="L739" s="4">
        <f>HOUR(Data[[#This Row],[PGE Notified Time]])</f>
        <v>13</v>
      </c>
      <c r="M739" s="60">
        <v>116629</v>
      </c>
      <c r="N739">
        <v>6898819619</v>
      </c>
      <c r="O739" t="s">
        <v>111</v>
      </c>
      <c r="P739" t="s">
        <v>154</v>
      </c>
      <c r="Q739" s="46" t="s">
        <v>111</v>
      </c>
      <c r="R739" t="s">
        <v>137</v>
      </c>
      <c r="S739" s="1">
        <v>45669.540405092594</v>
      </c>
      <c r="T739" s="1">
        <v>45669.575497685182</v>
      </c>
      <c r="U739" s="1">
        <v>45669.660381944443</v>
      </c>
      <c r="V739" t="s">
        <v>114</v>
      </c>
      <c r="W739" t="s">
        <v>115</v>
      </c>
      <c r="X739" t="s">
        <v>116</v>
      </c>
      <c r="Z739" s="52"/>
      <c r="AA739" t="s">
        <v>117</v>
      </c>
      <c r="AB739" s="53">
        <v>172.76666666700001</v>
      </c>
      <c r="AC739"/>
      <c r="AE739"/>
    </row>
    <row r="740" spans="1:31">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DI</v>
      </c>
      <c r="E740" s="4" t="str">
        <f>IF(AND((Data[[#This Row],[Min Notif Date]]&gt;$G$1),Data[[#This Row],[Min Notif Date]]&lt;$F$1),"Last Week","No")</f>
        <v>No</v>
      </c>
      <c r="F740" s="4" t="str">
        <f>VLOOKUP(MONTH(Data[[#This Row],[Min Notif Date]]),Lookup!$G$1:$H$12,2,0)</f>
        <v>1. Jan</v>
      </c>
      <c r="G740" s="4" t="str">
        <f t="shared" si="27"/>
        <v/>
      </c>
      <c r="H740" s="4" t="str">
        <f>IF(AND(Data[[#This Row],[Min Notif Time]]&gt;6,Data[[#This Row],[Min Notif Time]]&lt;17),"Business Hours","Non-Business Hours")</f>
        <v>Business Hours</v>
      </c>
      <c r="I740" s="4" t="str" cm="1">
        <f t="array" ref="I740">IFERROR(VLOOKUP(Data[[#This Row],[Min Notif Date]],Lookup!$N$1:$P$11,2,0),_xlfn.IFS(VLOOKUP(WEEKDAY(Data[[#This Row],[Min Notif Date]],2),Lookup!$J$1:$L$7,3,0)="Weekend","Weekend",VLOOKUP(WEEKDAY(Data[[#This Row],[Min Notif Date]],2),Lookup!$J$1:$L$7,3,0)="Weekday","Weekday"))</f>
        <v>Weekday</v>
      </c>
      <c r="J740" s="4" t="str">
        <f>VLOOKUP(WEEKDAY(Data[[#This Row],[Min Notif Date]],2),Lookup!$J$1:$K$7,2,0)</f>
        <v>3. Wed</v>
      </c>
      <c r="K740" s="41">
        <f>ROUNDDOWN(Data[[#This Row],[PGE Notified Time]],0)</f>
        <v>45686</v>
      </c>
      <c r="L740" s="4">
        <f>HOUR(Data[[#This Row],[PGE Notified Time]])</f>
        <v>10</v>
      </c>
      <c r="M740" s="60">
        <v>117186</v>
      </c>
      <c r="O740" t="s">
        <v>111</v>
      </c>
      <c r="P740" t="s">
        <v>135</v>
      </c>
      <c r="Q740" s="46" t="s">
        <v>111</v>
      </c>
      <c r="R740" t="s">
        <v>113</v>
      </c>
      <c r="S740" s="1" t="s">
        <v>6</v>
      </c>
      <c r="T740" s="1">
        <v>45686.426747685182</v>
      </c>
      <c r="U740" s="1">
        <v>45686.5466087963</v>
      </c>
      <c r="V740" t="s">
        <v>114</v>
      </c>
      <c r="W740" t="s">
        <v>115</v>
      </c>
      <c r="X740" t="s">
        <v>116</v>
      </c>
      <c r="Z740" s="52"/>
      <c r="AA740" t="s">
        <v>117</v>
      </c>
      <c r="AB740" s="53">
        <v>172.6</v>
      </c>
      <c r="AC740"/>
      <c r="AE740"/>
    </row>
    <row r="741" spans="1:31">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South Bay</v>
      </c>
      <c r="C741" s="4" t="str">
        <f>VLOOKUP(P741,Lookup!$A$1:$E$19,5,0)</f>
        <v>Region 4</v>
      </c>
      <c r="D741" s="4" t="str">
        <f>VLOOKUP(P741,Lookup!$A$1:$B$19,2,0)</f>
        <v>LP</v>
      </c>
      <c r="E741" s="4" t="str">
        <f>IF(AND((Data[[#This Row],[Min Notif Date]]&gt;$G$1),Data[[#This Row],[Min Notif Date]]&lt;$F$1),"Last Week","No")</f>
        <v>No</v>
      </c>
      <c r="F741" s="4" t="str">
        <f>VLOOKUP(MONTH(Data[[#This Row],[Min Notif Date]]),Lookup!$G$1:$H$12,2,0)</f>
        <v>4. Apr</v>
      </c>
      <c r="G741" s="4" t="str">
        <f t="shared" si="27"/>
        <v/>
      </c>
      <c r="H741" s="4" t="str">
        <f>IF(AND(Data[[#This Row],[Min Notif Time]]&gt;6,Data[[#This Row],[Min Notif Time]]&lt;17),"Business Hours","Non-Business Hours")</f>
        <v>Non-Business Hours</v>
      </c>
      <c r="I741" s="4" t="str" cm="1">
        <f t="array" ref="I741">IFERROR(VLOOKUP(Data[[#This Row],[Min Notif Date]],Lookup!$N$1:$P$11,2,0),_xlfn.IFS(VLOOKUP(WEEKDAY(Data[[#This Row],[Min Notif Date]],2),Lookup!$J$1:$L$7,3,0)="Weekend","Weekend",VLOOKUP(WEEKDAY(Data[[#This Row],[Min Notif Date]],2),Lookup!$J$1:$L$7,3,0)="Weekday","Weekday"))</f>
        <v>Weekday</v>
      </c>
      <c r="J741" s="4" t="str">
        <f>VLOOKUP(WEEKDAY(Data[[#This Row],[Min Notif Date]],2),Lookup!$J$1:$K$7,2,0)</f>
        <v>3. Wed</v>
      </c>
      <c r="K741" s="41">
        <f>ROUNDDOWN(Data[[#This Row],[PGE Notified Time]],0)</f>
        <v>45763</v>
      </c>
      <c r="L741" s="4">
        <f>HOUR(Data[[#This Row],[PGE Notified Time]])</f>
        <v>19</v>
      </c>
      <c r="M741" s="60">
        <v>119824</v>
      </c>
      <c r="O741" t="s">
        <v>111</v>
      </c>
      <c r="P741" t="s">
        <v>190</v>
      </c>
      <c r="Q741" s="46" t="s">
        <v>111</v>
      </c>
      <c r="R741" t="s">
        <v>113</v>
      </c>
      <c r="S741" s="1" t="s">
        <v>6</v>
      </c>
      <c r="T741" s="1">
        <v>45763.79378472222</v>
      </c>
      <c r="U741" s="1">
        <v>45763.913587962961</v>
      </c>
      <c r="V741" t="s">
        <v>114</v>
      </c>
      <c r="W741" t="s">
        <v>115</v>
      </c>
      <c r="X741" t="s">
        <v>116</v>
      </c>
      <c r="Z741" s="52"/>
      <c r="AA741" t="s">
        <v>117</v>
      </c>
      <c r="AB741" s="53">
        <v>172.51666666700001</v>
      </c>
      <c r="AC741"/>
      <c r="AE741"/>
    </row>
    <row r="742" spans="1:31">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North Valley</v>
      </c>
      <c r="C742" s="4" t="str">
        <f>VLOOKUP(P742,Lookup!$A$1:$E$19,5,0)</f>
        <v>Region 2</v>
      </c>
      <c r="D742" s="4" t="str">
        <f>VLOOKUP(P742,Lookup!$A$1:$B$19,2,0)</f>
        <v>SA</v>
      </c>
      <c r="E742" s="4" t="str">
        <f>IF(AND((Data[[#This Row],[Min Notif Date]]&gt;$G$1),Data[[#This Row],[Min Notif Date]]&lt;$F$1),"Last Week","No")</f>
        <v>No</v>
      </c>
      <c r="F742" s="4" t="str">
        <f>VLOOKUP(MONTH(Data[[#This Row],[Min Notif Date]]),Lookup!$G$1:$H$12,2,0)</f>
        <v>2. Feb</v>
      </c>
      <c r="G742" s="4" t="str">
        <f t="shared" si="27"/>
        <v/>
      </c>
      <c r="H742" s="4" t="str">
        <f>IF(AND(Data[[#This Row],[Min Notif Time]]&gt;6,Data[[#This Row],[Min Notif Time]]&lt;17),"Business Hours","Non-Business Hours")</f>
        <v>Business Hours</v>
      </c>
      <c r="I742" s="4" t="str" cm="1">
        <f t="array" ref="I742">IFERROR(VLOOKUP(Data[[#This Row],[Min Notif Date]],Lookup!$N$1:$P$11,2,0),_xlfn.IFS(VLOOKUP(WEEKDAY(Data[[#This Row],[Min Notif Date]],2),Lookup!$J$1:$L$7,3,0)="Weekend","Weekend",VLOOKUP(WEEKDAY(Data[[#This Row],[Min Notif Date]],2),Lookup!$J$1:$L$7,3,0)="Weekday","Weekday"))</f>
        <v>Weekday</v>
      </c>
      <c r="J742" s="4" t="str">
        <f>VLOOKUP(WEEKDAY(Data[[#This Row],[Min Notif Date]],2),Lookup!$J$1:$K$7,2,0)</f>
        <v>1. Mon</v>
      </c>
      <c r="K742" s="41">
        <f>ROUNDDOWN(Data[[#This Row],[PGE Notified Time]],0)</f>
        <v>45698</v>
      </c>
      <c r="L742" s="4">
        <f>HOUR(Data[[#This Row],[PGE Notified Time]])</f>
        <v>12</v>
      </c>
      <c r="M742" s="60">
        <v>117512</v>
      </c>
      <c r="O742" t="s">
        <v>111</v>
      </c>
      <c r="P742" t="s">
        <v>119</v>
      </c>
      <c r="Q742" s="46" t="s">
        <v>111</v>
      </c>
      <c r="R742" t="s">
        <v>113</v>
      </c>
      <c r="S742" s="1" t="s">
        <v>6</v>
      </c>
      <c r="T742" s="1">
        <v>45698.513252314813</v>
      </c>
      <c r="U742" s="1">
        <v>45698.632986111108</v>
      </c>
      <c r="V742" t="s">
        <v>114</v>
      </c>
      <c r="W742" t="s">
        <v>115</v>
      </c>
      <c r="X742" t="s">
        <v>116</v>
      </c>
      <c r="Z742" s="52"/>
      <c r="AA742" t="s">
        <v>117</v>
      </c>
      <c r="AB742" s="53">
        <v>172.41666666699999</v>
      </c>
      <c r="AC742"/>
      <c r="AE742"/>
    </row>
    <row r="743" spans="1:31">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Bay Area</v>
      </c>
      <c r="C743" s="4" t="str">
        <f>VLOOKUP(P743,Lookup!$A$1:$E$19,5,0)</f>
        <v>Region 3</v>
      </c>
      <c r="D743" s="4" t="str">
        <f>VLOOKUP(P743,Lookup!$A$1:$B$19,2,0)</f>
        <v>MI</v>
      </c>
      <c r="E743" s="4" t="str">
        <f>IF(AND((Data[[#This Row],[Min Notif Date]]&gt;$G$1),Data[[#This Row],[Min Notif Date]]&lt;$F$1),"Last Week","No")</f>
        <v>No</v>
      </c>
      <c r="F743" s="4" t="str">
        <f>VLOOKUP(MONTH(Data[[#This Row],[Min Notif Date]]),Lookup!$G$1:$H$12,2,0)</f>
        <v>1. Jan</v>
      </c>
      <c r="G743" s="4" t="str">
        <f t="shared" si="27"/>
        <v/>
      </c>
      <c r="H743" s="4" t="str">
        <f>IF(AND(Data[[#This Row],[Min Notif Time]]&gt;6,Data[[#This Row],[Min Notif Time]]&lt;17),"Business Hours","Non-Business Hours")</f>
        <v>Business Hours</v>
      </c>
      <c r="I743" s="4" t="str" cm="1">
        <f t="array" ref="I743">IFERROR(VLOOKUP(Data[[#This Row],[Min Notif Date]],Lookup!$N$1:$P$11,2,0),_xlfn.IFS(VLOOKUP(WEEKDAY(Data[[#This Row],[Min Notif Date]],2),Lookup!$J$1:$L$7,3,0)="Weekend","Weekend",VLOOKUP(WEEKDAY(Data[[#This Row],[Min Notif Date]],2),Lookup!$J$1:$L$7,3,0)="Weekday","Weekday"))</f>
        <v>Weekday</v>
      </c>
      <c r="J743" s="4" t="str">
        <f>VLOOKUP(WEEKDAY(Data[[#This Row],[Min Notif Date]],2),Lookup!$J$1:$K$7,2,0)</f>
        <v>4. Thu</v>
      </c>
      <c r="K743" s="41">
        <f>ROUNDDOWN(Data[[#This Row],[PGE Notified Time]],0)</f>
        <v>45673</v>
      </c>
      <c r="L743" s="4">
        <f>HOUR(Data[[#This Row],[PGE Notified Time]])</f>
        <v>14</v>
      </c>
      <c r="M743" s="60">
        <v>116767</v>
      </c>
      <c r="O743" t="s">
        <v>111</v>
      </c>
      <c r="P743" t="s">
        <v>123</v>
      </c>
      <c r="Q743" s="46" t="s">
        <v>111</v>
      </c>
      <c r="R743" t="s">
        <v>113</v>
      </c>
      <c r="S743" s="1" t="s">
        <v>6</v>
      </c>
      <c r="T743" s="1">
        <v>45673.58861111111</v>
      </c>
      <c r="U743" s="1">
        <v>45673.708333333336</v>
      </c>
      <c r="V743" t="s">
        <v>114</v>
      </c>
      <c r="W743" t="s">
        <v>115</v>
      </c>
      <c r="X743" t="s">
        <v>116</v>
      </c>
      <c r="Z743" s="52"/>
      <c r="AA743" t="s">
        <v>117</v>
      </c>
      <c r="AB743" s="53">
        <v>172.4</v>
      </c>
      <c r="AC743"/>
      <c r="AE743"/>
    </row>
    <row r="744" spans="1:31">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44" s="4" t="str">
        <f>VLOOKUP(P744,Lookup!$A$1:$D$19,4,0)</f>
        <v>Central Valley</v>
      </c>
      <c r="C744" s="4" t="str">
        <f>VLOOKUP(P744,Lookup!$A$1:$E$19,5,0)</f>
        <v>Region 5</v>
      </c>
      <c r="D744" s="4" t="str">
        <f>VLOOKUP(P744,Lookup!$A$1:$B$19,2,0)</f>
        <v>YO</v>
      </c>
      <c r="E744" s="4" t="str">
        <f>IF(AND((Data[[#This Row],[Min Notif Date]]&gt;$G$1),Data[[#This Row],[Min Notif Date]]&lt;$F$1),"Last Week","No")</f>
        <v>Last Week</v>
      </c>
      <c r="F744" s="4" t="str">
        <f>VLOOKUP(MONTH(Data[[#This Row],[Min Notif Date]]),Lookup!$G$1:$H$12,2,0)</f>
        <v>6. Jun</v>
      </c>
      <c r="G744" s="4" t="str">
        <f t="shared" si="27"/>
        <v/>
      </c>
      <c r="H744" s="4" t="str">
        <f>IF(AND(Data[[#This Row],[Min Notif Time]]&gt;6,Data[[#This Row],[Min Notif Time]]&lt;17),"Business Hours","Non-Business Hours")</f>
        <v>Business Hours</v>
      </c>
      <c r="I744" s="4" t="str" cm="1">
        <f t="array" ref="I744">IFERROR(VLOOKUP(Data[[#This Row],[Min Notif Date]],Lookup!$N$1:$P$11,2,0),_xlfn.IFS(VLOOKUP(WEEKDAY(Data[[#This Row],[Min Notif Date]],2),Lookup!$J$1:$L$7,3,0)="Weekend","Weekend",VLOOKUP(WEEKDAY(Data[[#This Row],[Min Notif Date]],2),Lookup!$J$1:$L$7,3,0)="Weekday","Weekday"))</f>
        <v>Weekday</v>
      </c>
      <c r="J744" s="4" t="str">
        <f>VLOOKUP(WEEKDAY(Data[[#This Row],[Min Notif Date]],2),Lookup!$J$1:$K$7,2,0)</f>
        <v>5. Fri</v>
      </c>
      <c r="K744" s="41">
        <f>ROUNDDOWN(Data[[#This Row],[PGE Notified Time]],0)</f>
        <v>45835</v>
      </c>
      <c r="L744" s="4">
        <f>HOUR(Data[[#This Row],[PGE Notified Time]])</f>
        <v>14</v>
      </c>
      <c r="M744" s="60">
        <v>122742</v>
      </c>
      <c r="N744">
        <v>9395632480</v>
      </c>
      <c r="O744" t="s">
        <v>56</v>
      </c>
      <c r="P744" t="s">
        <v>144</v>
      </c>
      <c r="Q744" s="46" t="s">
        <v>149</v>
      </c>
      <c r="R744" t="s">
        <v>118</v>
      </c>
      <c r="S744" s="1">
        <v>45835.591539351852</v>
      </c>
      <c r="T744" s="1">
        <v>45835.598263888889</v>
      </c>
      <c r="U744" s="1">
        <v>45835.711111111108</v>
      </c>
      <c r="V744" t="s">
        <v>114</v>
      </c>
      <c r="W744" t="s">
        <v>115</v>
      </c>
      <c r="X744" t="s">
        <v>116</v>
      </c>
      <c r="Z744" s="52"/>
      <c r="AA744" t="s">
        <v>117</v>
      </c>
      <c r="AB744" s="53">
        <v>172.18333333300001</v>
      </c>
      <c r="AC744"/>
      <c r="AE744"/>
    </row>
    <row r="745" spans="1:31">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EB</v>
      </c>
      <c r="E745" s="4" t="str">
        <f>IF(AND((Data[[#This Row],[Min Notif Date]]&gt;$G$1),Data[[#This Row],[Min Notif Date]]&lt;$F$1),"Last Week","No")</f>
        <v>No</v>
      </c>
      <c r="F745" s="4" t="str">
        <f>VLOOKUP(MONTH(Data[[#This Row],[Min Notif Date]]),Lookup!$G$1:$H$12,2,0)</f>
        <v>4. Apr</v>
      </c>
      <c r="G745" s="4" t="str">
        <f t="shared" si="27"/>
        <v/>
      </c>
      <c r="H745" s="4" t="str">
        <f>IF(AND(Data[[#This Row],[Min Notif Time]]&gt;6,Data[[#This Row],[Min Notif Time]]&lt;17),"Business Hours","Non-Business Hours")</f>
        <v>Business Hours</v>
      </c>
      <c r="I745" s="4" t="str" cm="1">
        <f t="array" ref="I745">IFERROR(VLOOKUP(Data[[#This Row],[Min Notif Date]],Lookup!$N$1:$P$11,2,0),_xlfn.IFS(VLOOKUP(WEEKDAY(Data[[#This Row],[Min Notif Date]],2),Lookup!$J$1:$L$7,3,0)="Weekend","Weekend",VLOOKUP(WEEKDAY(Data[[#This Row],[Min Notif Date]],2),Lookup!$J$1:$L$7,3,0)="Weekday","Weekday"))</f>
        <v>Weekday</v>
      </c>
      <c r="J745" s="4" t="str">
        <f>VLOOKUP(WEEKDAY(Data[[#This Row],[Min Notif Date]],2),Lookup!$J$1:$K$7,2,0)</f>
        <v>3. Wed</v>
      </c>
      <c r="K745" s="41">
        <f>ROUNDDOWN(Data[[#This Row],[PGE Notified Time]],0)</f>
        <v>45763</v>
      </c>
      <c r="L745" s="4">
        <f>HOUR(Data[[#This Row],[PGE Notified Time]])</f>
        <v>10</v>
      </c>
      <c r="M745" s="60">
        <v>119783</v>
      </c>
      <c r="O745" t="s">
        <v>111</v>
      </c>
      <c r="P745" t="s">
        <v>126</v>
      </c>
      <c r="Q745" s="46" t="s">
        <v>111</v>
      </c>
      <c r="R745" t="s">
        <v>137</v>
      </c>
      <c r="S745" s="1" t="s">
        <v>6</v>
      </c>
      <c r="T745" s="1">
        <v>45763.422175925924</v>
      </c>
      <c r="U745" s="1">
        <v>45763.541712962964</v>
      </c>
      <c r="V745" t="s">
        <v>114</v>
      </c>
      <c r="W745" t="s">
        <v>115</v>
      </c>
      <c r="X745" t="s">
        <v>116</v>
      </c>
      <c r="Z745" s="52"/>
      <c r="AA745" t="s">
        <v>117</v>
      </c>
      <c r="AB745" s="53">
        <v>172.133333333</v>
      </c>
      <c r="AC745"/>
      <c r="AE745"/>
    </row>
    <row r="746" spans="1:31">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Central Valley</v>
      </c>
      <c r="C746" s="4" t="str">
        <f>VLOOKUP(P746,Lookup!$A$1:$E$19,5,0)</f>
        <v>Region 5</v>
      </c>
      <c r="D746" s="4" t="str">
        <f>VLOOKUP(P746,Lookup!$A$1:$B$19,2,0)</f>
        <v>ST</v>
      </c>
      <c r="E746" s="4" t="str">
        <f>IF(AND((Data[[#This Row],[Min Notif Date]]&gt;$G$1),Data[[#This Row],[Min Notif Date]]&lt;$F$1),"Last Week","No")</f>
        <v>No</v>
      </c>
      <c r="F746" s="4" t="str">
        <f>VLOOKUP(MONTH(Data[[#This Row],[Min Notif Date]]),Lookup!$G$1:$H$12,2,0)</f>
        <v>5. May</v>
      </c>
      <c r="G746" s="4" t="str">
        <f t="shared" si="27"/>
        <v/>
      </c>
      <c r="H746" s="4" t="str">
        <f>IF(AND(Data[[#This Row],[Min Notif Time]]&gt;6,Data[[#This Row],[Min Notif Time]]&lt;17),"Business Hours","Non-Business Hours")</f>
        <v>Business Hours</v>
      </c>
      <c r="I746" s="4" t="str" cm="1">
        <f t="array" ref="I746">IFERROR(VLOOKUP(Data[[#This Row],[Min Notif Date]],Lookup!$N$1:$P$11,2,0),_xlfn.IFS(VLOOKUP(WEEKDAY(Data[[#This Row],[Min Notif Date]],2),Lookup!$J$1:$L$7,3,0)="Weekend","Weekend",VLOOKUP(WEEKDAY(Data[[#This Row],[Min Notif Date]],2),Lookup!$J$1:$L$7,3,0)="Weekday","Weekday"))</f>
        <v>Weekday</v>
      </c>
      <c r="J746" s="4" t="str">
        <f>VLOOKUP(WEEKDAY(Data[[#This Row],[Min Notif Date]],2),Lookup!$J$1:$K$7,2,0)</f>
        <v>5. Fri</v>
      </c>
      <c r="K746" s="41">
        <f>ROUNDDOWN(Data[[#This Row],[PGE Notified Time]],0)</f>
        <v>45807</v>
      </c>
      <c r="L746" s="4">
        <f>HOUR(Data[[#This Row],[PGE Notified Time]])</f>
        <v>9</v>
      </c>
      <c r="M746" s="60">
        <v>121554</v>
      </c>
      <c r="O746" t="s">
        <v>111</v>
      </c>
      <c r="P746" t="s">
        <v>122</v>
      </c>
      <c r="Q746" s="46" t="s">
        <v>111</v>
      </c>
      <c r="R746" t="s">
        <v>113</v>
      </c>
      <c r="S746" s="1" t="s">
        <v>6</v>
      </c>
      <c r="T746" s="1">
        <v>45807.40829861111</v>
      </c>
      <c r="U746" s="1">
        <v>45807.527777777781</v>
      </c>
      <c r="V746" t="s">
        <v>114</v>
      </c>
      <c r="W746" t="s">
        <v>115</v>
      </c>
      <c r="X746" t="s">
        <v>116</v>
      </c>
      <c r="Z746" s="52"/>
      <c r="AA746" t="s">
        <v>117</v>
      </c>
      <c r="AB746" s="53">
        <v>172.05</v>
      </c>
      <c r="AC746"/>
      <c r="AE746"/>
    </row>
    <row r="747" spans="1:31">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South Bay</v>
      </c>
      <c r="C747" s="4" t="str">
        <f>VLOOKUP(P747,Lookup!$A$1:$E$19,5,0)</f>
        <v>Region 4</v>
      </c>
      <c r="D747" s="4" t="str">
        <f>VLOOKUP(P747,Lookup!$A$1:$B$19,2,0)</f>
        <v>DA</v>
      </c>
      <c r="E747" s="4" t="str">
        <f>IF(AND((Data[[#This Row],[Min Notif Date]]&gt;$G$1),Data[[#This Row],[Min Notif Date]]&lt;$F$1),"Last Week","No")</f>
        <v>No</v>
      </c>
      <c r="F747" s="4" t="str">
        <f>VLOOKUP(MONTH(Data[[#This Row],[Min Notif Date]]),Lookup!$G$1:$H$12,2,0)</f>
        <v>5. May</v>
      </c>
      <c r="G747" s="4" t="str">
        <f t="shared" si="27"/>
        <v/>
      </c>
      <c r="H747" s="4" t="str">
        <f>IF(AND(Data[[#This Row],[Min Notif Time]]&gt;6,Data[[#This Row],[Min Notif Time]]&lt;17),"Business Hours","Non-Business Hours")</f>
        <v>Business Hours</v>
      </c>
      <c r="I747" s="4" t="str" cm="1">
        <f t="array" ref="I747">IFERROR(VLOOKUP(Data[[#This Row],[Min Notif Date]],Lookup!$N$1:$P$11,2,0),_xlfn.IFS(VLOOKUP(WEEKDAY(Data[[#This Row],[Min Notif Date]],2),Lookup!$J$1:$L$7,3,0)="Weekend","Weekend",VLOOKUP(WEEKDAY(Data[[#This Row],[Min Notif Date]],2),Lookup!$J$1:$L$7,3,0)="Weekday","Weekday"))</f>
        <v>Weekday</v>
      </c>
      <c r="J747" s="4" t="str">
        <f>VLOOKUP(WEEKDAY(Data[[#This Row],[Min Notif Date]],2),Lookup!$J$1:$K$7,2,0)</f>
        <v>5. Fri</v>
      </c>
      <c r="K747" s="41">
        <f>ROUNDDOWN(Data[[#This Row],[PGE Notified Time]],0)</f>
        <v>45793</v>
      </c>
      <c r="L747" s="4">
        <f>HOUR(Data[[#This Row],[PGE Notified Time]])</f>
        <v>14</v>
      </c>
      <c r="M747" s="60">
        <v>121003</v>
      </c>
      <c r="O747" t="s">
        <v>111</v>
      </c>
      <c r="P747" t="s">
        <v>130</v>
      </c>
      <c r="Q747" s="46" t="s">
        <v>111</v>
      </c>
      <c r="R747" t="s">
        <v>113</v>
      </c>
      <c r="S747" s="1" t="s">
        <v>6</v>
      </c>
      <c r="T747" s="1">
        <v>45793.585428240738</v>
      </c>
      <c r="U747" s="1">
        <v>45793.704872685186</v>
      </c>
      <c r="V747" t="s">
        <v>114</v>
      </c>
      <c r="W747" t="s">
        <v>115</v>
      </c>
      <c r="X747" t="s">
        <v>116</v>
      </c>
      <c r="Z747" s="52"/>
      <c r="AA747" t="s">
        <v>117</v>
      </c>
      <c r="AB747" s="53">
        <v>172</v>
      </c>
      <c r="AC747"/>
      <c r="AE747"/>
    </row>
    <row r="748" spans="1:31">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Bay Area</v>
      </c>
      <c r="C748" s="4" t="str">
        <f>VLOOKUP(P748,Lookup!$A$1:$E$19,5,0)</f>
        <v>Region 3</v>
      </c>
      <c r="D748" s="4" t="str">
        <f>VLOOKUP(P748,Lookup!$A$1:$B$19,2,0)</f>
        <v>DI</v>
      </c>
      <c r="E748" s="4" t="str">
        <f>IF(AND((Data[[#This Row],[Min Notif Date]]&gt;$G$1),Data[[#This Row],[Min Notif Date]]&lt;$F$1),"Last Week","No")</f>
        <v>No</v>
      </c>
      <c r="F748" s="4" t="str">
        <f>VLOOKUP(MONTH(Data[[#This Row],[Min Notif Date]]),Lookup!$G$1:$H$12,2,0)</f>
        <v>5. May</v>
      </c>
      <c r="G748" s="4" t="str">
        <f t="shared" si="27"/>
        <v/>
      </c>
      <c r="H748" s="4" t="str">
        <f>IF(AND(Data[[#This Row],[Min Notif Time]]&gt;6,Data[[#This Row],[Min Notif Time]]&lt;17),"Business Hours","Non-Business Hours")</f>
        <v>Business Hours</v>
      </c>
      <c r="I748" s="4" t="str" cm="1">
        <f t="array" ref="I748">IFERROR(VLOOKUP(Data[[#This Row],[Min Notif Date]],Lookup!$N$1:$P$11,2,0),_xlfn.IFS(VLOOKUP(WEEKDAY(Data[[#This Row],[Min Notif Date]],2),Lookup!$J$1:$L$7,3,0)="Weekend","Weekend",VLOOKUP(WEEKDAY(Data[[#This Row],[Min Notif Date]],2),Lookup!$J$1:$L$7,3,0)="Weekday","Weekday"))</f>
        <v>Weekday</v>
      </c>
      <c r="J748" s="4" t="str">
        <f>VLOOKUP(WEEKDAY(Data[[#This Row],[Min Notif Date]],2),Lookup!$J$1:$K$7,2,0)</f>
        <v>3. Wed</v>
      </c>
      <c r="K748" s="41">
        <f>ROUNDDOWN(Data[[#This Row],[PGE Notified Time]],0)</f>
        <v>45798</v>
      </c>
      <c r="L748" s="4">
        <f>HOUR(Data[[#This Row],[PGE Notified Time]])</f>
        <v>12</v>
      </c>
      <c r="M748" s="60">
        <v>121213</v>
      </c>
      <c r="N748">
        <v>1916228913</v>
      </c>
      <c r="O748" t="s">
        <v>111</v>
      </c>
      <c r="P748" t="s">
        <v>135</v>
      </c>
      <c r="Q748" s="46" t="s">
        <v>111</v>
      </c>
      <c r="R748" t="s">
        <v>113</v>
      </c>
      <c r="S748" s="1">
        <v>45798.443090277775</v>
      </c>
      <c r="T748" s="1">
        <v>45798.505856481483</v>
      </c>
      <c r="U748" s="1">
        <v>45798.5625</v>
      </c>
      <c r="V748" t="s">
        <v>114</v>
      </c>
      <c r="W748" t="s">
        <v>115</v>
      </c>
      <c r="X748" t="s">
        <v>116</v>
      </c>
      <c r="Z748" s="52"/>
      <c r="AA748" t="s">
        <v>117</v>
      </c>
      <c r="AB748" s="53">
        <v>171.95</v>
      </c>
      <c r="AC748"/>
      <c r="AE748"/>
    </row>
    <row r="749" spans="1:31">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YO</v>
      </c>
      <c r="E749" s="4" t="str">
        <f>IF(AND((Data[[#This Row],[Min Notif Date]]&gt;$G$1),Data[[#This Row],[Min Notif Date]]&lt;$F$1),"Last Week","No")</f>
        <v>No</v>
      </c>
      <c r="F749" s="4" t="str">
        <f>VLOOKUP(MONTH(Data[[#This Row],[Min Notif Date]]),Lookup!$G$1:$H$12,2,0)</f>
        <v>1. Jan</v>
      </c>
      <c r="G749" s="4" t="str">
        <f t="shared" si="27"/>
        <v/>
      </c>
      <c r="H749" s="4" t="str">
        <f>IF(AND(Data[[#This Row],[Min Notif Time]]&gt;6,Data[[#This Row],[Min Notif Time]]&lt;17),"Business Hours","Non-Business Hours")</f>
        <v>Non-Business Hours</v>
      </c>
      <c r="I749" s="4" t="str" cm="1">
        <f t="array" ref="I749">IFERROR(VLOOKUP(Data[[#This Row],[Min Notif Date]],Lookup!$N$1:$P$11,2,0),_xlfn.IFS(VLOOKUP(WEEKDAY(Data[[#This Row],[Min Notif Date]],2),Lookup!$J$1:$L$7,3,0)="Weekend","Weekend",VLOOKUP(WEEKDAY(Data[[#This Row],[Min Notif Date]],2),Lookup!$J$1:$L$7,3,0)="Weekday","Weekday"))</f>
        <v>Weekday</v>
      </c>
      <c r="J749" s="4" t="str">
        <f>VLOOKUP(WEEKDAY(Data[[#This Row],[Min Notif Date]],2),Lookup!$J$1:$K$7,2,0)</f>
        <v>5. Fri</v>
      </c>
      <c r="K749" s="41">
        <f>ROUNDDOWN(Data[[#This Row],[PGE Notified Time]],0)</f>
        <v>45681</v>
      </c>
      <c r="L749" s="4">
        <f>HOUR(Data[[#This Row],[PGE Notified Time]])</f>
        <v>17</v>
      </c>
      <c r="M749" s="60">
        <v>117049</v>
      </c>
      <c r="O749" t="s">
        <v>111</v>
      </c>
      <c r="P749" t="s">
        <v>144</v>
      </c>
      <c r="Q749" s="46" t="s">
        <v>111</v>
      </c>
      <c r="R749" t="s">
        <v>113</v>
      </c>
      <c r="S749" s="1" t="s">
        <v>6</v>
      </c>
      <c r="T749" s="1">
        <v>45681.739618055559</v>
      </c>
      <c r="U749" s="1">
        <v>45681.859027777777</v>
      </c>
      <c r="V749" t="s">
        <v>114</v>
      </c>
      <c r="W749" t="s">
        <v>115</v>
      </c>
      <c r="X749" t="s">
        <v>116</v>
      </c>
      <c r="Z749" s="52"/>
      <c r="AA749" t="s">
        <v>117</v>
      </c>
      <c r="AB749" s="53">
        <v>171.95</v>
      </c>
      <c r="AC749"/>
      <c r="AE749"/>
    </row>
    <row r="750" spans="1:31">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Central Valley</v>
      </c>
      <c r="C750" s="4" t="str">
        <f>VLOOKUP(P750,Lookup!$A$1:$E$19,5,0)</f>
        <v>Region 5</v>
      </c>
      <c r="D750" s="4" t="str">
        <f>VLOOKUP(P750,Lookup!$A$1:$B$19,2,0)</f>
        <v>ST</v>
      </c>
      <c r="E750" s="4" t="str">
        <f>IF(AND((Data[[#This Row],[Min Notif Date]]&gt;$G$1),Data[[#This Row],[Min Notif Date]]&lt;$F$1),"Last Week","No")</f>
        <v>No</v>
      </c>
      <c r="F750" s="4" t="str">
        <f>VLOOKUP(MONTH(Data[[#This Row],[Min Notif Date]]),Lookup!$G$1:$H$12,2,0)</f>
        <v>6. Jun</v>
      </c>
      <c r="G750" s="4" t="str">
        <f t="shared" si="27"/>
        <v/>
      </c>
      <c r="H750" s="4" t="str">
        <f>IF(AND(Data[[#This Row],[Min Notif Time]]&gt;6,Data[[#This Row],[Min Notif Time]]&lt;17),"Business Hours","Non-Business Hours")</f>
        <v>Business Hours</v>
      </c>
      <c r="I750" s="4" t="str" cm="1">
        <f t="array" ref="I750">IFERROR(VLOOKUP(Data[[#This Row],[Min Notif Date]],Lookup!$N$1:$P$11,2,0),_xlfn.IFS(VLOOKUP(WEEKDAY(Data[[#This Row],[Min Notif Date]],2),Lookup!$J$1:$L$7,3,0)="Weekend","Weekend",VLOOKUP(WEEKDAY(Data[[#This Row],[Min Notif Date]],2),Lookup!$J$1:$L$7,3,0)="Weekday","Weekday"))</f>
        <v>Weekday</v>
      </c>
      <c r="J750" s="4" t="str">
        <f>VLOOKUP(WEEKDAY(Data[[#This Row],[Min Notif Date]],2),Lookup!$J$1:$K$7,2,0)</f>
        <v>3. Wed</v>
      </c>
      <c r="K750" s="41">
        <f>ROUNDDOWN(Data[[#This Row],[PGE Notified Time]],0)</f>
        <v>45819</v>
      </c>
      <c r="L750" s="4">
        <f>HOUR(Data[[#This Row],[PGE Notified Time]])</f>
        <v>10</v>
      </c>
      <c r="M750" s="60">
        <v>122059</v>
      </c>
      <c r="O750" t="s">
        <v>111</v>
      </c>
      <c r="P750" t="s">
        <v>122</v>
      </c>
      <c r="Q750" s="46" t="s">
        <v>111</v>
      </c>
      <c r="R750" t="s">
        <v>113</v>
      </c>
      <c r="S750" s="1" t="s">
        <v>6</v>
      </c>
      <c r="T750" s="1">
        <v>45819.442210648151</v>
      </c>
      <c r="U750" s="1">
        <v>45819.561481481483</v>
      </c>
      <c r="V750" t="s">
        <v>114</v>
      </c>
      <c r="W750" t="s">
        <v>115</v>
      </c>
      <c r="X750" t="s">
        <v>116</v>
      </c>
      <c r="Z750" s="52"/>
      <c r="AA750" t="s">
        <v>117</v>
      </c>
      <c r="AB750" s="53">
        <v>171.75</v>
      </c>
      <c r="AC750"/>
      <c r="AE750"/>
    </row>
    <row r="751" spans="1:31">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1" s="4" t="str">
        <f>VLOOKUP(P751,Lookup!$A$1:$D$19,4,0)</f>
        <v>North Coast</v>
      </c>
      <c r="C751" s="4" t="str">
        <f>VLOOKUP(P751,Lookup!$A$1:$E$19,5,0)</f>
        <v>Region 1</v>
      </c>
      <c r="D751" s="4" t="str">
        <f>VLOOKUP(P751,Lookup!$A$1:$B$19,2,0)</f>
        <v>NB</v>
      </c>
      <c r="E751" s="4" t="str">
        <f>IF(AND((Data[[#This Row],[Min Notif Date]]&gt;$G$1),Data[[#This Row],[Min Notif Date]]&lt;$F$1),"Last Week","No")</f>
        <v>No</v>
      </c>
      <c r="F751" s="4" t="str">
        <f>VLOOKUP(MONTH(Data[[#This Row],[Min Notif Date]]),Lookup!$G$1:$H$12,2,0)</f>
        <v>5. May</v>
      </c>
      <c r="G751" s="4" t="str">
        <f t="shared" si="27"/>
        <v/>
      </c>
      <c r="H751" s="4" t="str">
        <f>IF(AND(Data[[#This Row],[Min Notif Time]]&gt;6,Data[[#This Row],[Min Notif Time]]&lt;17),"Business Hours","Non-Business Hours")</f>
        <v>Business Hours</v>
      </c>
      <c r="I751" s="4" t="str" cm="1">
        <f t="array" ref="I751">IFERROR(VLOOKUP(Data[[#This Row],[Min Notif Date]],Lookup!$N$1:$P$11,2,0),_xlfn.IFS(VLOOKUP(WEEKDAY(Data[[#This Row],[Min Notif Date]],2),Lookup!$J$1:$L$7,3,0)="Weekend","Weekend",VLOOKUP(WEEKDAY(Data[[#This Row],[Min Notif Date]],2),Lookup!$J$1:$L$7,3,0)="Weekday","Weekday"))</f>
        <v>Weekday</v>
      </c>
      <c r="J751" s="4" t="str">
        <f>VLOOKUP(WEEKDAY(Data[[#This Row],[Min Notif Date]],2),Lookup!$J$1:$K$7,2,0)</f>
        <v>1. Mon</v>
      </c>
      <c r="K751" s="41">
        <f>ROUNDDOWN(Data[[#This Row],[PGE Notified Time]],0)</f>
        <v>45796</v>
      </c>
      <c r="L751" s="4">
        <f>HOUR(Data[[#This Row],[PGE Notified Time]])</f>
        <v>11</v>
      </c>
      <c r="M751" s="60">
        <v>121086</v>
      </c>
      <c r="O751" t="s">
        <v>111</v>
      </c>
      <c r="P751" t="s">
        <v>133</v>
      </c>
      <c r="Q751" s="46" t="s">
        <v>111</v>
      </c>
      <c r="R751" t="s">
        <v>137</v>
      </c>
      <c r="S751" s="1" t="s">
        <v>6</v>
      </c>
      <c r="T751" s="1">
        <v>45796.485243055555</v>
      </c>
      <c r="U751" s="1">
        <v>45796.604363425926</v>
      </c>
      <c r="V751" t="s">
        <v>114</v>
      </c>
      <c r="W751" t="s">
        <v>115</v>
      </c>
      <c r="X751" t="s">
        <v>116</v>
      </c>
      <c r="Z751" s="52"/>
      <c r="AA751" t="s">
        <v>117</v>
      </c>
      <c r="AB751" s="53">
        <v>171.533333333</v>
      </c>
      <c r="AC751"/>
      <c r="AE751"/>
    </row>
    <row r="752" spans="1:31">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Central Valley</v>
      </c>
      <c r="C752" s="4" t="str">
        <f>VLOOKUP(P752,Lookup!$A$1:$E$19,5,0)</f>
        <v>Region 5</v>
      </c>
      <c r="D752" s="4" t="str">
        <f>VLOOKUP(P752,Lookup!$A$1:$B$19,2,0)</f>
        <v>KE</v>
      </c>
      <c r="E752" s="4" t="str">
        <f>IF(AND((Data[[#This Row],[Min Notif Date]]&gt;$G$1),Data[[#This Row],[Min Notif Date]]&lt;$F$1),"Last Week","No")</f>
        <v>No</v>
      </c>
      <c r="F752" s="4" t="str">
        <f>VLOOKUP(MONTH(Data[[#This Row],[Min Notif Date]]),Lookup!$G$1:$H$12,2,0)</f>
        <v>2. Feb</v>
      </c>
      <c r="G752" s="4" t="str">
        <f t="shared" si="27"/>
        <v/>
      </c>
      <c r="H752" s="4" t="str">
        <f>IF(AND(Data[[#This Row],[Min Notif Time]]&gt;6,Data[[#This Row],[Min Notif Time]]&lt;17),"Business Hours","Non-Business Hours")</f>
        <v>Business Hours</v>
      </c>
      <c r="I752" s="4" t="str" cm="1">
        <f t="array" ref="I752">IFERROR(VLOOKUP(Data[[#This Row],[Min Notif Date]],Lookup!$N$1:$P$11,2,0),_xlfn.IFS(VLOOKUP(WEEKDAY(Data[[#This Row],[Min Notif Date]],2),Lookup!$J$1:$L$7,3,0)="Weekend","Weekend",VLOOKUP(WEEKDAY(Data[[#This Row],[Min Notif Date]],2),Lookup!$J$1:$L$7,3,0)="Weekday","Weekday"))</f>
        <v>Weekday</v>
      </c>
      <c r="J752" s="4" t="str">
        <f>VLOOKUP(WEEKDAY(Data[[#This Row],[Min Notif Date]],2),Lookup!$J$1:$K$7,2,0)</f>
        <v>1. Mon</v>
      </c>
      <c r="K752" s="41">
        <f>ROUNDDOWN(Data[[#This Row],[PGE Notified Time]],0)</f>
        <v>45712</v>
      </c>
      <c r="L752" s="4">
        <f>HOUR(Data[[#This Row],[PGE Notified Time]])</f>
        <v>12</v>
      </c>
      <c r="M752" s="60">
        <v>117964</v>
      </c>
      <c r="O752" t="s">
        <v>111</v>
      </c>
      <c r="P752" t="s">
        <v>154</v>
      </c>
      <c r="Q752" s="46" t="s">
        <v>111</v>
      </c>
      <c r="R752" t="s">
        <v>118</v>
      </c>
      <c r="S752" s="1" t="s">
        <v>6</v>
      </c>
      <c r="T752" s="1">
        <v>45712.513171296298</v>
      </c>
      <c r="U752" s="1">
        <v>45712.631944444445</v>
      </c>
      <c r="V752" t="s">
        <v>114</v>
      </c>
      <c r="W752" t="s">
        <v>115</v>
      </c>
      <c r="X752" t="s">
        <v>116</v>
      </c>
      <c r="Z752" s="52"/>
      <c r="AA752" t="s">
        <v>117</v>
      </c>
      <c r="AB752" s="53">
        <v>171.033333333</v>
      </c>
      <c r="AC752"/>
      <c r="AE752"/>
    </row>
    <row r="753" spans="1:31">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Bay Area</v>
      </c>
      <c r="C753" s="4" t="str">
        <f>VLOOKUP(P753,Lookup!$A$1:$E$19,5,0)</f>
        <v>Region 3</v>
      </c>
      <c r="D753" s="4" t="str">
        <f>VLOOKUP(P753,Lookup!$A$1:$B$19,2,0)</f>
        <v>EB</v>
      </c>
      <c r="E753" s="4" t="str">
        <f>IF(AND((Data[[#This Row],[Min Notif Date]]&gt;$G$1),Data[[#This Row],[Min Notif Date]]&lt;$F$1),"Last Week","No")</f>
        <v>No</v>
      </c>
      <c r="F753" s="4" t="str">
        <f>VLOOKUP(MONTH(Data[[#This Row],[Min Notif Date]]),Lookup!$G$1:$H$12,2,0)</f>
        <v>4. Apr</v>
      </c>
      <c r="G753" s="4" t="str">
        <f t="shared" si="27"/>
        <v/>
      </c>
      <c r="H753" s="4" t="str">
        <f>IF(AND(Data[[#This Row],[Min Notif Time]]&gt;6,Data[[#This Row],[Min Notif Time]]&lt;17),"Business Hours","Non-Business Hours")</f>
        <v>Business Hours</v>
      </c>
      <c r="I753" s="4" t="str" cm="1">
        <f t="array" ref="I753">IFERROR(VLOOKUP(Data[[#This Row],[Min Notif Date]],Lookup!$N$1:$P$11,2,0),_xlfn.IFS(VLOOKUP(WEEKDAY(Data[[#This Row],[Min Notif Date]],2),Lookup!$J$1:$L$7,3,0)="Weekend","Weekend",VLOOKUP(WEEKDAY(Data[[#This Row],[Min Notif Date]],2),Lookup!$J$1:$L$7,3,0)="Weekday","Weekday"))</f>
        <v>Weekday</v>
      </c>
      <c r="J753" s="4" t="str">
        <f>VLOOKUP(WEEKDAY(Data[[#This Row],[Min Notif Date]],2),Lookup!$J$1:$K$7,2,0)</f>
        <v>3. Wed</v>
      </c>
      <c r="K753" s="41">
        <f>ROUNDDOWN(Data[[#This Row],[PGE Notified Time]],0)</f>
        <v>45763</v>
      </c>
      <c r="L753" s="4">
        <f>HOUR(Data[[#This Row],[PGE Notified Time]])</f>
        <v>10</v>
      </c>
      <c r="M753" s="60">
        <v>119786</v>
      </c>
      <c r="O753" t="s">
        <v>111</v>
      </c>
      <c r="P753" t="s">
        <v>126</v>
      </c>
      <c r="Q753" s="46" t="s">
        <v>111</v>
      </c>
      <c r="R753" t="s">
        <v>113</v>
      </c>
      <c r="S753" s="1" t="s">
        <v>6</v>
      </c>
      <c r="T753" s="1">
        <v>45763.443923611114</v>
      </c>
      <c r="U753" s="1">
        <v>45763.562604166669</v>
      </c>
      <c r="V753" t="s">
        <v>114</v>
      </c>
      <c r="W753" t="s">
        <v>115</v>
      </c>
      <c r="X753" t="s">
        <v>116</v>
      </c>
      <c r="Z753" s="52"/>
      <c r="AA753" t="s">
        <v>117</v>
      </c>
      <c r="AB753" s="53">
        <v>170.9</v>
      </c>
      <c r="AC753"/>
      <c r="AE753"/>
    </row>
    <row r="754" spans="1:31">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4" s="4" t="str">
        <f>VLOOKUP(P754,Lookup!$A$1:$D$19,4,0)</f>
        <v>North Coast</v>
      </c>
      <c r="C754" s="4" t="str">
        <f>VLOOKUP(P754,Lookup!$A$1:$E$19,5,0)</f>
        <v>Region 1</v>
      </c>
      <c r="D754" s="4" t="str">
        <f>VLOOKUP(P754,Lookup!$A$1:$B$19,2,0)</f>
        <v>NB</v>
      </c>
      <c r="E754" s="4" t="str">
        <f>IF(AND((Data[[#This Row],[Min Notif Date]]&gt;$G$1),Data[[#This Row],[Min Notif Date]]&lt;$F$1),"Last Week","No")</f>
        <v>No</v>
      </c>
      <c r="F754" s="4" t="str">
        <f>VLOOKUP(MONTH(Data[[#This Row],[Min Notif Date]]),Lookup!$G$1:$H$12,2,0)</f>
        <v>6. Jun</v>
      </c>
      <c r="G754" s="4" t="str">
        <f t="shared" si="27"/>
        <v/>
      </c>
      <c r="H754" s="4" t="str">
        <f>IF(AND(Data[[#This Row],[Min Notif Time]]&gt;6,Data[[#This Row],[Min Notif Time]]&lt;17),"Business Hours","Non-Business Hours")</f>
        <v>Business Hours</v>
      </c>
      <c r="I754" s="4" t="str" cm="1">
        <f t="array" ref="I754">IFERROR(VLOOKUP(Data[[#This Row],[Min Notif Date]],Lookup!$N$1:$P$11,2,0),_xlfn.IFS(VLOOKUP(WEEKDAY(Data[[#This Row],[Min Notif Date]],2),Lookup!$J$1:$L$7,3,0)="Weekend","Weekend",VLOOKUP(WEEKDAY(Data[[#This Row],[Min Notif Date]],2),Lookup!$J$1:$L$7,3,0)="Weekday","Weekday"))</f>
        <v>Weekday</v>
      </c>
      <c r="J754" s="4" t="str">
        <f>VLOOKUP(WEEKDAY(Data[[#This Row],[Min Notif Date]],2),Lookup!$J$1:$K$7,2,0)</f>
        <v>1. Mon</v>
      </c>
      <c r="K754" s="41">
        <f>ROUNDDOWN(Data[[#This Row],[PGE Notified Time]],0)</f>
        <v>45838</v>
      </c>
      <c r="L754" s="4">
        <f>HOUR(Data[[#This Row],[PGE Notified Time]])</f>
        <v>10</v>
      </c>
      <c r="M754" s="60">
        <v>122817</v>
      </c>
      <c r="O754" t="s">
        <v>111</v>
      </c>
      <c r="P754" t="s">
        <v>133</v>
      </c>
      <c r="Q754" s="46" t="s">
        <v>111</v>
      </c>
      <c r="R754" t="s">
        <v>137</v>
      </c>
      <c r="S754" s="1" t="s">
        <v>6</v>
      </c>
      <c r="T754" s="1">
        <v>45838.45648148148</v>
      </c>
      <c r="U754" s="1">
        <v>45838.574907407405</v>
      </c>
      <c r="V754" t="s">
        <v>114</v>
      </c>
      <c r="W754" t="s">
        <v>115</v>
      </c>
      <c r="X754" t="s">
        <v>116</v>
      </c>
      <c r="Z754" s="52"/>
      <c r="AA754" t="s">
        <v>117</v>
      </c>
      <c r="AB754" s="53">
        <v>170.533333333</v>
      </c>
      <c r="AC754"/>
      <c r="AE754"/>
    </row>
    <row r="755" spans="1:31">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5" s="4" t="str">
        <f>VLOOKUP(P755,Lookup!$A$1:$D$19,4,0)</f>
        <v>Bay Area</v>
      </c>
      <c r="C755" s="4" t="str">
        <f>VLOOKUP(P755,Lookup!$A$1:$E$19,5,0)</f>
        <v>Region 3</v>
      </c>
      <c r="D755" s="4" t="str">
        <f>VLOOKUP(P755,Lookup!$A$1:$B$19,2,0)</f>
        <v>EB</v>
      </c>
      <c r="E755" s="4" t="str">
        <f>IF(AND((Data[[#This Row],[Min Notif Date]]&gt;$G$1),Data[[#This Row],[Min Notif Date]]&lt;$F$1),"Last Week","No")</f>
        <v>No</v>
      </c>
      <c r="F755" s="4" t="str">
        <f>VLOOKUP(MONTH(Data[[#This Row],[Min Notif Date]]),Lookup!$G$1:$H$12,2,0)</f>
        <v>5. May</v>
      </c>
      <c r="G755" s="4" t="str">
        <f t="shared" si="27"/>
        <v/>
      </c>
      <c r="H755" s="4" t="str">
        <f>IF(AND(Data[[#This Row],[Min Notif Time]]&gt;6,Data[[#This Row],[Min Notif Time]]&lt;17),"Business Hours","Non-Business Hours")</f>
        <v>Business Hours</v>
      </c>
      <c r="I755" s="4" t="str" cm="1">
        <f t="array" ref="I755">IFERROR(VLOOKUP(Data[[#This Row],[Min Notif Date]],Lookup!$N$1:$P$11,2,0),_xlfn.IFS(VLOOKUP(WEEKDAY(Data[[#This Row],[Min Notif Date]],2),Lookup!$J$1:$L$7,3,0)="Weekend","Weekend",VLOOKUP(WEEKDAY(Data[[#This Row],[Min Notif Date]],2),Lookup!$J$1:$L$7,3,0)="Weekday","Weekday"))</f>
        <v>Weekday</v>
      </c>
      <c r="J755" s="4" t="str">
        <f>VLOOKUP(WEEKDAY(Data[[#This Row],[Min Notif Date]],2),Lookup!$J$1:$K$7,2,0)</f>
        <v>4. Thu</v>
      </c>
      <c r="K755" s="41">
        <f>ROUNDDOWN(Data[[#This Row],[PGE Notified Time]],0)</f>
        <v>45792</v>
      </c>
      <c r="L755" s="4">
        <f>HOUR(Data[[#This Row],[PGE Notified Time]])</f>
        <v>14</v>
      </c>
      <c r="M755" s="60">
        <v>120956</v>
      </c>
      <c r="N755">
        <v>3421215303</v>
      </c>
      <c r="O755" t="s">
        <v>111</v>
      </c>
      <c r="P755" t="s">
        <v>126</v>
      </c>
      <c r="Q755" s="46" t="s">
        <v>111</v>
      </c>
      <c r="R755" t="s">
        <v>113</v>
      </c>
      <c r="S755" s="1">
        <v>45792.569837962961</v>
      </c>
      <c r="T755" s="1">
        <v>45792.623217592591</v>
      </c>
      <c r="U755" s="1">
        <v>45792.688136574077</v>
      </c>
      <c r="V755" t="s">
        <v>114</v>
      </c>
      <c r="W755" t="s">
        <v>115</v>
      </c>
      <c r="X755" t="s">
        <v>116</v>
      </c>
      <c r="Z755" s="52"/>
      <c r="AA755" t="s">
        <v>117</v>
      </c>
      <c r="AB755" s="53">
        <v>170.35</v>
      </c>
      <c r="AC755"/>
      <c r="AE755"/>
    </row>
    <row r="756" spans="1:31">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Bay Area</v>
      </c>
      <c r="C756" s="4" t="str">
        <f>VLOOKUP(P756,Lookup!$A$1:$E$19,5,0)</f>
        <v>Region 3</v>
      </c>
      <c r="D756" s="4" t="str">
        <f>VLOOKUP(P756,Lookup!$A$1:$B$19,2,0)</f>
        <v>DI</v>
      </c>
      <c r="E756" s="4" t="str">
        <f>IF(AND((Data[[#This Row],[Min Notif Date]]&gt;$G$1),Data[[#This Row],[Min Notif Date]]&lt;$F$1),"Last Week","No")</f>
        <v>Last Week</v>
      </c>
      <c r="F756" s="4" t="str">
        <f>VLOOKUP(MONTH(Data[[#This Row],[Min Notif Date]]),Lookup!$G$1:$H$12,2,0)</f>
        <v>6. Jun</v>
      </c>
      <c r="G756" s="4" t="str">
        <f t="shared" ref="G756:G787" si="28">IF(AB756&lt;0,"Negative","")</f>
        <v/>
      </c>
      <c r="H756" s="4" t="str">
        <f>IF(AND(Data[[#This Row],[Min Notif Time]]&gt;6,Data[[#This Row],[Min Notif Time]]&lt;17),"Business Hours","Non-Business Hours")</f>
        <v>Business Hours</v>
      </c>
      <c r="I756" s="4" t="str" cm="1">
        <f t="array" ref="I756">IFERROR(VLOOKUP(Data[[#This Row],[Min Notif Date]],Lookup!$N$1:$P$11,2,0),_xlfn.IFS(VLOOKUP(WEEKDAY(Data[[#This Row],[Min Notif Date]],2),Lookup!$J$1:$L$7,3,0)="Weekend","Weekend",VLOOKUP(WEEKDAY(Data[[#This Row],[Min Notif Date]],2),Lookup!$J$1:$L$7,3,0)="Weekday","Weekday"))</f>
        <v>Weekday</v>
      </c>
      <c r="J756" s="4" t="str">
        <f>VLOOKUP(WEEKDAY(Data[[#This Row],[Min Notif Date]],2),Lookup!$J$1:$K$7,2,0)</f>
        <v>4. Thu</v>
      </c>
      <c r="K756" s="41">
        <f>ROUNDDOWN(Data[[#This Row],[PGE Notified Time]],0)</f>
        <v>45834</v>
      </c>
      <c r="L756" s="4">
        <f>HOUR(Data[[#This Row],[PGE Notified Time]])</f>
        <v>16</v>
      </c>
      <c r="M756" s="60">
        <v>122707</v>
      </c>
      <c r="N756">
        <v>1653791604</v>
      </c>
      <c r="O756" t="s">
        <v>111</v>
      </c>
      <c r="P756" t="s">
        <v>135</v>
      </c>
      <c r="Q756" s="46" t="s">
        <v>111</v>
      </c>
      <c r="R756" t="s">
        <v>125</v>
      </c>
      <c r="S756" s="1">
        <v>45834.663252314815</v>
      </c>
      <c r="T756" s="1">
        <v>45834.677673611113</v>
      </c>
      <c r="U756" s="1">
        <v>45834.78125</v>
      </c>
      <c r="V756" t="s">
        <v>114</v>
      </c>
      <c r="W756" t="s">
        <v>115</v>
      </c>
      <c r="X756" t="s">
        <v>116</v>
      </c>
      <c r="Z756" s="52"/>
      <c r="AA756" t="s">
        <v>117</v>
      </c>
      <c r="AB756" s="53">
        <v>169.91666666699999</v>
      </c>
      <c r="AC756"/>
      <c r="AE756"/>
    </row>
    <row r="757" spans="1:31">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7" s="4" t="str">
        <f>VLOOKUP(P757,Lookup!$A$1:$D$19,4,0)</f>
        <v>North Coast</v>
      </c>
      <c r="C757" s="4" t="str">
        <f>VLOOKUP(P757,Lookup!$A$1:$E$19,5,0)</f>
        <v>Region 1</v>
      </c>
      <c r="D757" s="4" t="str">
        <f>VLOOKUP(P757,Lookup!$A$1:$B$19,2,0)</f>
        <v>SO</v>
      </c>
      <c r="E757" s="4" t="str">
        <f>IF(AND((Data[[#This Row],[Min Notif Date]]&gt;$G$1),Data[[#This Row],[Min Notif Date]]&lt;$F$1),"Last Week","No")</f>
        <v>No</v>
      </c>
      <c r="F757" s="4" t="str">
        <f>VLOOKUP(MONTH(Data[[#This Row],[Min Notif Date]]),Lookup!$G$1:$H$12,2,0)</f>
        <v>5. May</v>
      </c>
      <c r="G757" s="4" t="str">
        <f t="shared" si="28"/>
        <v/>
      </c>
      <c r="H757" s="4" t="str">
        <f>IF(AND(Data[[#This Row],[Min Notif Time]]&gt;6,Data[[#This Row],[Min Notif Time]]&lt;17),"Business Hours","Non-Business Hours")</f>
        <v>Business Hours</v>
      </c>
      <c r="I757" s="4" t="str" cm="1">
        <f t="array" ref="I757">IFERROR(VLOOKUP(Data[[#This Row],[Min Notif Date]],Lookup!$N$1:$P$11,2,0),_xlfn.IFS(VLOOKUP(WEEKDAY(Data[[#This Row],[Min Notif Date]],2),Lookup!$J$1:$L$7,3,0)="Weekend","Weekend",VLOOKUP(WEEKDAY(Data[[#This Row],[Min Notif Date]],2),Lookup!$J$1:$L$7,3,0)="Weekday","Weekday"))</f>
        <v>Weekday</v>
      </c>
      <c r="J757" s="4" t="str">
        <f>VLOOKUP(WEEKDAY(Data[[#This Row],[Min Notif Date]],2),Lookup!$J$1:$K$7,2,0)</f>
        <v>4. Thu</v>
      </c>
      <c r="K757" s="41">
        <f>ROUNDDOWN(Data[[#This Row],[PGE Notified Time]],0)</f>
        <v>45799</v>
      </c>
      <c r="L757" s="4">
        <f>HOUR(Data[[#This Row],[PGE Notified Time]])</f>
        <v>12</v>
      </c>
      <c r="M757" s="60">
        <v>121289</v>
      </c>
      <c r="O757" t="s">
        <v>111</v>
      </c>
      <c r="P757" t="s">
        <v>134</v>
      </c>
      <c r="Q757" s="46" t="s">
        <v>111</v>
      </c>
      <c r="R757" t="s">
        <v>113</v>
      </c>
      <c r="S757" s="1" t="s">
        <v>6</v>
      </c>
      <c r="T757" s="1">
        <v>45799.527881944443</v>
      </c>
      <c r="U757" s="1">
        <v>45799.645833333336</v>
      </c>
      <c r="V757" t="s">
        <v>114</v>
      </c>
      <c r="W757" t="s">
        <v>115</v>
      </c>
      <c r="X757" t="s">
        <v>116</v>
      </c>
      <c r="Z757" s="52"/>
      <c r="AA757" t="s">
        <v>117</v>
      </c>
      <c r="AB757" s="53">
        <v>169.85</v>
      </c>
      <c r="AC757"/>
      <c r="AE757"/>
    </row>
    <row r="758" spans="1:31">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8" s="4" t="str">
        <f>VLOOKUP(P758,Lookup!$A$1:$D$19,4,0)</f>
        <v>Central Valley</v>
      </c>
      <c r="C758" s="4" t="str">
        <f>VLOOKUP(P758,Lookup!$A$1:$E$19,5,0)</f>
        <v>Region 5</v>
      </c>
      <c r="D758" s="4" t="str">
        <f>VLOOKUP(P758,Lookup!$A$1:$B$19,2,0)</f>
        <v>YO</v>
      </c>
      <c r="E758" s="4" t="str">
        <f>IF(AND((Data[[#This Row],[Min Notif Date]]&gt;$G$1),Data[[#This Row],[Min Notif Date]]&lt;$F$1),"Last Week","No")</f>
        <v>No</v>
      </c>
      <c r="F758" s="4" t="str">
        <f>VLOOKUP(MONTH(Data[[#This Row],[Min Notif Date]]),Lookup!$G$1:$H$12,2,0)</f>
        <v>5. May</v>
      </c>
      <c r="G758" s="4" t="str">
        <f t="shared" si="28"/>
        <v/>
      </c>
      <c r="H758" s="4" t="str">
        <f>IF(AND(Data[[#This Row],[Min Notif Time]]&gt;6,Data[[#This Row],[Min Notif Time]]&lt;17),"Business Hours","Non-Business Hours")</f>
        <v>Business Hours</v>
      </c>
      <c r="I758" s="4" t="str" cm="1">
        <f t="array" ref="I758">IFERROR(VLOOKUP(Data[[#This Row],[Min Notif Date]],Lookup!$N$1:$P$11,2,0),_xlfn.IFS(VLOOKUP(WEEKDAY(Data[[#This Row],[Min Notif Date]],2),Lookup!$J$1:$L$7,3,0)="Weekend","Weekend",VLOOKUP(WEEKDAY(Data[[#This Row],[Min Notif Date]],2),Lookup!$J$1:$L$7,3,0)="Weekday","Weekday"))</f>
        <v>Weekend</v>
      </c>
      <c r="J758" s="4" t="str">
        <f>VLOOKUP(WEEKDAY(Data[[#This Row],[Min Notif Date]],2),Lookup!$J$1:$K$7,2,0)</f>
        <v>6. Sat</v>
      </c>
      <c r="K758" s="41">
        <f>ROUNDDOWN(Data[[#This Row],[PGE Notified Time]],0)</f>
        <v>45808</v>
      </c>
      <c r="L758" s="4">
        <f>HOUR(Data[[#This Row],[PGE Notified Time]])</f>
        <v>9</v>
      </c>
      <c r="M758" s="60">
        <v>121581</v>
      </c>
      <c r="O758" t="s">
        <v>111</v>
      </c>
      <c r="P758" t="s">
        <v>144</v>
      </c>
      <c r="Q758" s="46" t="s">
        <v>111</v>
      </c>
      <c r="R758" t="s">
        <v>113</v>
      </c>
      <c r="S758" s="1" t="s">
        <v>6</v>
      </c>
      <c r="T758" s="1">
        <v>45808.388495370367</v>
      </c>
      <c r="U758" s="1">
        <v>45808.506249999999</v>
      </c>
      <c r="V758" t="s">
        <v>114</v>
      </c>
      <c r="W758" t="s">
        <v>115</v>
      </c>
      <c r="X758" t="s">
        <v>116</v>
      </c>
      <c r="Z758" s="52"/>
      <c r="AA758" t="s">
        <v>117</v>
      </c>
      <c r="AB758" s="53">
        <v>169.56666666699999</v>
      </c>
      <c r="AC758"/>
      <c r="AE758"/>
    </row>
    <row r="759" spans="1:31">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9" s="4" t="str">
        <f>VLOOKUP(P759,Lookup!$A$1:$D$19,4,0)</f>
        <v>Bay Area</v>
      </c>
      <c r="C759" s="4" t="str">
        <f>VLOOKUP(P759,Lookup!$A$1:$E$19,5,0)</f>
        <v>Region 3</v>
      </c>
      <c r="D759" s="4" t="str">
        <f>VLOOKUP(P759,Lookup!$A$1:$B$19,2,0)</f>
        <v>PN</v>
      </c>
      <c r="E759" s="4" t="str">
        <f>IF(AND((Data[[#This Row],[Min Notif Date]]&gt;$G$1),Data[[#This Row],[Min Notif Date]]&lt;$F$1),"Last Week","No")</f>
        <v>No</v>
      </c>
      <c r="F759" s="4" t="str">
        <f>VLOOKUP(MONTH(Data[[#This Row],[Min Notif Date]]),Lookup!$G$1:$H$12,2,0)</f>
        <v>4. Apr</v>
      </c>
      <c r="G759" s="4" t="str">
        <f t="shared" si="28"/>
        <v/>
      </c>
      <c r="H759" s="4" t="str">
        <f>IF(AND(Data[[#This Row],[Min Notif Time]]&gt;6,Data[[#This Row],[Min Notif Time]]&lt;17),"Business Hours","Non-Business Hours")</f>
        <v>Business Hours</v>
      </c>
      <c r="I759" s="4" t="str" cm="1">
        <f t="array" ref="I759">IFERROR(VLOOKUP(Data[[#This Row],[Min Notif Date]],Lookup!$N$1:$P$11,2,0),_xlfn.IFS(VLOOKUP(WEEKDAY(Data[[#This Row],[Min Notif Date]],2),Lookup!$J$1:$L$7,3,0)="Weekend","Weekend",VLOOKUP(WEEKDAY(Data[[#This Row],[Min Notif Date]],2),Lookup!$J$1:$L$7,3,0)="Weekday","Weekday"))</f>
        <v>Weekday</v>
      </c>
      <c r="J759" s="4" t="str">
        <f>VLOOKUP(WEEKDAY(Data[[#This Row],[Min Notif Date]],2),Lookup!$J$1:$K$7,2,0)</f>
        <v>2. Tue</v>
      </c>
      <c r="K759" s="41">
        <f>ROUNDDOWN(Data[[#This Row],[PGE Notified Time]],0)</f>
        <v>45762</v>
      </c>
      <c r="L759" s="4">
        <f>HOUR(Data[[#This Row],[PGE Notified Time]])</f>
        <v>12</v>
      </c>
      <c r="M759" s="60">
        <v>119750</v>
      </c>
      <c r="O759" t="s">
        <v>111</v>
      </c>
      <c r="P759" t="s">
        <v>112</v>
      </c>
      <c r="Q759" s="46" t="s">
        <v>111</v>
      </c>
      <c r="R759" t="s">
        <v>113</v>
      </c>
      <c r="S759" s="1" t="s">
        <v>6</v>
      </c>
      <c r="T759" s="1">
        <v>45762.538576388892</v>
      </c>
      <c r="U759" s="1">
        <v>45762.65625</v>
      </c>
      <c r="V759" t="s">
        <v>114</v>
      </c>
      <c r="W759" t="s">
        <v>115</v>
      </c>
      <c r="X759" t="s">
        <v>116</v>
      </c>
      <c r="Z759" s="52"/>
      <c r="AA759" t="s">
        <v>117</v>
      </c>
      <c r="AB759" s="53">
        <v>169.45</v>
      </c>
      <c r="AC759"/>
      <c r="AE759"/>
    </row>
    <row r="760" spans="1:31">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0" s="4" t="str">
        <f>VLOOKUP(P760,Lookup!$A$1:$D$19,4,0)</f>
        <v>North Valley</v>
      </c>
      <c r="C760" s="4" t="str">
        <f>VLOOKUP(P760,Lookup!$A$1:$E$19,5,0)</f>
        <v>Region 2</v>
      </c>
      <c r="D760" s="4" t="str">
        <f>VLOOKUP(P760,Lookup!$A$1:$B$19,2,0)</f>
        <v>SA</v>
      </c>
      <c r="E760" s="4" t="str">
        <f>IF(AND((Data[[#This Row],[Min Notif Date]]&gt;$G$1),Data[[#This Row],[Min Notif Date]]&lt;$F$1),"Last Week","No")</f>
        <v>No</v>
      </c>
      <c r="F760" s="4" t="str">
        <f>VLOOKUP(MONTH(Data[[#This Row],[Min Notif Date]]),Lookup!$G$1:$H$12,2,0)</f>
        <v>6. Jun</v>
      </c>
      <c r="G760" s="4" t="str">
        <f t="shared" si="28"/>
        <v/>
      </c>
      <c r="H760" s="4" t="str">
        <f>IF(AND(Data[[#This Row],[Min Notif Time]]&gt;6,Data[[#This Row],[Min Notif Time]]&lt;17),"Business Hours","Non-Business Hours")</f>
        <v>Business Hours</v>
      </c>
      <c r="I760" s="4" t="str" cm="1">
        <f t="array" ref="I760">IFERROR(VLOOKUP(Data[[#This Row],[Min Notif Date]],Lookup!$N$1:$P$11,2,0),_xlfn.IFS(VLOOKUP(WEEKDAY(Data[[#This Row],[Min Notif Date]],2),Lookup!$J$1:$L$7,3,0)="Weekend","Weekend",VLOOKUP(WEEKDAY(Data[[#This Row],[Min Notif Date]],2),Lookup!$J$1:$L$7,3,0)="Weekday","Weekday"))</f>
        <v>Weekday</v>
      </c>
      <c r="J760" s="4" t="str">
        <f>VLOOKUP(WEEKDAY(Data[[#This Row],[Min Notif Date]],2),Lookup!$J$1:$K$7,2,0)</f>
        <v>3. Wed</v>
      </c>
      <c r="K760" s="41">
        <f>ROUNDDOWN(Data[[#This Row],[PGE Notified Time]],0)</f>
        <v>45826</v>
      </c>
      <c r="L760" s="4">
        <f>HOUR(Data[[#This Row],[PGE Notified Time]])</f>
        <v>8</v>
      </c>
      <c r="M760" s="60">
        <v>122356</v>
      </c>
      <c r="O760" t="s">
        <v>111</v>
      </c>
      <c r="P760" t="s">
        <v>119</v>
      </c>
      <c r="Q760" s="46" t="s">
        <v>111</v>
      </c>
      <c r="R760" t="s">
        <v>113</v>
      </c>
      <c r="S760" s="1" t="s">
        <v>6</v>
      </c>
      <c r="T760" s="1">
        <v>45826.355949074074</v>
      </c>
      <c r="U760" s="1">
        <v>45826.473611111112</v>
      </c>
      <c r="V760" t="s">
        <v>114</v>
      </c>
      <c r="W760" t="s">
        <v>115</v>
      </c>
      <c r="X760" t="s">
        <v>116</v>
      </c>
      <c r="Z760" s="52"/>
      <c r="AA760" t="s">
        <v>117</v>
      </c>
      <c r="AB760" s="53">
        <v>169.43333333300001</v>
      </c>
      <c r="AC760"/>
      <c r="AE760"/>
    </row>
    <row r="761" spans="1:31">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EB</v>
      </c>
      <c r="E761" s="4" t="str">
        <f>IF(AND((Data[[#This Row],[Min Notif Date]]&gt;$G$1),Data[[#This Row],[Min Notif Date]]&lt;$F$1),"Last Week","No")</f>
        <v>No</v>
      </c>
      <c r="F761" s="4" t="str">
        <f>VLOOKUP(MONTH(Data[[#This Row],[Min Notif Date]]),Lookup!$G$1:$H$12,2,0)</f>
        <v>3. Mar</v>
      </c>
      <c r="G761" s="4" t="str">
        <f t="shared" si="28"/>
        <v/>
      </c>
      <c r="H761" s="4" t="str">
        <f>IF(AND(Data[[#This Row],[Min Notif Time]]&gt;6,Data[[#This Row],[Min Notif Time]]&lt;17),"Business Hours","Non-Business Hours")</f>
        <v>Non-Business Hours</v>
      </c>
      <c r="I761" s="4" t="str" cm="1">
        <f t="array" ref="I761">IFERROR(VLOOKUP(Data[[#This Row],[Min Notif Date]],Lookup!$N$1:$P$11,2,0),_xlfn.IFS(VLOOKUP(WEEKDAY(Data[[#This Row],[Min Notif Date]],2),Lookup!$J$1:$L$7,3,0)="Weekend","Weekend",VLOOKUP(WEEKDAY(Data[[#This Row],[Min Notif Date]],2),Lookup!$J$1:$L$7,3,0)="Weekday","Weekday"))</f>
        <v>Weekend</v>
      </c>
      <c r="J761" s="4" t="str">
        <f>VLOOKUP(WEEKDAY(Data[[#This Row],[Min Notif Date]],2),Lookup!$J$1:$K$7,2,0)</f>
        <v>7. Sun</v>
      </c>
      <c r="K761" s="41">
        <f>ROUNDDOWN(Data[[#This Row],[PGE Notified Time]],0)</f>
        <v>45746</v>
      </c>
      <c r="L761" s="4">
        <f>HOUR(Data[[#This Row],[PGE Notified Time]])</f>
        <v>1</v>
      </c>
      <c r="M761" s="60">
        <v>119144</v>
      </c>
      <c r="O761" t="s">
        <v>111</v>
      </c>
      <c r="P761" t="s">
        <v>126</v>
      </c>
      <c r="Q761" s="46" t="s">
        <v>111</v>
      </c>
      <c r="R761" t="s">
        <v>113</v>
      </c>
      <c r="S761" s="1" t="s">
        <v>6</v>
      </c>
      <c r="T761" s="1">
        <v>45746.049560185187</v>
      </c>
      <c r="U761" s="1">
        <v>45746.167129629626</v>
      </c>
      <c r="V761" t="s">
        <v>114</v>
      </c>
      <c r="W761" t="s">
        <v>115</v>
      </c>
      <c r="X761" t="s">
        <v>116</v>
      </c>
      <c r="Z761" s="52"/>
      <c r="AA761" t="s">
        <v>117</v>
      </c>
      <c r="AB761" s="53">
        <v>169.3</v>
      </c>
      <c r="AC761"/>
      <c r="AE761"/>
    </row>
    <row r="762" spans="1:31">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2" s="4" t="str">
        <f>VLOOKUP(P762,Lookup!$A$1:$D$19,4,0)</f>
        <v>Central Valley</v>
      </c>
      <c r="C762" s="4" t="str">
        <f>VLOOKUP(P762,Lookup!$A$1:$E$19,5,0)</f>
        <v>Region 5</v>
      </c>
      <c r="D762" s="4" t="str">
        <f>VLOOKUP(P762,Lookup!$A$1:$B$19,2,0)</f>
        <v>FR</v>
      </c>
      <c r="E762" s="4" t="str">
        <f>IF(AND((Data[[#This Row],[Min Notif Date]]&gt;$G$1),Data[[#This Row],[Min Notif Date]]&lt;$F$1),"Last Week","No")</f>
        <v>No</v>
      </c>
      <c r="F762" s="4" t="str">
        <f>VLOOKUP(MONTH(Data[[#This Row],[Min Notif Date]]),Lookup!$G$1:$H$12,2,0)</f>
        <v>1. Jan</v>
      </c>
      <c r="G762" s="4" t="str">
        <f t="shared" si="28"/>
        <v/>
      </c>
      <c r="H762" s="4" t="str">
        <f>IF(AND(Data[[#This Row],[Min Notif Time]]&gt;6,Data[[#This Row],[Min Notif Time]]&lt;17),"Business Hours","Non-Business Hours")</f>
        <v>Business Hours</v>
      </c>
      <c r="I762" s="4" t="str" cm="1">
        <f t="array" ref="I762">IFERROR(VLOOKUP(Data[[#This Row],[Min Notif Date]],Lookup!$N$1:$P$11,2,0),_xlfn.IFS(VLOOKUP(WEEKDAY(Data[[#This Row],[Min Notif Date]],2),Lookup!$J$1:$L$7,3,0)="Weekend","Weekend",VLOOKUP(WEEKDAY(Data[[#This Row],[Min Notif Date]],2),Lookup!$J$1:$L$7,3,0)="Weekday","Weekday"))</f>
        <v>Weekend</v>
      </c>
      <c r="J762" s="4" t="str">
        <f>VLOOKUP(WEEKDAY(Data[[#This Row],[Min Notif Date]],2),Lookup!$J$1:$K$7,2,0)</f>
        <v>7. Sun</v>
      </c>
      <c r="K762" s="41">
        <f>ROUNDDOWN(Data[[#This Row],[PGE Notified Time]],0)</f>
        <v>45683</v>
      </c>
      <c r="L762" s="4">
        <f>HOUR(Data[[#This Row],[PGE Notified Time]])</f>
        <v>8</v>
      </c>
      <c r="M762" s="60">
        <v>117086</v>
      </c>
      <c r="N762">
        <v>7525368030</v>
      </c>
      <c r="O762" t="s">
        <v>111</v>
      </c>
      <c r="P762" t="s">
        <v>131</v>
      </c>
      <c r="Q762" s="46" t="s">
        <v>111</v>
      </c>
      <c r="R762" t="s">
        <v>113</v>
      </c>
      <c r="S762" s="1">
        <v>45683.340949074074</v>
      </c>
      <c r="T762" s="1">
        <v>45683.363379629627</v>
      </c>
      <c r="U762" s="1">
        <v>45683.458402777775</v>
      </c>
      <c r="V762" t="s">
        <v>114</v>
      </c>
      <c r="W762" t="s">
        <v>115</v>
      </c>
      <c r="X762" t="s">
        <v>116</v>
      </c>
      <c r="Z762" s="52"/>
      <c r="AA762" t="s">
        <v>117</v>
      </c>
      <c r="AB762" s="53">
        <v>169.133333333</v>
      </c>
      <c r="AC762"/>
      <c r="AE762"/>
    </row>
    <row r="763" spans="1:31">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3" s="4" t="str">
        <f>VLOOKUP(P763,Lookup!$A$1:$D$19,4,0)</f>
        <v>Bay Area</v>
      </c>
      <c r="C763" s="4" t="str">
        <f>VLOOKUP(P763,Lookup!$A$1:$E$19,5,0)</f>
        <v>Region 3</v>
      </c>
      <c r="D763" s="4" t="str">
        <f>VLOOKUP(P763,Lookup!$A$1:$B$19,2,0)</f>
        <v>SF</v>
      </c>
      <c r="E763" s="4" t="str">
        <f>IF(AND((Data[[#This Row],[Min Notif Date]]&gt;$G$1),Data[[#This Row],[Min Notif Date]]&lt;$F$1),"Last Week","No")</f>
        <v>No</v>
      </c>
      <c r="F763" s="4" t="str">
        <f>VLOOKUP(MONTH(Data[[#This Row],[Min Notif Date]]),Lookup!$G$1:$H$12,2,0)</f>
        <v>2. Feb</v>
      </c>
      <c r="G763" s="4" t="str">
        <f t="shared" si="28"/>
        <v/>
      </c>
      <c r="H763" s="4" t="str">
        <f>IF(AND(Data[[#This Row],[Min Notif Time]]&gt;6,Data[[#This Row],[Min Notif Time]]&lt;17),"Business Hours","Non-Business Hours")</f>
        <v>Business Hours</v>
      </c>
      <c r="I763" s="4" t="str" cm="1">
        <f t="array" ref="I763">IFERROR(VLOOKUP(Data[[#This Row],[Min Notif Date]],Lookup!$N$1:$P$11,2,0),_xlfn.IFS(VLOOKUP(WEEKDAY(Data[[#This Row],[Min Notif Date]],2),Lookup!$J$1:$L$7,3,0)="Weekend","Weekend",VLOOKUP(WEEKDAY(Data[[#This Row],[Min Notif Date]],2),Lookup!$J$1:$L$7,3,0)="Weekday","Weekday"))</f>
        <v>Weekday</v>
      </c>
      <c r="J763" s="4" t="str">
        <f>VLOOKUP(WEEKDAY(Data[[#This Row],[Min Notif Date]],2),Lookup!$J$1:$K$7,2,0)</f>
        <v>4. Thu</v>
      </c>
      <c r="K763" s="41">
        <f>ROUNDDOWN(Data[[#This Row],[PGE Notified Time]],0)</f>
        <v>45715</v>
      </c>
      <c r="L763" s="4">
        <f>HOUR(Data[[#This Row],[PGE Notified Time]])</f>
        <v>13</v>
      </c>
      <c r="M763" s="60">
        <v>118066</v>
      </c>
      <c r="N763">
        <v>6189054265</v>
      </c>
      <c r="O763" t="s">
        <v>111</v>
      </c>
      <c r="P763" t="s">
        <v>124</v>
      </c>
      <c r="Q763" s="46" t="s">
        <v>111</v>
      </c>
      <c r="R763" t="s">
        <v>137</v>
      </c>
      <c r="S763" s="1">
        <v>45715.528761574074</v>
      </c>
      <c r="T763" s="1">
        <v>45715.569745370369</v>
      </c>
      <c r="U763" s="1">
        <v>45715.646192129629</v>
      </c>
      <c r="V763" t="s">
        <v>114</v>
      </c>
      <c r="W763" t="s">
        <v>115</v>
      </c>
      <c r="X763" t="s">
        <v>116</v>
      </c>
      <c r="Z763" s="52"/>
      <c r="AA763" t="s">
        <v>117</v>
      </c>
      <c r="AB763" s="53">
        <v>169.1</v>
      </c>
      <c r="AC763"/>
      <c r="AE763"/>
    </row>
    <row r="764" spans="1:31">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4" s="4" t="str">
        <f>VLOOKUP(P764,Lookup!$A$1:$D$19,4,0)</f>
        <v>Bay Area</v>
      </c>
      <c r="C764" s="4" t="str">
        <f>VLOOKUP(P764,Lookup!$A$1:$E$19,5,0)</f>
        <v>Region 3</v>
      </c>
      <c r="D764" s="4" t="str">
        <f>VLOOKUP(P764,Lookup!$A$1:$B$19,2,0)</f>
        <v>EB</v>
      </c>
      <c r="E764" s="4" t="str">
        <f>IF(AND((Data[[#This Row],[Min Notif Date]]&gt;$G$1),Data[[#This Row],[Min Notif Date]]&lt;$F$1),"Last Week","No")</f>
        <v>No</v>
      </c>
      <c r="F764" s="4" t="str">
        <f>VLOOKUP(MONTH(Data[[#This Row],[Min Notif Date]]),Lookup!$G$1:$H$12,2,0)</f>
        <v>1. Jan</v>
      </c>
      <c r="G764" s="4" t="str">
        <f t="shared" si="28"/>
        <v/>
      </c>
      <c r="H764" s="4" t="str">
        <f>IF(AND(Data[[#This Row],[Min Notif Time]]&gt;6,Data[[#This Row],[Min Notif Time]]&lt;17),"Business Hours","Non-Business Hours")</f>
        <v>Non-Business Hours</v>
      </c>
      <c r="I764" s="4" t="str" cm="1">
        <f t="array" ref="I764">IFERROR(VLOOKUP(Data[[#This Row],[Min Notif Date]],Lookup!$N$1:$P$11,2,0),_xlfn.IFS(VLOOKUP(WEEKDAY(Data[[#This Row],[Min Notif Date]],2),Lookup!$J$1:$L$7,3,0)="Weekend","Weekend",VLOOKUP(WEEKDAY(Data[[#This Row],[Min Notif Date]],2),Lookup!$J$1:$L$7,3,0)="Weekday","Weekday"))</f>
        <v>Weekday</v>
      </c>
      <c r="J764" s="4" t="str">
        <f>VLOOKUP(WEEKDAY(Data[[#This Row],[Min Notif Date]],2),Lookup!$J$1:$K$7,2,0)</f>
        <v>4. Thu</v>
      </c>
      <c r="K764" s="41">
        <f>ROUNDDOWN(Data[[#This Row],[PGE Notified Time]],0)</f>
        <v>45687</v>
      </c>
      <c r="L764" s="4">
        <f>HOUR(Data[[#This Row],[PGE Notified Time]])</f>
        <v>20</v>
      </c>
      <c r="M764" s="60">
        <v>117241</v>
      </c>
      <c r="N764">
        <v>2852774256</v>
      </c>
      <c r="O764" t="s">
        <v>111</v>
      </c>
      <c r="P764" t="s">
        <v>126</v>
      </c>
      <c r="Q764" s="46" t="s">
        <v>111</v>
      </c>
      <c r="R764" t="s">
        <v>113</v>
      </c>
      <c r="S764" s="1">
        <v>45687.80978009259</v>
      </c>
      <c r="T764" s="1">
        <v>45687.839791666665</v>
      </c>
      <c r="U764" s="1">
        <v>45687.927187499998</v>
      </c>
      <c r="V764" t="s">
        <v>114</v>
      </c>
      <c r="W764" t="s">
        <v>115</v>
      </c>
      <c r="X764" t="s">
        <v>116</v>
      </c>
      <c r="Z764" s="52"/>
      <c r="AA764" t="s">
        <v>117</v>
      </c>
      <c r="AB764" s="53">
        <v>169.06666666699999</v>
      </c>
      <c r="AC764"/>
      <c r="AE764"/>
    </row>
    <row r="765" spans="1:31">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MI</v>
      </c>
      <c r="E765" s="4" t="str">
        <f>IF(AND((Data[[#This Row],[Min Notif Date]]&gt;$G$1),Data[[#This Row],[Min Notif Date]]&lt;$F$1),"Last Week","No")</f>
        <v>No</v>
      </c>
      <c r="F765" s="4" t="str">
        <f>VLOOKUP(MONTH(Data[[#This Row],[Min Notif Date]]),Lookup!$G$1:$H$12,2,0)</f>
        <v>3. Mar</v>
      </c>
      <c r="G765" s="4" t="str">
        <f t="shared" si="28"/>
        <v/>
      </c>
      <c r="H765" s="4" t="str">
        <f>IF(AND(Data[[#This Row],[Min Notif Time]]&gt;6,Data[[#This Row],[Min Notif Time]]&lt;17),"Business Hours","Non-Business Hours")</f>
        <v>Business Hours</v>
      </c>
      <c r="I765" s="4" t="str" cm="1">
        <f t="array" ref="I765">IFERROR(VLOOKUP(Data[[#This Row],[Min Notif Date]],Lookup!$N$1:$P$11,2,0),_xlfn.IFS(VLOOKUP(WEEKDAY(Data[[#This Row],[Min Notif Date]],2),Lookup!$J$1:$L$7,3,0)="Weekend","Weekend",VLOOKUP(WEEKDAY(Data[[#This Row],[Min Notif Date]],2),Lookup!$J$1:$L$7,3,0)="Weekday","Weekday"))</f>
        <v>Weekday</v>
      </c>
      <c r="J765" s="4" t="str">
        <f>VLOOKUP(WEEKDAY(Data[[#This Row],[Min Notif Date]],2),Lookup!$J$1:$K$7,2,0)</f>
        <v>1. Mon</v>
      </c>
      <c r="K765" s="41">
        <f>ROUNDDOWN(Data[[#This Row],[PGE Notified Time]],0)</f>
        <v>45726</v>
      </c>
      <c r="L765" s="4">
        <f>HOUR(Data[[#This Row],[PGE Notified Time]])</f>
        <v>11</v>
      </c>
      <c r="M765" s="60">
        <v>118405</v>
      </c>
      <c r="O765" t="s">
        <v>111</v>
      </c>
      <c r="P765" t="s">
        <v>123</v>
      </c>
      <c r="Q765" s="46" t="s">
        <v>111</v>
      </c>
      <c r="R765" t="s">
        <v>118</v>
      </c>
      <c r="S765" s="1" t="s">
        <v>6</v>
      </c>
      <c r="T765" s="1">
        <v>45726.466516203705</v>
      </c>
      <c r="U765" s="1">
        <v>45726.583784722221</v>
      </c>
      <c r="V765" t="s">
        <v>114</v>
      </c>
      <c r="W765" t="s">
        <v>115</v>
      </c>
      <c r="X765" t="s">
        <v>116</v>
      </c>
      <c r="Z765" s="52"/>
      <c r="AA765" t="s">
        <v>117</v>
      </c>
      <c r="AB765" s="53">
        <v>168.866666667</v>
      </c>
      <c r="AC765"/>
      <c r="AE765"/>
    </row>
    <row r="766" spans="1:31">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Bay Area</v>
      </c>
      <c r="C766" s="4" t="str">
        <f>VLOOKUP(P766,Lookup!$A$1:$E$19,5,0)</f>
        <v>Region 3</v>
      </c>
      <c r="D766" s="4" t="str">
        <f>VLOOKUP(P766,Lookup!$A$1:$B$19,2,0)</f>
        <v>MI</v>
      </c>
      <c r="E766" s="4" t="str">
        <f>IF(AND((Data[[#This Row],[Min Notif Date]]&gt;$G$1),Data[[#This Row],[Min Notif Date]]&lt;$F$1),"Last Week","No")</f>
        <v>No</v>
      </c>
      <c r="F766" s="4" t="str">
        <f>VLOOKUP(MONTH(Data[[#This Row],[Min Notif Date]]),Lookup!$G$1:$H$12,2,0)</f>
        <v>4. Apr</v>
      </c>
      <c r="G766" s="4" t="str">
        <f t="shared" si="28"/>
        <v/>
      </c>
      <c r="H766" s="4" t="str">
        <f>IF(AND(Data[[#This Row],[Min Notif Time]]&gt;6,Data[[#This Row],[Min Notif Time]]&lt;17),"Business Hours","Non-Business Hours")</f>
        <v>Non-Business Hours</v>
      </c>
      <c r="I766" s="4" t="str" cm="1">
        <f t="array" ref="I766">IFERROR(VLOOKUP(Data[[#This Row],[Min Notif Date]],Lookup!$N$1:$P$11,2,0),_xlfn.IFS(VLOOKUP(WEEKDAY(Data[[#This Row],[Min Notif Date]],2),Lookup!$J$1:$L$7,3,0)="Weekend","Weekend",VLOOKUP(WEEKDAY(Data[[#This Row],[Min Notif Date]],2),Lookup!$J$1:$L$7,3,0)="Weekday","Weekday"))</f>
        <v>Weekday</v>
      </c>
      <c r="J766" s="4" t="str">
        <f>VLOOKUP(WEEKDAY(Data[[#This Row],[Min Notif Date]],2),Lookup!$J$1:$K$7,2,0)</f>
        <v>5. Fri</v>
      </c>
      <c r="K766" s="41">
        <f>ROUNDDOWN(Data[[#This Row],[PGE Notified Time]],0)</f>
        <v>45765</v>
      </c>
      <c r="L766" s="4">
        <f>HOUR(Data[[#This Row],[PGE Notified Time]])</f>
        <v>18</v>
      </c>
      <c r="M766" s="60">
        <v>119902</v>
      </c>
      <c r="O766" t="s">
        <v>111</v>
      </c>
      <c r="P766" t="s">
        <v>123</v>
      </c>
      <c r="Q766" s="46" t="s">
        <v>111</v>
      </c>
      <c r="R766" t="s">
        <v>137</v>
      </c>
      <c r="S766" s="1" t="s">
        <v>6</v>
      </c>
      <c r="T766" s="1">
        <v>45765.763379629629</v>
      </c>
      <c r="U766" s="1">
        <v>45765.880543981482</v>
      </c>
      <c r="V766" t="s">
        <v>114</v>
      </c>
      <c r="W766" t="s">
        <v>115</v>
      </c>
      <c r="X766" t="s">
        <v>116</v>
      </c>
      <c r="Z766" s="52"/>
      <c r="AA766" t="s">
        <v>117</v>
      </c>
      <c r="AB766" s="53">
        <v>168.716666667</v>
      </c>
      <c r="AC766"/>
      <c r="AE766"/>
    </row>
    <row r="767" spans="1:31">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Central Valley</v>
      </c>
      <c r="C767" s="4" t="str">
        <f>VLOOKUP(P767,Lookup!$A$1:$E$19,5,0)</f>
        <v>Region 5</v>
      </c>
      <c r="D767" s="4" t="str">
        <f>VLOOKUP(P767,Lookup!$A$1:$B$19,2,0)</f>
        <v>YO</v>
      </c>
      <c r="E767" s="4" t="str">
        <f>IF(AND((Data[[#This Row],[Min Notif Date]]&gt;$G$1),Data[[#This Row],[Min Notif Date]]&lt;$F$1),"Last Week","No")</f>
        <v>No</v>
      </c>
      <c r="F767" s="4" t="str">
        <f>VLOOKUP(MONTH(Data[[#This Row],[Min Notif Date]]),Lookup!$G$1:$H$12,2,0)</f>
        <v>3. Mar</v>
      </c>
      <c r="G767" s="4" t="str">
        <f t="shared" si="28"/>
        <v/>
      </c>
      <c r="H767" s="4" t="str">
        <f>IF(AND(Data[[#This Row],[Min Notif Time]]&gt;6,Data[[#This Row],[Min Notif Time]]&lt;17),"Business Hours","Non-Business Hours")</f>
        <v>Business Hours</v>
      </c>
      <c r="I767" s="4" t="str" cm="1">
        <f t="array" ref="I767">IFERROR(VLOOKUP(Data[[#This Row],[Min Notif Date]],Lookup!$N$1:$P$11,2,0),_xlfn.IFS(VLOOKUP(WEEKDAY(Data[[#This Row],[Min Notif Date]],2),Lookup!$J$1:$L$7,3,0)="Weekend","Weekend",VLOOKUP(WEEKDAY(Data[[#This Row],[Min Notif Date]],2),Lookup!$J$1:$L$7,3,0)="Weekday","Weekday"))</f>
        <v>Weekend</v>
      </c>
      <c r="J767" s="4" t="str">
        <f>VLOOKUP(WEEKDAY(Data[[#This Row],[Min Notif Date]],2),Lookup!$J$1:$K$7,2,0)</f>
        <v>6. Sat</v>
      </c>
      <c r="K767" s="41">
        <f>ROUNDDOWN(Data[[#This Row],[PGE Notified Time]],0)</f>
        <v>45738</v>
      </c>
      <c r="L767" s="4">
        <f>HOUR(Data[[#This Row],[PGE Notified Time]])</f>
        <v>14</v>
      </c>
      <c r="M767" s="60">
        <v>118828</v>
      </c>
      <c r="O767" t="s">
        <v>111</v>
      </c>
      <c r="P767" t="s">
        <v>144</v>
      </c>
      <c r="Q767" s="46" t="s">
        <v>111</v>
      </c>
      <c r="R767" t="s">
        <v>137</v>
      </c>
      <c r="S767" s="1" t="s">
        <v>6</v>
      </c>
      <c r="T767" s="1">
        <v>45738.615613425929</v>
      </c>
      <c r="U767" s="1">
        <v>45738.732766203706</v>
      </c>
      <c r="V767" t="s">
        <v>114</v>
      </c>
      <c r="W767" t="s">
        <v>115</v>
      </c>
      <c r="X767" t="s">
        <v>116</v>
      </c>
      <c r="Y767">
        <v>131002751</v>
      </c>
      <c r="Z767" s="52">
        <v>47193587</v>
      </c>
      <c r="AA767" t="s">
        <v>117</v>
      </c>
      <c r="AB767" s="53">
        <v>168.7</v>
      </c>
      <c r="AC767"/>
      <c r="AE767"/>
    </row>
    <row r="768" spans="1:31">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ST</v>
      </c>
      <c r="E768" s="4" t="str">
        <f>IF(AND((Data[[#This Row],[Min Notif Date]]&gt;$G$1),Data[[#This Row],[Min Notif Date]]&lt;$F$1),"Last Week","No")</f>
        <v>No</v>
      </c>
      <c r="F768" s="4" t="str">
        <f>VLOOKUP(MONTH(Data[[#This Row],[Min Notif Date]]),Lookup!$G$1:$H$12,2,0)</f>
        <v>5. May</v>
      </c>
      <c r="G768" s="4" t="str">
        <f t="shared" si="28"/>
        <v/>
      </c>
      <c r="H768" s="4" t="str">
        <f>IF(AND(Data[[#This Row],[Min Notif Time]]&gt;6,Data[[#This Row],[Min Notif Time]]&lt;17),"Business Hours","Non-Business Hours")</f>
        <v>Business Hours</v>
      </c>
      <c r="I768" s="4" t="str" cm="1">
        <f t="array" ref="I768">IFERROR(VLOOKUP(Data[[#This Row],[Min Notif Date]],Lookup!$N$1:$P$11,2,0),_xlfn.IFS(VLOOKUP(WEEKDAY(Data[[#This Row],[Min Notif Date]],2),Lookup!$J$1:$L$7,3,0)="Weekend","Weekend",VLOOKUP(WEEKDAY(Data[[#This Row],[Min Notif Date]],2),Lookup!$J$1:$L$7,3,0)="Weekday","Weekday"))</f>
        <v>Weekday</v>
      </c>
      <c r="J768" s="4" t="str">
        <f>VLOOKUP(WEEKDAY(Data[[#This Row],[Min Notif Date]],2),Lookup!$J$1:$K$7,2,0)</f>
        <v>3. Wed</v>
      </c>
      <c r="K768" s="41">
        <f>ROUNDDOWN(Data[[#This Row],[PGE Notified Time]],0)</f>
        <v>45805</v>
      </c>
      <c r="L768" s="4">
        <f>HOUR(Data[[#This Row],[PGE Notified Time]])</f>
        <v>12</v>
      </c>
      <c r="M768" s="60">
        <v>121473</v>
      </c>
      <c r="O768" t="s">
        <v>111</v>
      </c>
      <c r="P768" t="s">
        <v>122</v>
      </c>
      <c r="Q768" s="46" t="s">
        <v>111</v>
      </c>
      <c r="R768" t="s">
        <v>113</v>
      </c>
      <c r="S768" s="1" t="s">
        <v>6</v>
      </c>
      <c r="T768" s="1">
        <v>45805.510081018518</v>
      </c>
      <c r="U768" s="1">
        <v>45805.627199074072</v>
      </c>
      <c r="V768" t="s">
        <v>114</v>
      </c>
      <c r="W768" t="s">
        <v>115</v>
      </c>
      <c r="X768" t="s">
        <v>116</v>
      </c>
      <c r="Z768" s="52"/>
      <c r="AA768" t="s">
        <v>117</v>
      </c>
      <c r="AB768" s="53">
        <v>168.65</v>
      </c>
      <c r="AC768"/>
      <c r="AE768"/>
    </row>
    <row r="769" spans="1:31">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Central Valley</v>
      </c>
      <c r="C769" s="4" t="str">
        <f>VLOOKUP(P769,Lookup!$A$1:$E$19,5,0)</f>
        <v>Region 5</v>
      </c>
      <c r="D769" s="4" t="str">
        <f>VLOOKUP(P769,Lookup!$A$1:$B$19,2,0)</f>
        <v>KE</v>
      </c>
      <c r="E769" s="4" t="str">
        <f>IF(AND((Data[[#This Row],[Min Notif Date]]&gt;$G$1),Data[[#This Row],[Min Notif Date]]&lt;$F$1),"Last Week","No")</f>
        <v>No</v>
      </c>
      <c r="F769" s="4" t="str">
        <f>VLOOKUP(MONTH(Data[[#This Row],[Min Notif Date]]),Lookup!$G$1:$H$12,2,0)</f>
        <v>1. Jan</v>
      </c>
      <c r="G769" s="4" t="str">
        <f t="shared" si="28"/>
        <v/>
      </c>
      <c r="H769" s="4" t="str">
        <f>IF(AND(Data[[#This Row],[Min Notif Time]]&gt;6,Data[[#This Row],[Min Notif Time]]&lt;17),"Business Hours","Non-Business Hours")</f>
        <v>Business Hours</v>
      </c>
      <c r="I769" s="4" t="str" cm="1">
        <f t="array" ref="I769">IFERROR(VLOOKUP(Data[[#This Row],[Min Notif Date]],Lookup!$N$1:$P$11,2,0),_xlfn.IFS(VLOOKUP(WEEKDAY(Data[[#This Row],[Min Notif Date]],2),Lookup!$J$1:$L$7,3,0)="Weekend","Weekend",VLOOKUP(WEEKDAY(Data[[#This Row],[Min Notif Date]],2),Lookup!$J$1:$L$7,3,0)="Weekday","Weekday"))</f>
        <v>Weekday</v>
      </c>
      <c r="J769" s="4" t="str">
        <f>VLOOKUP(WEEKDAY(Data[[#This Row],[Min Notif Date]],2),Lookup!$J$1:$K$7,2,0)</f>
        <v>3. Wed</v>
      </c>
      <c r="K769" s="41">
        <f>ROUNDDOWN(Data[[#This Row],[PGE Notified Time]],0)</f>
        <v>45686</v>
      </c>
      <c r="L769" s="4">
        <f>HOUR(Data[[#This Row],[PGE Notified Time]])</f>
        <v>13</v>
      </c>
      <c r="M769" s="60">
        <v>117200</v>
      </c>
      <c r="O769" t="s">
        <v>111</v>
      </c>
      <c r="P769" t="s">
        <v>154</v>
      </c>
      <c r="Q769" s="46" t="s">
        <v>111</v>
      </c>
      <c r="R769" t="s">
        <v>137</v>
      </c>
      <c r="S769" s="1" t="s">
        <v>6</v>
      </c>
      <c r="T769" s="1">
        <v>45686.581863425927</v>
      </c>
      <c r="U769" s="1">
        <v>45686.698935185188</v>
      </c>
      <c r="V769" t="s">
        <v>114</v>
      </c>
      <c r="W769" t="s">
        <v>115</v>
      </c>
      <c r="X769" t="s">
        <v>116</v>
      </c>
      <c r="Z769" s="52"/>
      <c r="AA769" t="s">
        <v>117</v>
      </c>
      <c r="AB769" s="53">
        <v>168.58333333300001</v>
      </c>
      <c r="AC769"/>
      <c r="AE769"/>
    </row>
    <row r="770" spans="1:31">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Central Valley</v>
      </c>
      <c r="C770" s="4" t="str">
        <f>VLOOKUP(P770,Lookup!$A$1:$E$19,5,0)</f>
        <v>Region 5</v>
      </c>
      <c r="D770" s="4" t="str">
        <f>VLOOKUP(P770,Lookup!$A$1:$B$19,2,0)</f>
        <v>ST</v>
      </c>
      <c r="E770" s="4" t="str">
        <f>IF(AND((Data[[#This Row],[Min Notif Date]]&gt;$G$1),Data[[#This Row],[Min Notif Date]]&lt;$F$1),"Last Week","No")</f>
        <v>No</v>
      </c>
      <c r="F770" s="4" t="str">
        <f>VLOOKUP(MONTH(Data[[#This Row],[Min Notif Date]]),Lookup!$G$1:$H$12,2,0)</f>
        <v>5. May</v>
      </c>
      <c r="G770" s="4" t="str">
        <f t="shared" si="28"/>
        <v/>
      </c>
      <c r="H770" s="4" t="str">
        <f>IF(AND(Data[[#This Row],[Min Notif Time]]&gt;6,Data[[#This Row],[Min Notif Time]]&lt;17),"Business Hours","Non-Business Hours")</f>
        <v>Business Hours</v>
      </c>
      <c r="I770" s="4" t="str" cm="1">
        <f t="array" ref="I770">IFERROR(VLOOKUP(Data[[#This Row],[Min Notif Date]],Lookup!$N$1:$P$11,2,0),_xlfn.IFS(VLOOKUP(WEEKDAY(Data[[#This Row],[Min Notif Date]],2),Lookup!$J$1:$L$7,3,0)="Weekend","Weekend",VLOOKUP(WEEKDAY(Data[[#This Row],[Min Notif Date]],2),Lookup!$J$1:$L$7,3,0)="Weekday","Weekday"))</f>
        <v>Weekday</v>
      </c>
      <c r="J770" s="4" t="str">
        <f>VLOOKUP(WEEKDAY(Data[[#This Row],[Min Notif Date]],2),Lookup!$J$1:$K$7,2,0)</f>
        <v>3. Wed</v>
      </c>
      <c r="K770" s="41">
        <f>ROUNDDOWN(Data[[#This Row],[PGE Notified Time]],0)</f>
        <v>45784</v>
      </c>
      <c r="L770" s="4">
        <f>HOUR(Data[[#This Row],[PGE Notified Time]])</f>
        <v>10</v>
      </c>
      <c r="M770" s="60">
        <v>120606</v>
      </c>
      <c r="O770" t="s">
        <v>111</v>
      </c>
      <c r="P770" t="s">
        <v>122</v>
      </c>
      <c r="Q770" s="46" t="s">
        <v>111</v>
      </c>
      <c r="R770" t="s">
        <v>137</v>
      </c>
      <c r="S770" s="1" t="s">
        <v>6</v>
      </c>
      <c r="T770" s="1">
        <v>45784.442129629628</v>
      </c>
      <c r="U770" s="1">
        <v>45784.559120370373</v>
      </c>
      <c r="V770" t="s">
        <v>114</v>
      </c>
      <c r="W770" t="s">
        <v>115</v>
      </c>
      <c r="X770" t="s">
        <v>116</v>
      </c>
      <c r="Z770" s="52"/>
      <c r="AA770" t="s">
        <v>117</v>
      </c>
      <c r="AB770" s="53">
        <v>168.466666667</v>
      </c>
      <c r="AC770"/>
      <c r="AE770"/>
    </row>
    <row r="771" spans="1:31">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FR</v>
      </c>
      <c r="E771" s="4" t="str">
        <f>IF(AND((Data[[#This Row],[Min Notif Date]]&gt;$G$1),Data[[#This Row],[Min Notif Date]]&lt;$F$1),"Last Week","No")</f>
        <v>No</v>
      </c>
      <c r="F771" s="4" t="str">
        <f>VLOOKUP(MONTH(Data[[#This Row],[Min Notif Date]]),Lookup!$G$1:$H$12,2,0)</f>
        <v>5. May</v>
      </c>
      <c r="G771" s="4" t="str">
        <f t="shared" si="28"/>
        <v/>
      </c>
      <c r="H771" s="4" t="str">
        <f>IF(AND(Data[[#This Row],[Min Notif Time]]&gt;6,Data[[#This Row],[Min Notif Time]]&lt;17),"Business Hours","Non-Business Hours")</f>
        <v>Business Hours</v>
      </c>
      <c r="I771" s="4" t="str" cm="1">
        <f t="array" ref="I771">IFERROR(VLOOKUP(Data[[#This Row],[Min Notif Date]],Lookup!$N$1:$P$11,2,0),_xlfn.IFS(VLOOKUP(WEEKDAY(Data[[#This Row],[Min Notif Date]],2),Lookup!$J$1:$L$7,3,0)="Weekend","Weekend",VLOOKUP(WEEKDAY(Data[[#This Row],[Min Notif Date]],2),Lookup!$J$1:$L$7,3,0)="Weekday","Weekday"))</f>
        <v>Weekday</v>
      </c>
      <c r="J771" s="4" t="str">
        <f>VLOOKUP(WEEKDAY(Data[[#This Row],[Min Notif Date]],2),Lookup!$J$1:$K$7,2,0)</f>
        <v>5. Fri</v>
      </c>
      <c r="K771" s="41">
        <f>ROUNDDOWN(Data[[#This Row],[PGE Notified Time]],0)</f>
        <v>45779</v>
      </c>
      <c r="L771" s="4">
        <f>HOUR(Data[[#This Row],[PGE Notified Time]])</f>
        <v>11</v>
      </c>
      <c r="M771" s="60">
        <v>120430</v>
      </c>
      <c r="O771" t="s">
        <v>111</v>
      </c>
      <c r="P771" t="s">
        <v>131</v>
      </c>
      <c r="Q771" s="46" t="s">
        <v>111</v>
      </c>
      <c r="R771" t="s">
        <v>113</v>
      </c>
      <c r="S771" s="1" t="s">
        <v>6</v>
      </c>
      <c r="T771" s="1">
        <v>45779.480231481481</v>
      </c>
      <c r="U771" s="1">
        <v>45779.597222222219</v>
      </c>
      <c r="V771" t="s">
        <v>114</v>
      </c>
      <c r="W771" t="s">
        <v>115</v>
      </c>
      <c r="X771" t="s">
        <v>116</v>
      </c>
      <c r="Z771" s="52"/>
      <c r="AA771" t="s">
        <v>117</v>
      </c>
      <c r="AB771" s="53">
        <v>168.466666667</v>
      </c>
      <c r="AC771"/>
      <c r="AE771"/>
    </row>
    <row r="772" spans="1:31">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EB</v>
      </c>
      <c r="E772" s="4" t="str">
        <f>IF(AND((Data[[#This Row],[Min Notif Date]]&gt;$G$1),Data[[#This Row],[Min Notif Date]]&lt;$F$1),"Last Week","No")</f>
        <v>No</v>
      </c>
      <c r="F772" s="4" t="str">
        <f>VLOOKUP(MONTH(Data[[#This Row],[Min Notif Date]]),Lookup!$G$1:$H$12,2,0)</f>
        <v>3. Mar</v>
      </c>
      <c r="G772" s="4" t="str">
        <f t="shared" si="28"/>
        <v/>
      </c>
      <c r="H772" s="4" t="str">
        <f>IF(AND(Data[[#This Row],[Min Notif Time]]&gt;6,Data[[#This Row],[Min Notif Time]]&lt;17),"Business Hours","Non-Business Hours")</f>
        <v>Business Hours</v>
      </c>
      <c r="I772" s="4" t="str" cm="1">
        <f t="array" ref="I772">IFERROR(VLOOKUP(Data[[#This Row],[Min Notif Date]],Lookup!$N$1:$P$11,2,0),_xlfn.IFS(VLOOKUP(WEEKDAY(Data[[#This Row],[Min Notif Date]],2),Lookup!$J$1:$L$7,3,0)="Weekend","Weekend",VLOOKUP(WEEKDAY(Data[[#This Row],[Min Notif Date]],2),Lookup!$J$1:$L$7,3,0)="Weekday","Weekday"))</f>
        <v>Weekday</v>
      </c>
      <c r="J772" s="4" t="str">
        <f>VLOOKUP(WEEKDAY(Data[[#This Row],[Min Notif Date]],2),Lookup!$J$1:$K$7,2,0)</f>
        <v>4. Thu</v>
      </c>
      <c r="K772" s="41">
        <f>ROUNDDOWN(Data[[#This Row],[PGE Notified Time]],0)</f>
        <v>45729</v>
      </c>
      <c r="L772" s="4">
        <f>HOUR(Data[[#This Row],[PGE Notified Time]])</f>
        <v>13</v>
      </c>
      <c r="M772" s="60">
        <v>118542</v>
      </c>
      <c r="N772">
        <v>2583670137</v>
      </c>
      <c r="O772" t="s">
        <v>111</v>
      </c>
      <c r="P772" t="s">
        <v>126</v>
      </c>
      <c r="Q772" s="46" t="s">
        <v>111</v>
      </c>
      <c r="R772" t="s">
        <v>113</v>
      </c>
      <c r="S772" s="1">
        <v>45729.476759259262</v>
      </c>
      <c r="T772" s="1">
        <v>45729.548831018517</v>
      </c>
      <c r="U772" s="1">
        <v>45729.59375</v>
      </c>
      <c r="V772" t="s">
        <v>114</v>
      </c>
      <c r="W772" t="s">
        <v>115</v>
      </c>
      <c r="X772" t="s">
        <v>116</v>
      </c>
      <c r="Z772" s="52"/>
      <c r="AA772" t="s">
        <v>117</v>
      </c>
      <c r="AB772" s="53">
        <v>168.466666667</v>
      </c>
      <c r="AC772"/>
      <c r="AE772"/>
    </row>
    <row r="773" spans="1:31">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Central Valley</v>
      </c>
      <c r="C773" s="4" t="str">
        <f>VLOOKUP(P773,Lookup!$A$1:$E$19,5,0)</f>
        <v>Region 5</v>
      </c>
      <c r="D773" s="4" t="str">
        <f>VLOOKUP(P773,Lookup!$A$1:$B$19,2,0)</f>
        <v>FR</v>
      </c>
      <c r="E773" s="4" t="str">
        <f>IF(AND((Data[[#This Row],[Min Notif Date]]&gt;$G$1),Data[[#This Row],[Min Notif Date]]&lt;$F$1),"Last Week","No")</f>
        <v>No</v>
      </c>
      <c r="F773" s="4" t="str">
        <f>VLOOKUP(MONTH(Data[[#This Row],[Min Notif Date]]),Lookup!$G$1:$H$12,2,0)</f>
        <v>4. Apr</v>
      </c>
      <c r="G773" s="4" t="str">
        <f t="shared" si="28"/>
        <v/>
      </c>
      <c r="H773" s="4" t="str">
        <f>IF(AND(Data[[#This Row],[Min Notif Time]]&gt;6,Data[[#This Row],[Min Notif Time]]&lt;17),"Business Hours","Non-Business Hours")</f>
        <v>Business Hours</v>
      </c>
      <c r="I773" s="4" t="str" cm="1">
        <f t="array" ref="I773">IFERROR(VLOOKUP(Data[[#This Row],[Min Notif Date]],Lookup!$N$1:$P$11,2,0),_xlfn.IFS(VLOOKUP(WEEKDAY(Data[[#This Row],[Min Notif Date]],2),Lookup!$J$1:$L$7,3,0)="Weekend","Weekend",VLOOKUP(WEEKDAY(Data[[#This Row],[Min Notif Date]],2),Lookup!$J$1:$L$7,3,0)="Weekday","Weekday"))</f>
        <v>Weekday</v>
      </c>
      <c r="J773" s="4" t="str">
        <f>VLOOKUP(WEEKDAY(Data[[#This Row],[Min Notif Date]],2),Lookup!$J$1:$K$7,2,0)</f>
        <v>2. Tue</v>
      </c>
      <c r="K773" s="41">
        <f>ROUNDDOWN(Data[[#This Row],[PGE Notified Time]],0)</f>
        <v>45776</v>
      </c>
      <c r="L773" s="4">
        <f>HOUR(Data[[#This Row],[PGE Notified Time]])</f>
        <v>9</v>
      </c>
      <c r="M773" s="60">
        <v>120273</v>
      </c>
      <c r="O773" t="s">
        <v>111</v>
      </c>
      <c r="P773" t="s">
        <v>131</v>
      </c>
      <c r="Q773" s="46" t="s">
        <v>111</v>
      </c>
      <c r="R773" t="s">
        <v>113</v>
      </c>
      <c r="S773" s="1" t="s">
        <v>6</v>
      </c>
      <c r="T773" s="1">
        <v>45776.404004629629</v>
      </c>
      <c r="U773" s="1">
        <v>45776.520833333336</v>
      </c>
      <c r="V773" t="s">
        <v>114</v>
      </c>
      <c r="W773" t="s">
        <v>115</v>
      </c>
      <c r="X773" t="s">
        <v>116</v>
      </c>
      <c r="Z773" s="52"/>
      <c r="AA773" t="s">
        <v>117</v>
      </c>
      <c r="AB773" s="53">
        <v>168.23333333299999</v>
      </c>
      <c r="AC773"/>
      <c r="AE773"/>
    </row>
    <row r="774" spans="1:31">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YO</v>
      </c>
      <c r="E774" s="4" t="str">
        <f>IF(AND((Data[[#This Row],[Min Notif Date]]&gt;$G$1),Data[[#This Row],[Min Notif Date]]&lt;$F$1),"Last Week","No")</f>
        <v>No</v>
      </c>
      <c r="F774" s="4" t="str">
        <f>VLOOKUP(MONTH(Data[[#This Row],[Min Notif Date]]),Lookup!$G$1:$H$12,2,0)</f>
        <v>1. Jan</v>
      </c>
      <c r="G774" s="4" t="str">
        <f t="shared" si="28"/>
        <v/>
      </c>
      <c r="H774" s="4" t="str">
        <f>IF(AND(Data[[#This Row],[Min Notif Time]]&gt;6,Data[[#This Row],[Min Notif Time]]&lt;17),"Business Hours","Non-Business Hours")</f>
        <v>Non-Business Hours</v>
      </c>
      <c r="I774" s="4" t="str" cm="1">
        <f t="array" ref="I774">IFERROR(VLOOKUP(Data[[#This Row],[Min Notif Date]],Lookup!$N$1:$P$11,2,0),_xlfn.IFS(VLOOKUP(WEEKDAY(Data[[#This Row],[Min Notif Date]],2),Lookup!$J$1:$L$7,3,0)="Weekend","Weekend",VLOOKUP(WEEKDAY(Data[[#This Row],[Min Notif Date]],2),Lookup!$J$1:$L$7,3,0)="Weekday","Weekday"))</f>
        <v>Weekend</v>
      </c>
      <c r="J774" s="4" t="str">
        <f>VLOOKUP(WEEKDAY(Data[[#This Row],[Min Notif Date]],2),Lookup!$J$1:$K$7,2,0)</f>
        <v>6. Sat</v>
      </c>
      <c r="K774" s="41">
        <f>ROUNDDOWN(Data[[#This Row],[PGE Notified Time]],0)</f>
        <v>45682</v>
      </c>
      <c r="L774" s="4">
        <f>HOUR(Data[[#This Row],[PGE Notified Time]])</f>
        <v>19</v>
      </c>
      <c r="M774" s="60">
        <v>117083</v>
      </c>
      <c r="N774">
        <v>9292617718</v>
      </c>
      <c r="O774" t="s">
        <v>111</v>
      </c>
      <c r="P774" t="s">
        <v>144</v>
      </c>
      <c r="Q774" s="46" t="s">
        <v>111</v>
      </c>
      <c r="R774" t="s">
        <v>137</v>
      </c>
      <c r="S774" s="1">
        <v>45682.764479166668</v>
      </c>
      <c r="T774" s="1">
        <v>45682.794120370374</v>
      </c>
      <c r="U774" s="1">
        <v>45682.881168981483</v>
      </c>
      <c r="V774" t="s">
        <v>114</v>
      </c>
      <c r="W774" t="s">
        <v>115</v>
      </c>
      <c r="X774" t="s">
        <v>116</v>
      </c>
      <c r="Z774" s="52"/>
      <c r="AA774" t="s">
        <v>117</v>
      </c>
      <c r="AB774" s="53">
        <v>168.033333333</v>
      </c>
      <c r="AC774"/>
      <c r="AE774"/>
    </row>
    <row r="775" spans="1:31">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North Coast</v>
      </c>
      <c r="C775" s="4" t="str">
        <f>VLOOKUP(P775,Lookup!$A$1:$E$19,5,0)</f>
        <v>Region 1</v>
      </c>
      <c r="D775" s="4" t="str">
        <f>VLOOKUP(P775,Lookup!$A$1:$B$19,2,0)</f>
        <v>NB</v>
      </c>
      <c r="E775" s="4" t="str">
        <f>IF(AND((Data[[#This Row],[Min Notif Date]]&gt;$G$1),Data[[#This Row],[Min Notif Date]]&lt;$F$1),"Last Week","No")</f>
        <v>No</v>
      </c>
      <c r="F775" s="4" t="str">
        <f>VLOOKUP(MONTH(Data[[#This Row],[Min Notif Date]]),Lookup!$G$1:$H$12,2,0)</f>
        <v>4. Apr</v>
      </c>
      <c r="G775" s="4" t="str">
        <f t="shared" si="28"/>
        <v/>
      </c>
      <c r="H775" s="4" t="str">
        <f>IF(AND(Data[[#This Row],[Min Notif Time]]&gt;6,Data[[#This Row],[Min Notif Time]]&lt;17),"Business Hours","Non-Business Hours")</f>
        <v>Business Hours</v>
      </c>
      <c r="I775" s="4" t="str" cm="1">
        <f t="array" ref="I775">IFERROR(VLOOKUP(Data[[#This Row],[Min Notif Date]],Lookup!$N$1:$P$11,2,0),_xlfn.IFS(VLOOKUP(WEEKDAY(Data[[#This Row],[Min Notif Date]],2),Lookup!$J$1:$L$7,3,0)="Weekend","Weekend",VLOOKUP(WEEKDAY(Data[[#This Row],[Min Notif Date]],2),Lookup!$J$1:$L$7,3,0)="Weekday","Weekday"))</f>
        <v>Weekday</v>
      </c>
      <c r="J775" s="4" t="str">
        <f>VLOOKUP(WEEKDAY(Data[[#This Row],[Min Notif Date]],2),Lookup!$J$1:$K$7,2,0)</f>
        <v>3. Wed</v>
      </c>
      <c r="K775" s="41">
        <f>ROUNDDOWN(Data[[#This Row],[PGE Notified Time]],0)</f>
        <v>45777</v>
      </c>
      <c r="L775" s="4">
        <f>HOUR(Data[[#This Row],[PGE Notified Time]])</f>
        <v>11</v>
      </c>
      <c r="M775" s="60">
        <v>120328</v>
      </c>
      <c r="O775" t="s">
        <v>111</v>
      </c>
      <c r="P775" t="s">
        <v>133</v>
      </c>
      <c r="Q775" s="46" t="s">
        <v>111</v>
      </c>
      <c r="R775" t="s">
        <v>113</v>
      </c>
      <c r="S775" s="1" t="s">
        <v>6</v>
      </c>
      <c r="T775" s="1">
        <v>45777.46665509259</v>
      </c>
      <c r="U775" s="1">
        <v>45777.583333333336</v>
      </c>
      <c r="V775" t="s">
        <v>114</v>
      </c>
      <c r="W775" t="s">
        <v>115</v>
      </c>
      <c r="X775" t="s">
        <v>116</v>
      </c>
      <c r="Z775" s="52"/>
      <c r="AA775" t="s">
        <v>117</v>
      </c>
      <c r="AB775" s="53">
        <v>168.01666666700001</v>
      </c>
      <c r="AC775"/>
      <c r="AE775"/>
    </row>
    <row r="776" spans="1:31">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FR</v>
      </c>
      <c r="E776" s="4" t="str">
        <f>IF(AND((Data[[#This Row],[Min Notif Date]]&gt;$G$1),Data[[#This Row],[Min Notif Date]]&lt;$F$1),"Last Week","No")</f>
        <v>No</v>
      </c>
      <c r="F776" s="4" t="str">
        <f>VLOOKUP(MONTH(Data[[#This Row],[Min Notif Date]]),Lookup!$G$1:$H$12,2,0)</f>
        <v>2. Feb</v>
      </c>
      <c r="G776" s="4" t="str">
        <f t="shared" si="28"/>
        <v/>
      </c>
      <c r="H776" s="4" t="str">
        <f>IF(AND(Data[[#This Row],[Min Notif Time]]&gt;6,Data[[#This Row],[Min Notif Time]]&lt;17),"Business Hours","Non-Business Hours")</f>
        <v>Non-Business Hours</v>
      </c>
      <c r="I776" s="4" t="str" cm="1">
        <f t="array" ref="I776">IFERROR(VLOOKUP(Data[[#This Row],[Min Notif Date]],Lookup!$N$1:$P$11,2,0),_xlfn.IFS(VLOOKUP(WEEKDAY(Data[[#This Row],[Min Notif Date]],2),Lookup!$J$1:$L$7,3,0)="Weekend","Weekend",VLOOKUP(WEEKDAY(Data[[#This Row],[Min Notif Date]],2),Lookup!$J$1:$L$7,3,0)="Weekday","Weekday"))</f>
        <v>Weekend</v>
      </c>
      <c r="J776" s="4" t="str">
        <f>VLOOKUP(WEEKDAY(Data[[#This Row],[Min Notif Date]],2),Lookup!$J$1:$K$7,2,0)</f>
        <v>7. Sun</v>
      </c>
      <c r="K776" s="41">
        <f>ROUNDDOWN(Data[[#This Row],[PGE Notified Time]],0)</f>
        <v>45690</v>
      </c>
      <c r="L776" s="4">
        <f>HOUR(Data[[#This Row],[PGE Notified Time]])</f>
        <v>17</v>
      </c>
      <c r="M776" s="60">
        <v>117291</v>
      </c>
      <c r="N776">
        <v>7238368710</v>
      </c>
      <c r="O776" t="s">
        <v>111</v>
      </c>
      <c r="P776" t="s">
        <v>131</v>
      </c>
      <c r="Q776" s="46" t="s">
        <v>111</v>
      </c>
      <c r="R776" t="s">
        <v>113</v>
      </c>
      <c r="S776" s="1">
        <v>45690.723935185182</v>
      </c>
      <c r="T776" s="1">
        <v>45690.744618055556</v>
      </c>
      <c r="U776" s="1">
        <v>45690.840439814812</v>
      </c>
      <c r="V776" t="s">
        <v>114</v>
      </c>
      <c r="W776" t="s">
        <v>115</v>
      </c>
      <c r="X776" t="s">
        <v>116</v>
      </c>
      <c r="Z776" s="52"/>
      <c r="AA776" t="s">
        <v>117</v>
      </c>
      <c r="AB776" s="53">
        <v>167.76666666700001</v>
      </c>
      <c r="AC776"/>
      <c r="AE776"/>
    </row>
    <row r="777" spans="1:31">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Bay Area</v>
      </c>
      <c r="C777" s="4" t="str">
        <f>VLOOKUP(P777,Lookup!$A$1:$E$19,5,0)</f>
        <v>Region 3</v>
      </c>
      <c r="D777" s="4" t="str">
        <f>VLOOKUP(P777,Lookup!$A$1:$B$19,2,0)</f>
        <v>SF</v>
      </c>
      <c r="E777" s="4" t="str">
        <f>IF(AND((Data[[#This Row],[Min Notif Date]]&gt;$G$1),Data[[#This Row],[Min Notif Date]]&lt;$F$1),"Last Week","No")</f>
        <v>No</v>
      </c>
      <c r="F777" s="4" t="str">
        <f>VLOOKUP(MONTH(Data[[#This Row],[Min Notif Date]]),Lookup!$G$1:$H$12,2,0)</f>
        <v>1. Jan</v>
      </c>
      <c r="G777" s="4" t="str">
        <f t="shared" si="28"/>
        <v/>
      </c>
      <c r="H777" s="4" t="str">
        <f>IF(AND(Data[[#This Row],[Min Notif Time]]&gt;6,Data[[#This Row],[Min Notif Time]]&lt;17),"Business Hours","Non-Business Hours")</f>
        <v>Business Hours</v>
      </c>
      <c r="I777" s="4" t="str" cm="1">
        <f t="array" ref="I777">IFERROR(VLOOKUP(Data[[#This Row],[Min Notif Date]],Lookup!$N$1:$P$11,2,0),_xlfn.IFS(VLOOKUP(WEEKDAY(Data[[#This Row],[Min Notif Date]],2),Lookup!$J$1:$L$7,3,0)="Weekend","Weekend",VLOOKUP(WEEKDAY(Data[[#This Row],[Min Notif Date]],2),Lookup!$J$1:$L$7,3,0)="Weekday","Weekday"))</f>
        <v>Weekday</v>
      </c>
      <c r="J777" s="4" t="str">
        <f>VLOOKUP(WEEKDAY(Data[[#This Row],[Min Notif Date]],2),Lookup!$J$1:$K$7,2,0)</f>
        <v>5. Fri</v>
      </c>
      <c r="K777" s="41">
        <f>ROUNDDOWN(Data[[#This Row],[PGE Notified Time]],0)</f>
        <v>45688</v>
      </c>
      <c r="L777" s="4">
        <f>HOUR(Data[[#This Row],[PGE Notified Time]])</f>
        <v>11</v>
      </c>
      <c r="M777" s="60">
        <v>117253</v>
      </c>
      <c r="O777" t="s">
        <v>111</v>
      </c>
      <c r="P777" t="s">
        <v>124</v>
      </c>
      <c r="Q777" s="46" t="s">
        <v>111</v>
      </c>
      <c r="R777" t="s">
        <v>113</v>
      </c>
      <c r="S777" s="1" t="s">
        <v>6</v>
      </c>
      <c r="T777" s="1">
        <v>45688.498101851852</v>
      </c>
      <c r="U777" s="1">
        <v>45688.614583333336</v>
      </c>
      <c r="V777" t="s">
        <v>114</v>
      </c>
      <c r="W777" t="s">
        <v>115</v>
      </c>
      <c r="X777" t="s">
        <v>116</v>
      </c>
      <c r="Z777" s="52"/>
      <c r="AA777" t="s">
        <v>117</v>
      </c>
      <c r="AB777" s="53">
        <v>167.73333333299999</v>
      </c>
      <c r="AC777"/>
      <c r="AE777"/>
    </row>
    <row r="778" spans="1:31">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South Bay</v>
      </c>
      <c r="C778" s="4" t="str">
        <f>VLOOKUP(P778,Lookup!$A$1:$E$19,5,0)</f>
        <v>Region 4</v>
      </c>
      <c r="D778" s="4" t="str">
        <f>VLOOKUP(P778,Lookup!$A$1:$B$19,2,0)</f>
        <v>DA</v>
      </c>
      <c r="E778" s="4" t="str">
        <f>IF(AND((Data[[#This Row],[Min Notif Date]]&gt;$G$1),Data[[#This Row],[Min Notif Date]]&lt;$F$1),"Last Week","No")</f>
        <v>No</v>
      </c>
      <c r="F778" s="4" t="str">
        <f>VLOOKUP(MONTH(Data[[#This Row],[Min Notif Date]]),Lookup!$G$1:$H$12,2,0)</f>
        <v>3. Mar</v>
      </c>
      <c r="G778" s="4" t="str">
        <f t="shared" si="28"/>
        <v/>
      </c>
      <c r="H778" s="4" t="str">
        <f>IF(AND(Data[[#This Row],[Min Notif Time]]&gt;6,Data[[#This Row],[Min Notif Time]]&lt;17),"Business Hours","Non-Business Hours")</f>
        <v>Business Hours</v>
      </c>
      <c r="I778" s="4" t="str" cm="1">
        <f t="array" ref="I778">IFERROR(VLOOKUP(Data[[#This Row],[Min Notif Date]],Lookup!$N$1:$P$11,2,0),_xlfn.IFS(VLOOKUP(WEEKDAY(Data[[#This Row],[Min Notif Date]],2),Lookup!$J$1:$L$7,3,0)="Weekend","Weekend",VLOOKUP(WEEKDAY(Data[[#This Row],[Min Notif Date]],2),Lookup!$J$1:$L$7,3,0)="Weekday","Weekday"))</f>
        <v>Weekday</v>
      </c>
      <c r="J778" s="4" t="str">
        <f>VLOOKUP(WEEKDAY(Data[[#This Row],[Min Notif Date]],2),Lookup!$J$1:$K$7,2,0)</f>
        <v>3. Wed</v>
      </c>
      <c r="K778" s="41">
        <f>ROUNDDOWN(Data[[#This Row],[PGE Notified Time]],0)</f>
        <v>45728</v>
      </c>
      <c r="L778" s="4">
        <f>HOUR(Data[[#This Row],[PGE Notified Time]])</f>
        <v>8</v>
      </c>
      <c r="M778" s="60">
        <v>118496</v>
      </c>
      <c r="O778" t="s">
        <v>111</v>
      </c>
      <c r="P778" t="s">
        <v>130</v>
      </c>
      <c r="Q778" s="46" t="s">
        <v>111</v>
      </c>
      <c r="R778" t="s">
        <v>113</v>
      </c>
      <c r="S778" s="1" t="s">
        <v>6</v>
      </c>
      <c r="T778" s="1">
        <v>45728.370370370372</v>
      </c>
      <c r="U778" s="1">
        <v>45728.486793981479</v>
      </c>
      <c r="V778" t="s">
        <v>114</v>
      </c>
      <c r="W778" t="s">
        <v>115</v>
      </c>
      <c r="X778" t="s">
        <v>116</v>
      </c>
      <c r="Z778" s="52"/>
      <c r="AA778" t="s">
        <v>117</v>
      </c>
      <c r="AB778" s="53">
        <v>167.65</v>
      </c>
      <c r="AC778"/>
      <c r="AE778"/>
    </row>
    <row r="779" spans="1:31">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DI</v>
      </c>
      <c r="E779" s="4" t="str">
        <f>IF(AND((Data[[#This Row],[Min Notif Date]]&gt;$G$1),Data[[#This Row],[Min Notif Date]]&lt;$F$1),"Last Week","No")</f>
        <v>No</v>
      </c>
      <c r="F779" s="4" t="str">
        <f>VLOOKUP(MONTH(Data[[#This Row],[Min Notif Date]]),Lookup!$G$1:$H$12,2,0)</f>
        <v>4. Apr</v>
      </c>
      <c r="G779" s="4" t="str">
        <f t="shared" si="28"/>
        <v/>
      </c>
      <c r="H779" s="4" t="str">
        <f>IF(AND(Data[[#This Row],[Min Notif Time]]&gt;6,Data[[#This Row],[Min Notif Time]]&lt;17),"Business Hours","Non-Business Hours")</f>
        <v>Business Hours</v>
      </c>
      <c r="I779" s="4" t="str" cm="1">
        <f t="array" ref="I779">IFERROR(VLOOKUP(Data[[#This Row],[Min Notif Date]],Lookup!$N$1:$P$11,2,0),_xlfn.IFS(VLOOKUP(WEEKDAY(Data[[#This Row],[Min Notif Date]],2),Lookup!$J$1:$L$7,3,0)="Weekend","Weekend",VLOOKUP(WEEKDAY(Data[[#This Row],[Min Notif Date]],2),Lookup!$J$1:$L$7,3,0)="Weekday","Weekday"))</f>
        <v>Weekday</v>
      </c>
      <c r="J779" s="4" t="str">
        <f>VLOOKUP(WEEKDAY(Data[[#This Row],[Min Notif Date]],2),Lookup!$J$1:$K$7,2,0)</f>
        <v>4. Thu</v>
      </c>
      <c r="K779" s="41">
        <f>ROUNDDOWN(Data[[#This Row],[PGE Notified Time]],0)</f>
        <v>45757</v>
      </c>
      <c r="L779" s="4">
        <f>HOUR(Data[[#This Row],[PGE Notified Time]])</f>
        <v>11</v>
      </c>
      <c r="M779" s="60">
        <v>119562</v>
      </c>
      <c r="O779" t="s">
        <v>111</v>
      </c>
      <c r="P779" t="s">
        <v>135</v>
      </c>
      <c r="Q779" s="46" t="s">
        <v>111</v>
      </c>
      <c r="R779" t="s">
        <v>137</v>
      </c>
      <c r="S779" s="1" t="s">
        <v>6</v>
      </c>
      <c r="T779" s="1">
        <v>45757.487800925926</v>
      </c>
      <c r="U779" s="1">
        <v>45757.604166666664</v>
      </c>
      <c r="V779" t="s">
        <v>114</v>
      </c>
      <c r="W779" t="s">
        <v>115</v>
      </c>
      <c r="X779" t="s">
        <v>116</v>
      </c>
      <c r="Z779" s="52"/>
      <c r="AA779" t="s">
        <v>117</v>
      </c>
      <c r="AB779" s="53">
        <v>167.56666666699999</v>
      </c>
      <c r="AC779"/>
      <c r="AE779"/>
    </row>
    <row r="780" spans="1:31">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North Coast</v>
      </c>
      <c r="C780" s="4" t="str">
        <f>VLOOKUP(P780,Lookup!$A$1:$E$19,5,0)</f>
        <v>Region 1</v>
      </c>
      <c r="D780" s="4" t="str">
        <f>VLOOKUP(P780,Lookup!$A$1:$B$19,2,0)</f>
        <v>SO</v>
      </c>
      <c r="E780" s="4" t="str">
        <f>IF(AND((Data[[#This Row],[Min Notif Date]]&gt;$G$1),Data[[#This Row],[Min Notif Date]]&lt;$F$1),"Last Week","No")</f>
        <v>No</v>
      </c>
      <c r="F780" s="4" t="str">
        <f>VLOOKUP(MONTH(Data[[#This Row],[Min Notif Date]]),Lookup!$G$1:$H$12,2,0)</f>
        <v>4. Apr</v>
      </c>
      <c r="G780" s="4" t="str">
        <f t="shared" si="28"/>
        <v/>
      </c>
      <c r="H780" s="4" t="str">
        <f>IF(AND(Data[[#This Row],[Min Notif Time]]&gt;6,Data[[#This Row],[Min Notif Time]]&lt;17),"Business Hours","Non-Business Hours")</f>
        <v>Business Hours</v>
      </c>
      <c r="I780" s="4" t="str" cm="1">
        <f t="array" ref="I780">IFERROR(VLOOKUP(Data[[#This Row],[Min Notif Date]],Lookup!$N$1:$P$11,2,0),_xlfn.IFS(VLOOKUP(WEEKDAY(Data[[#This Row],[Min Notif Date]],2),Lookup!$J$1:$L$7,3,0)="Weekend","Weekend",VLOOKUP(WEEKDAY(Data[[#This Row],[Min Notif Date]],2),Lookup!$J$1:$L$7,3,0)="Weekday","Weekday"))</f>
        <v>Weekday</v>
      </c>
      <c r="J780" s="4" t="str">
        <f>VLOOKUP(WEEKDAY(Data[[#This Row],[Min Notif Date]],2),Lookup!$J$1:$K$7,2,0)</f>
        <v>5. Fri</v>
      </c>
      <c r="K780" s="41">
        <f>ROUNDDOWN(Data[[#This Row],[PGE Notified Time]],0)</f>
        <v>45751</v>
      </c>
      <c r="L780" s="4">
        <f>HOUR(Data[[#This Row],[PGE Notified Time]])</f>
        <v>11</v>
      </c>
      <c r="M780" s="60">
        <v>119315</v>
      </c>
      <c r="N780">
        <v>3814255410</v>
      </c>
      <c r="O780" t="s">
        <v>111</v>
      </c>
      <c r="P780" t="s">
        <v>134</v>
      </c>
      <c r="Q780" s="46" t="s">
        <v>111</v>
      </c>
      <c r="R780" t="s">
        <v>113</v>
      </c>
      <c r="S780" s="1">
        <v>45751.446423611109</v>
      </c>
      <c r="T780" s="1">
        <v>45751.485011574077</v>
      </c>
      <c r="U780" s="1">
        <v>45751.562743055554</v>
      </c>
      <c r="V780" t="s">
        <v>114</v>
      </c>
      <c r="W780" t="s">
        <v>115</v>
      </c>
      <c r="X780" t="s">
        <v>116</v>
      </c>
      <c r="Z780" s="52"/>
      <c r="AA780" t="s">
        <v>117</v>
      </c>
      <c r="AB780" s="53">
        <v>167.5</v>
      </c>
      <c r="AC780"/>
      <c r="AE780"/>
    </row>
    <row r="781" spans="1:31">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1" s="4" t="str">
        <f>VLOOKUP(P781,Lookup!$A$1:$D$19,4,0)</f>
        <v>South Bay</v>
      </c>
      <c r="C781" s="4" t="str">
        <f>VLOOKUP(P781,Lookup!$A$1:$E$19,5,0)</f>
        <v>Region 4</v>
      </c>
      <c r="D781" s="4" t="str">
        <f>VLOOKUP(P781,Lookup!$A$1:$B$19,2,0)</f>
        <v>CC</v>
      </c>
      <c r="E781" s="4" t="str">
        <f>IF(AND((Data[[#This Row],[Min Notif Date]]&gt;$G$1),Data[[#This Row],[Min Notif Date]]&lt;$F$1),"Last Week","No")</f>
        <v>No</v>
      </c>
      <c r="F781" s="4" t="str">
        <f>VLOOKUP(MONTH(Data[[#This Row],[Min Notif Date]]),Lookup!$G$1:$H$12,2,0)</f>
        <v>6. Jun</v>
      </c>
      <c r="G781" s="4" t="str">
        <f t="shared" si="28"/>
        <v/>
      </c>
      <c r="H781" s="4" t="str">
        <f>IF(AND(Data[[#This Row],[Min Notif Time]]&gt;6,Data[[#This Row],[Min Notif Time]]&lt;17),"Business Hours","Non-Business Hours")</f>
        <v>Business Hours</v>
      </c>
      <c r="I781" s="4" t="str" cm="1">
        <f t="array" ref="I781">IFERROR(VLOOKUP(Data[[#This Row],[Min Notif Date]],Lookup!$N$1:$P$11,2,0),_xlfn.IFS(VLOOKUP(WEEKDAY(Data[[#This Row],[Min Notif Date]],2),Lookup!$J$1:$L$7,3,0)="Weekend","Weekend",VLOOKUP(WEEKDAY(Data[[#This Row],[Min Notif Date]],2),Lookup!$J$1:$L$7,3,0)="Weekday","Weekday"))</f>
        <v>Weekday</v>
      </c>
      <c r="J781" s="4" t="str">
        <f>VLOOKUP(WEEKDAY(Data[[#This Row],[Min Notif Date]],2),Lookup!$J$1:$K$7,2,0)</f>
        <v>1. Mon</v>
      </c>
      <c r="K781" s="41">
        <f>ROUNDDOWN(Data[[#This Row],[PGE Notified Time]],0)</f>
        <v>45838</v>
      </c>
      <c r="L781" s="4">
        <f>HOUR(Data[[#This Row],[PGE Notified Time]])</f>
        <v>15</v>
      </c>
      <c r="M781" s="60">
        <v>122839</v>
      </c>
      <c r="O781" t="s">
        <v>111</v>
      </c>
      <c r="P781" t="s">
        <v>129</v>
      </c>
      <c r="Q781" s="46" t="s">
        <v>111</v>
      </c>
      <c r="R781" t="s">
        <v>118</v>
      </c>
      <c r="S781" s="1" t="s">
        <v>6</v>
      </c>
      <c r="T781" s="1">
        <v>45838.636423611111</v>
      </c>
      <c r="U781" s="1">
        <v>45838.752696759257</v>
      </c>
      <c r="V781" t="s">
        <v>114</v>
      </c>
      <c r="W781" t="s">
        <v>115</v>
      </c>
      <c r="X781" t="s">
        <v>116</v>
      </c>
      <c r="Z781" s="52"/>
      <c r="AA781" t="s">
        <v>117</v>
      </c>
      <c r="AB781" s="53">
        <v>167.43333333300001</v>
      </c>
      <c r="AC781"/>
      <c r="AE781"/>
    </row>
    <row r="782" spans="1:31">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North Valley</v>
      </c>
      <c r="C782" s="4" t="str">
        <f>VLOOKUP(P782,Lookup!$A$1:$E$19,5,0)</f>
        <v>Region 2</v>
      </c>
      <c r="D782" s="4" t="str">
        <f>VLOOKUP(P782,Lookup!$A$1:$B$19,2,0)</f>
        <v>SA</v>
      </c>
      <c r="E782" s="4" t="str">
        <f>IF(AND((Data[[#This Row],[Min Notif Date]]&gt;$G$1),Data[[#This Row],[Min Notif Date]]&lt;$F$1),"Last Week","No")</f>
        <v>No</v>
      </c>
      <c r="F782" s="4" t="str">
        <f>VLOOKUP(MONTH(Data[[#This Row],[Min Notif Date]]),Lookup!$G$1:$H$12,2,0)</f>
        <v>2. Feb</v>
      </c>
      <c r="G782" s="4" t="str">
        <f t="shared" si="28"/>
        <v/>
      </c>
      <c r="H782" s="4" t="str">
        <f>IF(AND(Data[[#This Row],[Min Notif Time]]&gt;6,Data[[#This Row],[Min Notif Time]]&lt;17),"Business Hours","Non-Business Hours")</f>
        <v>Business Hours</v>
      </c>
      <c r="I782" s="4" t="str" cm="1">
        <f t="array" ref="I782">IFERROR(VLOOKUP(Data[[#This Row],[Min Notif Date]],Lookup!$N$1:$P$11,2,0),_xlfn.IFS(VLOOKUP(WEEKDAY(Data[[#This Row],[Min Notif Date]],2),Lookup!$J$1:$L$7,3,0)="Weekend","Weekend",VLOOKUP(WEEKDAY(Data[[#This Row],[Min Notif Date]],2),Lookup!$J$1:$L$7,3,0)="Weekday","Weekday"))</f>
        <v>Weekday</v>
      </c>
      <c r="J782" s="4" t="str">
        <f>VLOOKUP(WEEKDAY(Data[[#This Row],[Min Notif Date]],2),Lookup!$J$1:$K$7,2,0)</f>
        <v>1. Mon</v>
      </c>
      <c r="K782" s="41">
        <f>ROUNDDOWN(Data[[#This Row],[PGE Notified Time]],0)</f>
        <v>45712</v>
      </c>
      <c r="L782" s="4">
        <f>HOUR(Data[[#This Row],[PGE Notified Time]])</f>
        <v>10</v>
      </c>
      <c r="M782" s="60">
        <v>117957</v>
      </c>
      <c r="O782" t="s">
        <v>111</v>
      </c>
      <c r="P782" t="s">
        <v>119</v>
      </c>
      <c r="Q782" s="46" t="s">
        <v>111</v>
      </c>
      <c r="R782" t="s">
        <v>113</v>
      </c>
      <c r="S782" s="1" t="s">
        <v>6</v>
      </c>
      <c r="T782" s="1">
        <v>45712.453344907408</v>
      </c>
      <c r="U782" s="1">
        <v>45712.569467592592</v>
      </c>
      <c r="V782" t="s">
        <v>114</v>
      </c>
      <c r="W782" t="s">
        <v>115</v>
      </c>
      <c r="X782" t="s">
        <v>116</v>
      </c>
      <c r="Z782" s="52"/>
      <c r="AA782" t="s">
        <v>117</v>
      </c>
      <c r="AB782" s="53">
        <v>167.216666667</v>
      </c>
      <c r="AC782"/>
      <c r="AE782"/>
    </row>
    <row r="783" spans="1:31">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3" s="4" t="str">
        <f>VLOOKUP(P783,Lookup!$A$1:$D$19,4,0)</f>
        <v>Bay Area</v>
      </c>
      <c r="C783" s="4" t="str">
        <f>VLOOKUP(P783,Lookup!$A$1:$E$19,5,0)</f>
        <v>Region 3</v>
      </c>
      <c r="D783" s="4" t="str">
        <f>VLOOKUP(P783,Lookup!$A$1:$B$19,2,0)</f>
        <v>MI</v>
      </c>
      <c r="E783" s="4" t="str">
        <f>IF(AND((Data[[#This Row],[Min Notif Date]]&gt;$G$1),Data[[#This Row],[Min Notif Date]]&lt;$F$1),"Last Week","No")</f>
        <v>No</v>
      </c>
      <c r="F783" s="4" t="str">
        <f>VLOOKUP(MONTH(Data[[#This Row],[Min Notif Date]]),Lookup!$G$1:$H$12,2,0)</f>
        <v>6. Jun</v>
      </c>
      <c r="G783" s="4" t="str">
        <f t="shared" si="28"/>
        <v/>
      </c>
      <c r="H783" s="4" t="str">
        <f>IF(AND(Data[[#This Row],[Min Notif Time]]&gt;6,Data[[#This Row],[Min Notif Time]]&lt;17),"Business Hours","Non-Business Hours")</f>
        <v>Business Hours</v>
      </c>
      <c r="I783" s="4" t="str" cm="1">
        <f t="array" ref="I783">IFERROR(VLOOKUP(Data[[#This Row],[Min Notif Date]],Lookup!$N$1:$P$11,2,0),_xlfn.IFS(VLOOKUP(WEEKDAY(Data[[#This Row],[Min Notif Date]],2),Lookup!$J$1:$L$7,3,0)="Weekend","Weekend",VLOOKUP(WEEKDAY(Data[[#This Row],[Min Notif Date]],2),Lookup!$J$1:$L$7,3,0)="Weekday","Weekday"))</f>
        <v>Weekday</v>
      </c>
      <c r="J783" s="4" t="str">
        <f>VLOOKUP(WEEKDAY(Data[[#This Row],[Min Notif Date]],2),Lookup!$J$1:$K$7,2,0)</f>
        <v>4. Thu</v>
      </c>
      <c r="K783" s="41">
        <f>ROUNDDOWN(Data[[#This Row],[PGE Notified Time]],0)</f>
        <v>45820</v>
      </c>
      <c r="L783" s="4">
        <f>HOUR(Data[[#This Row],[PGE Notified Time]])</f>
        <v>11</v>
      </c>
      <c r="M783" s="60">
        <v>122126</v>
      </c>
      <c r="N783" t="s">
        <v>191</v>
      </c>
      <c r="O783" t="s">
        <v>111</v>
      </c>
      <c r="P783" t="s">
        <v>123</v>
      </c>
      <c r="Q783" s="46" t="s">
        <v>111</v>
      </c>
      <c r="R783" t="s">
        <v>137</v>
      </c>
      <c r="S783" s="1">
        <v>45820.488842592589</v>
      </c>
      <c r="T783" s="1">
        <v>45820.490659722222</v>
      </c>
      <c r="U783" s="1">
        <v>45820.604849537034</v>
      </c>
      <c r="V783" t="s">
        <v>114</v>
      </c>
      <c r="W783" t="s">
        <v>115</v>
      </c>
      <c r="X783" t="s">
        <v>116</v>
      </c>
      <c r="Z783" s="52"/>
      <c r="AA783" t="s">
        <v>117</v>
      </c>
      <c r="AB783" s="53">
        <v>167.05</v>
      </c>
      <c r="AC783"/>
      <c r="AE783"/>
    </row>
    <row r="784" spans="1:31">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4" s="4" t="str">
        <f>VLOOKUP(P784,Lookup!$A$1:$D$19,4,0)</f>
        <v>Bay Area</v>
      </c>
      <c r="C784" s="4" t="str">
        <f>VLOOKUP(P784,Lookup!$A$1:$E$19,5,0)</f>
        <v>Region 3</v>
      </c>
      <c r="D784" s="4" t="str">
        <f>VLOOKUP(P784,Lookup!$A$1:$B$19,2,0)</f>
        <v>SF</v>
      </c>
      <c r="E784" s="4" t="str">
        <f>IF(AND((Data[[#This Row],[Min Notif Date]]&gt;$G$1),Data[[#This Row],[Min Notif Date]]&lt;$F$1),"Last Week","No")</f>
        <v>No</v>
      </c>
      <c r="F784" s="4" t="str">
        <f>VLOOKUP(MONTH(Data[[#This Row],[Min Notif Date]]),Lookup!$G$1:$H$12,2,0)</f>
        <v>3. Mar</v>
      </c>
      <c r="G784" s="4" t="str">
        <f t="shared" si="28"/>
        <v/>
      </c>
      <c r="H784" s="4" t="str">
        <f>IF(AND(Data[[#This Row],[Min Notif Time]]&gt;6,Data[[#This Row],[Min Notif Time]]&lt;17),"Business Hours","Non-Business Hours")</f>
        <v>Business Hours</v>
      </c>
      <c r="I784" s="4" t="str" cm="1">
        <f t="array" ref="I784">IFERROR(VLOOKUP(Data[[#This Row],[Min Notif Date]],Lookup!$N$1:$P$11,2,0),_xlfn.IFS(VLOOKUP(WEEKDAY(Data[[#This Row],[Min Notif Date]],2),Lookup!$J$1:$L$7,3,0)="Weekend","Weekend",VLOOKUP(WEEKDAY(Data[[#This Row],[Min Notif Date]],2),Lookup!$J$1:$L$7,3,0)="Weekday","Weekday"))</f>
        <v>Weekday</v>
      </c>
      <c r="J784" s="4" t="str">
        <f>VLOOKUP(WEEKDAY(Data[[#This Row],[Min Notif Date]],2),Lookup!$J$1:$K$7,2,0)</f>
        <v>3. Wed</v>
      </c>
      <c r="K784" s="41">
        <f>ROUNDDOWN(Data[[#This Row],[PGE Notified Time]],0)</f>
        <v>45735</v>
      </c>
      <c r="L784" s="4">
        <f>HOUR(Data[[#This Row],[PGE Notified Time]])</f>
        <v>10</v>
      </c>
      <c r="M784" s="60">
        <v>118705</v>
      </c>
      <c r="O784" t="s">
        <v>111</v>
      </c>
      <c r="P784" t="s">
        <v>124</v>
      </c>
      <c r="Q784" s="46" t="s">
        <v>111</v>
      </c>
      <c r="R784" t="s">
        <v>113</v>
      </c>
      <c r="S784" s="1" t="s">
        <v>6</v>
      </c>
      <c r="T784" s="1">
        <v>45735.425694444442</v>
      </c>
      <c r="U784" s="1">
        <v>45735.541666666664</v>
      </c>
      <c r="V784" t="s">
        <v>114</v>
      </c>
      <c r="W784" t="s">
        <v>115</v>
      </c>
      <c r="X784" t="s">
        <v>116</v>
      </c>
      <c r="Z784" s="52"/>
      <c r="AA784" t="s">
        <v>117</v>
      </c>
      <c r="AB784" s="53">
        <v>167</v>
      </c>
      <c r="AC784"/>
      <c r="AE784"/>
    </row>
    <row r="785" spans="1:31">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5" s="4" t="str">
        <f>VLOOKUP(P785,Lookup!$A$1:$D$19,4,0)</f>
        <v>Bay Area</v>
      </c>
      <c r="C785" s="4" t="str">
        <f>VLOOKUP(P785,Lookup!$A$1:$E$19,5,0)</f>
        <v>Region 3</v>
      </c>
      <c r="D785" s="4" t="str">
        <f>VLOOKUP(P785,Lookup!$A$1:$B$19,2,0)</f>
        <v>DI</v>
      </c>
      <c r="E785" s="4" t="str">
        <f>IF(AND((Data[[#This Row],[Min Notif Date]]&gt;$G$1),Data[[#This Row],[Min Notif Date]]&lt;$F$1),"Last Week","No")</f>
        <v>No</v>
      </c>
      <c r="F785" s="4" t="str">
        <f>VLOOKUP(MONTH(Data[[#This Row],[Min Notif Date]]),Lookup!$G$1:$H$12,2,0)</f>
        <v>6. Jun</v>
      </c>
      <c r="G785" s="4" t="str">
        <f t="shared" si="28"/>
        <v/>
      </c>
      <c r="H785" s="4" t="str">
        <f>IF(AND(Data[[#This Row],[Min Notif Time]]&gt;6,Data[[#This Row],[Min Notif Time]]&lt;17),"Business Hours","Non-Business Hours")</f>
        <v>Non-Business Hours</v>
      </c>
      <c r="I785" s="4" t="str" cm="1">
        <f t="array" ref="I785">IFERROR(VLOOKUP(Data[[#This Row],[Min Notif Date]],Lookup!$N$1:$P$11,2,0),_xlfn.IFS(VLOOKUP(WEEKDAY(Data[[#This Row],[Min Notif Date]],2),Lookup!$J$1:$L$7,3,0)="Weekend","Weekend",VLOOKUP(WEEKDAY(Data[[#This Row],[Min Notif Date]],2),Lookup!$J$1:$L$7,3,0)="Weekday","Weekday"))</f>
        <v>Weekday</v>
      </c>
      <c r="J785" s="4" t="str">
        <f>VLOOKUP(WEEKDAY(Data[[#This Row],[Min Notif Date]],2),Lookup!$J$1:$K$7,2,0)</f>
        <v>4. Thu</v>
      </c>
      <c r="K785" s="41">
        <f>ROUNDDOWN(Data[[#This Row],[PGE Notified Time]],0)</f>
        <v>45813</v>
      </c>
      <c r="L785" s="4">
        <f>HOUR(Data[[#This Row],[PGE Notified Time]])</f>
        <v>17</v>
      </c>
      <c r="M785" s="60">
        <v>121850</v>
      </c>
      <c r="N785">
        <v>1828315402</v>
      </c>
      <c r="O785" t="s">
        <v>111</v>
      </c>
      <c r="P785" t="s">
        <v>135</v>
      </c>
      <c r="Q785" s="46" t="s">
        <v>111</v>
      </c>
      <c r="R785" t="s">
        <v>137</v>
      </c>
      <c r="S785" s="1">
        <v>45813.70349537037</v>
      </c>
      <c r="T785" s="1">
        <v>45813.73578703704</v>
      </c>
      <c r="U785" s="1">
        <v>45813.819444444445</v>
      </c>
      <c r="V785" t="s">
        <v>114</v>
      </c>
      <c r="W785" t="s">
        <v>115</v>
      </c>
      <c r="X785" t="s">
        <v>116</v>
      </c>
      <c r="Z785" s="52"/>
      <c r="AA785" t="s">
        <v>117</v>
      </c>
      <c r="AB785" s="53">
        <v>166.966666667</v>
      </c>
      <c r="AC785"/>
      <c r="AE785"/>
    </row>
    <row r="786" spans="1:31">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6" s="4" t="str">
        <f>VLOOKUP(P786,Lookup!$A$1:$D$19,4,0)</f>
        <v>North Valley</v>
      </c>
      <c r="C786" s="4" t="str">
        <f>VLOOKUP(P786,Lookup!$A$1:$E$19,5,0)</f>
        <v>Region 2</v>
      </c>
      <c r="D786" s="4" t="str">
        <f>VLOOKUP(P786,Lookup!$A$1:$B$19,2,0)</f>
        <v>SA</v>
      </c>
      <c r="E786" s="4" t="str">
        <f>IF(AND((Data[[#This Row],[Min Notif Date]]&gt;$G$1),Data[[#This Row],[Min Notif Date]]&lt;$F$1),"Last Week","No")</f>
        <v>No</v>
      </c>
      <c r="F786" s="4" t="str">
        <f>VLOOKUP(MONTH(Data[[#This Row],[Min Notif Date]]),Lookup!$G$1:$H$12,2,0)</f>
        <v>1. Jan</v>
      </c>
      <c r="G786" s="4" t="str">
        <f t="shared" si="28"/>
        <v/>
      </c>
      <c r="H786" s="4" t="str">
        <f>IF(AND(Data[[#This Row],[Min Notif Time]]&gt;6,Data[[#This Row],[Min Notif Time]]&lt;17),"Business Hours","Non-Business Hours")</f>
        <v>Business Hours</v>
      </c>
      <c r="I786" s="4" t="str" cm="1">
        <f t="array" ref="I786">IFERROR(VLOOKUP(Data[[#This Row],[Min Notif Date]],Lookup!$N$1:$P$11,2,0),_xlfn.IFS(VLOOKUP(WEEKDAY(Data[[#This Row],[Min Notif Date]],2),Lookup!$J$1:$L$7,3,0)="Weekend","Weekend",VLOOKUP(WEEKDAY(Data[[#This Row],[Min Notif Date]],2),Lookup!$J$1:$L$7,3,0)="Weekday","Weekday"))</f>
        <v>Weekday</v>
      </c>
      <c r="J786" s="4" t="str">
        <f>VLOOKUP(WEEKDAY(Data[[#This Row],[Min Notif Date]],2),Lookup!$J$1:$K$7,2,0)</f>
        <v>1. Mon</v>
      </c>
      <c r="K786" s="41">
        <f>ROUNDDOWN(Data[[#This Row],[PGE Notified Time]],0)</f>
        <v>45663</v>
      </c>
      <c r="L786" s="4">
        <f>HOUR(Data[[#This Row],[PGE Notified Time]])</f>
        <v>8</v>
      </c>
      <c r="M786" s="60">
        <v>116434</v>
      </c>
      <c r="O786" t="s">
        <v>111</v>
      </c>
      <c r="P786" t="s">
        <v>119</v>
      </c>
      <c r="Q786" s="46" t="s">
        <v>111</v>
      </c>
      <c r="R786" t="s">
        <v>113</v>
      </c>
      <c r="S786" s="1" t="s">
        <v>6</v>
      </c>
      <c r="T786" s="1">
        <v>45663.350949074076</v>
      </c>
      <c r="U786" s="1">
        <v>45663.466562499998</v>
      </c>
      <c r="V786" t="s">
        <v>114</v>
      </c>
      <c r="W786" t="s">
        <v>115</v>
      </c>
      <c r="X786" t="s">
        <v>116</v>
      </c>
      <c r="Z786" s="52"/>
      <c r="AA786" t="s">
        <v>117</v>
      </c>
      <c r="AB786" s="53">
        <v>166.48333333299999</v>
      </c>
      <c r="AC786"/>
      <c r="AE786"/>
    </row>
    <row r="787" spans="1:31">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7" s="4" t="str">
        <f>VLOOKUP(P787,Lookup!$A$1:$D$19,4,0)</f>
        <v>North Coast</v>
      </c>
      <c r="C787" s="4" t="str">
        <f>VLOOKUP(P787,Lookup!$A$1:$E$19,5,0)</f>
        <v>Region 1</v>
      </c>
      <c r="D787" s="4" t="str">
        <f>VLOOKUP(P787,Lookup!$A$1:$B$19,2,0)</f>
        <v>SO</v>
      </c>
      <c r="E787" s="4" t="str">
        <f>IF(AND((Data[[#This Row],[Min Notif Date]]&gt;$G$1),Data[[#This Row],[Min Notif Date]]&lt;$F$1),"Last Week","No")</f>
        <v>No</v>
      </c>
      <c r="F787" s="4" t="str">
        <f>VLOOKUP(MONTH(Data[[#This Row],[Min Notif Date]]),Lookup!$G$1:$H$12,2,0)</f>
        <v>6. Jun</v>
      </c>
      <c r="G787" s="4" t="str">
        <f t="shared" si="28"/>
        <v/>
      </c>
      <c r="H787" s="4" t="str">
        <f>IF(AND(Data[[#This Row],[Min Notif Time]]&gt;6,Data[[#This Row],[Min Notif Time]]&lt;17),"Business Hours","Non-Business Hours")</f>
        <v>Business Hours</v>
      </c>
      <c r="I787" s="4" t="str" cm="1">
        <f t="array" ref="I787">IFERROR(VLOOKUP(Data[[#This Row],[Min Notif Date]],Lookup!$N$1:$P$11,2,0),_xlfn.IFS(VLOOKUP(WEEKDAY(Data[[#This Row],[Min Notif Date]],2),Lookup!$J$1:$L$7,3,0)="Weekend","Weekend",VLOOKUP(WEEKDAY(Data[[#This Row],[Min Notif Date]],2),Lookup!$J$1:$L$7,3,0)="Weekday","Weekday"))</f>
        <v>Weekday</v>
      </c>
      <c r="J787" s="4" t="str">
        <f>VLOOKUP(WEEKDAY(Data[[#This Row],[Min Notif Date]],2),Lookup!$J$1:$K$7,2,0)</f>
        <v>2. Tue</v>
      </c>
      <c r="K787" s="41">
        <f>ROUNDDOWN(Data[[#This Row],[PGE Notified Time]],0)</f>
        <v>45825</v>
      </c>
      <c r="L787" s="4">
        <f>HOUR(Data[[#This Row],[PGE Notified Time]])</f>
        <v>8</v>
      </c>
      <c r="M787" s="60">
        <v>122300</v>
      </c>
      <c r="O787" t="s">
        <v>111</v>
      </c>
      <c r="P787" t="s">
        <v>134</v>
      </c>
      <c r="Q787" s="46" t="s">
        <v>111</v>
      </c>
      <c r="R787" t="s">
        <v>113</v>
      </c>
      <c r="S787" s="1" t="s">
        <v>6</v>
      </c>
      <c r="T787" s="1">
        <v>45825.360092592593</v>
      </c>
      <c r="U787" s="1">
        <v>45825.475694444445</v>
      </c>
      <c r="V787" t="s">
        <v>114</v>
      </c>
      <c r="W787" t="s">
        <v>115</v>
      </c>
      <c r="X787" t="s">
        <v>116</v>
      </c>
      <c r="Z787" s="52"/>
      <c r="AA787" t="s">
        <v>117</v>
      </c>
      <c r="AB787" s="53">
        <v>166.466666667</v>
      </c>
      <c r="AC787"/>
      <c r="AE787"/>
    </row>
    <row r="788" spans="1:31">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8" s="4" t="str">
        <f>VLOOKUP(P788,Lookup!$A$1:$D$19,4,0)</f>
        <v>Bay Area</v>
      </c>
      <c r="C788" s="4" t="str">
        <f>VLOOKUP(P788,Lookup!$A$1:$E$19,5,0)</f>
        <v>Region 3</v>
      </c>
      <c r="D788" s="4" t="str">
        <f>VLOOKUP(P788,Lookup!$A$1:$B$19,2,0)</f>
        <v>EB</v>
      </c>
      <c r="E788" s="4" t="str">
        <f>IF(AND((Data[[#This Row],[Min Notif Date]]&gt;$G$1),Data[[#This Row],[Min Notif Date]]&lt;$F$1),"Last Week","No")</f>
        <v>No</v>
      </c>
      <c r="F788" s="4" t="str">
        <f>VLOOKUP(MONTH(Data[[#This Row],[Min Notif Date]]),Lookup!$G$1:$H$12,2,0)</f>
        <v>2. Feb</v>
      </c>
      <c r="G788" s="4" t="str">
        <f t="shared" ref="G788:G817" si="29">IF(AB788&lt;0,"Negative","")</f>
        <v/>
      </c>
      <c r="H788" s="4" t="str">
        <f>IF(AND(Data[[#This Row],[Min Notif Time]]&gt;6,Data[[#This Row],[Min Notif Time]]&lt;17),"Business Hours","Non-Business Hours")</f>
        <v>Business Hours</v>
      </c>
      <c r="I788" s="4" t="str" cm="1">
        <f t="array" ref="I788">IFERROR(VLOOKUP(Data[[#This Row],[Min Notif Date]],Lookup!$N$1:$P$11,2,0),_xlfn.IFS(VLOOKUP(WEEKDAY(Data[[#This Row],[Min Notif Date]],2),Lookup!$J$1:$L$7,3,0)="Weekend","Weekend",VLOOKUP(WEEKDAY(Data[[#This Row],[Min Notif Date]],2),Lookup!$J$1:$L$7,3,0)="Weekday","Weekday"))</f>
        <v>Weekday</v>
      </c>
      <c r="J788" s="4" t="str">
        <f>VLOOKUP(WEEKDAY(Data[[#This Row],[Min Notif Date]],2),Lookup!$J$1:$K$7,2,0)</f>
        <v>3. Wed</v>
      </c>
      <c r="K788" s="41">
        <f>ROUNDDOWN(Data[[#This Row],[PGE Notified Time]],0)</f>
        <v>45714</v>
      </c>
      <c r="L788" s="4">
        <f>HOUR(Data[[#This Row],[PGE Notified Time]])</f>
        <v>8</v>
      </c>
      <c r="M788" s="60">
        <v>118011</v>
      </c>
      <c r="O788" t="s">
        <v>111</v>
      </c>
      <c r="P788" t="s">
        <v>126</v>
      </c>
      <c r="Q788" s="46" t="s">
        <v>111</v>
      </c>
      <c r="R788" t="s">
        <v>118</v>
      </c>
      <c r="S788" s="1" t="s">
        <v>6</v>
      </c>
      <c r="T788" s="1">
        <v>45714.335787037038</v>
      </c>
      <c r="U788" s="1">
        <v>45714.451388888891</v>
      </c>
      <c r="V788" t="s">
        <v>114</v>
      </c>
      <c r="W788" t="s">
        <v>115</v>
      </c>
      <c r="X788" t="s">
        <v>116</v>
      </c>
      <c r="Z788" s="52"/>
      <c r="AA788" t="s">
        <v>117</v>
      </c>
      <c r="AB788" s="53">
        <v>166.466666667</v>
      </c>
      <c r="AC788"/>
      <c r="AE788"/>
    </row>
    <row r="789" spans="1:31">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Date]]&gt;$G$1),Data[[#This Row],[Min Notif Date]]&lt;$F$1),"Last Week","No")</f>
        <v>No</v>
      </c>
      <c r="F789" s="4" t="str">
        <f>VLOOKUP(MONTH(Data[[#This Row],[Min Notif Date]]),Lookup!$G$1:$H$12,2,0)</f>
        <v>2. Feb</v>
      </c>
      <c r="G789" s="4" t="str">
        <f t="shared" si="29"/>
        <v/>
      </c>
      <c r="H789" s="4" t="str">
        <f>IF(AND(Data[[#This Row],[Min Notif Time]]&gt;6,Data[[#This Row],[Min Notif Time]]&lt;17),"Business Hours","Non-Business Hours")</f>
        <v>Business Hours</v>
      </c>
      <c r="I789" s="4" t="str" cm="1">
        <f t="array" ref="I789">IFERROR(VLOOKUP(Data[[#This Row],[Min Notif Date]],Lookup!$N$1:$P$11,2,0),_xlfn.IFS(VLOOKUP(WEEKDAY(Data[[#This Row],[Min Notif Date]],2),Lookup!$J$1:$L$7,3,0)="Weekend","Weekend",VLOOKUP(WEEKDAY(Data[[#This Row],[Min Notif Date]],2),Lookup!$J$1:$L$7,3,0)="Weekday","Weekday"))</f>
        <v>Weekday</v>
      </c>
      <c r="J789" s="4" t="str">
        <f>VLOOKUP(WEEKDAY(Data[[#This Row],[Min Notif Date]],2),Lookup!$J$1:$K$7,2,0)</f>
        <v>1. Mon</v>
      </c>
      <c r="K789" s="41">
        <f>ROUNDDOWN(Data[[#This Row],[PGE Notified Time]],0)</f>
        <v>45698</v>
      </c>
      <c r="L789" s="4">
        <f>HOUR(Data[[#This Row],[PGE Notified Time]])</f>
        <v>11</v>
      </c>
      <c r="M789" s="60">
        <v>117505</v>
      </c>
      <c r="O789" t="s">
        <v>111</v>
      </c>
      <c r="P789" t="s">
        <v>135</v>
      </c>
      <c r="Q789" s="46" t="s">
        <v>111</v>
      </c>
      <c r="R789" t="s">
        <v>118</v>
      </c>
      <c r="S789" s="1" t="s">
        <v>6</v>
      </c>
      <c r="T789" s="1">
        <v>45698.464409722219</v>
      </c>
      <c r="U789" s="1">
        <v>45698.579861111109</v>
      </c>
      <c r="V789" t="s">
        <v>114</v>
      </c>
      <c r="W789" t="s">
        <v>115</v>
      </c>
      <c r="X789" t="s">
        <v>116</v>
      </c>
      <c r="Z789" s="52"/>
      <c r="AA789" t="s">
        <v>117</v>
      </c>
      <c r="AB789" s="53">
        <v>166.25</v>
      </c>
      <c r="AC789"/>
      <c r="AE789"/>
    </row>
    <row r="790" spans="1:31">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Bay Area</v>
      </c>
      <c r="C790" s="4" t="str">
        <f>VLOOKUP(P790,Lookup!$A$1:$E$19,5,0)</f>
        <v>Region 3</v>
      </c>
      <c r="D790" s="4" t="str">
        <f>VLOOKUP(P790,Lookup!$A$1:$B$19,2,0)</f>
        <v>PN</v>
      </c>
      <c r="E790" s="4" t="str">
        <f>IF(AND((Data[[#This Row],[Min Notif Date]]&gt;$G$1),Data[[#This Row],[Min Notif Date]]&lt;$F$1),"Last Week","No")</f>
        <v>No</v>
      </c>
      <c r="F790" s="4" t="str">
        <f>VLOOKUP(MONTH(Data[[#This Row],[Min Notif Date]]),Lookup!$G$1:$H$12,2,0)</f>
        <v>4. Apr</v>
      </c>
      <c r="G790" s="4" t="str">
        <f t="shared" si="29"/>
        <v/>
      </c>
      <c r="H790" s="4" t="str">
        <f>IF(AND(Data[[#This Row],[Min Notif Time]]&gt;6,Data[[#This Row],[Min Notif Time]]&lt;17),"Business Hours","Non-Business Hours")</f>
        <v>Non-Business Hours</v>
      </c>
      <c r="I790" s="4" t="str" cm="1">
        <f t="array" ref="I790">IFERROR(VLOOKUP(Data[[#This Row],[Min Notif Date]],Lookup!$N$1:$P$11,2,0),_xlfn.IFS(VLOOKUP(WEEKDAY(Data[[#This Row],[Min Notif Date]],2),Lookup!$J$1:$L$7,3,0)="Weekend","Weekend",VLOOKUP(WEEKDAY(Data[[#This Row],[Min Notif Date]],2),Lookup!$J$1:$L$7,3,0)="Weekday","Weekday"))</f>
        <v>Weekday</v>
      </c>
      <c r="J790" s="4" t="str">
        <f>VLOOKUP(WEEKDAY(Data[[#This Row],[Min Notif Date]],2),Lookup!$J$1:$K$7,2,0)</f>
        <v>4. Thu</v>
      </c>
      <c r="K790" s="41">
        <f>ROUNDDOWN(Data[[#This Row],[PGE Notified Time]],0)</f>
        <v>45757</v>
      </c>
      <c r="L790" s="4">
        <f>HOUR(Data[[#This Row],[PGE Notified Time]])</f>
        <v>18</v>
      </c>
      <c r="M790" s="60">
        <v>119585</v>
      </c>
      <c r="O790" t="s">
        <v>111</v>
      </c>
      <c r="P790" t="s">
        <v>112</v>
      </c>
      <c r="Q790" s="46" t="s">
        <v>111</v>
      </c>
      <c r="R790" t="s">
        <v>113</v>
      </c>
      <c r="S790" s="1" t="s">
        <v>6</v>
      </c>
      <c r="T790" s="1">
        <v>45757.780856481484</v>
      </c>
      <c r="U790" s="1">
        <v>45757.896249999998</v>
      </c>
      <c r="V790" t="s">
        <v>114</v>
      </c>
      <c r="W790" t="s">
        <v>115</v>
      </c>
      <c r="X790" t="s">
        <v>116</v>
      </c>
      <c r="Z790" s="52"/>
      <c r="AA790" t="s">
        <v>117</v>
      </c>
      <c r="AB790" s="53">
        <v>166.16666666699999</v>
      </c>
      <c r="AC790"/>
      <c r="AE790"/>
    </row>
    <row r="791" spans="1:31">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North Coast</v>
      </c>
      <c r="C791" s="4" t="str">
        <f>VLOOKUP(P791,Lookup!$A$1:$E$19,5,0)</f>
        <v>Region 1</v>
      </c>
      <c r="D791" s="4" t="str">
        <f>VLOOKUP(P791,Lookup!$A$1:$B$19,2,0)</f>
        <v>SO</v>
      </c>
      <c r="E791" s="4" t="str">
        <f>IF(AND((Data[[#This Row],[Min Notif Date]]&gt;$G$1),Data[[#This Row],[Min Notif Date]]&lt;$F$1),"Last Week","No")</f>
        <v>No</v>
      </c>
      <c r="F791" s="4" t="str">
        <f>VLOOKUP(MONTH(Data[[#This Row],[Min Notif Date]]),Lookup!$G$1:$H$12,2,0)</f>
        <v>2. Feb</v>
      </c>
      <c r="G791" s="4" t="str">
        <f t="shared" si="29"/>
        <v/>
      </c>
      <c r="H791" s="4" t="str">
        <f>IF(AND(Data[[#This Row],[Min Notif Time]]&gt;6,Data[[#This Row],[Min Notif Time]]&lt;17),"Business Hours","Non-Business Hours")</f>
        <v>Business Hours</v>
      </c>
      <c r="I791" s="4" t="str" cm="1">
        <f t="array" ref="I791">IFERROR(VLOOKUP(Data[[#This Row],[Min Notif Date]],Lookup!$N$1:$P$11,2,0),_xlfn.IFS(VLOOKUP(WEEKDAY(Data[[#This Row],[Min Notif Date]],2),Lookup!$J$1:$L$7,3,0)="Weekend","Weekend",VLOOKUP(WEEKDAY(Data[[#This Row],[Min Notif Date]],2),Lookup!$J$1:$L$7,3,0)="Weekday","Weekday"))</f>
        <v>Weekday</v>
      </c>
      <c r="J791" s="4" t="str">
        <f>VLOOKUP(WEEKDAY(Data[[#This Row],[Min Notif Date]],2),Lookup!$J$1:$K$7,2,0)</f>
        <v>4. Thu</v>
      </c>
      <c r="K791" s="41">
        <f>ROUNDDOWN(Data[[#This Row],[PGE Notified Time]],0)</f>
        <v>45708</v>
      </c>
      <c r="L791" s="4">
        <f>HOUR(Data[[#This Row],[PGE Notified Time]])</f>
        <v>13</v>
      </c>
      <c r="M791" s="60">
        <v>117856</v>
      </c>
      <c r="O791" t="s">
        <v>111</v>
      </c>
      <c r="P791" t="s">
        <v>134</v>
      </c>
      <c r="Q791" s="46" t="s">
        <v>111</v>
      </c>
      <c r="R791" t="s">
        <v>113</v>
      </c>
      <c r="S791" s="1" t="s">
        <v>6</v>
      </c>
      <c r="T791" s="1">
        <v>45708.56177083333</v>
      </c>
      <c r="U791" s="1">
        <v>45708.677083333336</v>
      </c>
      <c r="V791" t="s">
        <v>114</v>
      </c>
      <c r="W791" t="s">
        <v>115</v>
      </c>
      <c r="X791" t="s">
        <v>116</v>
      </c>
      <c r="Z791" s="52"/>
      <c r="AA791" t="s">
        <v>117</v>
      </c>
      <c r="AB791" s="53">
        <v>166.05</v>
      </c>
      <c r="AC791"/>
      <c r="AE791"/>
    </row>
    <row r="792" spans="1:31">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North Valley</v>
      </c>
      <c r="C792" s="4" t="str">
        <f>VLOOKUP(P792,Lookup!$A$1:$E$19,5,0)</f>
        <v>Region 2</v>
      </c>
      <c r="D792" s="4" t="str">
        <f>VLOOKUP(P792,Lookup!$A$1:$B$19,2,0)</f>
        <v>SA</v>
      </c>
      <c r="E792" s="4" t="str">
        <f>IF(AND((Data[[#This Row],[Min Notif Date]]&gt;$G$1),Data[[#This Row],[Min Notif Date]]&lt;$F$1),"Last Week","No")</f>
        <v>No</v>
      </c>
      <c r="F792" s="4" t="str">
        <f>VLOOKUP(MONTH(Data[[#This Row],[Min Notif Date]]),Lookup!$G$1:$H$12,2,0)</f>
        <v>2. Feb</v>
      </c>
      <c r="G792" s="4" t="str">
        <f t="shared" si="29"/>
        <v/>
      </c>
      <c r="H792" s="4" t="str">
        <f>IF(AND(Data[[#This Row],[Min Notif Time]]&gt;6,Data[[#This Row],[Min Notif Time]]&lt;17),"Business Hours","Non-Business Hours")</f>
        <v>Business Hours</v>
      </c>
      <c r="I792" s="4" t="str" cm="1">
        <f t="array" ref="I792">IFERROR(VLOOKUP(Data[[#This Row],[Min Notif Date]],Lookup!$N$1:$P$11,2,0),_xlfn.IFS(VLOOKUP(WEEKDAY(Data[[#This Row],[Min Notif Date]],2),Lookup!$J$1:$L$7,3,0)="Weekend","Weekend",VLOOKUP(WEEKDAY(Data[[#This Row],[Min Notif Date]],2),Lookup!$J$1:$L$7,3,0)="Weekday","Weekday"))</f>
        <v>Weekday</v>
      </c>
      <c r="J792" s="4" t="str">
        <f>VLOOKUP(WEEKDAY(Data[[#This Row],[Min Notif Date]],2),Lookup!$J$1:$K$7,2,0)</f>
        <v>3. Wed</v>
      </c>
      <c r="K792" s="41">
        <f>ROUNDDOWN(Data[[#This Row],[PGE Notified Time]],0)</f>
        <v>45707</v>
      </c>
      <c r="L792" s="4">
        <f>HOUR(Data[[#This Row],[PGE Notified Time]])</f>
        <v>15</v>
      </c>
      <c r="M792" s="60">
        <v>117823</v>
      </c>
      <c r="O792" t="s">
        <v>111</v>
      </c>
      <c r="P792" t="s">
        <v>119</v>
      </c>
      <c r="Q792" s="46" t="s">
        <v>111</v>
      </c>
      <c r="R792" t="s">
        <v>113</v>
      </c>
      <c r="S792" s="1" t="s">
        <v>6</v>
      </c>
      <c r="T792" s="1">
        <v>45707.665960648148</v>
      </c>
      <c r="U792" s="1">
        <v>45707.78125</v>
      </c>
      <c r="V792" t="s">
        <v>114</v>
      </c>
      <c r="W792" t="s">
        <v>115</v>
      </c>
      <c r="X792" t="s">
        <v>116</v>
      </c>
      <c r="Z792" s="52"/>
      <c r="AA792" t="s">
        <v>117</v>
      </c>
      <c r="AB792" s="53">
        <v>166.01666666700001</v>
      </c>
      <c r="AC792"/>
      <c r="AE792"/>
    </row>
    <row r="793" spans="1:31">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Bay Area</v>
      </c>
      <c r="C793" s="4" t="str">
        <f>VLOOKUP(P793,Lookup!$A$1:$E$19,5,0)</f>
        <v>Region 3</v>
      </c>
      <c r="D793" s="4" t="str">
        <f>VLOOKUP(P793,Lookup!$A$1:$B$19,2,0)</f>
        <v>MI</v>
      </c>
      <c r="E793" s="4" t="str">
        <f>IF(AND((Data[[#This Row],[Min Notif Date]]&gt;$G$1),Data[[#This Row],[Min Notif Date]]&lt;$F$1),"Last Week","No")</f>
        <v>No</v>
      </c>
      <c r="F793" s="4" t="str">
        <f>VLOOKUP(MONTH(Data[[#This Row],[Min Notif Date]]),Lookup!$G$1:$H$12,2,0)</f>
        <v>5. May</v>
      </c>
      <c r="G793" s="4" t="str">
        <f t="shared" si="29"/>
        <v/>
      </c>
      <c r="H793" s="4" t="str">
        <f>IF(AND(Data[[#This Row],[Min Notif Time]]&gt;6,Data[[#This Row],[Min Notif Time]]&lt;17),"Business Hours","Non-Business Hours")</f>
        <v>Business Hours</v>
      </c>
      <c r="I793" s="4" t="str" cm="1">
        <f t="array" ref="I793">IFERROR(VLOOKUP(Data[[#This Row],[Min Notif Date]],Lookup!$N$1:$P$11,2,0),_xlfn.IFS(VLOOKUP(WEEKDAY(Data[[#This Row],[Min Notif Date]],2),Lookup!$J$1:$L$7,3,0)="Weekend","Weekend",VLOOKUP(WEEKDAY(Data[[#This Row],[Min Notif Date]],2),Lookup!$J$1:$L$7,3,0)="Weekday","Weekday"))</f>
        <v>Weekday</v>
      </c>
      <c r="J793" s="4" t="str">
        <f>VLOOKUP(WEEKDAY(Data[[#This Row],[Min Notif Date]],2),Lookup!$J$1:$K$7,2,0)</f>
        <v>4. Thu</v>
      </c>
      <c r="K793" s="41">
        <f>ROUNDDOWN(Data[[#This Row],[PGE Notified Time]],0)</f>
        <v>45778</v>
      </c>
      <c r="L793" s="4">
        <f>HOUR(Data[[#This Row],[PGE Notified Time]])</f>
        <v>11</v>
      </c>
      <c r="M793" s="60">
        <v>120387</v>
      </c>
      <c r="O793" t="s">
        <v>111</v>
      </c>
      <c r="P793" t="s">
        <v>123</v>
      </c>
      <c r="Q793" s="46" t="s">
        <v>111</v>
      </c>
      <c r="R793" t="s">
        <v>113</v>
      </c>
      <c r="S793" s="1" t="s">
        <v>6</v>
      </c>
      <c r="T793" s="1">
        <v>45778.470833333333</v>
      </c>
      <c r="U793" s="1">
        <v>45778.586111111108</v>
      </c>
      <c r="V793" t="s">
        <v>114</v>
      </c>
      <c r="W793" t="s">
        <v>115</v>
      </c>
      <c r="X793" t="s">
        <v>116</v>
      </c>
      <c r="Z793" s="52"/>
      <c r="AA793" t="s">
        <v>117</v>
      </c>
      <c r="AB793" s="53">
        <v>166</v>
      </c>
      <c r="AC793"/>
      <c r="AE793"/>
    </row>
    <row r="794" spans="1:31">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Bay Area</v>
      </c>
      <c r="C794" s="4" t="str">
        <f>VLOOKUP(P794,Lookup!$A$1:$E$19,5,0)</f>
        <v>Region 3</v>
      </c>
      <c r="D794" s="4" t="str">
        <f>VLOOKUP(P794,Lookup!$A$1:$B$19,2,0)</f>
        <v>SF</v>
      </c>
      <c r="E794" s="4" t="str">
        <f>IF(AND((Data[[#This Row],[Min Notif Date]]&gt;$G$1),Data[[#This Row],[Min Notif Date]]&lt;$F$1),"Last Week","No")</f>
        <v>No</v>
      </c>
      <c r="F794" s="4" t="str">
        <f>VLOOKUP(MONTH(Data[[#This Row],[Min Notif Date]]),Lookup!$G$1:$H$12,2,0)</f>
        <v>1. Jan</v>
      </c>
      <c r="G794" s="4" t="str">
        <f t="shared" si="29"/>
        <v/>
      </c>
      <c r="H794" s="4" t="str">
        <f>IF(AND(Data[[#This Row],[Min Notif Time]]&gt;6,Data[[#This Row],[Min Notif Time]]&lt;17),"Business Hours","Non-Business Hours")</f>
        <v>Business Hours</v>
      </c>
      <c r="I794" s="4" t="str" cm="1">
        <f t="array" ref="I794">IFERROR(VLOOKUP(Data[[#This Row],[Min Notif Date]],Lookup!$N$1:$P$11,2,0),_xlfn.IFS(VLOOKUP(WEEKDAY(Data[[#This Row],[Min Notif Date]],2),Lookup!$J$1:$L$7,3,0)="Weekend","Weekend",VLOOKUP(WEEKDAY(Data[[#This Row],[Min Notif Date]],2),Lookup!$J$1:$L$7,3,0)="Weekday","Weekday"))</f>
        <v>Weekday</v>
      </c>
      <c r="J794" s="4" t="str">
        <f>VLOOKUP(WEEKDAY(Data[[#This Row],[Min Notif Date]],2),Lookup!$J$1:$K$7,2,0)</f>
        <v>3. Wed</v>
      </c>
      <c r="K794" s="41">
        <f>ROUNDDOWN(Data[[#This Row],[PGE Notified Time]],0)</f>
        <v>45672</v>
      </c>
      <c r="L794" s="4">
        <f>HOUR(Data[[#This Row],[PGE Notified Time]])</f>
        <v>12</v>
      </c>
      <c r="M794" s="60">
        <v>116734</v>
      </c>
      <c r="O794" t="s">
        <v>111</v>
      </c>
      <c r="P794" t="s">
        <v>124</v>
      </c>
      <c r="Q794" s="46" t="s">
        <v>111</v>
      </c>
      <c r="R794" t="s">
        <v>113</v>
      </c>
      <c r="S794" s="1" t="s">
        <v>6</v>
      </c>
      <c r="T794" s="1">
        <v>45672.513240740744</v>
      </c>
      <c r="U794" s="1">
        <v>45672.628472222219</v>
      </c>
      <c r="V794" t="s">
        <v>114</v>
      </c>
      <c r="W794" t="s">
        <v>115</v>
      </c>
      <c r="X794" t="s">
        <v>116</v>
      </c>
      <c r="Z794" s="52"/>
      <c r="AA794" t="s">
        <v>117</v>
      </c>
      <c r="AB794" s="53">
        <v>165.93333333300001</v>
      </c>
      <c r="AC794"/>
      <c r="AE794"/>
    </row>
    <row r="795" spans="1:31">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Bay Area</v>
      </c>
      <c r="C795" s="4" t="str">
        <f>VLOOKUP(P795,Lookup!$A$1:$E$19,5,0)</f>
        <v>Region 3</v>
      </c>
      <c r="D795" s="4" t="str">
        <f>VLOOKUP(P795,Lookup!$A$1:$B$19,2,0)</f>
        <v>MI</v>
      </c>
      <c r="E795" s="4" t="str">
        <f>IF(AND((Data[[#This Row],[Min Notif Date]]&gt;$G$1),Data[[#This Row],[Min Notif Date]]&lt;$F$1),"Last Week","No")</f>
        <v>No</v>
      </c>
      <c r="F795" s="4" t="str">
        <f>VLOOKUP(MONTH(Data[[#This Row],[Min Notif Date]]),Lookup!$G$1:$H$12,2,0)</f>
        <v>3. Mar</v>
      </c>
      <c r="G795" s="4" t="str">
        <f t="shared" si="29"/>
        <v/>
      </c>
      <c r="H795" s="4" t="str">
        <f>IF(AND(Data[[#This Row],[Min Notif Time]]&gt;6,Data[[#This Row],[Min Notif Time]]&lt;17),"Business Hours","Non-Business Hours")</f>
        <v>Business Hours</v>
      </c>
      <c r="I795" s="4" t="str" cm="1">
        <f t="array" ref="I795">IFERROR(VLOOKUP(Data[[#This Row],[Min Notif Date]],Lookup!$N$1:$P$11,2,0),_xlfn.IFS(VLOOKUP(WEEKDAY(Data[[#This Row],[Min Notif Date]],2),Lookup!$J$1:$L$7,3,0)="Weekend","Weekend",VLOOKUP(WEEKDAY(Data[[#This Row],[Min Notif Date]],2),Lookup!$J$1:$L$7,3,0)="Weekday","Weekday"))</f>
        <v>Weekday</v>
      </c>
      <c r="J795" s="4" t="str">
        <f>VLOOKUP(WEEKDAY(Data[[#This Row],[Min Notif Date]],2),Lookup!$J$1:$K$7,2,0)</f>
        <v>1. Mon</v>
      </c>
      <c r="K795" s="41">
        <f>ROUNDDOWN(Data[[#This Row],[PGE Notified Time]],0)</f>
        <v>45740</v>
      </c>
      <c r="L795" s="4">
        <f>HOUR(Data[[#This Row],[PGE Notified Time]])</f>
        <v>11</v>
      </c>
      <c r="M795" s="60">
        <v>118880</v>
      </c>
      <c r="O795" t="s">
        <v>111</v>
      </c>
      <c r="P795" t="s">
        <v>123</v>
      </c>
      <c r="Q795" s="46" t="s">
        <v>111</v>
      </c>
      <c r="R795" t="s">
        <v>113</v>
      </c>
      <c r="S795" s="1" t="s">
        <v>6</v>
      </c>
      <c r="T795" s="1">
        <v>45740.471643518518</v>
      </c>
      <c r="U795" s="1">
        <v>45740.586805555555</v>
      </c>
      <c r="V795" t="s">
        <v>114</v>
      </c>
      <c r="W795" t="s">
        <v>115</v>
      </c>
      <c r="X795" t="s">
        <v>116</v>
      </c>
      <c r="Z795" s="52"/>
      <c r="AA795" t="s">
        <v>117</v>
      </c>
      <c r="AB795" s="53">
        <v>165.83333333300001</v>
      </c>
      <c r="AC795"/>
      <c r="AE795"/>
    </row>
    <row r="796" spans="1:31">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South Bay</v>
      </c>
      <c r="C796" s="4" t="str">
        <f>VLOOKUP(P796,Lookup!$A$1:$E$19,5,0)</f>
        <v>Region 4</v>
      </c>
      <c r="D796" s="4" t="str">
        <f>VLOOKUP(P796,Lookup!$A$1:$B$19,2,0)</f>
        <v>SJ</v>
      </c>
      <c r="E796" s="4" t="str">
        <f>IF(AND((Data[[#This Row],[Min Notif Date]]&gt;$G$1),Data[[#This Row],[Min Notif Date]]&lt;$F$1),"Last Week","No")</f>
        <v>No</v>
      </c>
      <c r="F796" s="4" t="str">
        <f>VLOOKUP(MONTH(Data[[#This Row],[Min Notif Date]]),Lookup!$G$1:$H$12,2,0)</f>
        <v>5. May</v>
      </c>
      <c r="G796" s="4" t="str">
        <f t="shared" si="29"/>
        <v/>
      </c>
      <c r="H796" s="4" t="str">
        <f>IF(AND(Data[[#This Row],[Min Notif Time]]&gt;6,Data[[#This Row],[Min Notif Time]]&lt;17),"Business Hours","Non-Business Hours")</f>
        <v>Business Hours</v>
      </c>
      <c r="I796" s="4" t="str" cm="1">
        <f t="array" ref="I796">IFERROR(VLOOKUP(Data[[#This Row],[Min Notif Date]],Lookup!$N$1:$P$11,2,0),_xlfn.IFS(VLOOKUP(WEEKDAY(Data[[#This Row],[Min Notif Date]],2),Lookup!$J$1:$L$7,3,0)="Weekend","Weekend",VLOOKUP(WEEKDAY(Data[[#This Row],[Min Notif Date]],2),Lookup!$J$1:$L$7,3,0)="Weekday","Weekday"))</f>
        <v>Weekday</v>
      </c>
      <c r="J796" s="4" t="str">
        <f>VLOOKUP(WEEKDAY(Data[[#This Row],[Min Notif Date]],2),Lookup!$J$1:$K$7,2,0)</f>
        <v>3. Wed</v>
      </c>
      <c r="K796" s="41">
        <f>ROUNDDOWN(Data[[#This Row],[PGE Notified Time]],0)</f>
        <v>45798</v>
      </c>
      <c r="L796" s="4">
        <f>HOUR(Data[[#This Row],[PGE Notified Time]])</f>
        <v>11</v>
      </c>
      <c r="M796" s="60">
        <v>121210</v>
      </c>
      <c r="O796" t="s">
        <v>111</v>
      </c>
      <c r="P796" t="s">
        <v>120</v>
      </c>
      <c r="Q796" s="46" t="s">
        <v>111</v>
      </c>
      <c r="R796" t="s">
        <v>113</v>
      </c>
      <c r="S796" s="1" t="s">
        <v>6</v>
      </c>
      <c r="T796" s="1">
        <v>45798.492638888885</v>
      </c>
      <c r="U796" s="1">
        <v>45798.607638888891</v>
      </c>
      <c r="V796" t="s">
        <v>114</v>
      </c>
      <c r="W796" t="s">
        <v>115</v>
      </c>
      <c r="X796" t="s">
        <v>116</v>
      </c>
      <c r="Z796" s="52"/>
      <c r="AA796" t="s">
        <v>117</v>
      </c>
      <c r="AB796" s="53">
        <v>165.6</v>
      </c>
      <c r="AC796"/>
      <c r="AE796"/>
    </row>
    <row r="797" spans="1:31">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Bay Area</v>
      </c>
      <c r="C797" s="4" t="str">
        <f>VLOOKUP(P797,Lookup!$A$1:$E$19,5,0)</f>
        <v>Region 3</v>
      </c>
      <c r="D797" s="4" t="str">
        <f>VLOOKUP(P797,Lookup!$A$1:$B$19,2,0)</f>
        <v>MI</v>
      </c>
      <c r="E797" s="4" t="str">
        <f>IF(AND((Data[[#This Row],[Min Notif Date]]&gt;$G$1),Data[[#This Row],[Min Notif Date]]&lt;$F$1),"Last Week","No")</f>
        <v>No</v>
      </c>
      <c r="F797" s="4" t="str">
        <f>VLOOKUP(MONTH(Data[[#This Row],[Min Notif Date]]),Lookup!$G$1:$H$12,2,0)</f>
        <v>6. Jun</v>
      </c>
      <c r="G797" s="4" t="str">
        <f t="shared" si="29"/>
        <v/>
      </c>
      <c r="H797" s="4" t="str">
        <f>IF(AND(Data[[#This Row],[Min Notif Time]]&gt;6,Data[[#This Row],[Min Notif Time]]&lt;17),"Business Hours","Non-Business Hours")</f>
        <v>Business Hours</v>
      </c>
      <c r="I797" s="4" t="str" cm="1">
        <f t="array" ref="I797">IFERROR(VLOOKUP(Data[[#This Row],[Min Notif Date]],Lookup!$N$1:$P$11,2,0),_xlfn.IFS(VLOOKUP(WEEKDAY(Data[[#This Row],[Min Notif Date]],2),Lookup!$J$1:$L$7,3,0)="Weekend","Weekend",VLOOKUP(WEEKDAY(Data[[#This Row],[Min Notif Date]],2),Lookup!$J$1:$L$7,3,0)="Weekday","Weekday"))</f>
        <v>Weekday</v>
      </c>
      <c r="J797" s="4" t="str">
        <f>VLOOKUP(WEEKDAY(Data[[#This Row],[Min Notif Date]],2),Lookup!$J$1:$K$7,2,0)</f>
        <v>3. Wed</v>
      </c>
      <c r="K797" s="41">
        <f>ROUNDDOWN(Data[[#This Row],[PGE Notified Time]],0)</f>
        <v>45819</v>
      </c>
      <c r="L797" s="4">
        <f>HOUR(Data[[#This Row],[PGE Notified Time]])</f>
        <v>7</v>
      </c>
      <c r="M797" s="60">
        <v>122042</v>
      </c>
      <c r="O797" t="s">
        <v>111</v>
      </c>
      <c r="P797" t="s">
        <v>123</v>
      </c>
      <c r="Q797" s="46" t="s">
        <v>111</v>
      </c>
      <c r="R797" t="s">
        <v>113</v>
      </c>
      <c r="S797" s="1" t="s">
        <v>6</v>
      </c>
      <c r="T797" s="1">
        <v>45819.327557870369</v>
      </c>
      <c r="U797" s="1">
        <v>45819.442476851851</v>
      </c>
      <c r="V797" t="s">
        <v>114</v>
      </c>
      <c r="W797" t="s">
        <v>115</v>
      </c>
      <c r="X797" t="s">
        <v>116</v>
      </c>
      <c r="Z797" s="52"/>
      <c r="AA797" t="s">
        <v>117</v>
      </c>
      <c r="AB797" s="53">
        <v>165.48333333299999</v>
      </c>
      <c r="AC797"/>
      <c r="AE797"/>
    </row>
    <row r="798" spans="1:31">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Central Valley</v>
      </c>
      <c r="C798" s="4" t="str">
        <f>VLOOKUP(P798,Lookup!$A$1:$E$19,5,0)</f>
        <v>Region 5</v>
      </c>
      <c r="D798" s="4" t="str">
        <f>VLOOKUP(P798,Lookup!$A$1:$B$19,2,0)</f>
        <v>YO</v>
      </c>
      <c r="E798" s="4" t="str">
        <f>IF(AND((Data[[#This Row],[Min Notif Date]]&gt;$G$1),Data[[#This Row],[Min Notif Date]]&lt;$F$1),"Last Week","No")</f>
        <v>No</v>
      </c>
      <c r="F798" s="4" t="str">
        <f>VLOOKUP(MONTH(Data[[#This Row],[Min Notif Date]]),Lookup!$G$1:$H$12,2,0)</f>
        <v>1. Jan</v>
      </c>
      <c r="G798" s="4" t="str">
        <f t="shared" si="29"/>
        <v/>
      </c>
      <c r="H798" s="4" t="str">
        <f>IF(AND(Data[[#This Row],[Min Notif Time]]&gt;6,Data[[#This Row],[Min Notif Time]]&lt;17),"Business Hours","Non-Business Hours")</f>
        <v>Non-Business Hours</v>
      </c>
      <c r="I798" s="4" t="str" cm="1">
        <f t="array" ref="I798">IFERROR(VLOOKUP(Data[[#This Row],[Min Notif Date]],Lookup!$N$1:$P$11,2,0),_xlfn.IFS(VLOOKUP(WEEKDAY(Data[[#This Row],[Min Notif Date]],2),Lookup!$J$1:$L$7,3,0)="Weekend","Weekend",VLOOKUP(WEEKDAY(Data[[#This Row],[Min Notif Date]],2),Lookup!$J$1:$L$7,3,0)="Weekday","Weekday"))</f>
        <v>Weekend</v>
      </c>
      <c r="J798" s="4" t="str">
        <f>VLOOKUP(WEEKDAY(Data[[#This Row],[Min Notif Date]],2),Lookup!$J$1:$K$7,2,0)</f>
        <v>7. Sun</v>
      </c>
      <c r="K798" s="41">
        <f>ROUNDDOWN(Data[[#This Row],[PGE Notified Time]],0)</f>
        <v>45662</v>
      </c>
      <c r="L798" s="4">
        <f>HOUR(Data[[#This Row],[PGE Notified Time]])</f>
        <v>17</v>
      </c>
      <c r="M798" s="60">
        <v>116423</v>
      </c>
      <c r="N798">
        <v>9934606142</v>
      </c>
      <c r="O798" t="s">
        <v>111</v>
      </c>
      <c r="P798" t="s">
        <v>144</v>
      </c>
      <c r="Q798" s="46" t="s">
        <v>111</v>
      </c>
      <c r="R798" t="s">
        <v>113</v>
      </c>
      <c r="S798" s="1">
        <v>45662.701226851852</v>
      </c>
      <c r="T798" s="1">
        <v>45662.74863425926</v>
      </c>
      <c r="U798" s="1">
        <v>45662.816122685188</v>
      </c>
      <c r="V798" t="s">
        <v>114</v>
      </c>
      <c r="W798" t="s">
        <v>115</v>
      </c>
      <c r="X798" t="s">
        <v>116</v>
      </c>
      <c r="Z798" s="52"/>
      <c r="AA798" t="s">
        <v>117</v>
      </c>
      <c r="AB798" s="53">
        <v>165.45</v>
      </c>
      <c r="AC798"/>
      <c r="AE798"/>
    </row>
    <row r="799" spans="1:31">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99" s="4" t="str">
        <f>VLOOKUP(P799,Lookup!$A$1:$D$19,4,0)</f>
        <v>North Coast</v>
      </c>
      <c r="C799" s="4" t="str">
        <f>VLOOKUP(P799,Lookup!$A$1:$E$19,5,0)</f>
        <v>Region 1</v>
      </c>
      <c r="D799" s="4" t="str">
        <f>VLOOKUP(P799,Lookup!$A$1:$B$19,2,0)</f>
        <v>NB</v>
      </c>
      <c r="E799" s="4" t="str">
        <f>IF(AND((Data[[#This Row],[Min Notif Date]]&gt;$G$1),Data[[#This Row],[Min Notif Date]]&lt;$F$1),"Last Week","No")</f>
        <v>Last Week</v>
      </c>
      <c r="F799" s="4" t="str">
        <f>VLOOKUP(MONTH(Data[[#This Row],[Min Notif Date]]),Lookup!$G$1:$H$12,2,0)</f>
        <v>6. Jun</v>
      </c>
      <c r="G799" s="4" t="str">
        <f t="shared" si="29"/>
        <v/>
      </c>
      <c r="H799" s="4" t="str">
        <f>IF(AND(Data[[#This Row],[Min Notif Time]]&gt;6,Data[[#This Row],[Min Notif Time]]&lt;17),"Business Hours","Non-Business Hours")</f>
        <v>Business Hours</v>
      </c>
      <c r="I799" s="4" t="str" cm="1">
        <f t="array" ref="I799">IFERROR(VLOOKUP(Data[[#This Row],[Min Notif Date]],Lookup!$N$1:$P$11,2,0),_xlfn.IFS(VLOOKUP(WEEKDAY(Data[[#This Row],[Min Notif Date]],2),Lookup!$J$1:$L$7,3,0)="Weekend","Weekend",VLOOKUP(WEEKDAY(Data[[#This Row],[Min Notif Date]],2),Lookup!$J$1:$L$7,3,0)="Weekday","Weekday"))</f>
        <v>Weekday</v>
      </c>
      <c r="J799" s="4" t="str">
        <f>VLOOKUP(WEEKDAY(Data[[#This Row],[Min Notif Date]],2),Lookup!$J$1:$K$7,2,0)</f>
        <v>5. Fri</v>
      </c>
      <c r="K799" s="41">
        <f>ROUNDDOWN(Data[[#This Row],[PGE Notified Time]],0)</f>
        <v>45835</v>
      </c>
      <c r="L799" s="4">
        <f>HOUR(Data[[#This Row],[PGE Notified Time]])</f>
        <v>10</v>
      </c>
      <c r="M799" s="60">
        <v>122721</v>
      </c>
      <c r="N799" t="s">
        <v>192</v>
      </c>
      <c r="O799" t="s">
        <v>56</v>
      </c>
      <c r="P799" t="s">
        <v>133</v>
      </c>
      <c r="Q799" s="46" t="s">
        <v>149</v>
      </c>
      <c r="R799" t="s">
        <v>118</v>
      </c>
      <c r="S799" s="1">
        <v>45835.426932870374</v>
      </c>
      <c r="T799" s="1">
        <v>45835.437210648146</v>
      </c>
      <c r="U799" s="1">
        <v>45835.541666666664</v>
      </c>
      <c r="V799" t="s">
        <v>114</v>
      </c>
      <c r="W799" t="s">
        <v>115</v>
      </c>
      <c r="X799" t="s">
        <v>116</v>
      </c>
      <c r="Z799" s="52"/>
      <c r="AA799" t="s">
        <v>117</v>
      </c>
      <c r="AB799" s="53">
        <v>165.216666667</v>
      </c>
      <c r="AC799"/>
      <c r="AE799"/>
    </row>
    <row r="800" spans="1:31">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0" s="4" t="str">
        <f>VLOOKUP(P800,Lookup!$A$1:$D$19,4,0)</f>
        <v>North Coast</v>
      </c>
      <c r="C800" s="4" t="str">
        <f>VLOOKUP(P800,Lookup!$A$1:$E$19,5,0)</f>
        <v>Region 1</v>
      </c>
      <c r="D800" s="4" t="str">
        <f>VLOOKUP(P800,Lookup!$A$1:$B$19,2,0)</f>
        <v>SO</v>
      </c>
      <c r="E800" s="4" t="str">
        <f>IF(AND((Data[[#This Row],[Min Notif Date]]&gt;$G$1),Data[[#This Row],[Min Notif Date]]&lt;$F$1),"Last Week","No")</f>
        <v>No</v>
      </c>
      <c r="F800" s="4" t="str">
        <f>VLOOKUP(MONTH(Data[[#This Row],[Min Notif Date]]),Lookup!$G$1:$H$12,2,0)</f>
        <v>1. Jan</v>
      </c>
      <c r="G800" s="4" t="str">
        <f t="shared" si="29"/>
        <v/>
      </c>
      <c r="H800" s="4" t="str">
        <f>IF(AND(Data[[#This Row],[Min Notif Time]]&gt;6,Data[[#This Row],[Min Notif Time]]&lt;17),"Business Hours","Non-Business Hours")</f>
        <v>Business Hours</v>
      </c>
      <c r="I800" s="4" t="str" cm="1">
        <f t="array" ref="I800">IFERROR(VLOOKUP(Data[[#This Row],[Min Notif Date]],Lookup!$N$1:$P$11,2,0),_xlfn.IFS(VLOOKUP(WEEKDAY(Data[[#This Row],[Min Notif Date]],2),Lookup!$J$1:$L$7,3,0)="Weekend","Weekend",VLOOKUP(WEEKDAY(Data[[#This Row],[Min Notif Date]],2),Lookup!$J$1:$L$7,3,0)="Weekday","Weekday"))</f>
        <v>Weekday</v>
      </c>
      <c r="J800" s="4" t="str">
        <f>VLOOKUP(WEEKDAY(Data[[#This Row],[Min Notif Date]],2),Lookup!$J$1:$K$7,2,0)</f>
        <v>4. Thu</v>
      </c>
      <c r="K800" s="41">
        <f>ROUNDDOWN(Data[[#This Row],[PGE Notified Time]],0)</f>
        <v>45666</v>
      </c>
      <c r="L800" s="4">
        <f>HOUR(Data[[#This Row],[PGE Notified Time]])</f>
        <v>12</v>
      </c>
      <c r="M800" s="60">
        <v>116557</v>
      </c>
      <c r="O800" t="s">
        <v>111</v>
      </c>
      <c r="P800" t="s">
        <v>134</v>
      </c>
      <c r="Q800" s="46" t="s">
        <v>111</v>
      </c>
      <c r="R800" t="s">
        <v>113</v>
      </c>
      <c r="S800" s="1" t="s">
        <v>6</v>
      </c>
      <c r="T800" s="1">
        <v>45666.517245370371</v>
      </c>
      <c r="U800" s="1">
        <v>45666.631944444445</v>
      </c>
      <c r="V800" t="s">
        <v>114</v>
      </c>
      <c r="W800" t="s">
        <v>115</v>
      </c>
      <c r="X800" t="s">
        <v>116</v>
      </c>
      <c r="Z800" s="52"/>
      <c r="AA800" t="s">
        <v>117</v>
      </c>
      <c r="AB800" s="53">
        <v>165.16666666699999</v>
      </c>
      <c r="AC800"/>
      <c r="AE800"/>
    </row>
    <row r="801" spans="1:31">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SO</v>
      </c>
      <c r="E801" s="4" t="str">
        <f>IF(AND((Data[[#This Row],[Min Notif Date]]&gt;$G$1),Data[[#This Row],[Min Notif Date]]&lt;$F$1),"Last Week","No")</f>
        <v>No</v>
      </c>
      <c r="F801" s="4" t="str">
        <f>VLOOKUP(MONTH(Data[[#This Row],[Min Notif Date]]),Lookup!$G$1:$H$12,2,0)</f>
        <v>4. Apr</v>
      </c>
      <c r="G801" s="4" t="str">
        <f t="shared" si="29"/>
        <v/>
      </c>
      <c r="H801" s="4" t="str">
        <f>IF(AND(Data[[#This Row],[Min Notif Time]]&gt;6,Data[[#This Row],[Min Notif Time]]&lt;17),"Business Hours","Non-Business Hours")</f>
        <v>Business Hours</v>
      </c>
      <c r="I801" s="4" t="str" cm="1">
        <f t="array" ref="I801">IFERROR(VLOOKUP(Data[[#This Row],[Min Notif Date]],Lookup!$N$1:$P$11,2,0),_xlfn.IFS(VLOOKUP(WEEKDAY(Data[[#This Row],[Min Notif Date]],2),Lookup!$J$1:$L$7,3,0)="Weekend","Weekend",VLOOKUP(WEEKDAY(Data[[#This Row],[Min Notif Date]],2),Lookup!$J$1:$L$7,3,0)="Weekday","Weekday"))</f>
        <v>Weekday</v>
      </c>
      <c r="J801" s="4" t="str">
        <f>VLOOKUP(WEEKDAY(Data[[#This Row],[Min Notif Date]],2),Lookup!$J$1:$K$7,2,0)</f>
        <v>1. Mon</v>
      </c>
      <c r="K801" s="41">
        <f>ROUNDDOWN(Data[[#This Row],[PGE Notified Time]],0)</f>
        <v>45754</v>
      </c>
      <c r="L801" s="4">
        <f>HOUR(Data[[#This Row],[PGE Notified Time]])</f>
        <v>12</v>
      </c>
      <c r="M801" s="60">
        <v>119417</v>
      </c>
      <c r="O801" t="s">
        <v>111</v>
      </c>
      <c r="P801" t="s">
        <v>134</v>
      </c>
      <c r="Q801" s="46" t="s">
        <v>111</v>
      </c>
      <c r="R801" t="s">
        <v>137</v>
      </c>
      <c r="S801" s="1" t="s">
        <v>6</v>
      </c>
      <c r="T801" s="1">
        <v>45754.504074074073</v>
      </c>
      <c r="U801" s="1">
        <v>45754.618611111109</v>
      </c>
      <c r="V801" t="s">
        <v>114</v>
      </c>
      <c r="W801" t="s">
        <v>115</v>
      </c>
      <c r="X801" t="s">
        <v>116</v>
      </c>
      <c r="Z801" s="52"/>
      <c r="AA801" t="s">
        <v>117</v>
      </c>
      <c r="AB801" s="53">
        <v>164.93333333300001</v>
      </c>
      <c r="AC801"/>
      <c r="AE801"/>
    </row>
    <row r="802" spans="1:31">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Bay Area</v>
      </c>
      <c r="C802" s="4" t="str">
        <f>VLOOKUP(P802,Lookup!$A$1:$E$19,5,0)</f>
        <v>Region 3</v>
      </c>
      <c r="D802" s="4" t="str">
        <f>VLOOKUP(P802,Lookup!$A$1:$B$19,2,0)</f>
        <v>DI</v>
      </c>
      <c r="E802" s="4" t="str">
        <f>IF(AND((Data[[#This Row],[Min Notif Date]]&gt;$G$1),Data[[#This Row],[Min Notif Date]]&lt;$F$1),"Last Week","No")</f>
        <v>No</v>
      </c>
      <c r="F802" s="4" t="str">
        <f>VLOOKUP(MONTH(Data[[#This Row],[Min Notif Date]]),Lookup!$G$1:$H$12,2,0)</f>
        <v>5. May</v>
      </c>
      <c r="G802" s="4" t="str">
        <f t="shared" si="29"/>
        <v/>
      </c>
      <c r="H802" s="4" t="str">
        <f>IF(AND(Data[[#This Row],[Min Notif Time]]&gt;6,Data[[#This Row],[Min Notif Time]]&lt;17),"Business Hours","Non-Business Hours")</f>
        <v>Business Hours</v>
      </c>
      <c r="I802" s="4" t="str" cm="1">
        <f t="array" ref="I802">IFERROR(VLOOKUP(Data[[#This Row],[Min Notif Date]],Lookup!$N$1:$P$11,2,0),_xlfn.IFS(VLOOKUP(WEEKDAY(Data[[#This Row],[Min Notif Date]],2),Lookup!$J$1:$L$7,3,0)="Weekend","Weekend",VLOOKUP(WEEKDAY(Data[[#This Row],[Min Notif Date]],2),Lookup!$J$1:$L$7,3,0)="Weekday","Weekday"))</f>
        <v>Weekday</v>
      </c>
      <c r="J802" s="4" t="str">
        <f>VLOOKUP(WEEKDAY(Data[[#This Row],[Min Notif Date]],2),Lookup!$J$1:$K$7,2,0)</f>
        <v>5. Fri</v>
      </c>
      <c r="K802" s="41">
        <f>ROUNDDOWN(Data[[#This Row],[PGE Notified Time]],0)</f>
        <v>45793</v>
      </c>
      <c r="L802" s="4">
        <f>HOUR(Data[[#This Row],[PGE Notified Time]])</f>
        <v>10</v>
      </c>
      <c r="M802" s="60">
        <v>120987</v>
      </c>
      <c r="O802" t="s">
        <v>111</v>
      </c>
      <c r="P802" t="s">
        <v>135</v>
      </c>
      <c r="Q802" s="46" t="s">
        <v>111</v>
      </c>
      <c r="R802" t="s">
        <v>137</v>
      </c>
      <c r="S802" s="1" t="s">
        <v>6</v>
      </c>
      <c r="T802" s="1">
        <v>45793.420891203707</v>
      </c>
      <c r="U802" s="1">
        <v>45793.535393518519</v>
      </c>
      <c r="V802" t="s">
        <v>114</v>
      </c>
      <c r="W802" t="s">
        <v>115</v>
      </c>
      <c r="X802" t="s">
        <v>116</v>
      </c>
      <c r="Z802" s="52"/>
      <c r="AA802" t="s">
        <v>117</v>
      </c>
      <c r="AB802" s="53">
        <v>164.883333333</v>
      </c>
      <c r="AC802"/>
      <c r="AE802"/>
    </row>
    <row r="803" spans="1:31">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Central Valley</v>
      </c>
      <c r="C803" s="4" t="str">
        <f>VLOOKUP(P803,Lookup!$A$1:$E$19,5,0)</f>
        <v>Region 5</v>
      </c>
      <c r="D803" s="4" t="str">
        <f>VLOOKUP(P803,Lookup!$A$1:$B$19,2,0)</f>
        <v>FR</v>
      </c>
      <c r="E803" s="4" t="str">
        <f>IF(AND((Data[[#This Row],[Min Notif Date]]&gt;$G$1),Data[[#This Row],[Min Notif Date]]&lt;$F$1),"Last Week","No")</f>
        <v>No</v>
      </c>
      <c r="F803" s="4" t="str">
        <f>VLOOKUP(MONTH(Data[[#This Row],[Min Notif Date]]),Lookup!$G$1:$H$12,2,0)</f>
        <v>1. Jan</v>
      </c>
      <c r="G803" s="4" t="str">
        <f t="shared" si="29"/>
        <v/>
      </c>
      <c r="H803" s="4" t="str">
        <f>IF(AND(Data[[#This Row],[Min Notif Time]]&gt;6,Data[[#This Row],[Min Notif Time]]&lt;17),"Business Hours","Non-Business Hours")</f>
        <v>Business Hours</v>
      </c>
      <c r="I803" s="4" t="str" cm="1">
        <f t="array" ref="I803">IFERROR(VLOOKUP(Data[[#This Row],[Min Notif Date]],Lookup!$N$1:$P$11,2,0),_xlfn.IFS(VLOOKUP(WEEKDAY(Data[[#This Row],[Min Notif Date]],2),Lookup!$J$1:$L$7,3,0)="Weekend","Weekend",VLOOKUP(WEEKDAY(Data[[#This Row],[Min Notif Date]],2),Lookup!$J$1:$L$7,3,0)="Weekday","Weekday"))</f>
        <v>Weekday</v>
      </c>
      <c r="J803" s="4" t="str">
        <f>VLOOKUP(WEEKDAY(Data[[#This Row],[Min Notif Date]],2),Lookup!$J$1:$K$7,2,0)</f>
        <v>3. Wed</v>
      </c>
      <c r="K803" s="41">
        <f>ROUNDDOWN(Data[[#This Row],[PGE Notified Time]],0)</f>
        <v>45672</v>
      </c>
      <c r="L803" s="4">
        <f>HOUR(Data[[#This Row],[PGE Notified Time]])</f>
        <v>11</v>
      </c>
      <c r="M803" s="60">
        <v>116730</v>
      </c>
      <c r="O803" t="s">
        <v>111</v>
      </c>
      <c r="P803" t="s">
        <v>131</v>
      </c>
      <c r="Q803" s="46" t="s">
        <v>111</v>
      </c>
      <c r="R803" t="s">
        <v>113</v>
      </c>
      <c r="S803" s="1" t="s">
        <v>6</v>
      </c>
      <c r="T803" s="1">
        <v>45672.484733796293</v>
      </c>
      <c r="U803" s="1">
        <v>45672.599224537036</v>
      </c>
      <c r="V803" t="s">
        <v>114</v>
      </c>
      <c r="W803" t="s">
        <v>115</v>
      </c>
      <c r="X803" t="s">
        <v>116</v>
      </c>
      <c r="Z803" s="52"/>
      <c r="AA803" t="s">
        <v>117</v>
      </c>
      <c r="AB803" s="53">
        <v>164.866666667</v>
      </c>
      <c r="AC803"/>
      <c r="AE803"/>
    </row>
    <row r="804" spans="1:31">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DI</v>
      </c>
      <c r="E804" s="4" t="str">
        <f>IF(AND((Data[[#This Row],[Min Notif Date]]&gt;$G$1),Data[[#This Row],[Min Notif Date]]&lt;$F$1),"Last Week","No")</f>
        <v>Last Week</v>
      </c>
      <c r="F804" s="4" t="str">
        <f>VLOOKUP(MONTH(Data[[#This Row],[Min Notif Date]]),Lookup!$G$1:$H$12,2,0)</f>
        <v>6. Jun</v>
      </c>
      <c r="G804" s="4" t="str">
        <f t="shared" si="29"/>
        <v/>
      </c>
      <c r="H804" s="4" t="str">
        <f>IF(AND(Data[[#This Row],[Min Notif Time]]&gt;6,Data[[#This Row],[Min Notif Time]]&lt;17),"Business Hours","Non-Business Hours")</f>
        <v>Business Hours</v>
      </c>
      <c r="I804" s="4" t="str" cm="1">
        <f t="array" ref="I804">IFERROR(VLOOKUP(Data[[#This Row],[Min Notif Date]],Lookup!$N$1:$P$11,2,0),_xlfn.IFS(VLOOKUP(WEEKDAY(Data[[#This Row],[Min Notif Date]],2),Lookup!$J$1:$L$7,3,0)="Weekend","Weekend",VLOOKUP(WEEKDAY(Data[[#This Row],[Min Notif Date]],2),Lookup!$J$1:$L$7,3,0)="Weekday","Weekday"))</f>
        <v>Weekday</v>
      </c>
      <c r="J804" s="4" t="str">
        <f>VLOOKUP(WEEKDAY(Data[[#This Row],[Min Notif Date]],2),Lookup!$J$1:$K$7,2,0)</f>
        <v>2. Tue</v>
      </c>
      <c r="K804" s="41">
        <f>ROUNDDOWN(Data[[#This Row],[PGE Notified Time]],0)</f>
        <v>45832</v>
      </c>
      <c r="L804" s="4">
        <f>HOUR(Data[[#This Row],[PGE Notified Time]])</f>
        <v>10</v>
      </c>
      <c r="M804" s="60">
        <v>122607</v>
      </c>
      <c r="O804" t="s">
        <v>111</v>
      </c>
      <c r="P804" t="s">
        <v>135</v>
      </c>
      <c r="Q804" s="46" t="s">
        <v>111</v>
      </c>
      <c r="R804" t="s">
        <v>113</v>
      </c>
      <c r="S804" s="1" t="s">
        <v>6</v>
      </c>
      <c r="T804" s="1">
        <v>45832.418182870373</v>
      </c>
      <c r="U804" s="1">
        <v>45832.532638888886</v>
      </c>
      <c r="V804" t="s">
        <v>114</v>
      </c>
      <c r="W804" t="s">
        <v>115</v>
      </c>
      <c r="X804" t="s">
        <v>116</v>
      </c>
      <c r="Z804" s="52"/>
      <c r="AA804" t="s">
        <v>117</v>
      </c>
      <c r="AB804" s="53">
        <v>164.81666666699999</v>
      </c>
      <c r="AC804"/>
      <c r="AE804"/>
    </row>
    <row r="805" spans="1:31">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North Valley</v>
      </c>
      <c r="C805" s="4" t="str">
        <f>VLOOKUP(P805,Lookup!$A$1:$E$19,5,0)</f>
        <v>Region 2</v>
      </c>
      <c r="D805" s="4" t="str">
        <f>VLOOKUP(P805,Lookup!$A$1:$B$19,2,0)</f>
        <v>SA</v>
      </c>
      <c r="E805" s="4" t="str">
        <f>IF(AND((Data[[#This Row],[Min Notif Date]]&gt;$G$1),Data[[#This Row],[Min Notif Date]]&lt;$F$1),"Last Week","No")</f>
        <v>No</v>
      </c>
      <c r="F805" s="4" t="str">
        <f>VLOOKUP(MONTH(Data[[#This Row],[Min Notif Date]]),Lookup!$G$1:$H$12,2,0)</f>
        <v>5. May</v>
      </c>
      <c r="G805" s="4" t="str">
        <f t="shared" si="29"/>
        <v/>
      </c>
      <c r="H805" s="4" t="str">
        <f>IF(AND(Data[[#This Row],[Min Notif Time]]&gt;6,Data[[#This Row],[Min Notif Time]]&lt;17),"Business Hours","Non-Business Hours")</f>
        <v>Business Hours</v>
      </c>
      <c r="I805" s="4" t="str" cm="1">
        <f t="array" ref="I805">IFERROR(VLOOKUP(Data[[#This Row],[Min Notif Date]],Lookup!$N$1:$P$11,2,0),_xlfn.IFS(VLOOKUP(WEEKDAY(Data[[#This Row],[Min Notif Date]],2),Lookup!$J$1:$L$7,3,0)="Weekend","Weekend",VLOOKUP(WEEKDAY(Data[[#This Row],[Min Notif Date]],2),Lookup!$J$1:$L$7,3,0)="Weekday","Weekday"))</f>
        <v>Weekday</v>
      </c>
      <c r="J805" s="4" t="str">
        <f>VLOOKUP(WEEKDAY(Data[[#This Row],[Min Notif Date]],2),Lookup!$J$1:$K$7,2,0)</f>
        <v>3. Wed</v>
      </c>
      <c r="K805" s="41">
        <f>ROUNDDOWN(Data[[#This Row],[PGE Notified Time]],0)</f>
        <v>45784</v>
      </c>
      <c r="L805" s="4">
        <f>HOUR(Data[[#This Row],[PGE Notified Time]])</f>
        <v>12</v>
      </c>
      <c r="M805" s="60">
        <v>120616</v>
      </c>
      <c r="O805" t="s">
        <v>111</v>
      </c>
      <c r="P805" t="s">
        <v>119</v>
      </c>
      <c r="Q805" s="46" t="s">
        <v>111</v>
      </c>
      <c r="R805" t="s">
        <v>113</v>
      </c>
      <c r="S805" s="1" t="s">
        <v>6</v>
      </c>
      <c r="T805" s="1">
        <v>45784.52238425926</v>
      </c>
      <c r="U805" s="1">
        <v>45784.636817129627</v>
      </c>
      <c r="V805" t="s">
        <v>114</v>
      </c>
      <c r="W805" t="s">
        <v>115</v>
      </c>
      <c r="X805" t="s">
        <v>116</v>
      </c>
      <c r="Z805" s="52"/>
      <c r="AA805" t="s">
        <v>117</v>
      </c>
      <c r="AB805" s="53">
        <v>164.783333333</v>
      </c>
      <c r="AC805"/>
      <c r="AE805"/>
    </row>
    <row r="806" spans="1:31">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South Bay</v>
      </c>
      <c r="C806" s="4" t="str">
        <f>VLOOKUP(P806,Lookup!$A$1:$E$19,5,0)</f>
        <v>Region 4</v>
      </c>
      <c r="D806" s="4" t="str">
        <f>VLOOKUP(P806,Lookup!$A$1:$B$19,2,0)</f>
        <v>DA</v>
      </c>
      <c r="E806" s="4" t="str">
        <f>IF(AND((Data[[#This Row],[Min Notif Date]]&gt;$G$1),Data[[#This Row],[Min Notif Date]]&lt;$F$1),"Last Week","No")</f>
        <v>No</v>
      </c>
      <c r="F806" s="4" t="str">
        <f>VLOOKUP(MONTH(Data[[#This Row],[Min Notif Date]]),Lookup!$G$1:$H$12,2,0)</f>
        <v>1. Jan</v>
      </c>
      <c r="G806" s="4" t="str">
        <f t="shared" si="29"/>
        <v/>
      </c>
      <c r="H806" s="4" t="str">
        <f>IF(AND(Data[[#This Row],[Min Notif Time]]&gt;6,Data[[#This Row],[Min Notif Time]]&lt;17),"Business Hours","Non-Business Hours")</f>
        <v>Business Hours</v>
      </c>
      <c r="I806" s="4" t="str" cm="1">
        <f t="array" ref="I806">IFERROR(VLOOKUP(Data[[#This Row],[Min Notif Date]],Lookup!$N$1:$P$11,2,0),_xlfn.IFS(VLOOKUP(WEEKDAY(Data[[#This Row],[Min Notif Date]],2),Lookup!$J$1:$L$7,3,0)="Weekend","Weekend",VLOOKUP(WEEKDAY(Data[[#This Row],[Min Notif Date]],2),Lookup!$J$1:$L$7,3,0)="Weekday","Weekday"))</f>
        <v>Weekday</v>
      </c>
      <c r="J806" s="4" t="str">
        <f>VLOOKUP(WEEKDAY(Data[[#This Row],[Min Notif Date]],2),Lookup!$J$1:$K$7,2,0)</f>
        <v>5. Fri</v>
      </c>
      <c r="K806" s="41">
        <f>ROUNDDOWN(Data[[#This Row],[PGE Notified Time]],0)</f>
        <v>45667</v>
      </c>
      <c r="L806" s="4">
        <f>HOUR(Data[[#This Row],[PGE Notified Time]])</f>
        <v>12</v>
      </c>
      <c r="M806" s="60">
        <v>116588</v>
      </c>
      <c r="N806">
        <v>9082402917</v>
      </c>
      <c r="O806" t="s">
        <v>111</v>
      </c>
      <c r="P806" t="s">
        <v>130</v>
      </c>
      <c r="Q806" s="46" t="s">
        <v>111</v>
      </c>
      <c r="R806" t="s">
        <v>137</v>
      </c>
      <c r="S806" s="1">
        <v>45667.489942129629</v>
      </c>
      <c r="T806" s="1">
        <v>45667.529953703706</v>
      </c>
      <c r="U806" s="1">
        <v>45667.604328703703</v>
      </c>
      <c r="V806" t="s">
        <v>114</v>
      </c>
      <c r="W806" t="s">
        <v>115</v>
      </c>
      <c r="X806" t="s">
        <v>116</v>
      </c>
      <c r="Z806" s="52"/>
      <c r="AA806" t="s">
        <v>117</v>
      </c>
      <c r="AB806" s="53">
        <v>164.716666667</v>
      </c>
      <c r="AC806"/>
      <c r="AE806"/>
    </row>
    <row r="807" spans="1:31">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Central Valley</v>
      </c>
      <c r="C807" s="4" t="str">
        <f>VLOOKUP(P807,Lookup!$A$1:$E$19,5,0)</f>
        <v>Region 5</v>
      </c>
      <c r="D807" s="4" t="str">
        <f>VLOOKUP(P807,Lookup!$A$1:$B$19,2,0)</f>
        <v>FR</v>
      </c>
      <c r="E807" s="4" t="str">
        <f>IF(AND((Data[[#This Row],[Min Notif Date]]&gt;$G$1),Data[[#This Row],[Min Notif Date]]&lt;$F$1),"Last Week","No")</f>
        <v>No</v>
      </c>
      <c r="F807" s="4" t="str">
        <f>VLOOKUP(MONTH(Data[[#This Row],[Min Notif Date]]),Lookup!$G$1:$H$12,2,0)</f>
        <v>5. May</v>
      </c>
      <c r="G807" s="4" t="str">
        <f t="shared" si="29"/>
        <v/>
      </c>
      <c r="H807" s="4" t="str">
        <f>IF(AND(Data[[#This Row],[Min Notif Time]]&gt;6,Data[[#This Row],[Min Notif Time]]&lt;17),"Business Hours","Non-Business Hours")</f>
        <v>Business Hours</v>
      </c>
      <c r="I807" s="4" t="str" cm="1">
        <f t="array" ref="I807">IFERROR(VLOOKUP(Data[[#This Row],[Min Notif Date]],Lookup!$N$1:$P$11,2,0),_xlfn.IFS(VLOOKUP(WEEKDAY(Data[[#This Row],[Min Notif Date]],2),Lookup!$J$1:$L$7,3,0)="Weekend","Weekend",VLOOKUP(WEEKDAY(Data[[#This Row],[Min Notif Date]],2),Lookup!$J$1:$L$7,3,0)="Weekday","Weekday"))</f>
        <v>Weekday</v>
      </c>
      <c r="J807" s="4" t="str">
        <f>VLOOKUP(WEEKDAY(Data[[#This Row],[Min Notif Date]],2),Lookup!$J$1:$K$7,2,0)</f>
        <v>2. Tue</v>
      </c>
      <c r="K807" s="41">
        <f>ROUNDDOWN(Data[[#This Row],[PGE Notified Time]],0)</f>
        <v>45790</v>
      </c>
      <c r="L807" s="4">
        <f>HOUR(Data[[#This Row],[PGE Notified Time]])</f>
        <v>12</v>
      </c>
      <c r="M807" s="60">
        <v>120857</v>
      </c>
      <c r="O807" t="s">
        <v>111</v>
      </c>
      <c r="P807" t="s">
        <v>131</v>
      </c>
      <c r="Q807" s="46" t="s">
        <v>111</v>
      </c>
      <c r="R807" t="s">
        <v>132</v>
      </c>
      <c r="S807" s="1" t="s">
        <v>6</v>
      </c>
      <c r="T807" s="1">
        <v>45790.531817129631</v>
      </c>
      <c r="U807" s="1">
        <v>45790.645972222221</v>
      </c>
      <c r="V807" t="s">
        <v>114</v>
      </c>
      <c r="W807" t="s">
        <v>115</v>
      </c>
      <c r="X807" t="s">
        <v>116</v>
      </c>
      <c r="Y807">
        <v>131239837</v>
      </c>
      <c r="Z807" s="52">
        <v>47218130</v>
      </c>
      <c r="AA807" t="s">
        <v>117</v>
      </c>
      <c r="AB807" s="53">
        <v>164.383333333</v>
      </c>
      <c r="AC807"/>
      <c r="AE807"/>
    </row>
    <row r="808" spans="1:31">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Central Valley</v>
      </c>
      <c r="C808" s="4" t="str">
        <f>VLOOKUP(P808,Lookup!$A$1:$E$19,5,0)</f>
        <v>Region 5</v>
      </c>
      <c r="D808" s="4" t="str">
        <f>VLOOKUP(P808,Lookup!$A$1:$B$19,2,0)</f>
        <v>KE</v>
      </c>
      <c r="E808" s="4" t="str">
        <f>IF(AND((Data[[#This Row],[Min Notif Date]]&gt;$G$1),Data[[#This Row],[Min Notif Date]]&lt;$F$1),"Last Week","No")</f>
        <v>No</v>
      </c>
      <c r="F808" s="4" t="str">
        <f>VLOOKUP(MONTH(Data[[#This Row],[Min Notif Date]]),Lookup!$G$1:$H$12,2,0)</f>
        <v>3. Mar</v>
      </c>
      <c r="G808" s="4" t="str">
        <f t="shared" si="29"/>
        <v/>
      </c>
      <c r="H808" s="4" t="str">
        <f>IF(AND(Data[[#This Row],[Min Notif Time]]&gt;6,Data[[#This Row],[Min Notif Time]]&lt;17),"Business Hours","Non-Business Hours")</f>
        <v>Business Hours</v>
      </c>
      <c r="I808" s="4" t="str" cm="1">
        <f t="array" ref="I808">IFERROR(VLOOKUP(Data[[#This Row],[Min Notif Date]],Lookup!$N$1:$P$11,2,0),_xlfn.IFS(VLOOKUP(WEEKDAY(Data[[#This Row],[Min Notif Date]],2),Lookup!$J$1:$L$7,3,0)="Weekend","Weekend",VLOOKUP(WEEKDAY(Data[[#This Row],[Min Notif Date]],2),Lookup!$J$1:$L$7,3,0)="Weekday","Weekday"))</f>
        <v>Weekday</v>
      </c>
      <c r="J808" s="4" t="str">
        <f>VLOOKUP(WEEKDAY(Data[[#This Row],[Min Notif Date]],2),Lookup!$J$1:$K$7,2,0)</f>
        <v>1. Mon</v>
      </c>
      <c r="K808" s="41">
        <f>ROUNDDOWN(Data[[#This Row],[PGE Notified Time]],0)</f>
        <v>45740</v>
      </c>
      <c r="L808" s="4">
        <f>HOUR(Data[[#This Row],[PGE Notified Time]])</f>
        <v>8</v>
      </c>
      <c r="M808" s="60">
        <v>118862</v>
      </c>
      <c r="O808" t="s">
        <v>111</v>
      </c>
      <c r="P808" t="s">
        <v>154</v>
      </c>
      <c r="Q808" s="46" t="s">
        <v>111</v>
      </c>
      <c r="R808" t="s">
        <v>113</v>
      </c>
      <c r="S808" s="1" t="s">
        <v>6</v>
      </c>
      <c r="T808" s="1">
        <v>45740.355254629627</v>
      </c>
      <c r="U808" s="1">
        <v>45740.469351851854</v>
      </c>
      <c r="V808" t="s">
        <v>114</v>
      </c>
      <c r="W808" t="s">
        <v>115</v>
      </c>
      <c r="X808" t="s">
        <v>116</v>
      </c>
      <c r="Z808" s="52"/>
      <c r="AA808" t="s">
        <v>117</v>
      </c>
      <c r="AB808" s="53">
        <v>164.3</v>
      </c>
      <c r="AC808"/>
      <c r="AE808"/>
    </row>
    <row r="809" spans="1:31">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9" s="4" t="str">
        <f>VLOOKUP(P809,Lookup!$A$1:$D$19,4,0)</f>
        <v>North Valley</v>
      </c>
      <c r="C809" s="4" t="str">
        <f>VLOOKUP(P809,Lookup!$A$1:$E$19,5,0)</f>
        <v>Region 2</v>
      </c>
      <c r="D809" s="4" t="str">
        <f>VLOOKUP(P809,Lookup!$A$1:$B$19,2,0)</f>
        <v>SA</v>
      </c>
      <c r="E809" s="4" t="str">
        <f>IF(AND((Data[[#This Row],[Min Notif Date]]&gt;$G$1),Data[[#This Row],[Min Notif Date]]&lt;$F$1),"Last Week","No")</f>
        <v>No</v>
      </c>
      <c r="F809" s="4" t="str">
        <f>VLOOKUP(MONTH(Data[[#This Row],[Min Notif Date]]),Lookup!$G$1:$H$12,2,0)</f>
        <v>1. Jan</v>
      </c>
      <c r="G809" s="4" t="str">
        <f t="shared" si="29"/>
        <v/>
      </c>
      <c r="H809" s="4" t="str">
        <f>IF(AND(Data[[#This Row],[Min Notif Time]]&gt;6,Data[[#This Row],[Min Notif Time]]&lt;17),"Business Hours","Non-Business Hours")</f>
        <v>Business Hours</v>
      </c>
      <c r="I809" s="4" t="str" cm="1">
        <f t="array" ref="I809">IFERROR(VLOOKUP(Data[[#This Row],[Min Notif Date]],Lookup!$N$1:$P$11,2,0),_xlfn.IFS(VLOOKUP(WEEKDAY(Data[[#This Row],[Min Notif Date]],2),Lookup!$J$1:$L$7,3,0)="Weekend","Weekend",VLOOKUP(WEEKDAY(Data[[#This Row],[Min Notif Date]],2),Lookup!$J$1:$L$7,3,0)="Weekday","Weekday"))</f>
        <v>Weekday</v>
      </c>
      <c r="J809" s="4" t="str">
        <f>VLOOKUP(WEEKDAY(Data[[#This Row],[Min Notif Date]],2),Lookup!$J$1:$K$7,2,0)</f>
        <v>2. Tue</v>
      </c>
      <c r="K809" s="41">
        <f>ROUNDDOWN(Data[[#This Row],[PGE Notified Time]],0)</f>
        <v>45664</v>
      </c>
      <c r="L809" s="4">
        <f>HOUR(Data[[#This Row],[PGE Notified Time]])</f>
        <v>11</v>
      </c>
      <c r="M809" s="60">
        <v>116472</v>
      </c>
      <c r="O809" t="s">
        <v>111</v>
      </c>
      <c r="P809" t="s">
        <v>119</v>
      </c>
      <c r="Q809" s="46" t="s">
        <v>111</v>
      </c>
      <c r="R809" t="s">
        <v>118</v>
      </c>
      <c r="S809" s="1" t="s">
        <v>6</v>
      </c>
      <c r="T809" s="1">
        <v>45664.483518518522</v>
      </c>
      <c r="U809" s="1">
        <v>45664.597569444442</v>
      </c>
      <c r="V809" t="s">
        <v>114</v>
      </c>
      <c r="W809" t="s">
        <v>115</v>
      </c>
      <c r="X809" t="s">
        <v>116</v>
      </c>
      <c r="Z809" s="52"/>
      <c r="AA809" t="s">
        <v>117</v>
      </c>
      <c r="AB809" s="53">
        <v>164.23333333299999</v>
      </c>
      <c r="AC809"/>
      <c r="AE809"/>
    </row>
    <row r="810" spans="1:31">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0" s="4" t="str">
        <f>VLOOKUP(P810,Lookup!$A$1:$D$19,4,0)</f>
        <v>Bay Area</v>
      </c>
      <c r="C810" s="4" t="str">
        <f>VLOOKUP(P810,Lookup!$A$1:$E$19,5,0)</f>
        <v>Region 3</v>
      </c>
      <c r="D810" s="4" t="str">
        <f>VLOOKUP(P810,Lookup!$A$1:$B$19,2,0)</f>
        <v>MI</v>
      </c>
      <c r="E810" s="4" t="str">
        <f>IF(AND((Data[[#This Row],[Min Notif Date]]&gt;$G$1),Data[[#This Row],[Min Notif Date]]&lt;$F$1),"Last Week","No")</f>
        <v>No</v>
      </c>
      <c r="F810" s="4" t="str">
        <f>VLOOKUP(MONTH(Data[[#This Row],[Min Notif Date]]),Lookup!$G$1:$H$12,2,0)</f>
        <v>2. Feb</v>
      </c>
      <c r="G810" s="4" t="str">
        <f t="shared" si="29"/>
        <v/>
      </c>
      <c r="H810" s="4" t="str">
        <f>IF(AND(Data[[#This Row],[Min Notif Time]]&gt;6,Data[[#This Row],[Min Notif Time]]&lt;17),"Business Hours","Non-Business Hours")</f>
        <v>Business Hours</v>
      </c>
      <c r="I810" s="4" t="str" cm="1">
        <f t="array" ref="I810">IFERROR(VLOOKUP(Data[[#This Row],[Min Notif Date]],Lookup!$N$1:$P$11,2,0),_xlfn.IFS(VLOOKUP(WEEKDAY(Data[[#This Row],[Min Notif Date]],2),Lookup!$J$1:$L$7,3,0)="Weekend","Weekend",VLOOKUP(WEEKDAY(Data[[#This Row],[Min Notif Date]],2),Lookup!$J$1:$L$7,3,0)="Weekday","Weekday"))</f>
        <v>Weekend</v>
      </c>
      <c r="J810" s="4" t="str">
        <f>VLOOKUP(WEEKDAY(Data[[#This Row],[Min Notif Date]],2),Lookup!$J$1:$K$7,2,0)</f>
        <v>6. Sat</v>
      </c>
      <c r="K810" s="41">
        <f>ROUNDDOWN(Data[[#This Row],[PGE Notified Time]],0)</f>
        <v>45703</v>
      </c>
      <c r="L810" s="4">
        <f>HOUR(Data[[#This Row],[PGE Notified Time]])</f>
        <v>11</v>
      </c>
      <c r="M810" s="60">
        <v>117683</v>
      </c>
      <c r="O810" t="s">
        <v>111</v>
      </c>
      <c r="P810" t="s">
        <v>123</v>
      </c>
      <c r="Q810" s="46" t="s">
        <v>111</v>
      </c>
      <c r="R810" t="s">
        <v>137</v>
      </c>
      <c r="S810" s="1" t="s">
        <v>6</v>
      </c>
      <c r="T810" s="1">
        <v>45703.469340277778</v>
      </c>
      <c r="U810" s="1">
        <v>45703.583333333336</v>
      </c>
      <c r="V810" t="s">
        <v>114</v>
      </c>
      <c r="W810" t="s">
        <v>115</v>
      </c>
      <c r="X810" t="s">
        <v>116</v>
      </c>
      <c r="Z810" s="52"/>
      <c r="AA810" t="s">
        <v>117</v>
      </c>
      <c r="AB810" s="53">
        <v>164.15</v>
      </c>
      <c r="AC810"/>
      <c r="AE810"/>
    </row>
    <row r="811" spans="1:31">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1" s="4" t="str">
        <f>VLOOKUP(P811,Lookup!$A$1:$D$19,4,0)</f>
        <v>North Valley</v>
      </c>
      <c r="C811" s="4" t="str">
        <f>VLOOKUP(P811,Lookup!$A$1:$E$19,5,0)</f>
        <v>Region 2</v>
      </c>
      <c r="D811" s="4" t="str">
        <f>VLOOKUP(P811,Lookup!$A$1:$B$19,2,0)</f>
        <v>SA</v>
      </c>
      <c r="E811" s="4" t="str">
        <f>IF(AND((Data[[#This Row],[Min Notif Date]]&gt;$G$1),Data[[#This Row],[Min Notif Date]]&lt;$F$1),"Last Week","No")</f>
        <v>No</v>
      </c>
      <c r="F811" s="4" t="str">
        <f>VLOOKUP(MONTH(Data[[#This Row],[Min Notif Date]]),Lookup!$G$1:$H$12,2,0)</f>
        <v>4. Apr</v>
      </c>
      <c r="G811" s="4" t="str">
        <f t="shared" si="29"/>
        <v/>
      </c>
      <c r="H811" s="4" t="str">
        <f>IF(AND(Data[[#This Row],[Min Notif Time]]&gt;6,Data[[#This Row],[Min Notif Time]]&lt;17),"Business Hours","Non-Business Hours")</f>
        <v>Business Hours</v>
      </c>
      <c r="I811" s="4" t="str" cm="1">
        <f t="array" ref="I811">IFERROR(VLOOKUP(Data[[#This Row],[Min Notif Date]],Lookup!$N$1:$P$11,2,0),_xlfn.IFS(VLOOKUP(WEEKDAY(Data[[#This Row],[Min Notif Date]],2),Lookup!$J$1:$L$7,3,0)="Weekend","Weekend",VLOOKUP(WEEKDAY(Data[[#This Row],[Min Notif Date]],2),Lookup!$J$1:$L$7,3,0)="Weekday","Weekday"))</f>
        <v>Weekday</v>
      </c>
      <c r="J811" s="4" t="str">
        <f>VLOOKUP(WEEKDAY(Data[[#This Row],[Min Notif Date]],2),Lookup!$J$1:$K$7,2,0)</f>
        <v>4. Thu</v>
      </c>
      <c r="K811" s="41">
        <f>ROUNDDOWN(Data[[#This Row],[PGE Notified Time]],0)</f>
        <v>45771</v>
      </c>
      <c r="L811" s="4">
        <f>HOUR(Data[[#This Row],[PGE Notified Time]])</f>
        <v>11</v>
      </c>
      <c r="M811" s="60">
        <v>120113</v>
      </c>
      <c r="O811" t="s">
        <v>111</v>
      </c>
      <c r="P811" t="s">
        <v>119</v>
      </c>
      <c r="Q811" s="46" t="s">
        <v>111</v>
      </c>
      <c r="R811" t="s">
        <v>113</v>
      </c>
      <c r="S811" s="1" t="s">
        <v>6</v>
      </c>
      <c r="T811" s="1">
        <v>45771.476342592592</v>
      </c>
      <c r="U811" s="1">
        <v>45771.590277777781</v>
      </c>
      <c r="V811" t="s">
        <v>114</v>
      </c>
      <c r="W811" t="s">
        <v>115</v>
      </c>
      <c r="X811" t="s">
        <v>116</v>
      </c>
      <c r="Z811" s="52"/>
      <c r="AA811" t="s">
        <v>117</v>
      </c>
      <c r="AB811" s="53">
        <v>164.06666666699999</v>
      </c>
      <c r="AC811"/>
      <c r="AE811"/>
    </row>
    <row r="812" spans="1:31">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2" s="4" t="str">
        <f>VLOOKUP(P812,Lookup!$A$1:$D$19,4,0)</f>
        <v>Bay Area</v>
      </c>
      <c r="C812" s="4" t="str">
        <f>VLOOKUP(P812,Lookup!$A$1:$E$19,5,0)</f>
        <v>Region 3</v>
      </c>
      <c r="D812" s="4" t="str">
        <f>VLOOKUP(P812,Lookup!$A$1:$B$19,2,0)</f>
        <v>SF</v>
      </c>
      <c r="E812" s="4" t="str">
        <f>IF(AND((Data[[#This Row],[Min Notif Date]]&gt;$G$1),Data[[#This Row],[Min Notif Date]]&lt;$F$1),"Last Week","No")</f>
        <v>No</v>
      </c>
      <c r="F812" s="4" t="str">
        <f>VLOOKUP(MONTH(Data[[#This Row],[Min Notif Date]]),Lookup!$G$1:$H$12,2,0)</f>
        <v>6. Jun</v>
      </c>
      <c r="G812" s="4" t="str">
        <f t="shared" si="29"/>
        <v/>
      </c>
      <c r="H812" s="4" t="str">
        <f>IF(AND(Data[[#This Row],[Min Notif Time]]&gt;6,Data[[#This Row],[Min Notif Time]]&lt;17),"Business Hours","Non-Business Hours")</f>
        <v>Business Hours</v>
      </c>
      <c r="I812" s="4" t="str" cm="1">
        <f t="array" ref="I812">IFERROR(VLOOKUP(Data[[#This Row],[Min Notif Date]],Lookup!$N$1:$P$11,2,0),_xlfn.IFS(VLOOKUP(WEEKDAY(Data[[#This Row],[Min Notif Date]],2),Lookup!$J$1:$L$7,3,0)="Weekend","Weekend",VLOOKUP(WEEKDAY(Data[[#This Row],[Min Notif Date]],2),Lookup!$J$1:$L$7,3,0)="Weekday","Weekday"))</f>
        <v>Weekday</v>
      </c>
      <c r="J812" s="4" t="str">
        <f>VLOOKUP(WEEKDAY(Data[[#This Row],[Min Notif Date]],2),Lookup!$J$1:$K$7,2,0)</f>
        <v>4. Thu</v>
      </c>
      <c r="K812" s="41">
        <f>ROUNDDOWN(Data[[#This Row],[PGE Notified Time]],0)</f>
        <v>45813</v>
      </c>
      <c r="L812" s="4">
        <f>HOUR(Data[[#This Row],[PGE Notified Time]])</f>
        <v>10</v>
      </c>
      <c r="M812" s="60">
        <v>121819</v>
      </c>
      <c r="O812" t="s">
        <v>111</v>
      </c>
      <c r="P812" t="s">
        <v>124</v>
      </c>
      <c r="Q812" s="46" t="s">
        <v>111</v>
      </c>
      <c r="R812" t="s">
        <v>113</v>
      </c>
      <c r="S812" s="1" t="s">
        <v>6</v>
      </c>
      <c r="T812" s="1">
        <v>45813.43241898148</v>
      </c>
      <c r="U812" s="1">
        <v>45813.546342592592</v>
      </c>
      <c r="V812" t="s">
        <v>114</v>
      </c>
      <c r="W812" t="s">
        <v>115</v>
      </c>
      <c r="X812" t="s">
        <v>116</v>
      </c>
      <c r="Z812" s="52"/>
      <c r="AA812" t="s">
        <v>117</v>
      </c>
      <c r="AB812" s="53">
        <v>164.05</v>
      </c>
      <c r="AC812"/>
      <c r="AE812"/>
    </row>
    <row r="813" spans="1:31">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Bay Area</v>
      </c>
      <c r="C813" s="4" t="str">
        <f>VLOOKUP(P813,Lookup!$A$1:$E$19,5,0)</f>
        <v>Region 3</v>
      </c>
      <c r="D813" s="4" t="str">
        <f>VLOOKUP(P813,Lookup!$A$1:$B$19,2,0)</f>
        <v>MI</v>
      </c>
      <c r="E813" s="4" t="str">
        <f>IF(AND((Data[[#This Row],[Min Notif Date]]&gt;$G$1),Data[[#This Row],[Min Notif Date]]&lt;$F$1),"Last Week","No")</f>
        <v>No</v>
      </c>
      <c r="F813" s="4" t="str">
        <f>VLOOKUP(MONTH(Data[[#This Row],[Min Notif Date]]),Lookup!$G$1:$H$12,2,0)</f>
        <v>5. May</v>
      </c>
      <c r="G813" s="4" t="str">
        <f t="shared" si="29"/>
        <v/>
      </c>
      <c r="H813" s="4" t="str">
        <f>IF(AND(Data[[#This Row],[Min Notif Time]]&gt;6,Data[[#This Row],[Min Notif Time]]&lt;17),"Business Hours","Non-Business Hours")</f>
        <v>Business Hours</v>
      </c>
      <c r="I813" s="4" t="str" cm="1">
        <f t="array" ref="I813">IFERROR(VLOOKUP(Data[[#This Row],[Min Notif Date]],Lookup!$N$1:$P$11,2,0),_xlfn.IFS(VLOOKUP(WEEKDAY(Data[[#This Row],[Min Notif Date]],2),Lookup!$J$1:$L$7,3,0)="Weekend","Weekend",VLOOKUP(WEEKDAY(Data[[#This Row],[Min Notif Date]],2),Lookup!$J$1:$L$7,3,0)="Weekday","Weekday"))</f>
        <v>Weekday</v>
      </c>
      <c r="J813" s="4" t="str">
        <f>VLOOKUP(WEEKDAY(Data[[#This Row],[Min Notif Date]],2),Lookup!$J$1:$K$7,2,0)</f>
        <v>4. Thu</v>
      </c>
      <c r="K813" s="41">
        <f>ROUNDDOWN(Data[[#This Row],[PGE Notified Time]],0)</f>
        <v>45799</v>
      </c>
      <c r="L813" s="4">
        <f>HOUR(Data[[#This Row],[PGE Notified Time]])</f>
        <v>10</v>
      </c>
      <c r="M813" s="60">
        <v>121261</v>
      </c>
      <c r="O813" t="s">
        <v>111</v>
      </c>
      <c r="P813" t="s">
        <v>123</v>
      </c>
      <c r="Q813" s="46" t="s">
        <v>111</v>
      </c>
      <c r="R813" t="s">
        <v>118</v>
      </c>
      <c r="S813" s="1" t="s">
        <v>6</v>
      </c>
      <c r="T813" s="1">
        <v>45799.448680555557</v>
      </c>
      <c r="U813" s="1">
        <v>45799.5625</v>
      </c>
      <c r="V813" t="s">
        <v>114</v>
      </c>
      <c r="W813" t="s">
        <v>115</v>
      </c>
      <c r="X813" t="s">
        <v>116</v>
      </c>
      <c r="Z813" s="52"/>
      <c r="AA813" t="s">
        <v>117</v>
      </c>
      <c r="AB813" s="53">
        <v>163.9</v>
      </c>
      <c r="AC813"/>
      <c r="AE813"/>
    </row>
    <row r="814" spans="1:31">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Valley</v>
      </c>
      <c r="C814" s="4" t="str">
        <f>VLOOKUP(P814,Lookup!$A$1:$E$19,5,0)</f>
        <v>Region 2</v>
      </c>
      <c r="D814" s="4" t="str">
        <f>VLOOKUP(P814,Lookup!$A$1:$B$19,2,0)</f>
        <v>SI</v>
      </c>
      <c r="E814" s="4" t="str">
        <f>IF(AND((Data[[#This Row],[Min Notif Date]]&gt;$G$1),Data[[#This Row],[Min Notif Date]]&lt;$F$1),"Last Week","No")</f>
        <v>No</v>
      </c>
      <c r="F814" s="4" t="str">
        <f>VLOOKUP(MONTH(Data[[#This Row],[Min Notif Date]]),Lookup!$G$1:$H$12,2,0)</f>
        <v>2. Feb</v>
      </c>
      <c r="G814" s="4" t="str">
        <f t="shared" si="29"/>
        <v/>
      </c>
      <c r="H814" s="4" t="str">
        <f>IF(AND(Data[[#This Row],[Min Notif Time]]&gt;6,Data[[#This Row],[Min Notif Time]]&lt;17),"Business Hours","Non-Business Hours")</f>
        <v>Business Hours</v>
      </c>
      <c r="I814" s="4" t="str" cm="1">
        <f t="array" ref="I814">IFERROR(VLOOKUP(Data[[#This Row],[Min Notif Date]],Lookup!$N$1:$P$11,2,0),_xlfn.IFS(VLOOKUP(WEEKDAY(Data[[#This Row],[Min Notif Date]],2),Lookup!$J$1:$L$7,3,0)="Weekend","Weekend",VLOOKUP(WEEKDAY(Data[[#This Row],[Min Notif Date]],2),Lookup!$J$1:$L$7,3,0)="Weekday","Weekday"))</f>
        <v>Weekday</v>
      </c>
      <c r="J814" s="4" t="str">
        <f>VLOOKUP(WEEKDAY(Data[[#This Row],[Min Notif Date]],2),Lookup!$J$1:$K$7,2,0)</f>
        <v>1. Mon</v>
      </c>
      <c r="K814" s="41">
        <f>ROUNDDOWN(Data[[#This Row],[PGE Notified Time]],0)</f>
        <v>45712</v>
      </c>
      <c r="L814" s="4">
        <f>HOUR(Data[[#This Row],[PGE Notified Time]])</f>
        <v>13</v>
      </c>
      <c r="M814" s="60">
        <v>117967</v>
      </c>
      <c r="O814" t="s">
        <v>111</v>
      </c>
      <c r="P814" t="s">
        <v>151</v>
      </c>
      <c r="Q814" s="46" t="s">
        <v>111</v>
      </c>
      <c r="R814" t="s">
        <v>113</v>
      </c>
      <c r="S814" s="1" t="s">
        <v>6</v>
      </c>
      <c r="T814" s="1">
        <v>45712.567094907405</v>
      </c>
      <c r="U814" s="1">
        <v>45712.680902777778</v>
      </c>
      <c r="V814" t="s">
        <v>114</v>
      </c>
      <c r="W814" t="s">
        <v>115</v>
      </c>
      <c r="X814" t="s">
        <v>116</v>
      </c>
      <c r="Z814" s="52"/>
      <c r="AA814" t="s">
        <v>117</v>
      </c>
      <c r="AB814" s="53">
        <v>163.883333333</v>
      </c>
      <c r="AC814"/>
      <c r="AE814"/>
    </row>
    <row r="815" spans="1:31">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Bay Area</v>
      </c>
      <c r="C815" s="4" t="str">
        <f>VLOOKUP(P815,Lookup!$A$1:$E$19,5,0)</f>
        <v>Region 3</v>
      </c>
      <c r="D815" s="4" t="str">
        <f>VLOOKUP(P815,Lookup!$A$1:$B$19,2,0)</f>
        <v>DI</v>
      </c>
      <c r="E815" s="4" t="str">
        <f>IF(AND((Data[[#This Row],[Min Notif Date]]&gt;$G$1),Data[[#This Row],[Min Notif Date]]&lt;$F$1),"Last Week","No")</f>
        <v>No</v>
      </c>
      <c r="F815" s="4" t="str">
        <f>VLOOKUP(MONTH(Data[[#This Row],[Min Notif Date]]),Lookup!$G$1:$H$12,2,0)</f>
        <v>4. Apr</v>
      </c>
      <c r="G815" s="4" t="str">
        <f t="shared" si="29"/>
        <v/>
      </c>
      <c r="H815" s="4" t="str">
        <f>IF(AND(Data[[#This Row],[Min Notif Time]]&gt;6,Data[[#This Row],[Min Notif Time]]&lt;17),"Business Hours","Non-Business Hours")</f>
        <v>Business Hours</v>
      </c>
      <c r="I815" s="4" t="str" cm="1">
        <f t="array" ref="I815">IFERROR(VLOOKUP(Data[[#This Row],[Min Notif Date]],Lookup!$N$1:$P$11,2,0),_xlfn.IFS(VLOOKUP(WEEKDAY(Data[[#This Row],[Min Notif Date]],2),Lookup!$J$1:$L$7,3,0)="Weekend","Weekend",VLOOKUP(WEEKDAY(Data[[#This Row],[Min Notif Date]],2),Lookup!$J$1:$L$7,3,0)="Weekday","Weekday"))</f>
        <v>Weekday</v>
      </c>
      <c r="J815" s="4" t="str">
        <f>VLOOKUP(WEEKDAY(Data[[#This Row],[Min Notif Date]],2),Lookup!$J$1:$K$7,2,0)</f>
        <v>4. Thu</v>
      </c>
      <c r="K815" s="41">
        <f>ROUNDDOWN(Data[[#This Row],[PGE Notified Time]],0)</f>
        <v>45757</v>
      </c>
      <c r="L815" s="4">
        <f>HOUR(Data[[#This Row],[PGE Notified Time]])</f>
        <v>9</v>
      </c>
      <c r="M815" s="60">
        <v>119545</v>
      </c>
      <c r="O815" t="s">
        <v>111</v>
      </c>
      <c r="P815" t="s">
        <v>135</v>
      </c>
      <c r="Q815" s="46" t="s">
        <v>111</v>
      </c>
      <c r="R815" t="s">
        <v>137</v>
      </c>
      <c r="S815" s="1" t="s">
        <v>6</v>
      </c>
      <c r="T815" s="1">
        <v>45757.407060185185</v>
      </c>
      <c r="U815" s="1">
        <v>45757.520833333336</v>
      </c>
      <c r="V815" t="s">
        <v>114</v>
      </c>
      <c r="W815" t="s">
        <v>115</v>
      </c>
      <c r="X815" t="s">
        <v>116</v>
      </c>
      <c r="Z815" s="52"/>
      <c r="AA815" t="s">
        <v>117</v>
      </c>
      <c r="AB815" s="53">
        <v>163.83333333300001</v>
      </c>
      <c r="AC815"/>
      <c r="AE815"/>
    </row>
    <row r="816" spans="1:31">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6" s="4" t="str">
        <f>VLOOKUP(P816,Lookup!$A$1:$D$19,4,0)</f>
        <v>South Bay</v>
      </c>
      <c r="C816" s="4" t="str">
        <f>VLOOKUP(P816,Lookup!$A$1:$E$19,5,0)</f>
        <v>Region 4</v>
      </c>
      <c r="D816" s="4" t="str">
        <f>VLOOKUP(P816,Lookup!$A$1:$B$19,2,0)</f>
        <v>CC</v>
      </c>
      <c r="E816" s="4" t="str">
        <f>IF(AND((Data[[#This Row],[Min Notif Date]]&gt;$G$1),Data[[#This Row],[Min Notif Date]]&lt;$F$1),"Last Week","No")</f>
        <v>No</v>
      </c>
      <c r="F816" s="4" t="str">
        <f>VLOOKUP(MONTH(Data[[#This Row],[Min Notif Date]]),Lookup!$G$1:$H$12,2,0)</f>
        <v>5. May</v>
      </c>
      <c r="G816" s="4" t="str">
        <f t="shared" si="29"/>
        <v/>
      </c>
      <c r="H816" s="4" t="str">
        <f>IF(AND(Data[[#This Row],[Min Notif Time]]&gt;6,Data[[#This Row],[Min Notif Time]]&lt;17),"Business Hours","Non-Business Hours")</f>
        <v>Business Hours</v>
      </c>
      <c r="I816" s="4" t="str" cm="1">
        <f t="array" ref="I816">IFERROR(VLOOKUP(Data[[#This Row],[Min Notif Date]],Lookup!$N$1:$P$11,2,0),_xlfn.IFS(VLOOKUP(WEEKDAY(Data[[#This Row],[Min Notif Date]],2),Lookup!$J$1:$L$7,3,0)="Weekend","Weekend",VLOOKUP(WEEKDAY(Data[[#This Row],[Min Notif Date]],2),Lookup!$J$1:$L$7,3,0)="Weekday","Weekday"))</f>
        <v>Weekday</v>
      </c>
      <c r="J816" s="4" t="str">
        <f>VLOOKUP(WEEKDAY(Data[[#This Row],[Min Notif Date]],2),Lookup!$J$1:$K$7,2,0)</f>
        <v>5. Fri</v>
      </c>
      <c r="K816" s="41">
        <f>ROUNDDOWN(Data[[#This Row],[PGE Notified Time]],0)</f>
        <v>45779</v>
      </c>
      <c r="L816" s="4">
        <f>HOUR(Data[[#This Row],[PGE Notified Time]])</f>
        <v>10</v>
      </c>
      <c r="M816" s="60">
        <v>120423</v>
      </c>
      <c r="N816" t="s">
        <v>193</v>
      </c>
      <c r="O816" t="s">
        <v>61</v>
      </c>
      <c r="P816" t="s">
        <v>129</v>
      </c>
      <c r="Q816" s="46" t="s">
        <v>149</v>
      </c>
      <c r="R816" t="s">
        <v>113</v>
      </c>
      <c r="S816" s="1">
        <v>45779.438425925924</v>
      </c>
      <c r="T816" s="1">
        <v>45779.439340277779</v>
      </c>
      <c r="U816" s="1">
        <v>45779.552083333336</v>
      </c>
      <c r="V816" t="s">
        <v>114</v>
      </c>
      <c r="W816" t="s">
        <v>115</v>
      </c>
      <c r="X816" t="s">
        <v>116</v>
      </c>
      <c r="Z816" s="52"/>
      <c r="AA816" t="s">
        <v>117</v>
      </c>
      <c r="AB816" s="53">
        <v>163.66666666699999</v>
      </c>
      <c r="AC816"/>
      <c r="AE816"/>
    </row>
    <row r="817" spans="1:31">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South Bay</v>
      </c>
      <c r="C817" s="4" t="str">
        <f>VLOOKUP(P817,Lookup!$A$1:$E$19,5,0)</f>
        <v>Region 4</v>
      </c>
      <c r="D817" s="4" t="str">
        <f>VLOOKUP(P817,Lookup!$A$1:$B$19,2,0)</f>
        <v>SJ</v>
      </c>
      <c r="E817" s="4" t="str">
        <f>IF(AND((Data[[#This Row],[Min Notif Date]]&gt;$G$1),Data[[#This Row],[Min Notif Date]]&lt;$F$1),"Last Week","No")</f>
        <v>No</v>
      </c>
      <c r="F817" s="4" t="str">
        <f>VLOOKUP(MONTH(Data[[#This Row],[Min Notif Date]]),Lookup!$G$1:$H$12,2,0)</f>
        <v>5. May</v>
      </c>
      <c r="G817" s="4" t="str">
        <f t="shared" si="29"/>
        <v/>
      </c>
      <c r="H817" s="4" t="str">
        <f>IF(AND(Data[[#This Row],[Min Notif Time]]&gt;6,Data[[#This Row],[Min Notif Time]]&lt;17),"Business Hours","Non-Business Hours")</f>
        <v>Business Hours</v>
      </c>
      <c r="I817" s="4" t="str" cm="1">
        <f t="array" ref="I817">IFERROR(VLOOKUP(Data[[#This Row],[Min Notif Date]],Lookup!$N$1:$P$11,2,0),_xlfn.IFS(VLOOKUP(WEEKDAY(Data[[#This Row],[Min Notif Date]],2),Lookup!$J$1:$L$7,3,0)="Weekend","Weekend",VLOOKUP(WEEKDAY(Data[[#This Row],[Min Notif Date]],2),Lookup!$J$1:$L$7,3,0)="Weekday","Weekday"))</f>
        <v>Weekday</v>
      </c>
      <c r="J817" s="4" t="str">
        <f>VLOOKUP(WEEKDAY(Data[[#This Row],[Min Notif Date]],2),Lookup!$J$1:$K$7,2,0)</f>
        <v>1. Mon</v>
      </c>
      <c r="K817" s="41">
        <f>ROUNDDOWN(Data[[#This Row],[PGE Notified Time]],0)</f>
        <v>45782</v>
      </c>
      <c r="L817" s="4">
        <f>HOUR(Data[[#This Row],[PGE Notified Time]])</f>
        <v>12</v>
      </c>
      <c r="M817" s="60">
        <v>120522</v>
      </c>
      <c r="O817" t="s">
        <v>111</v>
      </c>
      <c r="P817" t="s">
        <v>120</v>
      </c>
      <c r="Q817" s="46" t="s">
        <v>111</v>
      </c>
      <c r="R817" t="s">
        <v>137</v>
      </c>
      <c r="S817" s="1" t="s">
        <v>6</v>
      </c>
      <c r="T817" s="1">
        <v>45782.53224537037</v>
      </c>
      <c r="U817" s="1">
        <v>45782.645856481482</v>
      </c>
      <c r="V817" t="s">
        <v>114</v>
      </c>
      <c r="W817" t="s">
        <v>115</v>
      </c>
      <c r="X817" t="s">
        <v>116</v>
      </c>
      <c r="Z817" s="52"/>
      <c r="AA817" t="s">
        <v>117</v>
      </c>
      <c r="AB817" s="53">
        <v>163.6</v>
      </c>
      <c r="AC817"/>
      <c r="AE817"/>
    </row>
    <row r="818" spans="1:31">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Bay Area</v>
      </c>
      <c r="C818" s="4" t="str">
        <f>VLOOKUP(P818,Lookup!$A$1:$E$19,5,0)</f>
        <v>Region 3</v>
      </c>
      <c r="D818" s="4" t="str">
        <f>VLOOKUP(P818,Lookup!$A$1:$B$19,2,0)</f>
        <v>SF</v>
      </c>
      <c r="E818" s="4" t="str">
        <f>IF(AND((Data[[#This Row],[Min Notif Date]]&gt;$G$1),Data[[#This Row],[Min Notif Date]]&lt;$F$1),"Last Week","No")</f>
        <v>No</v>
      </c>
      <c r="F818" s="4" t="str">
        <f>VLOOKUP(MONTH(Data[[#This Row],[Min Notif Date]]),Lookup!$G$1:$H$12,2,0)</f>
        <v>6. Jun</v>
      </c>
      <c r="G818" s="4" t="str">
        <f t="shared" ref="G818:G848" si="30">IF(AB818&lt;0,"Negative","")</f>
        <v/>
      </c>
      <c r="H818" s="4" t="str">
        <f>IF(AND(Data[[#This Row],[Min Notif Time]]&gt;6,Data[[#This Row],[Min Notif Time]]&lt;17),"Business Hours","Non-Business Hours")</f>
        <v>Business Hours</v>
      </c>
      <c r="I818" s="4" t="str" cm="1">
        <f t="array" ref="I818">IFERROR(VLOOKUP(Data[[#This Row],[Min Notif Date]],Lookup!$N$1:$P$11,2,0),_xlfn.IFS(VLOOKUP(WEEKDAY(Data[[#This Row],[Min Notif Date]],2),Lookup!$J$1:$L$7,3,0)="Weekend","Weekend",VLOOKUP(WEEKDAY(Data[[#This Row],[Min Notif Date]],2),Lookup!$J$1:$L$7,3,0)="Weekday","Weekday"))</f>
        <v>Weekday</v>
      </c>
      <c r="J818" s="4" t="str">
        <f>VLOOKUP(WEEKDAY(Data[[#This Row],[Min Notif Date]],2),Lookup!$J$1:$K$7,2,0)</f>
        <v>5. Fri</v>
      </c>
      <c r="K818" s="41">
        <f>ROUNDDOWN(Data[[#This Row],[PGE Notified Time]],0)</f>
        <v>45821</v>
      </c>
      <c r="L818" s="4">
        <f>HOUR(Data[[#This Row],[PGE Notified Time]])</f>
        <v>10</v>
      </c>
      <c r="M818" s="60">
        <v>122163</v>
      </c>
      <c r="N818" t="s">
        <v>194</v>
      </c>
      <c r="O818" t="s">
        <v>111</v>
      </c>
      <c r="P818" t="s">
        <v>124</v>
      </c>
      <c r="Q818" s="46" t="s">
        <v>111</v>
      </c>
      <c r="R818" t="s">
        <v>113</v>
      </c>
      <c r="S818" s="1">
        <v>45821.42864583333</v>
      </c>
      <c r="T818" s="1">
        <v>45821.431157407409</v>
      </c>
      <c r="U818" s="1">
        <v>45821.542199074072</v>
      </c>
      <c r="V818" t="s">
        <v>114</v>
      </c>
      <c r="W818" t="s">
        <v>115</v>
      </c>
      <c r="X818" t="s">
        <v>116</v>
      </c>
      <c r="Z818" s="52"/>
      <c r="AA818" t="s">
        <v>117</v>
      </c>
      <c r="AB818" s="53">
        <v>163.51666666700001</v>
      </c>
      <c r="AC818"/>
      <c r="AE818"/>
    </row>
    <row r="819" spans="1:31">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North Coast</v>
      </c>
      <c r="C819" s="4" t="str">
        <f>VLOOKUP(P819,Lookup!$A$1:$E$19,5,0)</f>
        <v>Region 1</v>
      </c>
      <c r="D819" s="4" t="str">
        <f>VLOOKUP(P819,Lookup!$A$1:$B$19,2,0)</f>
        <v>SO</v>
      </c>
      <c r="E819" s="4" t="str">
        <f>IF(AND((Data[[#This Row],[Min Notif Date]]&gt;$G$1),Data[[#This Row],[Min Notif Date]]&lt;$F$1),"Last Week","No")</f>
        <v>No</v>
      </c>
      <c r="F819" s="4" t="str">
        <f>VLOOKUP(MONTH(Data[[#This Row],[Min Notif Date]]),Lookup!$G$1:$H$12,2,0)</f>
        <v>5. May</v>
      </c>
      <c r="G819" s="4" t="str">
        <f t="shared" si="30"/>
        <v/>
      </c>
      <c r="H819" s="4" t="str">
        <f>IF(AND(Data[[#This Row],[Min Notif Time]]&gt;6,Data[[#This Row],[Min Notif Time]]&lt;17),"Business Hours","Non-Business Hours")</f>
        <v>Business Hours</v>
      </c>
      <c r="I819" s="4" t="str" cm="1">
        <f t="array" ref="I819">IFERROR(VLOOKUP(Data[[#This Row],[Min Notif Date]],Lookup!$N$1:$P$11,2,0),_xlfn.IFS(VLOOKUP(WEEKDAY(Data[[#This Row],[Min Notif Date]],2),Lookup!$J$1:$L$7,3,0)="Weekend","Weekend",VLOOKUP(WEEKDAY(Data[[#This Row],[Min Notif Date]],2),Lookup!$J$1:$L$7,3,0)="Weekday","Weekday"))</f>
        <v>Weekday</v>
      </c>
      <c r="J819" s="4" t="str">
        <f>VLOOKUP(WEEKDAY(Data[[#This Row],[Min Notif Date]],2),Lookup!$J$1:$K$7,2,0)</f>
        <v>2. Tue</v>
      </c>
      <c r="K819" s="41">
        <f>ROUNDDOWN(Data[[#This Row],[PGE Notified Time]],0)</f>
        <v>45783</v>
      </c>
      <c r="L819" s="4">
        <f>HOUR(Data[[#This Row],[PGE Notified Time]])</f>
        <v>12</v>
      </c>
      <c r="M819" s="60">
        <v>120572</v>
      </c>
      <c r="O819" t="s">
        <v>111</v>
      </c>
      <c r="P819" t="s">
        <v>134</v>
      </c>
      <c r="Q819" s="46" t="s">
        <v>111</v>
      </c>
      <c r="R819" t="s">
        <v>137</v>
      </c>
      <c r="S819" s="1" t="s">
        <v>6</v>
      </c>
      <c r="T819" s="1">
        <v>45783.521921296298</v>
      </c>
      <c r="U819" s="1">
        <v>45783.635428240741</v>
      </c>
      <c r="V819" t="s">
        <v>114</v>
      </c>
      <c r="W819" t="s">
        <v>115</v>
      </c>
      <c r="X819" t="s">
        <v>116</v>
      </c>
      <c r="Z819" s="52"/>
      <c r="AA819" t="s">
        <v>117</v>
      </c>
      <c r="AB819" s="53">
        <v>163.44999999999999</v>
      </c>
      <c r="AC819"/>
      <c r="AE819"/>
    </row>
    <row r="820" spans="1:31">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South Bay</v>
      </c>
      <c r="C820" s="4" t="str">
        <f>VLOOKUP(P820,Lookup!$A$1:$E$19,5,0)</f>
        <v>Region 4</v>
      </c>
      <c r="D820" s="4" t="str">
        <f>VLOOKUP(P820,Lookup!$A$1:$B$19,2,0)</f>
        <v>SJ</v>
      </c>
      <c r="E820" s="4" t="str">
        <f>IF(AND((Data[[#This Row],[Min Notif Date]]&gt;$G$1),Data[[#This Row],[Min Notif Date]]&lt;$F$1),"Last Week","No")</f>
        <v>No</v>
      </c>
      <c r="F820" s="4" t="str">
        <f>VLOOKUP(MONTH(Data[[#This Row],[Min Notif Date]]),Lookup!$G$1:$H$12,2,0)</f>
        <v>1. Jan</v>
      </c>
      <c r="G820" s="4" t="str">
        <f t="shared" si="30"/>
        <v/>
      </c>
      <c r="H820" s="4" t="str">
        <f>IF(AND(Data[[#This Row],[Min Notif Time]]&gt;6,Data[[#This Row],[Min Notif Time]]&lt;17),"Business Hours","Non-Business Hours")</f>
        <v>Business Hours</v>
      </c>
      <c r="I820" s="4" t="str" cm="1">
        <f t="array" ref="I820">IFERROR(VLOOKUP(Data[[#This Row],[Min Notif Date]],Lookup!$N$1:$P$11,2,0),_xlfn.IFS(VLOOKUP(WEEKDAY(Data[[#This Row],[Min Notif Date]],2),Lookup!$J$1:$L$7,3,0)="Weekend","Weekend",VLOOKUP(WEEKDAY(Data[[#This Row],[Min Notif Date]],2),Lookup!$J$1:$L$7,3,0)="Weekday","Weekday"))</f>
        <v>Weekday</v>
      </c>
      <c r="J820" s="4" t="str">
        <f>VLOOKUP(WEEKDAY(Data[[#This Row],[Min Notif Date]],2),Lookup!$J$1:$K$7,2,0)</f>
        <v>3. Wed</v>
      </c>
      <c r="K820" s="41">
        <f>ROUNDDOWN(Data[[#This Row],[PGE Notified Time]],0)</f>
        <v>45665</v>
      </c>
      <c r="L820" s="4">
        <f>HOUR(Data[[#This Row],[PGE Notified Time]])</f>
        <v>10</v>
      </c>
      <c r="M820" s="60">
        <v>116517</v>
      </c>
      <c r="N820">
        <v>8202202805</v>
      </c>
      <c r="O820" t="s">
        <v>111</v>
      </c>
      <c r="P820" t="s">
        <v>120</v>
      </c>
      <c r="Q820" s="46" t="s">
        <v>111</v>
      </c>
      <c r="R820" t="s">
        <v>113</v>
      </c>
      <c r="S820" s="1">
        <v>45665.397499999999</v>
      </c>
      <c r="T820" s="1">
        <v>45665.421087962961</v>
      </c>
      <c r="U820" s="1">
        <v>45665.511006944442</v>
      </c>
      <c r="V820" t="s">
        <v>114</v>
      </c>
      <c r="W820" t="s">
        <v>115</v>
      </c>
      <c r="X820" t="s">
        <v>116</v>
      </c>
      <c r="Z820" s="52"/>
      <c r="AA820" t="s">
        <v>117</v>
      </c>
      <c r="AB820" s="53">
        <v>163.44999999999999</v>
      </c>
      <c r="AC820"/>
      <c r="AE820"/>
    </row>
    <row r="821" spans="1:31">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South Bay</v>
      </c>
      <c r="C821" s="4" t="str">
        <f>VLOOKUP(P821,Lookup!$A$1:$E$19,5,0)</f>
        <v>Region 4</v>
      </c>
      <c r="D821" s="4" t="str">
        <f>VLOOKUP(P821,Lookup!$A$1:$B$19,2,0)</f>
        <v>DA</v>
      </c>
      <c r="E821" s="4" t="str">
        <f>IF(AND((Data[[#This Row],[Min Notif Date]]&gt;$G$1),Data[[#This Row],[Min Notif Date]]&lt;$F$1),"Last Week","No")</f>
        <v>No</v>
      </c>
      <c r="F821" s="4" t="str">
        <f>VLOOKUP(MONTH(Data[[#This Row],[Min Notif Date]]),Lookup!$G$1:$H$12,2,0)</f>
        <v>2. Feb</v>
      </c>
      <c r="G821" s="4" t="str">
        <f t="shared" si="30"/>
        <v/>
      </c>
      <c r="H821" s="4" t="str">
        <f>IF(AND(Data[[#This Row],[Min Notif Time]]&gt;6,Data[[#This Row],[Min Notif Time]]&lt;17),"Business Hours","Non-Business Hours")</f>
        <v>Non-Business Hours</v>
      </c>
      <c r="I821" s="4" t="str" cm="1">
        <f t="array" ref="I821">IFERROR(VLOOKUP(Data[[#This Row],[Min Notif Date]],Lookup!$N$1:$P$11,2,0),_xlfn.IFS(VLOOKUP(WEEKDAY(Data[[#This Row],[Min Notif Date]],2),Lookup!$J$1:$L$7,3,0)="Weekend","Weekend",VLOOKUP(WEEKDAY(Data[[#This Row],[Min Notif Date]],2),Lookup!$J$1:$L$7,3,0)="Weekday","Weekday"))</f>
        <v>Weekday</v>
      </c>
      <c r="J821" s="4" t="str">
        <f>VLOOKUP(WEEKDAY(Data[[#This Row],[Min Notif Date]],2),Lookup!$J$1:$K$7,2,0)</f>
        <v>4. Thu</v>
      </c>
      <c r="K821" s="41">
        <f>ROUNDDOWN(Data[[#This Row],[PGE Notified Time]],0)</f>
        <v>45708</v>
      </c>
      <c r="L821" s="4">
        <f>HOUR(Data[[#This Row],[PGE Notified Time]])</f>
        <v>17</v>
      </c>
      <c r="M821" s="60">
        <v>117866</v>
      </c>
      <c r="O821" t="s">
        <v>111</v>
      </c>
      <c r="P821" t="s">
        <v>130</v>
      </c>
      <c r="Q821" s="46" t="s">
        <v>111</v>
      </c>
      <c r="R821" t="s">
        <v>137</v>
      </c>
      <c r="S821" s="1" t="s">
        <v>6</v>
      </c>
      <c r="T821" s="1">
        <v>45708.732372685183</v>
      </c>
      <c r="U821" s="1">
        <v>45708.845833333333</v>
      </c>
      <c r="V821" t="s">
        <v>114</v>
      </c>
      <c r="W821" t="s">
        <v>115</v>
      </c>
      <c r="X821" t="s">
        <v>116</v>
      </c>
      <c r="Z821" s="52"/>
      <c r="AA821" t="s">
        <v>117</v>
      </c>
      <c r="AB821" s="53">
        <v>163.383333333</v>
      </c>
      <c r="AC821"/>
      <c r="AE821"/>
    </row>
    <row r="822" spans="1:31">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North Coast</v>
      </c>
      <c r="C822" s="4" t="str">
        <f>VLOOKUP(P822,Lookup!$A$1:$E$19,5,0)</f>
        <v>Region 1</v>
      </c>
      <c r="D822" s="4" t="str">
        <f>VLOOKUP(P822,Lookup!$A$1:$B$19,2,0)</f>
        <v>SO</v>
      </c>
      <c r="E822" s="4" t="str">
        <f>IF(AND((Data[[#This Row],[Min Notif Date]]&gt;$G$1),Data[[#This Row],[Min Notif Date]]&lt;$F$1),"Last Week","No")</f>
        <v>No</v>
      </c>
      <c r="F822" s="4" t="str">
        <f>VLOOKUP(MONTH(Data[[#This Row],[Min Notif Date]]),Lookup!$G$1:$H$12,2,0)</f>
        <v>3. Mar</v>
      </c>
      <c r="G822" s="4" t="str">
        <f t="shared" si="30"/>
        <v/>
      </c>
      <c r="H822" s="4" t="str">
        <f>IF(AND(Data[[#This Row],[Min Notif Time]]&gt;6,Data[[#This Row],[Min Notif Time]]&lt;17),"Business Hours","Non-Business Hours")</f>
        <v>Business Hours</v>
      </c>
      <c r="I822" s="4" t="str" cm="1">
        <f t="array" ref="I822">IFERROR(VLOOKUP(Data[[#This Row],[Min Notif Date]],Lookup!$N$1:$P$11,2,0),_xlfn.IFS(VLOOKUP(WEEKDAY(Data[[#This Row],[Min Notif Date]],2),Lookup!$J$1:$L$7,3,0)="Weekend","Weekend",VLOOKUP(WEEKDAY(Data[[#This Row],[Min Notif Date]],2),Lookup!$J$1:$L$7,3,0)="Weekday","Weekday"))</f>
        <v>Weekday</v>
      </c>
      <c r="J822" s="4" t="str">
        <f>VLOOKUP(WEEKDAY(Data[[#This Row],[Min Notif Date]],2),Lookup!$J$1:$K$7,2,0)</f>
        <v>5. Fri</v>
      </c>
      <c r="K822" s="41">
        <f>ROUNDDOWN(Data[[#This Row],[PGE Notified Time]],0)</f>
        <v>45744</v>
      </c>
      <c r="L822" s="4">
        <f>HOUR(Data[[#This Row],[PGE Notified Time]])</f>
        <v>12</v>
      </c>
      <c r="M822" s="60">
        <v>119083</v>
      </c>
      <c r="O822" t="s">
        <v>111</v>
      </c>
      <c r="P822" t="s">
        <v>134</v>
      </c>
      <c r="Q822" s="46" t="s">
        <v>111</v>
      </c>
      <c r="R822" t="s">
        <v>113</v>
      </c>
      <c r="S822" s="1" t="s">
        <v>6</v>
      </c>
      <c r="T822" s="1">
        <v>45744.532824074071</v>
      </c>
      <c r="U822" s="1">
        <v>45744.646273148152</v>
      </c>
      <c r="V822" t="s">
        <v>114</v>
      </c>
      <c r="W822" t="s">
        <v>115</v>
      </c>
      <c r="X822" t="s">
        <v>116</v>
      </c>
      <c r="Z822" s="52"/>
      <c r="AA822" t="s">
        <v>117</v>
      </c>
      <c r="AB822" s="53">
        <v>163.366666667</v>
      </c>
      <c r="AC822"/>
      <c r="AE822"/>
    </row>
    <row r="823" spans="1:31">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Date]]&gt;$G$1),Data[[#This Row],[Min Notif Date]]&lt;$F$1),"Last Week","No")</f>
        <v>No</v>
      </c>
      <c r="F823" s="4" t="str">
        <f>VLOOKUP(MONTH(Data[[#This Row],[Min Notif Date]]),Lookup!$G$1:$H$12,2,0)</f>
        <v>2. Feb</v>
      </c>
      <c r="G823" s="4" t="str">
        <f t="shared" si="30"/>
        <v/>
      </c>
      <c r="H823" s="4" t="str">
        <f>IF(AND(Data[[#This Row],[Min Notif Time]]&gt;6,Data[[#This Row],[Min Notif Time]]&lt;17),"Business Hours","Non-Business Hours")</f>
        <v>Business Hours</v>
      </c>
      <c r="I823" s="4" t="str" cm="1">
        <f t="array" ref="I823">IFERROR(VLOOKUP(Data[[#This Row],[Min Notif Date]],Lookup!$N$1:$P$11,2,0),_xlfn.IFS(VLOOKUP(WEEKDAY(Data[[#This Row],[Min Notif Date]],2),Lookup!$J$1:$L$7,3,0)="Weekend","Weekend",VLOOKUP(WEEKDAY(Data[[#This Row],[Min Notif Date]],2),Lookup!$J$1:$L$7,3,0)="Weekday","Weekday"))</f>
        <v>Weekday</v>
      </c>
      <c r="J823" s="4" t="str">
        <f>VLOOKUP(WEEKDAY(Data[[#This Row],[Min Notif Date]],2),Lookup!$J$1:$K$7,2,0)</f>
        <v>2. Tue</v>
      </c>
      <c r="K823" s="41">
        <f>ROUNDDOWN(Data[[#This Row],[PGE Notified Time]],0)</f>
        <v>45699</v>
      </c>
      <c r="L823" s="4">
        <f>HOUR(Data[[#This Row],[PGE Notified Time]])</f>
        <v>10</v>
      </c>
      <c r="M823" s="60">
        <v>117542</v>
      </c>
      <c r="O823" t="s">
        <v>111</v>
      </c>
      <c r="P823" t="s">
        <v>131</v>
      </c>
      <c r="Q823" s="46" t="s">
        <v>111</v>
      </c>
      <c r="R823" t="s">
        <v>113</v>
      </c>
      <c r="S823" s="1" t="s">
        <v>6</v>
      </c>
      <c r="T823" s="1">
        <v>45699.421412037038</v>
      </c>
      <c r="U823" s="1">
        <v>45699.534791666665</v>
      </c>
      <c r="V823" t="s">
        <v>114</v>
      </c>
      <c r="W823" t="s">
        <v>115</v>
      </c>
      <c r="X823" t="s">
        <v>116</v>
      </c>
      <c r="Z823" s="52"/>
      <c r="AA823" t="s">
        <v>117</v>
      </c>
      <c r="AB823" s="53">
        <v>163.26666666700001</v>
      </c>
      <c r="AC823"/>
      <c r="AE823"/>
    </row>
    <row r="824" spans="1:31">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Bay Area</v>
      </c>
      <c r="C824" s="4" t="str">
        <f>VLOOKUP(P824,Lookup!$A$1:$E$19,5,0)</f>
        <v>Region 3</v>
      </c>
      <c r="D824" s="4" t="str">
        <f>VLOOKUP(P824,Lookup!$A$1:$B$19,2,0)</f>
        <v>EB</v>
      </c>
      <c r="E824" s="4" t="str">
        <f>IF(AND((Data[[#This Row],[Min Notif Date]]&gt;$G$1),Data[[#This Row],[Min Notif Date]]&lt;$F$1),"Last Week","No")</f>
        <v>No</v>
      </c>
      <c r="F824" s="4" t="str">
        <f>VLOOKUP(MONTH(Data[[#This Row],[Min Notif Date]]),Lookup!$G$1:$H$12,2,0)</f>
        <v>3. Mar</v>
      </c>
      <c r="G824" s="4" t="str">
        <f t="shared" si="30"/>
        <v/>
      </c>
      <c r="H824" s="4" t="str">
        <f>IF(AND(Data[[#This Row],[Min Notif Time]]&gt;6,Data[[#This Row],[Min Notif Time]]&lt;17),"Business Hours","Non-Business Hours")</f>
        <v>Business Hours</v>
      </c>
      <c r="I824" s="4" t="str" cm="1">
        <f t="array" ref="I824">IFERROR(VLOOKUP(Data[[#This Row],[Min Notif Date]],Lookup!$N$1:$P$11,2,0),_xlfn.IFS(VLOOKUP(WEEKDAY(Data[[#This Row],[Min Notif Date]],2),Lookup!$J$1:$L$7,3,0)="Weekend","Weekend",VLOOKUP(WEEKDAY(Data[[#This Row],[Min Notif Date]],2),Lookup!$J$1:$L$7,3,0)="Weekday","Weekday"))</f>
        <v>Weekday</v>
      </c>
      <c r="J824" s="4" t="str">
        <f>VLOOKUP(WEEKDAY(Data[[#This Row],[Min Notif Date]],2),Lookup!$J$1:$K$7,2,0)</f>
        <v>3. Wed</v>
      </c>
      <c r="K824" s="41">
        <f>ROUNDDOWN(Data[[#This Row],[PGE Notified Time]],0)</f>
        <v>45721</v>
      </c>
      <c r="L824" s="4">
        <f>HOUR(Data[[#This Row],[PGE Notified Time]])</f>
        <v>9</v>
      </c>
      <c r="M824" s="60">
        <v>118236</v>
      </c>
      <c r="O824" t="s">
        <v>111</v>
      </c>
      <c r="P824" t="s">
        <v>126</v>
      </c>
      <c r="Q824" s="46" t="s">
        <v>111</v>
      </c>
      <c r="R824" t="s">
        <v>113</v>
      </c>
      <c r="S824" s="1" t="s">
        <v>6</v>
      </c>
      <c r="T824" s="1">
        <v>45721.386712962965</v>
      </c>
      <c r="U824" s="1">
        <v>45721.5</v>
      </c>
      <c r="V824" t="s">
        <v>114</v>
      </c>
      <c r="W824" t="s">
        <v>115</v>
      </c>
      <c r="X824" t="s">
        <v>116</v>
      </c>
      <c r="Z824" s="52"/>
      <c r="AA824" t="s">
        <v>117</v>
      </c>
      <c r="AB824" s="53">
        <v>163.133333333</v>
      </c>
      <c r="AC824"/>
      <c r="AE824"/>
    </row>
    <row r="825" spans="1:31">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North Valley</v>
      </c>
      <c r="C825" s="4" t="str">
        <f>VLOOKUP(P825,Lookup!$A$1:$E$19,5,0)</f>
        <v>Region 2</v>
      </c>
      <c r="D825" s="4" t="str">
        <f>VLOOKUP(P825,Lookup!$A$1:$B$19,2,0)</f>
        <v>SA</v>
      </c>
      <c r="E825" s="4" t="str">
        <f>IF(AND((Data[[#This Row],[Min Notif Date]]&gt;$G$1),Data[[#This Row],[Min Notif Date]]&lt;$F$1),"Last Week","No")</f>
        <v>No</v>
      </c>
      <c r="F825" s="4" t="str">
        <f>VLOOKUP(MONTH(Data[[#This Row],[Min Notif Date]]),Lookup!$G$1:$H$12,2,0)</f>
        <v>4. Apr</v>
      </c>
      <c r="G825" s="4" t="str">
        <f t="shared" si="30"/>
        <v/>
      </c>
      <c r="H825" s="4" t="str">
        <f>IF(AND(Data[[#This Row],[Min Notif Time]]&gt;6,Data[[#This Row],[Min Notif Time]]&lt;17),"Business Hours","Non-Business Hours")</f>
        <v>Business Hours</v>
      </c>
      <c r="I825" s="4" t="str" cm="1">
        <f t="array" ref="I825">IFERROR(VLOOKUP(Data[[#This Row],[Min Notif Date]],Lookup!$N$1:$P$11,2,0),_xlfn.IFS(VLOOKUP(WEEKDAY(Data[[#This Row],[Min Notif Date]],2),Lookup!$J$1:$L$7,3,0)="Weekend","Weekend",VLOOKUP(WEEKDAY(Data[[#This Row],[Min Notif Date]],2),Lookup!$J$1:$L$7,3,0)="Weekday","Weekday"))</f>
        <v>Weekday</v>
      </c>
      <c r="J825" s="4" t="str">
        <f>VLOOKUP(WEEKDAY(Data[[#This Row],[Min Notif Date]],2),Lookup!$J$1:$K$7,2,0)</f>
        <v>5. Fri</v>
      </c>
      <c r="K825" s="41">
        <f>ROUNDDOWN(Data[[#This Row],[PGE Notified Time]],0)</f>
        <v>45751</v>
      </c>
      <c r="L825" s="4">
        <f>HOUR(Data[[#This Row],[PGE Notified Time]])</f>
        <v>10</v>
      </c>
      <c r="M825" s="60">
        <v>119308</v>
      </c>
      <c r="N825">
        <v>4918867679</v>
      </c>
      <c r="O825" t="s">
        <v>111</v>
      </c>
      <c r="P825" t="s">
        <v>119</v>
      </c>
      <c r="Q825" s="46" t="s">
        <v>111</v>
      </c>
      <c r="R825" t="s">
        <v>113</v>
      </c>
      <c r="S825" s="1">
        <v>45751.448483796295</v>
      </c>
      <c r="T825" s="1">
        <v>45751.450532407405</v>
      </c>
      <c r="U825" s="1">
        <v>45751.561736111114</v>
      </c>
      <c r="V825" t="s">
        <v>114</v>
      </c>
      <c r="W825" t="s">
        <v>115</v>
      </c>
      <c r="X825" t="s">
        <v>116</v>
      </c>
      <c r="Z825" s="52"/>
      <c r="AA825" t="s">
        <v>117</v>
      </c>
      <c r="AB825" s="53">
        <v>163.08333333300001</v>
      </c>
      <c r="AC825"/>
      <c r="AE825"/>
    </row>
    <row r="826" spans="1:31">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Date]]&gt;$G$1),Data[[#This Row],[Min Notif Date]]&lt;$F$1),"Last Week","No")</f>
        <v>No</v>
      </c>
      <c r="F826" s="4" t="str">
        <f>VLOOKUP(MONTH(Data[[#This Row],[Min Notif Date]]),Lookup!$G$1:$H$12,2,0)</f>
        <v>4. Apr</v>
      </c>
      <c r="G826" s="4" t="str">
        <f t="shared" si="30"/>
        <v/>
      </c>
      <c r="H826" s="4" t="str">
        <f>IF(AND(Data[[#This Row],[Min Notif Time]]&gt;6,Data[[#This Row],[Min Notif Time]]&lt;17),"Business Hours","Non-Business Hours")</f>
        <v>Business Hours</v>
      </c>
      <c r="I826" s="4" t="str" cm="1">
        <f t="array" ref="I826">IFERROR(VLOOKUP(Data[[#This Row],[Min Notif Date]],Lookup!$N$1:$P$11,2,0),_xlfn.IFS(VLOOKUP(WEEKDAY(Data[[#This Row],[Min Notif Date]],2),Lookup!$J$1:$L$7,3,0)="Weekend","Weekend",VLOOKUP(WEEKDAY(Data[[#This Row],[Min Notif Date]],2),Lookup!$J$1:$L$7,3,0)="Weekday","Weekday"))</f>
        <v>Weekday</v>
      </c>
      <c r="J826" s="4" t="str">
        <f>VLOOKUP(WEEKDAY(Data[[#This Row],[Min Notif Date]],2),Lookup!$J$1:$K$7,2,0)</f>
        <v>3. Wed</v>
      </c>
      <c r="K826" s="41">
        <f>ROUNDDOWN(Data[[#This Row],[PGE Notified Time]],0)</f>
        <v>45770</v>
      </c>
      <c r="L826" s="4">
        <f>HOUR(Data[[#This Row],[PGE Notified Time]])</f>
        <v>14</v>
      </c>
      <c r="M826" s="60">
        <v>120081</v>
      </c>
      <c r="O826" t="s">
        <v>111</v>
      </c>
      <c r="P826" t="s">
        <v>124</v>
      </c>
      <c r="Q826" s="46" t="s">
        <v>111</v>
      </c>
      <c r="R826" t="s">
        <v>113</v>
      </c>
      <c r="S826" s="1" t="s">
        <v>6</v>
      </c>
      <c r="T826" s="1">
        <v>45770.59884259259</v>
      </c>
      <c r="U826" s="1">
        <v>45770.711805555555</v>
      </c>
      <c r="V826" t="s">
        <v>114</v>
      </c>
      <c r="W826" t="s">
        <v>115</v>
      </c>
      <c r="X826" t="s">
        <v>116</v>
      </c>
      <c r="Y826">
        <v>131156052</v>
      </c>
      <c r="Z826" s="52">
        <v>47206294</v>
      </c>
      <c r="AA826" t="s">
        <v>117</v>
      </c>
      <c r="AB826" s="53">
        <v>162.66666666699999</v>
      </c>
      <c r="AC826"/>
      <c r="AE826"/>
    </row>
    <row r="827" spans="1:31">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Bay Area</v>
      </c>
      <c r="C827" s="4" t="str">
        <f>VLOOKUP(P827,Lookup!$A$1:$E$19,5,0)</f>
        <v>Region 3</v>
      </c>
      <c r="D827" s="4" t="str">
        <f>VLOOKUP(P827,Lookup!$A$1:$B$19,2,0)</f>
        <v>EB</v>
      </c>
      <c r="E827" s="4" t="str">
        <f>IF(AND((Data[[#This Row],[Min Notif Date]]&gt;$G$1),Data[[#This Row],[Min Notif Date]]&lt;$F$1),"Last Week","No")</f>
        <v>No</v>
      </c>
      <c r="F827" s="4" t="str">
        <f>VLOOKUP(MONTH(Data[[#This Row],[Min Notif Date]]),Lookup!$G$1:$H$12,2,0)</f>
        <v>2. Feb</v>
      </c>
      <c r="G827" s="4" t="str">
        <f t="shared" si="30"/>
        <v/>
      </c>
      <c r="H827" s="4" t="str">
        <f>IF(AND(Data[[#This Row],[Min Notif Time]]&gt;6,Data[[#This Row],[Min Notif Time]]&lt;17),"Business Hours","Non-Business Hours")</f>
        <v>Non-Business Hours</v>
      </c>
      <c r="I827" s="4" t="str" cm="1">
        <f t="array" ref="I827">IFERROR(VLOOKUP(Data[[#This Row],[Min Notif Date]],Lookup!$N$1:$P$11,2,0),_xlfn.IFS(VLOOKUP(WEEKDAY(Data[[#This Row],[Min Notif Date]],2),Lookup!$J$1:$L$7,3,0)="Weekend","Weekend",VLOOKUP(WEEKDAY(Data[[#This Row],[Min Notif Date]],2),Lookup!$J$1:$L$7,3,0)="Weekday","Weekday"))</f>
        <v>Weekday</v>
      </c>
      <c r="J827" s="4" t="str">
        <f>VLOOKUP(WEEKDAY(Data[[#This Row],[Min Notif Date]],2),Lookup!$J$1:$K$7,2,0)</f>
        <v>3. Wed</v>
      </c>
      <c r="K827" s="41">
        <f>ROUNDDOWN(Data[[#This Row],[PGE Notified Time]],0)</f>
        <v>45714</v>
      </c>
      <c r="L827" s="4">
        <f>HOUR(Data[[#This Row],[PGE Notified Time]])</f>
        <v>22</v>
      </c>
      <c r="M827" s="60">
        <v>118048</v>
      </c>
      <c r="O827" t="s">
        <v>111</v>
      </c>
      <c r="P827" t="s">
        <v>126</v>
      </c>
      <c r="Q827" s="46" t="s">
        <v>111</v>
      </c>
      <c r="R827" t="s">
        <v>113</v>
      </c>
      <c r="S827" s="1" t="s">
        <v>6</v>
      </c>
      <c r="T827" s="1">
        <v>45714.947569444441</v>
      </c>
      <c r="U827" s="1">
        <v>45715.060370370367</v>
      </c>
      <c r="V827" t="s">
        <v>114</v>
      </c>
      <c r="W827" t="s">
        <v>115</v>
      </c>
      <c r="X827" t="s">
        <v>116</v>
      </c>
      <c r="Z827" s="52"/>
      <c r="AA827" t="s">
        <v>117</v>
      </c>
      <c r="AB827" s="53">
        <v>162.43333333300001</v>
      </c>
      <c r="AC827"/>
      <c r="AE827"/>
    </row>
    <row r="828" spans="1:31">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Bay Area</v>
      </c>
      <c r="C828" s="4" t="str">
        <f>VLOOKUP(P828,Lookup!$A$1:$E$19,5,0)</f>
        <v>Region 3</v>
      </c>
      <c r="D828" s="4" t="str">
        <f>VLOOKUP(P828,Lookup!$A$1:$B$19,2,0)</f>
        <v>MI</v>
      </c>
      <c r="E828" s="4" t="str">
        <f>IF(AND((Data[[#This Row],[Min Notif Date]]&gt;$G$1),Data[[#This Row],[Min Notif Date]]&lt;$F$1),"Last Week","No")</f>
        <v>No</v>
      </c>
      <c r="F828" s="4" t="str">
        <f>VLOOKUP(MONTH(Data[[#This Row],[Min Notif Date]]),Lookup!$G$1:$H$12,2,0)</f>
        <v>5. May</v>
      </c>
      <c r="G828" s="4" t="str">
        <f t="shared" si="30"/>
        <v/>
      </c>
      <c r="H828" s="4" t="str">
        <f>IF(AND(Data[[#This Row],[Min Notif Time]]&gt;6,Data[[#This Row],[Min Notif Time]]&lt;17),"Business Hours","Non-Business Hours")</f>
        <v>Business Hours</v>
      </c>
      <c r="I828" s="4" t="str" cm="1">
        <f t="array" ref="I828">IFERROR(VLOOKUP(Data[[#This Row],[Min Notif Date]],Lookup!$N$1:$P$11,2,0),_xlfn.IFS(VLOOKUP(WEEKDAY(Data[[#This Row],[Min Notif Date]],2),Lookup!$J$1:$L$7,3,0)="Weekend","Weekend",VLOOKUP(WEEKDAY(Data[[#This Row],[Min Notif Date]],2),Lookup!$J$1:$L$7,3,0)="Weekday","Weekday"))</f>
        <v>Weekday</v>
      </c>
      <c r="J828" s="4" t="str">
        <f>VLOOKUP(WEEKDAY(Data[[#This Row],[Min Notif Date]],2),Lookup!$J$1:$K$7,2,0)</f>
        <v>4. Thu</v>
      </c>
      <c r="K828" s="41">
        <f>ROUNDDOWN(Data[[#This Row],[PGE Notified Time]],0)</f>
        <v>45806</v>
      </c>
      <c r="L828" s="4">
        <f>HOUR(Data[[#This Row],[PGE Notified Time]])</f>
        <v>13</v>
      </c>
      <c r="M828" s="60">
        <v>121523</v>
      </c>
      <c r="O828" t="s">
        <v>111</v>
      </c>
      <c r="P828" t="s">
        <v>123</v>
      </c>
      <c r="Q828" s="46" t="s">
        <v>111</v>
      </c>
      <c r="R828" t="s">
        <v>137</v>
      </c>
      <c r="S828" s="1" t="s">
        <v>6</v>
      </c>
      <c r="T828" s="1">
        <v>45806.554166666669</v>
      </c>
      <c r="U828" s="1">
        <v>45806.666898148149</v>
      </c>
      <c r="V828" t="s">
        <v>114</v>
      </c>
      <c r="W828" t="s">
        <v>115</v>
      </c>
      <c r="X828" t="s">
        <v>116</v>
      </c>
      <c r="Z828" s="52"/>
      <c r="AA828" t="s">
        <v>117</v>
      </c>
      <c r="AB828" s="53">
        <v>162.33333333300001</v>
      </c>
      <c r="AC828"/>
      <c r="AE828"/>
    </row>
    <row r="829" spans="1:31">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North Valley</v>
      </c>
      <c r="C829" s="4" t="str">
        <f>VLOOKUP(P829,Lookup!$A$1:$E$19,5,0)</f>
        <v>Region 2</v>
      </c>
      <c r="D829" s="4" t="str">
        <f>VLOOKUP(P829,Lookup!$A$1:$B$19,2,0)</f>
        <v>SA</v>
      </c>
      <c r="E829" s="4" t="str">
        <f>IF(AND((Data[[#This Row],[Min Notif Date]]&gt;$G$1),Data[[#This Row],[Min Notif Date]]&lt;$F$1),"Last Week","No")</f>
        <v>No</v>
      </c>
      <c r="F829" s="4" t="str">
        <f>VLOOKUP(MONTH(Data[[#This Row],[Min Notif Date]]),Lookup!$G$1:$H$12,2,0)</f>
        <v>4. Apr</v>
      </c>
      <c r="G829" s="4" t="str">
        <f t="shared" si="30"/>
        <v/>
      </c>
      <c r="H829" s="4" t="str">
        <f>IF(AND(Data[[#This Row],[Min Notif Time]]&gt;6,Data[[#This Row],[Min Notif Time]]&lt;17),"Business Hours","Non-Business Hours")</f>
        <v>Business Hours</v>
      </c>
      <c r="I829" s="4" t="str" cm="1">
        <f t="array" ref="I829">IFERROR(VLOOKUP(Data[[#This Row],[Min Notif Date]],Lookup!$N$1:$P$11,2,0),_xlfn.IFS(VLOOKUP(WEEKDAY(Data[[#This Row],[Min Notif Date]],2),Lookup!$J$1:$L$7,3,0)="Weekend","Weekend",VLOOKUP(WEEKDAY(Data[[#This Row],[Min Notif Date]],2),Lookup!$J$1:$L$7,3,0)="Weekday","Weekday"))</f>
        <v>Weekday</v>
      </c>
      <c r="J829" s="4" t="str">
        <f>VLOOKUP(WEEKDAY(Data[[#This Row],[Min Notif Date]],2),Lookup!$J$1:$K$7,2,0)</f>
        <v>5. Fri</v>
      </c>
      <c r="K829" s="41">
        <f>ROUNDDOWN(Data[[#This Row],[PGE Notified Time]],0)</f>
        <v>45751</v>
      </c>
      <c r="L829" s="4">
        <f>HOUR(Data[[#This Row],[PGE Notified Time]])</f>
        <v>13</v>
      </c>
      <c r="M829" s="60">
        <v>119323</v>
      </c>
      <c r="O829" t="s">
        <v>111</v>
      </c>
      <c r="P829" t="s">
        <v>119</v>
      </c>
      <c r="Q829" s="46" t="s">
        <v>111</v>
      </c>
      <c r="R829" t="s">
        <v>118</v>
      </c>
      <c r="S829" s="1" t="s">
        <v>6</v>
      </c>
      <c r="T829" s="1">
        <v>45751.559629629628</v>
      </c>
      <c r="U829" s="1">
        <v>45751.672233796293</v>
      </c>
      <c r="V829" t="s">
        <v>114</v>
      </c>
      <c r="W829" t="s">
        <v>115</v>
      </c>
      <c r="X829" t="s">
        <v>116</v>
      </c>
      <c r="Z829" s="52"/>
      <c r="AA829" t="s">
        <v>117</v>
      </c>
      <c r="AB829" s="53">
        <v>162.15</v>
      </c>
      <c r="AC829"/>
      <c r="AE829"/>
    </row>
    <row r="830" spans="1:31">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South Bay</v>
      </c>
      <c r="C830" s="4" t="str">
        <f>VLOOKUP(P830,Lookup!$A$1:$E$19,5,0)</f>
        <v>Region 4</v>
      </c>
      <c r="D830" s="4" t="str">
        <f>VLOOKUP(P830,Lookup!$A$1:$B$19,2,0)</f>
        <v>SJ</v>
      </c>
      <c r="E830" s="4" t="str">
        <f>IF(AND((Data[[#This Row],[Min Notif Date]]&gt;$G$1),Data[[#This Row],[Min Notif Date]]&lt;$F$1),"Last Week","No")</f>
        <v>No</v>
      </c>
      <c r="F830" s="4" t="str">
        <f>VLOOKUP(MONTH(Data[[#This Row],[Min Notif Date]]),Lookup!$G$1:$H$12,2,0)</f>
        <v>1. Jan</v>
      </c>
      <c r="G830" s="4" t="str">
        <f t="shared" si="30"/>
        <v/>
      </c>
      <c r="H830" s="4" t="str">
        <f>IF(AND(Data[[#This Row],[Min Notif Time]]&gt;6,Data[[#This Row],[Min Notif Time]]&lt;17),"Business Hours","Non-Business Hours")</f>
        <v>Non-Business Hours</v>
      </c>
      <c r="I830" s="4" t="str" cm="1">
        <f t="array" ref="I830">IFERROR(VLOOKUP(Data[[#This Row],[Min Notif Date]],Lookup!$N$1:$P$11,2,0),_xlfn.IFS(VLOOKUP(WEEKDAY(Data[[#This Row],[Min Notif Date]],2),Lookup!$J$1:$L$7,3,0)="Weekend","Weekend",VLOOKUP(WEEKDAY(Data[[#This Row],[Min Notif Date]],2),Lookup!$J$1:$L$7,3,0)="Weekday","Weekday"))</f>
        <v>Weekday</v>
      </c>
      <c r="J830" s="4" t="str">
        <f>VLOOKUP(WEEKDAY(Data[[#This Row],[Min Notif Date]],2),Lookup!$J$1:$K$7,2,0)</f>
        <v>1. Mon</v>
      </c>
      <c r="K830" s="41">
        <f>ROUNDDOWN(Data[[#This Row],[PGE Notified Time]],0)</f>
        <v>45684</v>
      </c>
      <c r="L830" s="4">
        <f>HOUR(Data[[#This Row],[PGE Notified Time]])</f>
        <v>18</v>
      </c>
      <c r="M830" s="60">
        <v>117139</v>
      </c>
      <c r="N830">
        <v>8276671079</v>
      </c>
      <c r="O830" t="s">
        <v>111</v>
      </c>
      <c r="P830" t="s">
        <v>120</v>
      </c>
      <c r="Q830" s="46" t="s">
        <v>111</v>
      </c>
      <c r="R830" t="s">
        <v>113</v>
      </c>
      <c r="S830" s="1">
        <v>45684.750613425924</v>
      </c>
      <c r="T830" s="1">
        <v>45684.772060185183</v>
      </c>
      <c r="U830" s="1">
        <v>45684.863194444442</v>
      </c>
      <c r="V830" t="s">
        <v>114</v>
      </c>
      <c r="W830" t="s">
        <v>115</v>
      </c>
      <c r="X830" t="s">
        <v>116</v>
      </c>
      <c r="Z830" s="52"/>
      <c r="AA830" t="s">
        <v>117</v>
      </c>
      <c r="AB830" s="53">
        <v>162.116666667</v>
      </c>
      <c r="AC830"/>
      <c r="AE830"/>
    </row>
    <row r="831" spans="1:31">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Bay Area</v>
      </c>
      <c r="C831" s="4" t="str">
        <f>VLOOKUP(P831,Lookup!$A$1:$E$19,5,0)</f>
        <v>Region 3</v>
      </c>
      <c r="D831" s="4" t="str">
        <f>VLOOKUP(P831,Lookup!$A$1:$B$19,2,0)</f>
        <v>DI</v>
      </c>
      <c r="E831" s="4" t="str">
        <f>IF(AND((Data[[#This Row],[Min Notif Date]]&gt;$G$1),Data[[#This Row],[Min Notif Date]]&lt;$F$1),"Last Week","No")</f>
        <v>No</v>
      </c>
      <c r="F831" s="4" t="str">
        <f>VLOOKUP(MONTH(Data[[#This Row],[Min Notif Date]]),Lookup!$G$1:$H$12,2,0)</f>
        <v>3. Mar</v>
      </c>
      <c r="G831" s="4" t="str">
        <f t="shared" si="30"/>
        <v/>
      </c>
      <c r="H831" s="4" t="str">
        <f>IF(AND(Data[[#This Row],[Min Notif Time]]&gt;6,Data[[#This Row],[Min Notif Time]]&lt;17),"Business Hours","Non-Business Hours")</f>
        <v>Business Hours</v>
      </c>
      <c r="I831" s="4" t="str" cm="1">
        <f t="array" ref="I831">IFERROR(VLOOKUP(Data[[#This Row],[Min Notif Date]],Lookup!$N$1:$P$11,2,0),_xlfn.IFS(VLOOKUP(WEEKDAY(Data[[#This Row],[Min Notif Date]],2),Lookup!$J$1:$L$7,3,0)="Weekend","Weekend",VLOOKUP(WEEKDAY(Data[[#This Row],[Min Notif Date]],2),Lookup!$J$1:$L$7,3,0)="Weekday","Weekday"))</f>
        <v>Weekday</v>
      </c>
      <c r="J831" s="4" t="str">
        <f>VLOOKUP(WEEKDAY(Data[[#This Row],[Min Notif Date]],2),Lookup!$J$1:$K$7,2,0)</f>
        <v>3. Wed</v>
      </c>
      <c r="K831" s="41">
        <f>ROUNDDOWN(Data[[#This Row],[PGE Notified Time]],0)</f>
        <v>45735</v>
      </c>
      <c r="L831" s="4">
        <f>HOUR(Data[[#This Row],[PGE Notified Time]])</f>
        <v>8</v>
      </c>
      <c r="M831" s="60">
        <v>118695</v>
      </c>
      <c r="O831" t="s">
        <v>111</v>
      </c>
      <c r="P831" t="s">
        <v>135</v>
      </c>
      <c r="Q831" s="46" t="s">
        <v>111</v>
      </c>
      <c r="R831" t="s">
        <v>137</v>
      </c>
      <c r="S831" s="1" t="s">
        <v>6</v>
      </c>
      <c r="T831" s="1">
        <v>45735.35328703704</v>
      </c>
      <c r="U831" s="1">
        <v>45735.465833333335</v>
      </c>
      <c r="V831" t="s">
        <v>114</v>
      </c>
      <c r="W831" t="s">
        <v>115</v>
      </c>
      <c r="X831" t="s">
        <v>116</v>
      </c>
      <c r="Z831" s="52"/>
      <c r="AA831" t="s">
        <v>117</v>
      </c>
      <c r="AB831" s="53">
        <v>162.06666666699999</v>
      </c>
      <c r="AC831"/>
      <c r="AE831"/>
    </row>
    <row r="832" spans="1:31">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2" s="4" t="str">
        <f>VLOOKUP(P832,Lookup!$A$1:$D$19,4,0)</f>
        <v>North Coast</v>
      </c>
      <c r="C832" s="4" t="str">
        <f>VLOOKUP(P832,Lookup!$A$1:$E$19,5,0)</f>
        <v>Region 1</v>
      </c>
      <c r="D832" s="4" t="str">
        <f>VLOOKUP(P832,Lookup!$A$1:$B$19,2,0)</f>
        <v>NB</v>
      </c>
      <c r="E832" s="4" t="str">
        <f>IF(AND((Data[[#This Row],[Min Notif Date]]&gt;$G$1),Data[[#This Row],[Min Notif Date]]&lt;$F$1),"Last Week","No")</f>
        <v>No</v>
      </c>
      <c r="F832" s="4" t="str">
        <f>VLOOKUP(MONTH(Data[[#This Row],[Min Notif Date]]),Lookup!$G$1:$H$12,2,0)</f>
        <v>6. Jun</v>
      </c>
      <c r="G832" s="4" t="str">
        <f t="shared" si="30"/>
        <v/>
      </c>
      <c r="H832" s="4" t="str">
        <f>IF(AND(Data[[#This Row],[Min Notif Time]]&gt;6,Data[[#This Row],[Min Notif Time]]&lt;17),"Business Hours","Non-Business Hours")</f>
        <v>Business Hours</v>
      </c>
      <c r="I832" s="4" t="str" cm="1">
        <f t="array" ref="I832">IFERROR(VLOOKUP(Data[[#This Row],[Min Notif Date]],Lookup!$N$1:$P$11,2,0),_xlfn.IFS(VLOOKUP(WEEKDAY(Data[[#This Row],[Min Notif Date]],2),Lookup!$J$1:$L$7,3,0)="Weekend","Weekend",VLOOKUP(WEEKDAY(Data[[#This Row],[Min Notif Date]],2),Lookup!$J$1:$L$7,3,0)="Weekday","Weekday"))</f>
        <v>Weekday</v>
      </c>
      <c r="J832" s="4" t="str">
        <f>VLOOKUP(WEEKDAY(Data[[#This Row],[Min Notif Date]],2),Lookup!$J$1:$K$7,2,0)</f>
        <v>5. Fri</v>
      </c>
      <c r="K832" s="41">
        <f>ROUNDDOWN(Data[[#This Row],[PGE Notified Time]],0)</f>
        <v>45814</v>
      </c>
      <c r="L832" s="4">
        <f>HOUR(Data[[#This Row],[PGE Notified Time]])</f>
        <v>14</v>
      </c>
      <c r="M832" s="60">
        <v>121886</v>
      </c>
      <c r="O832" t="s">
        <v>111</v>
      </c>
      <c r="P832" t="s">
        <v>133</v>
      </c>
      <c r="Q832" s="46" t="s">
        <v>111</v>
      </c>
      <c r="R832" t="s">
        <v>137</v>
      </c>
      <c r="S832" s="1" t="s">
        <v>6</v>
      </c>
      <c r="T832" s="1">
        <v>45814.602962962963</v>
      </c>
      <c r="U832" s="1">
        <v>45814.715439814812</v>
      </c>
      <c r="V832" t="s">
        <v>114</v>
      </c>
      <c r="W832" t="s">
        <v>115</v>
      </c>
      <c r="X832" t="s">
        <v>116</v>
      </c>
      <c r="Z832" s="52"/>
      <c r="AA832" t="s">
        <v>117</v>
      </c>
      <c r="AB832" s="53">
        <v>161.966666667</v>
      </c>
      <c r="AC832"/>
      <c r="AE832"/>
    </row>
    <row r="833" spans="1:31">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North Coast</v>
      </c>
      <c r="C833" s="4" t="str">
        <f>VLOOKUP(P833,Lookup!$A$1:$E$19,5,0)</f>
        <v>Region 1</v>
      </c>
      <c r="D833" s="4" t="str">
        <f>VLOOKUP(P833,Lookup!$A$1:$B$19,2,0)</f>
        <v>SO</v>
      </c>
      <c r="E833" s="4" t="str">
        <f>IF(AND((Data[[#This Row],[Min Notif Date]]&gt;$G$1),Data[[#This Row],[Min Notif Date]]&lt;$F$1),"Last Week","No")</f>
        <v>No</v>
      </c>
      <c r="F833" s="4" t="str">
        <f>VLOOKUP(MONTH(Data[[#This Row],[Min Notif Date]]),Lookup!$G$1:$H$12,2,0)</f>
        <v>3. Mar</v>
      </c>
      <c r="G833" s="4" t="str">
        <f t="shared" si="30"/>
        <v/>
      </c>
      <c r="H833" s="4" t="str">
        <f>IF(AND(Data[[#This Row],[Min Notif Time]]&gt;6,Data[[#This Row],[Min Notif Time]]&lt;17),"Business Hours","Non-Business Hours")</f>
        <v>Business Hours</v>
      </c>
      <c r="I833" s="4" t="str" cm="1">
        <f t="array" ref="I833">IFERROR(VLOOKUP(Data[[#This Row],[Min Notif Date]],Lookup!$N$1:$P$11,2,0),_xlfn.IFS(VLOOKUP(WEEKDAY(Data[[#This Row],[Min Notif Date]],2),Lookup!$J$1:$L$7,3,0)="Weekend","Weekend",VLOOKUP(WEEKDAY(Data[[#This Row],[Min Notif Date]],2),Lookup!$J$1:$L$7,3,0)="Weekday","Weekday"))</f>
        <v>Weekday</v>
      </c>
      <c r="J833" s="4" t="str">
        <f>VLOOKUP(WEEKDAY(Data[[#This Row],[Min Notif Date]],2),Lookup!$J$1:$K$7,2,0)</f>
        <v>2. Tue</v>
      </c>
      <c r="K833" s="41">
        <f>ROUNDDOWN(Data[[#This Row],[PGE Notified Time]],0)</f>
        <v>45741</v>
      </c>
      <c r="L833" s="4">
        <f>HOUR(Data[[#This Row],[PGE Notified Time]])</f>
        <v>11</v>
      </c>
      <c r="M833" s="60">
        <v>118938</v>
      </c>
      <c r="O833" t="s">
        <v>111</v>
      </c>
      <c r="P833" t="s">
        <v>134</v>
      </c>
      <c r="Q833" s="46" t="s">
        <v>111</v>
      </c>
      <c r="R833" t="s">
        <v>137</v>
      </c>
      <c r="S833" s="1" t="s">
        <v>6</v>
      </c>
      <c r="T833" s="1">
        <v>45741.460509259261</v>
      </c>
      <c r="U833" s="1">
        <v>45741.572916666664</v>
      </c>
      <c r="V833" t="s">
        <v>114</v>
      </c>
      <c r="W833" t="s">
        <v>115</v>
      </c>
      <c r="X833" t="s">
        <v>116</v>
      </c>
      <c r="Z833" s="52"/>
      <c r="AA833" t="s">
        <v>117</v>
      </c>
      <c r="AB833" s="53">
        <v>161.866666667</v>
      </c>
      <c r="AC833"/>
      <c r="AE833"/>
    </row>
    <row r="834" spans="1:31">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Central Valley</v>
      </c>
      <c r="C834" s="4" t="str">
        <f>VLOOKUP(P834,Lookup!$A$1:$E$19,5,0)</f>
        <v>Region 5</v>
      </c>
      <c r="D834" s="4" t="str">
        <f>VLOOKUP(P834,Lookup!$A$1:$B$19,2,0)</f>
        <v>YO</v>
      </c>
      <c r="E834" s="4" t="str">
        <f>IF(AND((Data[[#This Row],[Min Notif Date]]&gt;$G$1),Data[[#This Row],[Min Notif Date]]&lt;$F$1),"Last Week","No")</f>
        <v>No</v>
      </c>
      <c r="F834" s="4" t="str">
        <f>VLOOKUP(MONTH(Data[[#This Row],[Min Notif Date]]),Lookup!$G$1:$H$12,2,0)</f>
        <v>5. May</v>
      </c>
      <c r="G834" s="4" t="str">
        <f t="shared" si="30"/>
        <v/>
      </c>
      <c r="H834" s="4" t="str">
        <f>IF(AND(Data[[#This Row],[Min Notif Time]]&gt;6,Data[[#This Row],[Min Notif Time]]&lt;17),"Business Hours","Non-Business Hours")</f>
        <v>Business Hours</v>
      </c>
      <c r="I834" s="4" t="str" cm="1">
        <f t="array" ref="I834">IFERROR(VLOOKUP(Data[[#This Row],[Min Notif Date]],Lookup!$N$1:$P$11,2,0),_xlfn.IFS(VLOOKUP(WEEKDAY(Data[[#This Row],[Min Notif Date]],2),Lookup!$J$1:$L$7,3,0)="Weekend","Weekend",VLOOKUP(WEEKDAY(Data[[#This Row],[Min Notif Date]],2),Lookup!$J$1:$L$7,3,0)="Weekday","Weekday"))</f>
        <v>Weekday</v>
      </c>
      <c r="J834" s="4" t="str">
        <f>VLOOKUP(WEEKDAY(Data[[#This Row],[Min Notif Date]],2),Lookup!$J$1:$K$7,2,0)</f>
        <v>4. Thu</v>
      </c>
      <c r="K834" s="41">
        <f>ROUNDDOWN(Data[[#This Row],[PGE Notified Time]],0)</f>
        <v>45799</v>
      </c>
      <c r="L834" s="4">
        <f>HOUR(Data[[#This Row],[PGE Notified Time]])</f>
        <v>9</v>
      </c>
      <c r="M834" s="60">
        <v>121260</v>
      </c>
      <c r="O834" t="s">
        <v>111</v>
      </c>
      <c r="P834" t="s">
        <v>144</v>
      </c>
      <c r="Q834" s="46" t="s">
        <v>111</v>
      </c>
      <c r="R834" t="s">
        <v>137</v>
      </c>
      <c r="S834" s="1" t="s">
        <v>6</v>
      </c>
      <c r="T834" s="1">
        <v>45799.405115740738</v>
      </c>
      <c r="U834" s="1">
        <v>45799.517361111109</v>
      </c>
      <c r="V834" t="s">
        <v>114</v>
      </c>
      <c r="W834" t="s">
        <v>115</v>
      </c>
      <c r="X834" t="s">
        <v>116</v>
      </c>
      <c r="Z834" s="52"/>
      <c r="AA834" t="s">
        <v>117</v>
      </c>
      <c r="AB834" s="53">
        <v>161.633333333</v>
      </c>
      <c r="AC834"/>
      <c r="AE834"/>
    </row>
    <row r="835" spans="1:31">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5" s="4" t="str">
        <f>VLOOKUP(P835,Lookup!$A$1:$D$19,4,0)</f>
        <v>North Coast</v>
      </c>
      <c r="C835" s="4" t="str">
        <f>VLOOKUP(P835,Lookup!$A$1:$E$19,5,0)</f>
        <v>Region 1</v>
      </c>
      <c r="D835" s="4" t="str">
        <f>VLOOKUP(P835,Lookup!$A$1:$B$19,2,0)</f>
        <v>NB</v>
      </c>
      <c r="E835" s="4" t="str">
        <f>IF(AND((Data[[#This Row],[Min Notif Date]]&gt;$G$1),Data[[#This Row],[Min Notif Date]]&lt;$F$1),"Last Week","No")</f>
        <v>No</v>
      </c>
      <c r="F835" s="4" t="str">
        <f>VLOOKUP(MONTH(Data[[#This Row],[Min Notif Date]]),Lookup!$G$1:$H$12,2,0)</f>
        <v>6. Jun</v>
      </c>
      <c r="G835" s="4" t="str">
        <f t="shared" si="30"/>
        <v/>
      </c>
      <c r="H835" s="4" t="str">
        <f>IF(AND(Data[[#This Row],[Min Notif Time]]&gt;6,Data[[#This Row],[Min Notif Time]]&lt;17),"Business Hours","Non-Business Hours")</f>
        <v>Business Hours</v>
      </c>
      <c r="I835" s="4" t="str" cm="1">
        <f t="array" ref="I835">IFERROR(VLOOKUP(Data[[#This Row],[Min Notif Date]],Lookup!$N$1:$P$11,2,0),_xlfn.IFS(VLOOKUP(WEEKDAY(Data[[#This Row],[Min Notif Date]],2),Lookup!$J$1:$L$7,3,0)="Weekend","Weekend",VLOOKUP(WEEKDAY(Data[[#This Row],[Min Notif Date]],2),Lookup!$J$1:$L$7,3,0)="Weekday","Weekday"))</f>
        <v>Weekday</v>
      </c>
      <c r="J835" s="4" t="str">
        <f>VLOOKUP(WEEKDAY(Data[[#This Row],[Min Notif Date]],2),Lookup!$J$1:$K$7,2,0)</f>
        <v>1. Mon</v>
      </c>
      <c r="K835" s="41">
        <f>ROUNDDOWN(Data[[#This Row],[PGE Notified Time]],0)</f>
        <v>45838</v>
      </c>
      <c r="L835" s="4">
        <f>HOUR(Data[[#This Row],[PGE Notified Time]])</f>
        <v>11</v>
      </c>
      <c r="M835" s="60">
        <v>122825</v>
      </c>
      <c r="O835" t="s">
        <v>111</v>
      </c>
      <c r="P835" t="s">
        <v>133</v>
      </c>
      <c r="Q835" s="46" t="s">
        <v>111</v>
      </c>
      <c r="R835" t="s">
        <v>113</v>
      </c>
      <c r="S835" s="1" t="s">
        <v>6</v>
      </c>
      <c r="T835" s="1">
        <v>45838.491967592592</v>
      </c>
      <c r="U835" s="1">
        <v>45838.604166666664</v>
      </c>
      <c r="V835" t="s">
        <v>114</v>
      </c>
      <c r="W835" t="s">
        <v>115</v>
      </c>
      <c r="X835" t="s">
        <v>116</v>
      </c>
      <c r="Z835" s="52"/>
      <c r="AA835" t="s">
        <v>117</v>
      </c>
      <c r="AB835" s="53">
        <v>161.56666666699999</v>
      </c>
      <c r="AC835"/>
      <c r="AE835"/>
    </row>
    <row r="836" spans="1:31">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6" s="4" t="str">
        <f>VLOOKUP(P836,Lookup!$A$1:$D$19,4,0)</f>
        <v>North Valley</v>
      </c>
      <c r="C836" s="4" t="str">
        <f>VLOOKUP(P836,Lookup!$A$1:$E$19,5,0)</f>
        <v>Region 2</v>
      </c>
      <c r="D836" s="4" t="str">
        <f>VLOOKUP(P836,Lookup!$A$1:$B$19,2,0)</f>
        <v>SA</v>
      </c>
      <c r="E836" s="4" t="str">
        <f>IF(AND((Data[[#This Row],[Min Notif Date]]&gt;$G$1),Data[[#This Row],[Min Notif Date]]&lt;$F$1),"Last Week","No")</f>
        <v>No</v>
      </c>
      <c r="F836" s="4" t="str">
        <f>VLOOKUP(MONTH(Data[[#This Row],[Min Notif Date]]),Lookup!$G$1:$H$12,2,0)</f>
        <v>4. Apr</v>
      </c>
      <c r="G836" s="4" t="str">
        <f t="shared" si="30"/>
        <v/>
      </c>
      <c r="H836" s="4" t="str">
        <f>IF(AND(Data[[#This Row],[Min Notif Time]]&gt;6,Data[[#This Row],[Min Notif Time]]&lt;17),"Business Hours","Non-Business Hours")</f>
        <v>Business Hours</v>
      </c>
      <c r="I836" s="4" t="str" cm="1">
        <f t="array" ref="I836">IFERROR(VLOOKUP(Data[[#This Row],[Min Notif Date]],Lookup!$N$1:$P$11,2,0),_xlfn.IFS(VLOOKUP(WEEKDAY(Data[[#This Row],[Min Notif Date]],2),Lookup!$J$1:$L$7,3,0)="Weekend","Weekend",VLOOKUP(WEEKDAY(Data[[#This Row],[Min Notif Date]],2),Lookup!$J$1:$L$7,3,0)="Weekday","Weekday"))</f>
        <v>Weekday</v>
      </c>
      <c r="J836" s="4" t="str">
        <f>VLOOKUP(WEEKDAY(Data[[#This Row],[Min Notif Date]],2),Lookup!$J$1:$K$7,2,0)</f>
        <v>3. Wed</v>
      </c>
      <c r="K836" s="41">
        <f>ROUNDDOWN(Data[[#This Row],[PGE Notified Time]],0)</f>
        <v>45756</v>
      </c>
      <c r="L836" s="4">
        <f>HOUR(Data[[#This Row],[PGE Notified Time]])</f>
        <v>10</v>
      </c>
      <c r="M836" s="60">
        <v>119494</v>
      </c>
      <c r="N836">
        <v>4752119628</v>
      </c>
      <c r="O836" t="s">
        <v>111</v>
      </c>
      <c r="P836" t="s">
        <v>119</v>
      </c>
      <c r="Q836" s="46" t="s">
        <v>111</v>
      </c>
      <c r="R836" t="s">
        <v>113</v>
      </c>
      <c r="S836" s="1">
        <v>45756.445659722223</v>
      </c>
      <c r="T836" s="1">
        <v>45756.44736111111</v>
      </c>
      <c r="U836" s="1">
        <v>45756.557638888888</v>
      </c>
      <c r="V836" t="s">
        <v>114</v>
      </c>
      <c r="W836" t="s">
        <v>115</v>
      </c>
      <c r="X836" t="s">
        <v>116</v>
      </c>
      <c r="Z836" s="52"/>
      <c r="AA836" t="s">
        <v>117</v>
      </c>
      <c r="AB836" s="53">
        <v>161.25</v>
      </c>
      <c r="AC836"/>
      <c r="AE836"/>
    </row>
    <row r="837" spans="1:31">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South Bay</v>
      </c>
      <c r="C837" s="4" t="str">
        <f>VLOOKUP(P837,Lookup!$A$1:$E$19,5,0)</f>
        <v>Region 4</v>
      </c>
      <c r="D837" s="4" t="str">
        <f>VLOOKUP(P837,Lookup!$A$1:$B$19,2,0)</f>
        <v>SJ</v>
      </c>
      <c r="E837" s="4" t="str">
        <f>IF(AND((Data[[#This Row],[Min Notif Date]]&gt;$G$1),Data[[#This Row],[Min Notif Date]]&lt;$F$1),"Last Week","No")</f>
        <v>No</v>
      </c>
      <c r="F837" s="4" t="str">
        <f>VLOOKUP(MONTH(Data[[#This Row],[Min Notif Date]]),Lookup!$G$1:$H$12,2,0)</f>
        <v>4. Apr</v>
      </c>
      <c r="G837" s="4" t="str">
        <f t="shared" si="30"/>
        <v/>
      </c>
      <c r="H837" s="4" t="str">
        <f>IF(AND(Data[[#This Row],[Min Notif Time]]&gt;6,Data[[#This Row],[Min Notif Time]]&lt;17),"Business Hours","Non-Business Hours")</f>
        <v>Business Hours</v>
      </c>
      <c r="I837" s="4" t="str" cm="1">
        <f t="array" ref="I837">IFERROR(VLOOKUP(Data[[#This Row],[Min Notif Date]],Lookup!$N$1:$P$11,2,0),_xlfn.IFS(VLOOKUP(WEEKDAY(Data[[#This Row],[Min Notif Date]],2),Lookup!$J$1:$L$7,3,0)="Weekend","Weekend",VLOOKUP(WEEKDAY(Data[[#This Row],[Min Notif Date]],2),Lookup!$J$1:$L$7,3,0)="Weekday","Weekday"))</f>
        <v>Weekday</v>
      </c>
      <c r="J837" s="4" t="str">
        <f>VLOOKUP(WEEKDAY(Data[[#This Row],[Min Notif Date]],2),Lookup!$J$1:$K$7,2,0)</f>
        <v>1. Mon</v>
      </c>
      <c r="K837" s="41">
        <f>ROUNDDOWN(Data[[#This Row],[PGE Notified Time]],0)</f>
        <v>45754</v>
      </c>
      <c r="L837" s="4">
        <f>HOUR(Data[[#This Row],[PGE Notified Time]])</f>
        <v>15</v>
      </c>
      <c r="M837" s="60">
        <v>119431</v>
      </c>
      <c r="O837" t="s">
        <v>111</v>
      </c>
      <c r="P837" t="s">
        <v>120</v>
      </c>
      <c r="Q837" s="46" t="s">
        <v>111</v>
      </c>
      <c r="R837" t="s">
        <v>113</v>
      </c>
      <c r="S837" s="1" t="s">
        <v>6</v>
      </c>
      <c r="T837" s="1">
        <v>45754.638865740744</v>
      </c>
      <c r="U837" s="1">
        <v>45754.750648148147</v>
      </c>
      <c r="V837" t="s">
        <v>114</v>
      </c>
      <c r="W837" t="s">
        <v>115</v>
      </c>
      <c r="X837" t="s">
        <v>116</v>
      </c>
      <c r="Z837" s="52"/>
      <c r="AA837" t="s">
        <v>117</v>
      </c>
      <c r="AB837" s="53">
        <v>160.966666667</v>
      </c>
      <c r="AC837"/>
      <c r="AE837"/>
    </row>
    <row r="838" spans="1:31">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8" s="4" t="str">
        <f>VLOOKUP(P838,Lookup!$A$1:$D$19,4,0)</f>
        <v>Bay Area</v>
      </c>
      <c r="C838" s="4" t="str">
        <f>VLOOKUP(P838,Lookup!$A$1:$E$19,5,0)</f>
        <v>Region 3</v>
      </c>
      <c r="D838" s="4" t="str">
        <f>VLOOKUP(P838,Lookup!$A$1:$B$19,2,0)</f>
        <v>EB</v>
      </c>
      <c r="E838" s="4" t="str">
        <f>IF(AND((Data[[#This Row],[Min Notif Date]]&gt;$G$1),Data[[#This Row],[Min Notif Date]]&lt;$F$1),"Last Week","No")</f>
        <v>No</v>
      </c>
      <c r="F838" s="4" t="str">
        <f>VLOOKUP(MONTH(Data[[#This Row],[Min Notif Date]]),Lookup!$G$1:$H$12,2,0)</f>
        <v>4. Apr</v>
      </c>
      <c r="G838" s="4" t="str">
        <f t="shared" si="30"/>
        <v/>
      </c>
      <c r="H838" s="4" t="str">
        <f>IF(AND(Data[[#This Row],[Min Notif Time]]&gt;6,Data[[#This Row],[Min Notif Time]]&lt;17),"Business Hours","Non-Business Hours")</f>
        <v>Business Hours</v>
      </c>
      <c r="I838" s="4" t="str" cm="1">
        <f t="array" ref="I838">IFERROR(VLOOKUP(Data[[#This Row],[Min Notif Date]],Lookup!$N$1:$P$11,2,0),_xlfn.IFS(VLOOKUP(WEEKDAY(Data[[#This Row],[Min Notif Date]],2),Lookup!$J$1:$L$7,3,0)="Weekend","Weekend",VLOOKUP(WEEKDAY(Data[[#This Row],[Min Notif Date]],2),Lookup!$J$1:$L$7,3,0)="Weekday","Weekday"))</f>
        <v>Weekday</v>
      </c>
      <c r="J838" s="4" t="str">
        <f>VLOOKUP(WEEKDAY(Data[[#This Row],[Min Notif Date]],2),Lookup!$J$1:$K$7,2,0)</f>
        <v>3. Wed</v>
      </c>
      <c r="K838" s="41">
        <f>ROUNDDOWN(Data[[#This Row],[PGE Notified Time]],0)</f>
        <v>45770</v>
      </c>
      <c r="L838" s="4">
        <f>HOUR(Data[[#This Row],[PGE Notified Time]])</f>
        <v>13</v>
      </c>
      <c r="M838" s="60">
        <v>120078</v>
      </c>
      <c r="O838" t="s">
        <v>111</v>
      </c>
      <c r="P838" t="s">
        <v>126</v>
      </c>
      <c r="Q838" s="46" t="s">
        <v>111</v>
      </c>
      <c r="R838" t="s">
        <v>137</v>
      </c>
      <c r="S838" s="1" t="s">
        <v>6</v>
      </c>
      <c r="T838" s="1">
        <v>45770.554976851854</v>
      </c>
      <c r="U838" s="1">
        <v>45770.666666666664</v>
      </c>
      <c r="V838" t="s">
        <v>114</v>
      </c>
      <c r="W838" t="s">
        <v>115</v>
      </c>
      <c r="X838" t="s">
        <v>116</v>
      </c>
      <c r="Z838" s="52"/>
      <c r="AA838" t="s">
        <v>117</v>
      </c>
      <c r="AB838" s="53">
        <v>160.83333333300001</v>
      </c>
      <c r="AC838"/>
      <c r="AE838"/>
    </row>
    <row r="839" spans="1:31">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Bay Area</v>
      </c>
      <c r="C839" s="4" t="str">
        <f>VLOOKUP(P839,Lookup!$A$1:$E$19,5,0)</f>
        <v>Region 3</v>
      </c>
      <c r="D839" s="4" t="str">
        <f>VLOOKUP(P839,Lookup!$A$1:$B$19,2,0)</f>
        <v>PN</v>
      </c>
      <c r="E839" s="4" t="str">
        <f>IF(AND((Data[[#This Row],[Min Notif Date]]&gt;$G$1),Data[[#This Row],[Min Notif Date]]&lt;$F$1),"Last Week","No")</f>
        <v>No</v>
      </c>
      <c r="F839" s="4" t="str">
        <f>VLOOKUP(MONTH(Data[[#This Row],[Min Notif Date]]),Lookup!$G$1:$H$12,2,0)</f>
        <v>4. Apr</v>
      </c>
      <c r="G839" s="4" t="str">
        <f t="shared" si="30"/>
        <v/>
      </c>
      <c r="H839" s="4" t="str">
        <f>IF(AND(Data[[#This Row],[Min Notif Time]]&gt;6,Data[[#This Row],[Min Notif Time]]&lt;17),"Business Hours","Non-Business Hours")</f>
        <v>Business Hours</v>
      </c>
      <c r="I839" s="4" t="str" cm="1">
        <f t="array" ref="I839">IFERROR(VLOOKUP(Data[[#This Row],[Min Notif Date]],Lookup!$N$1:$P$11,2,0),_xlfn.IFS(VLOOKUP(WEEKDAY(Data[[#This Row],[Min Notif Date]],2),Lookup!$J$1:$L$7,3,0)="Weekend","Weekend",VLOOKUP(WEEKDAY(Data[[#This Row],[Min Notif Date]],2),Lookup!$J$1:$L$7,3,0)="Weekday","Weekday"))</f>
        <v>Weekday</v>
      </c>
      <c r="J839" s="4" t="str">
        <f>VLOOKUP(WEEKDAY(Data[[#This Row],[Min Notif Date]],2),Lookup!$J$1:$K$7,2,0)</f>
        <v>5. Fri</v>
      </c>
      <c r="K839" s="41">
        <f>ROUNDDOWN(Data[[#This Row],[PGE Notified Time]],0)</f>
        <v>45758</v>
      </c>
      <c r="L839" s="4">
        <f>HOUR(Data[[#This Row],[PGE Notified Time]])</f>
        <v>8</v>
      </c>
      <c r="M839" s="60">
        <v>119593</v>
      </c>
      <c r="O839" t="s">
        <v>111</v>
      </c>
      <c r="P839" t="s">
        <v>112</v>
      </c>
      <c r="Q839" s="46" t="s">
        <v>111</v>
      </c>
      <c r="R839" t="s">
        <v>137</v>
      </c>
      <c r="S839" s="1" t="s">
        <v>6</v>
      </c>
      <c r="T839" s="1">
        <v>45758.346875000003</v>
      </c>
      <c r="U839" s="1">
        <v>45758.458333333336</v>
      </c>
      <c r="V839" t="s">
        <v>114</v>
      </c>
      <c r="W839" t="s">
        <v>115</v>
      </c>
      <c r="X839" t="s">
        <v>116</v>
      </c>
      <c r="Z839" s="52"/>
      <c r="AA839" t="s">
        <v>117</v>
      </c>
      <c r="AB839" s="53">
        <v>160.5</v>
      </c>
      <c r="AC839"/>
      <c r="AE839"/>
    </row>
    <row r="840" spans="1:31">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KE</v>
      </c>
      <c r="E840" s="4" t="str">
        <f>IF(AND((Data[[#This Row],[Min Notif Date]]&gt;$G$1),Data[[#This Row],[Min Notif Date]]&lt;$F$1),"Last Week","No")</f>
        <v>No</v>
      </c>
      <c r="F840" s="4" t="str">
        <f>VLOOKUP(MONTH(Data[[#This Row],[Min Notif Date]]),Lookup!$G$1:$H$12,2,0)</f>
        <v>2. Feb</v>
      </c>
      <c r="G840" s="4" t="str">
        <f t="shared" si="30"/>
        <v/>
      </c>
      <c r="H840" s="4" t="str">
        <f>IF(AND(Data[[#This Row],[Min Notif Time]]&gt;6,Data[[#This Row],[Min Notif Time]]&lt;17),"Business Hours","Non-Business Hours")</f>
        <v>Business Hours</v>
      </c>
      <c r="I840" s="4" t="str" cm="1">
        <f t="array" ref="I840">IFERROR(VLOOKUP(Data[[#This Row],[Min Notif Date]],Lookup!$N$1:$P$11,2,0),_xlfn.IFS(VLOOKUP(WEEKDAY(Data[[#This Row],[Min Notif Date]],2),Lookup!$J$1:$L$7,3,0)="Weekend","Weekend",VLOOKUP(WEEKDAY(Data[[#This Row],[Min Notif Date]],2),Lookup!$J$1:$L$7,3,0)="Weekday","Weekday"))</f>
        <v>Weekend</v>
      </c>
      <c r="J840" s="4" t="str">
        <f>VLOOKUP(WEEKDAY(Data[[#This Row],[Min Notif Date]],2),Lookup!$J$1:$K$7,2,0)</f>
        <v>7. Sun</v>
      </c>
      <c r="K840" s="41">
        <f>ROUNDDOWN(Data[[#This Row],[PGE Notified Time]],0)</f>
        <v>45690</v>
      </c>
      <c r="L840" s="4">
        <f>HOUR(Data[[#This Row],[PGE Notified Time]])</f>
        <v>12</v>
      </c>
      <c r="M840" s="60">
        <v>117287</v>
      </c>
      <c r="N840">
        <v>6978036188</v>
      </c>
      <c r="O840" t="s">
        <v>111</v>
      </c>
      <c r="P840" t="s">
        <v>154</v>
      </c>
      <c r="Q840" s="46" t="s">
        <v>111</v>
      </c>
      <c r="R840" t="s">
        <v>137</v>
      </c>
      <c r="S840" s="1">
        <v>45690.493113425924</v>
      </c>
      <c r="T840" s="1">
        <v>45690.5156712963</v>
      </c>
      <c r="U840" s="1">
        <v>45690.604571759257</v>
      </c>
      <c r="V840" t="s">
        <v>114</v>
      </c>
      <c r="W840" t="s">
        <v>115</v>
      </c>
      <c r="X840" t="s">
        <v>116</v>
      </c>
      <c r="Z840" s="52"/>
      <c r="AA840" t="s">
        <v>117</v>
      </c>
      <c r="AB840" s="53">
        <v>160.5</v>
      </c>
      <c r="AC840"/>
      <c r="AE840"/>
    </row>
    <row r="841" spans="1:31">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North Coast</v>
      </c>
      <c r="C841" s="4" t="str">
        <f>VLOOKUP(P841,Lookup!$A$1:$E$19,5,0)</f>
        <v>Region 1</v>
      </c>
      <c r="D841" s="4" t="str">
        <f>VLOOKUP(P841,Lookup!$A$1:$B$19,2,0)</f>
        <v>SO</v>
      </c>
      <c r="E841" s="4" t="str">
        <f>IF(AND((Data[[#This Row],[Min Notif Date]]&gt;$G$1),Data[[#This Row],[Min Notif Date]]&lt;$F$1),"Last Week","No")</f>
        <v>No</v>
      </c>
      <c r="F841" s="4" t="str">
        <f>VLOOKUP(MONTH(Data[[#This Row],[Min Notif Date]]),Lookup!$G$1:$H$12,2,0)</f>
        <v>6. Jun</v>
      </c>
      <c r="G841" s="4" t="str">
        <f t="shared" si="30"/>
        <v/>
      </c>
      <c r="H841" s="4" t="str">
        <f>IF(AND(Data[[#This Row],[Min Notif Time]]&gt;6,Data[[#This Row],[Min Notif Time]]&lt;17),"Business Hours","Non-Business Hours")</f>
        <v>Business Hours</v>
      </c>
      <c r="I841" s="4" t="str" cm="1">
        <f t="array" ref="I841">IFERROR(VLOOKUP(Data[[#This Row],[Min Notif Date]],Lookup!$N$1:$P$11,2,0),_xlfn.IFS(VLOOKUP(WEEKDAY(Data[[#This Row],[Min Notif Date]],2),Lookup!$J$1:$L$7,3,0)="Weekend","Weekend",VLOOKUP(WEEKDAY(Data[[#This Row],[Min Notif Date]],2),Lookup!$J$1:$L$7,3,0)="Weekday","Weekday"))</f>
        <v>Weekday</v>
      </c>
      <c r="J841" s="4" t="str">
        <f>VLOOKUP(WEEKDAY(Data[[#This Row],[Min Notif Date]],2),Lookup!$J$1:$K$7,2,0)</f>
        <v>1. Mon</v>
      </c>
      <c r="K841" s="41">
        <f>ROUNDDOWN(Data[[#This Row],[PGE Notified Time]],0)</f>
        <v>45838</v>
      </c>
      <c r="L841" s="4">
        <f>HOUR(Data[[#This Row],[PGE Notified Time]])</f>
        <v>12</v>
      </c>
      <c r="M841" s="60">
        <v>122826</v>
      </c>
      <c r="O841" t="s">
        <v>111</v>
      </c>
      <c r="P841" t="s">
        <v>134</v>
      </c>
      <c r="Q841" s="46" t="s">
        <v>111</v>
      </c>
      <c r="R841" t="s">
        <v>195</v>
      </c>
      <c r="S841" s="1" t="s">
        <v>6</v>
      </c>
      <c r="T841" s="1">
        <v>45838.507581018515</v>
      </c>
      <c r="U841" s="1">
        <v>45838.618738425925</v>
      </c>
      <c r="V841" t="s">
        <v>114</v>
      </c>
      <c r="W841" t="s">
        <v>115</v>
      </c>
      <c r="X841" t="s">
        <v>116</v>
      </c>
      <c r="Z841" s="52"/>
      <c r="AA841" t="s">
        <v>117</v>
      </c>
      <c r="AB841" s="53">
        <v>160.06666666699999</v>
      </c>
      <c r="AC841"/>
      <c r="AE841"/>
    </row>
    <row r="842" spans="1:31">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South Bay</v>
      </c>
      <c r="C842" s="4" t="str">
        <f>VLOOKUP(P842,Lookup!$A$1:$E$19,5,0)</f>
        <v>Region 4</v>
      </c>
      <c r="D842" s="4" t="str">
        <f>VLOOKUP(P842,Lookup!$A$1:$B$19,2,0)</f>
        <v>CC</v>
      </c>
      <c r="E842" s="4" t="str">
        <f>IF(AND((Data[[#This Row],[Min Notif Date]]&gt;$G$1),Data[[#This Row],[Min Notif Date]]&lt;$F$1),"Last Week","No")</f>
        <v>No</v>
      </c>
      <c r="F842" s="4" t="str">
        <f>VLOOKUP(MONTH(Data[[#This Row],[Min Notif Date]]),Lookup!$G$1:$H$12,2,0)</f>
        <v>1. Jan</v>
      </c>
      <c r="G842" s="4" t="str">
        <f t="shared" si="30"/>
        <v/>
      </c>
      <c r="H842" s="4" t="str">
        <f>IF(AND(Data[[#This Row],[Min Notif Time]]&gt;6,Data[[#This Row],[Min Notif Time]]&lt;17),"Business Hours","Non-Business Hours")</f>
        <v>Business Hours</v>
      </c>
      <c r="I842" s="4" t="str" cm="1">
        <f t="array" ref="I842">IFERROR(VLOOKUP(Data[[#This Row],[Min Notif Date]],Lookup!$N$1:$P$11,2,0),_xlfn.IFS(VLOOKUP(WEEKDAY(Data[[#This Row],[Min Notif Date]],2),Lookup!$J$1:$L$7,3,0)="Weekend","Weekend",VLOOKUP(WEEKDAY(Data[[#This Row],[Min Notif Date]],2),Lookup!$J$1:$L$7,3,0)="Weekday","Weekday"))</f>
        <v>Holiday</v>
      </c>
      <c r="J842" s="4" t="str">
        <f>VLOOKUP(WEEKDAY(Data[[#This Row],[Min Notif Date]],2),Lookup!$J$1:$K$7,2,0)</f>
        <v>1. Mon</v>
      </c>
      <c r="K842" s="41">
        <f>ROUNDDOWN(Data[[#This Row],[PGE Notified Time]],0)</f>
        <v>45677</v>
      </c>
      <c r="L842" s="4">
        <f>HOUR(Data[[#This Row],[PGE Notified Time]])</f>
        <v>12</v>
      </c>
      <c r="M842" s="60">
        <v>116865</v>
      </c>
      <c r="N842" t="s">
        <v>196</v>
      </c>
      <c r="O842" t="s">
        <v>111</v>
      </c>
      <c r="P842" t="s">
        <v>129</v>
      </c>
      <c r="Q842" s="46" t="s">
        <v>111</v>
      </c>
      <c r="R842" t="s">
        <v>137</v>
      </c>
      <c r="S842" s="1">
        <v>45677.493136574078</v>
      </c>
      <c r="T842" s="1">
        <v>45677.533715277779</v>
      </c>
      <c r="U842" s="1">
        <v>45677.604224537034</v>
      </c>
      <c r="V842" t="s">
        <v>114</v>
      </c>
      <c r="W842" t="s">
        <v>115</v>
      </c>
      <c r="X842" t="s">
        <v>116</v>
      </c>
      <c r="Z842" s="52"/>
      <c r="AA842" t="s">
        <v>117</v>
      </c>
      <c r="AB842" s="53">
        <v>159.966666667</v>
      </c>
      <c r="AC842"/>
      <c r="AE842"/>
    </row>
    <row r="843" spans="1:31">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Central Valley</v>
      </c>
      <c r="C843" s="4" t="str">
        <f>VLOOKUP(P843,Lookup!$A$1:$E$19,5,0)</f>
        <v>Region 5</v>
      </c>
      <c r="D843" s="4" t="str">
        <f>VLOOKUP(P843,Lookup!$A$1:$B$19,2,0)</f>
        <v>FR</v>
      </c>
      <c r="E843" s="4" t="str">
        <f>IF(AND((Data[[#This Row],[Min Notif Date]]&gt;$G$1),Data[[#This Row],[Min Notif Date]]&lt;$F$1),"Last Week","No")</f>
        <v>No</v>
      </c>
      <c r="F843" s="4" t="str">
        <f>VLOOKUP(MONTH(Data[[#This Row],[Min Notif Date]]),Lookup!$G$1:$H$12,2,0)</f>
        <v>5. May</v>
      </c>
      <c r="G843" s="4" t="str">
        <f t="shared" si="30"/>
        <v/>
      </c>
      <c r="H843" s="4" t="str">
        <f>IF(AND(Data[[#This Row],[Min Notif Time]]&gt;6,Data[[#This Row],[Min Notif Time]]&lt;17),"Business Hours","Non-Business Hours")</f>
        <v>Business Hours</v>
      </c>
      <c r="I843" s="4" t="str" cm="1">
        <f t="array" ref="I843">IFERROR(VLOOKUP(Data[[#This Row],[Min Notif Date]],Lookup!$N$1:$P$11,2,0),_xlfn.IFS(VLOOKUP(WEEKDAY(Data[[#This Row],[Min Notif Date]],2),Lookup!$J$1:$L$7,3,0)="Weekend","Weekend",VLOOKUP(WEEKDAY(Data[[#This Row],[Min Notif Date]],2),Lookup!$J$1:$L$7,3,0)="Weekday","Weekday"))</f>
        <v>Weekday</v>
      </c>
      <c r="J843" s="4" t="str">
        <f>VLOOKUP(WEEKDAY(Data[[#This Row],[Min Notif Date]],2),Lookup!$J$1:$K$7,2,0)</f>
        <v>5. Fri</v>
      </c>
      <c r="K843" s="41">
        <f>ROUNDDOWN(Data[[#This Row],[PGE Notified Time]],0)</f>
        <v>45793</v>
      </c>
      <c r="L843" s="4">
        <f>HOUR(Data[[#This Row],[PGE Notified Time]])</f>
        <v>13</v>
      </c>
      <c r="M843" s="60">
        <v>121002</v>
      </c>
      <c r="O843" t="s">
        <v>111</v>
      </c>
      <c r="P843" t="s">
        <v>131</v>
      </c>
      <c r="Q843" s="46" t="s">
        <v>111</v>
      </c>
      <c r="R843" t="s">
        <v>113</v>
      </c>
      <c r="S843" s="1" t="s">
        <v>6</v>
      </c>
      <c r="T843" s="1">
        <v>45793.566041666665</v>
      </c>
      <c r="U843" s="1">
        <v>45793.677083333336</v>
      </c>
      <c r="V843" t="s">
        <v>114</v>
      </c>
      <c r="W843" t="s">
        <v>115</v>
      </c>
      <c r="X843" t="s">
        <v>116</v>
      </c>
      <c r="Z843" s="52"/>
      <c r="AA843" t="s">
        <v>117</v>
      </c>
      <c r="AB843" s="53">
        <v>159.9</v>
      </c>
      <c r="AC843"/>
      <c r="AE843"/>
    </row>
    <row r="844" spans="1:31">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PN</v>
      </c>
      <c r="E844" s="4" t="str">
        <f>IF(AND((Data[[#This Row],[Min Notif Date]]&gt;$G$1),Data[[#This Row],[Min Notif Date]]&lt;$F$1),"Last Week","No")</f>
        <v>No</v>
      </c>
      <c r="F844" s="4" t="str">
        <f>VLOOKUP(MONTH(Data[[#This Row],[Min Notif Date]]),Lookup!$G$1:$H$12,2,0)</f>
        <v>3. Mar</v>
      </c>
      <c r="G844" s="4" t="str">
        <f t="shared" si="30"/>
        <v/>
      </c>
      <c r="H844" s="4" t="str">
        <f>IF(AND(Data[[#This Row],[Min Notif Time]]&gt;6,Data[[#This Row],[Min Notif Time]]&lt;17),"Business Hours","Non-Business Hours")</f>
        <v>Business Hours</v>
      </c>
      <c r="I844" s="4" t="str" cm="1">
        <f t="array" ref="I844">IFERROR(VLOOKUP(Data[[#This Row],[Min Notif Date]],Lookup!$N$1:$P$11,2,0),_xlfn.IFS(VLOOKUP(WEEKDAY(Data[[#This Row],[Min Notif Date]],2),Lookup!$J$1:$L$7,3,0)="Weekend","Weekend",VLOOKUP(WEEKDAY(Data[[#This Row],[Min Notif Date]],2),Lookup!$J$1:$L$7,3,0)="Weekday","Weekday"))</f>
        <v>Weekend</v>
      </c>
      <c r="J844" s="4" t="str">
        <f>VLOOKUP(WEEKDAY(Data[[#This Row],[Min Notif Date]],2),Lookup!$J$1:$K$7,2,0)</f>
        <v>6. Sat</v>
      </c>
      <c r="K844" s="41">
        <f>ROUNDDOWN(Data[[#This Row],[PGE Notified Time]],0)</f>
        <v>45731</v>
      </c>
      <c r="L844" s="4">
        <f>HOUR(Data[[#This Row],[PGE Notified Time]])</f>
        <v>16</v>
      </c>
      <c r="M844" s="60">
        <v>118585</v>
      </c>
      <c r="O844" t="s">
        <v>111</v>
      </c>
      <c r="P844" t="s">
        <v>112</v>
      </c>
      <c r="Q844" s="46" t="s">
        <v>111</v>
      </c>
      <c r="R844" t="s">
        <v>137</v>
      </c>
      <c r="S844" s="1" t="s">
        <v>6</v>
      </c>
      <c r="T844" s="1">
        <v>45731.668009259258</v>
      </c>
      <c r="U844" s="1">
        <v>45731.778981481482</v>
      </c>
      <c r="V844" t="s">
        <v>114</v>
      </c>
      <c r="W844" t="s">
        <v>115</v>
      </c>
      <c r="X844" t="s">
        <v>116</v>
      </c>
      <c r="Z844" s="52"/>
      <c r="AA844" t="s">
        <v>117</v>
      </c>
      <c r="AB844" s="53">
        <v>159.80000000000001</v>
      </c>
      <c r="AC844"/>
      <c r="AE844"/>
    </row>
    <row r="845" spans="1:31">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Valley</v>
      </c>
      <c r="C845" s="4" t="str">
        <f>VLOOKUP(P845,Lookup!$A$1:$E$19,5,0)</f>
        <v>Region 2</v>
      </c>
      <c r="D845" s="4" t="str">
        <f>VLOOKUP(P845,Lookup!$A$1:$B$19,2,0)</f>
        <v>SA</v>
      </c>
      <c r="E845" s="4" t="str">
        <f>IF(AND((Data[[#This Row],[Min Notif Date]]&gt;$G$1),Data[[#This Row],[Min Notif Date]]&lt;$F$1),"Last Week","No")</f>
        <v>No</v>
      </c>
      <c r="F845" s="4" t="str">
        <f>VLOOKUP(MONTH(Data[[#This Row],[Min Notif Date]]),Lookup!$G$1:$H$12,2,0)</f>
        <v>4. Apr</v>
      </c>
      <c r="G845" s="4" t="str">
        <f t="shared" si="30"/>
        <v/>
      </c>
      <c r="H845" s="4" t="str">
        <f>IF(AND(Data[[#This Row],[Min Notif Time]]&gt;6,Data[[#This Row],[Min Notif Time]]&lt;17),"Business Hours","Non-Business Hours")</f>
        <v>Business Hours</v>
      </c>
      <c r="I845" s="4" t="str" cm="1">
        <f t="array" ref="I845">IFERROR(VLOOKUP(Data[[#This Row],[Min Notif Date]],Lookup!$N$1:$P$11,2,0),_xlfn.IFS(VLOOKUP(WEEKDAY(Data[[#This Row],[Min Notif Date]],2),Lookup!$J$1:$L$7,3,0)="Weekend","Weekend",VLOOKUP(WEEKDAY(Data[[#This Row],[Min Notif Date]],2),Lookup!$J$1:$L$7,3,0)="Weekday","Weekday"))</f>
        <v>Weekday</v>
      </c>
      <c r="J845" s="4" t="str">
        <f>VLOOKUP(WEEKDAY(Data[[#This Row],[Min Notif Date]],2),Lookup!$J$1:$K$7,2,0)</f>
        <v>1. Mon</v>
      </c>
      <c r="K845" s="41">
        <f>ROUNDDOWN(Data[[#This Row],[PGE Notified Time]],0)</f>
        <v>45775</v>
      </c>
      <c r="L845" s="4">
        <f>HOUR(Data[[#This Row],[PGE Notified Time]])</f>
        <v>14</v>
      </c>
      <c r="M845" s="60">
        <v>120249</v>
      </c>
      <c r="N845">
        <v>4862815996</v>
      </c>
      <c r="O845" t="s">
        <v>111</v>
      </c>
      <c r="P845" t="s">
        <v>119</v>
      </c>
      <c r="Q845" s="46" t="s">
        <v>111</v>
      </c>
      <c r="R845" t="s">
        <v>118</v>
      </c>
      <c r="S845" s="1">
        <v>45775.607881944445</v>
      </c>
      <c r="T845" s="1">
        <v>45775.610671296294</v>
      </c>
      <c r="U845" s="1">
        <v>45775.71875</v>
      </c>
      <c r="V845" t="s">
        <v>114</v>
      </c>
      <c r="W845" t="s">
        <v>115</v>
      </c>
      <c r="X845" t="s">
        <v>116</v>
      </c>
      <c r="Z845" s="52"/>
      <c r="AA845" t="s">
        <v>117</v>
      </c>
      <c r="AB845" s="53">
        <v>159.65</v>
      </c>
      <c r="AC845"/>
      <c r="AE845"/>
    </row>
    <row r="846" spans="1:31">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Central Valley</v>
      </c>
      <c r="C846" s="4" t="str">
        <f>VLOOKUP(P846,Lookup!$A$1:$E$19,5,0)</f>
        <v>Region 5</v>
      </c>
      <c r="D846" s="4" t="str">
        <f>VLOOKUP(P846,Lookup!$A$1:$B$19,2,0)</f>
        <v>FR</v>
      </c>
      <c r="E846" s="4" t="str">
        <f>IF(AND((Data[[#This Row],[Min Notif Date]]&gt;$G$1),Data[[#This Row],[Min Notif Date]]&lt;$F$1),"Last Week","No")</f>
        <v>No</v>
      </c>
      <c r="F846" s="4" t="str">
        <f>VLOOKUP(MONTH(Data[[#This Row],[Min Notif Date]]),Lookup!$G$1:$H$12,2,0)</f>
        <v>4. Apr</v>
      </c>
      <c r="G846" s="4" t="str">
        <f t="shared" si="30"/>
        <v/>
      </c>
      <c r="H846" s="4" t="str">
        <f>IF(AND(Data[[#This Row],[Min Notif Time]]&gt;6,Data[[#This Row],[Min Notif Time]]&lt;17),"Business Hours","Non-Business Hours")</f>
        <v>Business Hours</v>
      </c>
      <c r="I846" s="4" t="str" cm="1">
        <f t="array" ref="I846">IFERROR(VLOOKUP(Data[[#This Row],[Min Notif Date]],Lookup!$N$1:$P$11,2,0),_xlfn.IFS(VLOOKUP(WEEKDAY(Data[[#This Row],[Min Notif Date]],2),Lookup!$J$1:$L$7,3,0)="Weekend","Weekend",VLOOKUP(WEEKDAY(Data[[#This Row],[Min Notif Date]],2),Lookup!$J$1:$L$7,3,0)="Weekday","Weekday"))</f>
        <v>Weekday</v>
      </c>
      <c r="J846" s="4" t="str">
        <f>VLOOKUP(WEEKDAY(Data[[#This Row],[Min Notif Date]],2),Lookup!$J$1:$K$7,2,0)</f>
        <v>1. Mon</v>
      </c>
      <c r="K846" s="41">
        <f>ROUNDDOWN(Data[[#This Row],[PGE Notified Time]],0)</f>
        <v>45775</v>
      </c>
      <c r="L846" s="4">
        <f>HOUR(Data[[#This Row],[PGE Notified Time]])</f>
        <v>9</v>
      </c>
      <c r="M846" s="60">
        <v>120225</v>
      </c>
      <c r="O846" t="s">
        <v>111</v>
      </c>
      <c r="P846" t="s">
        <v>131</v>
      </c>
      <c r="Q846" s="46" t="s">
        <v>111</v>
      </c>
      <c r="R846" t="s">
        <v>113</v>
      </c>
      <c r="S846" s="1" t="s">
        <v>6</v>
      </c>
      <c r="T846" s="1">
        <v>45775.413946759261</v>
      </c>
      <c r="U846" s="1">
        <v>45775.524814814817</v>
      </c>
      <c r="V846" t="s">
        <v>114</v>
      </c>
      <c r="W846" t="s">
        <v>115</v>
      </c>
      <c r="X846" t="s">
        <v>116</v>
      </c>
      <c r="Z846" s="52"/>
      <c r="AA846" t="s">
        <v>117</v>
      </c>
      <c r="AB846" s="53">
        <v>159.65</v>
      </c>
      <c r="AC846"/>
      <c r="AE846"/>
    </row>
    <row r="847" spans="1:31">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Bay Area</v>
      </c>
      <c r="C847" s="4" t="str">
        <f>VLOOKUP(P847,Lookup!$A$1:$E$19,5,0)</f>
        <v>Region 3</v>
      </c>
      <c r="D847" s="4" t="str">
        <f>VLOOKUP(P847,Lookup!$A$1:$B$19,2,0)</f>
        <v>DI</v>
      </c>
      <c r="E847" s="4" t="str">
        <f>IF(AND((Data[[#This Row],[Min Notif Date]]&gt;$G$1),Data[[#This Row],[Min Notif Date]]&lt;$F$1),"Last Week","No")</f>
        <v>No</v>
      </c>
      <c r="F847" s="4" t="str">
        <f>VLOOKUP(MONTH(Data[[#This Row],[Min Notif Date]]),Lookup!$G$1:$H$12,2,0)</f>
        <v>2. Feb</v>
      </c>
      <c r="G847" s="4" t="str">
        <f t="shared" si="30"/>
        <v/>
      </c>
      <c r="H847" s="4" t="str">
        <f>IF(AND(Data[[#This Row],[Min Notif Time]]&gt;6,Data[[#This Row],[Min Notif Time]]&lt;17),"Business Hours","Non-Business Hours")</f>
        <v>Business Hours</v>
      </c>
      <c r="I847" s="4" t="str" cm="1">
        <f t="array" ref="I847">IFERROR(VLOOKUP(Data[[#This Row],[Min Notif Date]],Lookup!$N$1:$P$11,2,0),_xlfn.IFS(VLOOKUP(WEEKDAY(Data[[#This Row],[Min Notif Date]],2),Lookup!$J$1:$L$7,3,0)="Weekend","Weekend",VLOOKUP(WEEKDAY(Data[[#This Row],[Min Notif Date]],2),Lookup!$J$1:$L$7,3,0)="Weekday","Weekday"))</f>
        <v>Weekday</v>
      </c>
      <c r="J847" s="4" t="str">
        <f>VLOOKUP(WEEKDAY(Data[[#This Row],[Min Notif Date]],2),Lookup!$J$1:$K$7,2,0)</f>
        <v>5. Fri</v>
      </c>
      <c r="K847" s="41">
        <f>ROUNDDOWN(Data[[#This Row],[PGE Notified Time]],0)</f>
        <v>45695</v>
      </c>
      <c r="L847" s="4">
        <f>HOUR(Data[[#This Row],[PGE Notified Time]])</f>
        <v>12</v>
      </c>
      <c r="M847" s="60">
        <v>117434</v>
      </c>
      <c r="O847" t="s">
        <v>111</v>
      </c>
      <c r="P847" t="s">
        <v>135</v>
      </c>
      <c r="Q847" s="46" t="s">
        <v>111</v>
      </c>
      <c r="R847" t="s">
        <v>113</v>
      </c>
      <c r="S847" s="1" t="s">
        <v>6</v>
      </c>
      <c r="T847" s="1">
        <v>45695.515914351854</v>
      </c>
      <c r="U847" s="1">
        <v>45695.62672453704</v>
      </c>
      <c r="V847" t="s">
        <v>114</v>
      </c>
      <c r="W847" t="s">
        <v>115</v>
      </c>
      <c r="X847" t="s">
        <v>116</v>
      </c>
      <c r="Z847" s="52"/>
      <c r="AA847" t="s">
        <v>117</v>
      </c>
      <c r="AB847" s="53">
        <v>159.56666666699999</v>
      </c>
      <c r="AC847"/>
      <c r="AE847"/>
    </row>
    <row r="848" spans="1:31">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DI</v>
      </c>
      <c r="E848" s="4" t="str">
        <f>IF(AND((Data[[#This Row],[Min Notif Date]]&gt;$G$1),Data[[#This Row],[Min Notif Date]]&lt;$F$1),"Last Week","No")</f>
        <v>No</v>
      </c>
      <c r="F848" s="4" t="str">
        <f>VLOOKUP(MONTH(Data[[#This Row],[Min Notif Date]]),Lookup!$G$1:$H$12,2,0)</f>
        <v>4. Apr</v>
      </c>
      <c r="G848" s="4" t="str">
        <f t="shared" si="30"/>
        <v/>
      </c>
      <c r="H848" s="4" t="str">
        <f>IF(AND(Data[[#This Row],[Min Notif Time]]&gt;6,Data[[#This Row],[Min Notif Time]]&lt;17),"Business Hours","Non-Business Hours")</f>
        <v>Business Hours</v>
      </c>
      <c r="I848" s="4" t="str" cm="1">
        <f t="array" ref="I848">IFERROR(VLOOKUP(Data[[#This Row],[Min Notif Date]],Lookup!$N$1:$P$11,2,0),_xlfn.IFS(VLOOKUP(WEEKDAY(Data[[#This Row],[Min Notif Date]],2),Lookup!$J$1:$L$7,3,0)="Weekend","Weekend",VLOOKUP(WEEKDAY(Data[[#This Row],[Min Notif Date]],2),Lookup!$J$1:$L$7,3,0)="Weekday","Weekday"))</f>
        <v>Weekday</v>
      </c>
      <c r="J848" s="4" t="str">
        <f>VLOOKUP(WEEKDAY(Data[[#This Row],[Min Notif Date]],2),Lookup!$J$1:$K$7,2,0)</f>
        <v>2. Tue</v>
      </c>
      <c r="K848" s="41">
        <f>ROUNDDOWN(Data[[#This Row],[PGE Notified Time]],0)</f>
        <v>45776</v>
      </c>
      <c r="L848" s="4">
        <f>HOUR(Data[[#This Row],[PGE Notified Time]])</f>
        <v>9</v>
      </c>
      <c r="M848" s="60">
        <v>120272</v>
      </c>
      <c r="O848" t="s">
        <v>111</v>
      </c>
      <c r="P848" t="s">
        <v>135</v>
      </c>
      <c r="Q848" s="46" t="s">
        <v>111</v>
      </c>
      <c r="R848" t="s">
        <v>113</v>
      </c>
      <c r="S848" s="1" t="s">
        <v>6</v>
      </c>
      <c r="T848" s="1">
        <v>45776.400219907409</v>
      </c>
      <c r="U848" s="1">
        <v>45776.511018518519</v>
      </c>
      <c r="V848" t="s">
        <v>114</v>
      </c>
      <c r="W848" t="s">
        <v>115</v>
      </c>
      <c r="X848" t="s">
        <v>116</v>
      </c>
      <c r="Z848" s="52"/>
      <c r="AA848" t="s">
        <v>117</v>
      </c>
      <c r="AB848" s="53">
        <v>159.55000000000001</v>
      </c>
      <c r="AC848"/>
      <c r="AE848"/>
    </row>
    <row r="849" spans="1:31">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ST</v>
      </c>
      <c r="E849" s="4" t="str">
        <f>IF(AND((Data[[#This Row],[Min Notif Date]]&gt;$G$1),Data[[#This Row],[Min Notif Date]]&lt;$F$1),"Last Week","No")</f>
        <v>No</v>
      </c>
      <c r="F849" s="4" t="str">
        <f>VLOOKUP(MONTH(Data[[#This Row],[Min Notif Date]]),Lookup!$G$1:$H$12,2,0)</f>
        <v>5. May</v>
      </c>
      <c r="G849" s="4" t="str">
        <f t="shared" ref="G849:G878" si="31">IF(AB849&lt;0,"Negative","")</f>
        <v/>
      </c>
      <c r="H849" s="4" t="str">
        <f>IF(AND(Data[[#This Row],[Min Notif Time]]&gt;6,Data[[#This Row],[Min Notif Time]]&lt;17),"Business Hours","Non-Business Hours")</f>
        <v>Business Hours</v>
      </c>
      <c r="I849" s="4" t="str" cm="1">
        <f t="array" ref="I849">IFERROR(VLOOKUP(Data[[#This Row],[Min Notif Date]],Lookup!$N$1:$P$11,2,0),_xlfn.IFS(VLOOKUP(WEEKDAY(Data[[#This Row],[Min Notif Date]],2),Lookup!$J$1:$L$7,3,0)="Weekend","Weekend",VLOOKUP(WEEKDAY(Data[[#This Row],[Min Notif Date]],2),Lookup!$J$1:$L$7,3,0)="Weekday","Weekday"))</f>
        <v>Weekday</v>
      </c>
      <c r="J849" s="4" t="str">
        <f>VLOOKUP(WEEKDAY(Data[[#This Row],[Min Notif Date]],2),Lookup!$J$1:$K$7,2,0)</f>
        <v>5. Fri</v>
      </c>
      <c r="K849" s="41">
        <f>ROUNDDOWN(Data[[#This Row],[PGE Notified Time]],0)</f>
        <v>45807</v>
      </c>
      <c r="L849" s="4">
        <f>HOUR(Data[[#This Row],[PGE Notified Time]])</f>
        <v>10</v>
      </c>
      <c r="M849" s="60">
        <v>121558</v>
      </c>
      <c r="O849" t="s">
        <v>111</v>
      </c>
      <c r="P849" t="s">
        <v>122</v>
      </c>
      <c r="Q849" s="46" t="s">
        <v>111</v>
      </c>
      <c r="R849" t="s">
        <v>113</v>
      </c>
      <c r="S849" s="1" t="s">
        <v>6</v>
      </c>
      <c r="T849" s="1">
        <v>45807.420925925922</v>
      </c>
      <c r="U849" s="1">
        <v>45807.531678240739</v>
      </c>
      <c r="V849" t="s">
        <v>114</v>
      </c>
      <c r="W849" t="s">
        <v>115</v>
      </c>
      <c r="X849" t="s">
        <v>116</v>
      </c>
      <c r="Z849" s="52"/>
      <c r="AA849" t="s">
        <v>117</v>
      </c>
      <c r="AB849" s="53">
        <v>159.48333333299999</v>
      </c>
      <c r="AC849"/>
      <c r="AE849"/>
    </row>
    <row r="850" spans="1:31">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YO</v>
      </c>
      <c r="E850" s="4" t="str">
        <f>IF(AND((Data[[#This Row],[Min Notif Date]]&gt;$G$1),Data[[#This Row],[Min Notif Date]]&lt;$F$1),"Last Week","No")</f>
        <v>No</v>
      </c>
      <c r="F850" s="4" t="str">
        <f>VLOOKUP(MONTH(Data[[#This Row],[Min Notif Date]]),Lookup!$G$1:$H$12,2,0)</f>
        <v>4. Apr</v>
      </c>
      <c r="G850" s="4" t="str">
        <f t="shared" si="31"/>
        <v/>
      </c>
      <c r="H850" s="4" t="str">
        <f>IF(AND(Data[[#This Row],[Min Notif Time]]&gt;6,Data[[#This Row],[Min Notif Time]]&lt;17),"Business Hours","Non-Business Hours")</f>
        <v>Business Hours</v>
      </c>
      <c r="I850" s="4" t="str" cm="1">
        <f t="array" ref="I850">IFERROR(VLOOKUP(Data[[#This Row],[Min Notif Date]],Lookup!$N$1:$P$11,2,0),_xlfn.IFS(VLOOKUP(WEEKDAY(Data[[#This Row],[Min Notif Date]],2),Lookup!$J$1:$L$7,3,0)="Weekend","Weekend",VLOOKUP(WEEKDAY(Data[[#This Row],[Min Notif Date]],2),Lookup!$J$1:$L$7,3,0)="Weekday","Weekday"))</f>
        <v>Weekday</v>
      </c>
      <c r="J850" s="4" t="str">
        <f>VLOOKUP(WEEKDAY(Data[[#This Row],[Min Notif Date]],2),Lookup!$J$1:$K$7,2,0)</f>
        <v>5. Fri</v>
      </c>
      <c r="K850" s="41">
        <f>ROUNDDOWN(Data[[#This Row],[PGE Notified Time]],0)</f>
        <v>45765</v>
      </c>
      <c r="L850" s="4">
        <f>HOUR(Data[[#This Row],[PGE Notified Time]])</f>
        <v>12</v>
      </c>
      <c r="M850" s="60">
        <v>119889</v>
      </c>
      <c r="O850" t="s">
        <v>111</v>
      </c>
      <c r="P850" t="s">
        <v>144</v>
      </c>
      <c r="Q850" s="46" t="s">
        <v>111</v>
      </c>
      <c r="R850" t="s">
        <v>137</v>
      </c>
      <c r="S850" s="1" t="s">
        <v>6</v>
      </c>
      <c r="T850" s="1">
        <v>45765.515011574076</v>
      </c>
      <c r="U850" s="1">
        <v>45765.625648148147</v>
      </c>
      <c r="V850" t="s">
        <v>114</v>
      </c>
      <c r="W850" t="s">
        <v>115</v>
      </c>
      <c r="X850" t="s">
        <v>116</v>
      </c>
      <c r="Z850" s="52"/>
      <c r="AA850" t="s">
        <v>117</v>
      </c>
      <c r="AB850" s="53">
        <v>159.31666666699999</v>
      </c>
      <c r="AC850"/>
      <c r="AE850"/>
    </row>
    <row r="851" spans="1:31">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North Valley</v>
      </c>
      <c r="C851" s="4" t="str">
        <f>VLOOKUP(P851,Lookup!$A$1:$E$19,5,0)</f>
        <v>Region 2</v>
      </c>
      <c r="D851" s="4" t="str">
        <f>VLOOKUP(P851,Lookup!$A$1:$B$19,2,0)</f>
        <v>SA</v>
      </c>
      <c r="E851" s="4" t="str">
        <f>IF(AND((Data[[#This Row],[Min Notif Date]]&gt;$G$1),Data[[#This Row],[Min Notif Date]]&lt;$F$1),"Last Week","No")</f>
        <v>No</v>
      </c>
      <c r="F851" s="4" t="str">
        <f>VLOOKUP(MONTH(Data[[#This Row],[Min Notif Date]]),Lookup!$G$1:$H$12,2,0)</f>
        <v>3. Mar</v>
      </c>
      <c r="G851" s="4" t="str">
        <f t="shared" si="31"/>
        <v/>
      </c>
      <c r="H851" s="4" t="str">
        <f>IF(AND(Data[[#This Row],[Min Notif Time]]&gt;6,Data[[#This Row],[Min Notif Time]]&lt;17),"Business Hours","Non-Business Hours")</f>
        <v>Business Hours</v>
      </c>
      <c r="I851" s="4" t="str" cm="1">
        <f t="array" ref="I851">IFERROR(VLOOKUP(Data[[#This Row],[Min Notif Date]],Lookup!$N$1:$P$11,2,0),_xlfn.IFS(VLOOKUP(WEEKDAY(Data[[#This Row],[Min Notif Date]],2),Lookup!$J$1:$L$7,3,0)="Weekend","Weekend",VLOOKUP(WEEKDAY(Data[[#This Row],[Min Notif Date]],2),Lookup!$J$1:$L$7,3,0)="Weekday","Weekday"))</f>
        <v>Weekday</v>
      </c>
      <c r="J851" s="4" t="str">
        <f>VLOOKUP(WEEKDAY(Data[[#This Row],[Min Notif Date]],2),Lookup!$J$1:$K$7,2,0)</f>
        <v>2. Tue</v>
      </c>
      <c r="K851" s="41">
        <f>ROUNDDOWN(Data[[#This Row],[PGE Notified Time]],0)</f>
        <v>45741</v>
      </c>
      <c r="L851" s="4">
        <f>HOUR(Data[[#This Row],[PGE Notified Time]])</f>
        <v>10</v>
      </c>
      <c r="M851" s="60">
        <v>118933</v>
      </c>
      <c r="O851" t="s">
        <v>111</v>
      </c>
      <c r="P851" t="s">
        <v>119</v>
      </c>
      <c r="Q851" s="46" t="s">
        <v>111</v>
      </c>
      <c r="R851" t="s">
        <v>137</v>
      </c>
      <c r="S851" s="1" t="s">
        <v>6</v>
      </c>
      <c r="T851" s="1">
        <v>45741.441550925927</v>
      </c>
      <c r="U851" s="1">
        <v>45741.552083333336</v>
      </c>
      <c r="V851" t="s">
        <v>114</v>
      </c>
      <c r="W851" t="s">
        <v>115</v>
      </c>
      <c r="X851" t="s">
        <v>116</v>
      </c>
      <c r="Z851" s="52"/>
      <c r="AA851" t="s">
        <v>117</v>
      </c>
      <c r="AB851" s="53">
        <v>159.16666666699999</v>
      </c>
      <c r="AC851"/>
      <c r="AE851"/>
    </row>
    <row r="852" spans="1:31">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North Coast</v>
      </c>
      <c r="C852" s="4" t="str">
        <f>VLOOKUP(P852,Lookup!$A$1:$E$19,5,0)</f>
        <v>Region 1</v>
      </c>
      <c r="D852" s="4" t="str">
        <f>VLOOKUP(P852,Lookup!$A$1:$B$19,2,0)</f>
        <v>NB</v>
      </c>
      <c r="E852" s="4" t="str">
        <f>IF(AND((Data[[#This Row],[Min Notif Date]]&gt;$G$1),Data[[#This Row],[Min Notif Date]]&lt;$F$1),"Last Week","No")</f>
        <v>No</v>
      </c>
      <c r="F852" s="4" t="str">
        <f>VLOOKUP(MONTH(Data[[#This Row],[Min Notif Date]]),Lookup!$G$1:$H$12,2,0)</f>
        <v>1. Jan</v>
      </c>
      <c r="G852" s="4" t="str">
        <f t="shared" si="31"/>
        <v/>
      </c>
      <c r="H852" s="4" t="str">
        <f>IF(AND(Data[[#This Row],[Min Notif Time]]&gt;6,Data[[#This Row],[Min Notif Time]]&lt;17),"Business Hours","Non-Business Hours")</f>
        <v>Business Hours</v>
      </c>
      <c r="I852" s="4" t="str" cm="1">
        <f t="array" ref="I852">IFERROR(VLOOKUP(Data[[#This Row],[Min Notif Date]],Lookup!$N$1:$P$11,2,0),_xlfn.IFS(VLOOKUP(WEEKDAY(Data[[#This Row],[Min Notif Date]],2),Lookup!$J$1:$L$7,3,0)="Weekend","Weekend",VLOOKUP(WEEKDAY(Data[[#This Row],[Min Notif Date]],2),Lookup!$J$1:$L$7,3,0)="Weekday","Weekday"))</f>
        <v>Weekday</v>
      </c>
      <c r="J852" s="4" t="str">
        <f>VLOOKUP(WEEKDAY(Data[[#This Row],[Min Notif Date]],2),Lookup!$J$1:$K$7,2,0)</f>
        <v>1. Mon</v>
      </c>
      <c r="K852" s="41">
        <f>ROUNDDOWN(Data[[#This Row],[PGE Notified Time]],0)</f>
        <v>45663</v>
      </c>
      <c r="L852" s="4">
        <f>HOUR(Data[[#This Row],[PGE Notified Time]])</f>
        <v>11</v>
      </c>
      <c r="M852" s="60">
        <v>116443</v>
      </c>
      <c r="O852" t="s">
        <v>111</v>
      </c>
      <c r="P852" t="s">
        <v>133</v>
      </c>
      <c r="Q852" s="46" t="s">
        <v>111</v>
      </c>
      <c r="R852" t="s">
        <v>113</v>
      </c>
      <c r="S852" s="1" t="s">
        <v>6</v>
      </c>
      <c r="T852" s="1">
        <v>45663.472824074073</v>
      </c>
      <c r="U852" s="1">
        <v>45663.583333333336</v>
      </c>
      <c r="V852" t="s">
        <v>114</v>
      </c>
      <c r="W852" t="s">
        <v>115</v>
      </c>
      <c r="X852" t="s">
        <v>116</v>
      </c>
      <c r="Z852" s="52"/>
      <c r="AA852" t="s">
        <v>117</v>
      </c>
      <c r="AB852" s="53">
        <v>159.133333333</v>
      </c>
      <c r="AC852"/>
      <c r="AE852"/>
    </row>
    <row r="853" spans="1:31">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SF</v>
      </c>
      <c r="E853" s="4" t="str">
        <f>IF(AND((Data[[#This Row],[Min Notif Date]]&gt;$G$1),Data[[#This Row],[Min Notif Date]]&lt;$F$1),"Last Week","No")</f>
        <v>No</v>
      </c>
      <c r="F853" s="4" t="str">
        <f>VLOOKUP(MONTH(Data[[#This Row],[Min Notif Date]]),Lookup!$G$1:$H$12,2,0)</f>
        <v>4. Apr</v>
      </c>
      <c r="G853" s="4" t="str">
        <f t="shared" si="31"/>
        <v/>
      </c>
      <c r="H853" s="4" t="str">
        <f>IF(AND(Data[[#This Row],[Min Notif Time]]&gt;6,Data[[#This Row],[Min Notif Time]]&lt;17),"Business Hours","Non-Business Hours")</f>
        <v>Business Hours</v>
      </c>
      <c r="I853" s="4" t="str" cm="1">
        <f t="array" ref="I853">IFERROR(VLOOKUP(Data[[#This Row],[Min Notif Date]],Lookup!$N$1:$P$11,2,0),_xlfn.IFS(VLOOKUP(WEEKDAY(Data[[#This Row],[Min Notif Date]],2),Lookup!$J$1:$L$7,3,0)="Weekend","Weekend",VLOOKUP(WEEKDAY(Data[[#This Row],[Min Notif Date]],2),Lookup!$J$1:$L$7,3,0)="Weekday","Weekday"))</f>
        <v>Weekday</v>
      </c>
      <c r="J853" s="4" t="str">
        <f>VLOOKUP(WEEKDAY(Data[[#This Row],[Min Notif Date]],2),Lookup!$J$1:$K$7,2,0)</f>
        <v>3. Wed</v>
      </c>
      <c r="K853" s="41">
        <f>ROUNDDOWN(Data[[#This Row],[PGE Notified Time]],0)</f>
        <v>45756</v>
      </c>
      <c r="L853" s="4">
        <f>HOUR(Data[[#This Row],[PGE Notified Time]])</f>
        <v>10</v>
      </c>
      <c r="M853" s="60">
        <v>119493</v>
      </c>
      <c r="O853" t="s">
        <v>111</v>
      </c>
      <c r="P853" t="s">
        <v>124</v>
      </c>
      <c r="Q853" s="46" t="s">
        <v>111</v>
      </c>
      <c r="R853" t="s">
        <v>132</v>
      </c>
      <c r="S853" s="1" t="s">
        <v>6</v>
      </c>
      <c r="T853" s="1">
        <v>45756.438761574071</v>
      </c>
      <c r="U853" s="1">
        <v>45756.549062500002</v>
      </c>
      <c r="V853" t="s">
        <v>114</v>
      </c>
      <c r="W853" t="s">
        <v>115</v>
      </c>
      <c r="X853" t="s">
        <v>116</v>
      </c>
      <c r="Z853" s="52"/>
      <c r="AA853" t="s">
        <v>117</v>
      </c>
      <c r="AB853" s="53">
        <v>158.83333333300001</v>
      </c>
      <c r="AC853"/>
      <c r="AE853"/>
    </row>
    <row r="854" spans="1:31">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Date]]&gt;$G$1),Data[[#This Row],[Min Notif Date]]&lt;$F$1),"Last Week","No")</f>
        <v>No</v>
      </c>
      <c r="F854" s="4" t="str">
        <f>VLOOKUP(MONTH(Data[[#This Row],[Min Notif Date]]),Lookup!$G$1:$H$12,2,0)</f>
        <v>3. Mar</v>
      </c>
      <c r="G854" s="4" t="str">
        <f t="shared" si="31"/>
        <v/>
      </c>
      <c r="H854" s="4" t="str">
        <f>IF(AND(Data[[#This Row],[Min Notif Time]]&gt;6,Data[[#This Row],[Min Notif Time]]&lt;17),"Business Hours","Non-Business Hours")</f>
        <v>Business Hours</v>
      </c>
      <c r="I854" s="4" t="str" cm="1">
        <f t="array" ref="I854">IFERROR(VLOOKUP(Data[[#This Row],[Min Notif Date]],Lookup!$N$1:$P$11,2,0),_xlfn.IFS(VLOOKUP(WEEKDAY(Data[[#This Row],[Min Notif Date]],2),Lookup!$J$1:$L$7,3,0)="Weekend","Weekend",VLOOKUP(WEEKDAY(Data[[#This Row],[Min Notif Date]],2),Lookup!$J$1:$L$7,3,0)="Weekday","Weekday"))</f>
        <v>Weekday</v>
      </c>
      <c r="J854" s="4" t="str">
        <f>VLOOKUP(WEEKDAY(Data[[#This Row],[Min Notif Date]],2),Lookup!$J$1:$K$7,2,0)</f>
        <v>2. Tue</v>
      </c>
      <c r="K854" s="41">
        <f>ROUNDDOWN(Data[[#This Row],[PGE Notified Time]],0)</f>
        <v>45741</v>
      </c>
      <c r="L854" s="4">
        <f>HOUR(Data[[#This Row],[PGE Notified Time]])</f>
        <v>9</v>
      </c>
      <c r="M854" s="60">
        <v>118926</v>
      </c>
      <c r="O854" t="s">
        <v>111</v>
      </c>
      <c r="P854" t="s">
        <v>131</v>
      </c>
      <c r="Q854" s="46" t="s">
        <v>111</v>
      </c>
      <c r="R854" t="s">
        <v>132</v>
      </c>
      <c r="S854" s="1" t="s">
        <v>6</v>
      </c>
      <c r="T854" s="1">
        <v>45741.410567129627</v>
      </c>
      <c r="U854" s="1">
        <v>45741.520844907405</v>
      </c>
      <c r="V854" t="s">
        <v>114</v>
      </c>
      <c r="W854" t="s">
        <v>115</v>
      </c>
      <c r="X854" t="s">
        <v>116</v>
      </c>
      <c r="Y854">
        <v>131009809</v>
      </c>
      <c r="Z854" s="52">
        <v>47194263</v>
      </c>
      <c r="AA854" t="s">
        <v>117</v>
      </c>
      <c r="AB854" s="53">
        <v>158.80000000000001</v>
      </c>
      <c r="AC854"/>
      <c r="AE854"/>
    </row>
    <row r="855" spans="1:31">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Central Valley</v>
      </c>
      <c r="C855" s="4" t="str">
        <f>VLOOKUP(P855,Lookup!$A$1:$E$19,5,0)</f>
        <v>Region 5</v>
      </c>
      <c r="D855" s="4" t="str">
        <f>VLOOKUP(P855,Lookup!$A$1:$B$19,2,0)</f>
        <v>FR</v>
      </c>
      <c r="E855" s="4" t="str">
        <f>IF(AND((Data[[#This Row],[Min Notif Date]]&gt;$G$1),Data[[#This Row],[Min Notif Date]]&lt;$F$1),"Last Week","No")</f>
        <v>No</v>
      </c>
      <c r="F855" s="4" t="str">
        <f>VLOOKUP(MONTH(Data[[#This Row],[Min Notif Date]]),Lookup!$G$1:$H$12,2,0)</f>
        <v>5. May</v>
      </c>
      <c r="G855" s="4" t="str">
        <f t="shared" si="31"/>
        <v/>
      </c>
      <c r="H855" s="4" t="str">
        <f>IF(AND(Data[[#This Row],[Min Notif Time]]&gt;6,Data[[#This Row],[Min Notif Time]]&lt;17),"Business Hours","Non-Business Hours")</f>
        <v>Business Hours</v>
      </c>
      <c r="I855" s="4" t="str" cm="1">
        <f t="array" ref="I855">IFERROR(VLOOKUP(Data[[#This Row],[Min Notif Date]],Lookup!$N$1:$P$11,2,0),_xlfn.IFS(VLOOKUP(WEEKDAY(Data[[#This Row],[Min Notif Date]],2),Lookup!$J$1:$L$7,3,0)="Weekend","Weekend",VLOOKUP(WEEKDAY(Data[[#This Row],[Min Notif Date]],2),Lookup!$J$1:$L$7,3,0)="Weekday","Weekday"))</f>
        <v>Weekday</v>
      </c>
      <c r="J855" s="4" t="str">
        <f>VLOOKUP(WEEKDAY(Data[[#This Row],[Min Notif Date]],2),Lookup!$J$1:$K$7,2,0)</f>
        <v>3. Wed</v>
      </c>
      <c r="K855" s="41">
        <f>ROUNDDOWN(Data[[#This Row],[PGE Notified Time]],0)</f>
        <v>45784</v>
      </c>
      <c r="L855" s="4">
        <f>HOUR(Data[[#This Row],[PGE Notified Time]])</f>
        <v>11</v>
      </c>
      <c r="M855" s="60">
        <v>120609</v>
      </c>
      <c r="O855" t="s">
        <v>111</v>
      </c>
      <c r="P855" t="s">
        <v>131</v>
      </c>
      <c r="Q855" s="46" t="s">
        <v>111</v>
      </c>
      <c r="R855" t="s">
        <v>113</v>
      </c>
      <c r="S855" s="1" t="s">
        <v>6</v>
      </c>
      <c r="T855" s="1">
        <v>45784.462812500002</v>
      </c>
      <c r="U855" s="1">
        <v>45784.573055555556</v>
      </c>
      <c r="V855" t="s">
        <v>114</v>
      </c>
      <c r="W855" t="s">
        <v>115</v>
      </c>
      <c r="X855" t="s">
        <v>116</v>
      </c>
      <c r="Z855" s="52"/>
      <c r="AA855" t="s">
        <v>117</v>
      </c>
      <c r="AB855" s="53">
        <v>158.75</v>
      </c>
      <c r="AC855"/>
      <c r="AE855"/>
    </row>
    <row r="856" spans="1:31">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SI</v>
      </c>
      <c r="E856" s="4" t="str">
        <f>IF(AND((Data[[#This Row],[Min Notif Date]]&gt;$G$1),Data[[#This Row],[Min Notif Date]]&lt;$F$1),"Last Week","No")</f>
        <v>No</v>
      </c>
      <c r="F856" s="4" t="str">
        <f>VLOOKUP(MONTH(Data[[#This Row],[Min Notif Date]]),Lookup!$G$1:$H$12,2,0)</f>
        <v>3. Mar</v>
      </c>
      <c r="G856" s="4" t="str">
        <f t="shared" si="31"/>
        <v/>
      </c>
      <c r="H856" s="4" t="str">
        <f>IF(AND(Data[[#This Row],[Min Notif Time]]&gt;6,Data[[#This Row],[Min Notif Time]]&lt;17),"Business Hours","Non-Business Hours")</f>
        <v>Business Hours</v>
      </c>
      <c r="I856" s="4" t="str" cm="1">
        <f t="array" ref="I856">IFERROR(VLOOKUP(Data[[#This Row],[Min Notif Date]],Lookup!$N$1:$P$11,2,0),_xlfn.IFS(VLOOKUP(WEEKDAY(Data[[#This Row],[Min Notif Date]],2),Lookup!$J$1:$L$7,3,0)="Weekend","Weekend",VLOOKUP(WEEKDAY(Data[[#This Row],[Min Notif Date]],2),Lookup!$J$1:$L$7,3,0)="Weekday","Weekday"))</f>
        <v>Weekday</v>
      </c>
      <c r="J856" s="4" t="str">
        <f>VLOOKUP(WEEKDAY(Data[[#This Row],[Min Notif Date]],2),Lookup!$J$1:$K$7,2,0)</f>
        <v>2. Tue</v>
      </c>
      <c r="K856" s="41">
        <f>ROUNDDOWN(Data[[#This Row],[PGE Notified Time]],0)</f>
        <v>45734</v>
      </c>
      <c r="L856" s="4">
        <f>HOUR(Data[[#This Row],[PGE Notified Time]])</f>
        <v>9</v>
      </c>
      <c r="M856" s="60">
        <v>118656</v>
      </c>
      <c r="O856" t="s">
        <v>111</v>
      </c>
      <c r="P856" t="s">
        <v>151</v>
      </c>
      <c r="Q856" s="46" t="s">
        <v>111</v>
      </c>
      <c r="R856" t="s">
        <v>113</v>
      </c>
      <c r="S856" s="1" t="s">
        <v>6</v>
      </c>
      <c r="T856" s="1">
        <v>45734.400567129633</v>
      </c>
      <c r="U856" s="1">
        <v>45734.510810185187</v>
      </c>
      <c r="V856" t="s">
        <v>114</v>
      </c>
      <c r="W856" t="s">
        <v>115</v>
      </c>
      <c r="X856" t="s">
        <v>116</v>
      </c>
      <c r="Z856" s="52"/>
      <c r="AA856" t="s">
        <v>117</v>
      </c>
      <c r="AB856" s="53">
        <v>158.75</v>
      </c>
      <c r="AC856"/>
      <c r="AE856"/>
    </row>
    <row r="857" spans="1:31">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MI</v>
      </c>
      <c r="E857" s="4" t="str">
        <f>IF(AND((Data[[#This Row],[Min Notif Date]]&gt;$G$1),Data[[#This Row],[Min Notif Date]]&lt;$F$1),"Last Week","No")</f>
        <v>No</v>
      </c>
      <c r="F857" s="4" t="str">
        <f>VLOOKUP(MONTH(Data[[#This Row],[Min Notif Date]]),Lookup!$G$1:$H$12,2,0)</f>
        <v>6. Jun</v>
      </c>
      <c r="G857" s="4" t="str">
        <f t="shared" si="31"/>
        <v/>
      </c>
      <c r="H857" s="4" t="str">
        <f>IF(AND(Data[[#This Row],[Min Notif Time]]&gt;6,Data[[#This Row],[Min Notif Time]]&lt;17),"Business Hours","Non-Business Hours")</f>
        <v>Business Hours</v>
      </c>
      <c r="I857" s="4" t="str" cm="1">
        <f t="array" ref="I857">IFERROR(VLOOKUP(Data[[#This Row],[Min Notif Date]],Lookup!$N$1:$P$11,2,0),_xlfn.IFS(VLOOKUP(WEEKDAY(Data[[#This Row],[Min Notif Date]],2),Lookup!$J$1:$L$7,3,0)="Weekend","Weekend",VLOOKUP(WEEKDAY(Data[[#This Row],[Min Notif Date]],2),Lookup!$J$1:$L$7,3,0)="Weekday","Weekday"))</f>
        <v>Weekend</v>
      </c>
      <c r="J857" s="4" t="str">
        <f>VLOOKUP(WEEKDAY(Data[[#This Row],[Min Notif Date]],2),Lookup!$J$1:$K$7,2,0)</f>
        <v>7. Sun</v>
      </c>
      <c r="K857" s="41">
        <f>ROUNDDOWN(Data[[#This Row],[PGE Notified Time]],0)</f>
        <v>45823</v>
      </c>
      <c r="L857" s="4">
        <f>HOUR(Data[[#This Row],[PGE Notified Time]])</f>
        <v>12</v>
      </c>
      <c r="M857" s="60">
        <v>122226</v>
      </c>
      <c r="N857" t="s">
        <v>197</v>
      </c>
      <c r="O857" t="s">
        <v>111</v>
      </c>
      <c r="P857" t="s">
        <v>123</v>
      </c>
      <c r="Q857" s="46" t="s">
        <v>111</v>
      </c>
      <c r="R857" t="s">
        <v>137</v>
      </c>
      <c r="S857" s="1">
        <v>45823.494375000002</v>
      </c>
      <c r="T857" s="1">
        <v>45823.502175925925</v>
      </c>
      <c r="U857" s="1">
        <v>45823.60460648148</v>
      </c>
      <c r="V857" t="s">
        <v>114</v>
      </c>
      <c r="W857" t="s">
        <v>115</v>
      </c>
      <c r="X857" t="s">
        <v>116</v>
      </c>
      <c r="Z857" s="52"/>
      <c r="AA857" t="s">
        <v>117</v>
      </c>
      <c r="AB857" s="53">
        <v>158.73333333299999</v>
      </c>
      <c r="AC857"/>
      <c r="AE857"/>
    </row>
    <row r="858" spans="1:31">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8" s="4" t="str">
        <f>VLOOKUP(P858,Lookup!$A$1:$D$19,4,0)</f>
        <v>North Coast</v>
      </c>
      <c r="C858" s="4" t="str">
        <f>VLOOKUP(P858,Lookup!$A$1:$E$19,5,0)</f>
        <v>Region 1</v>
      </c>
      <c r="D858" s="4" t="str">
        <f>VLOOKUP(P858,Lookup!$A$1:$B$19,2,0)</f>
        <v>NB</v>
      </c>
      <c r="E858" s="4" t="str">
        <f>IF(AND((Data[[#This Row],[Min Notif Date]]&gt;$G$1),Data[[#This Row],[Min Notif Date]]&lt;$F$1),"Last Week","No")</f>
        <v>No</v>
      </c>
      <c r="F858" s="4" t="str">
        <f>VLOOKUP(MONTH(Data[[#This Row],[Min Notif Date]]),Lookup!$G$1:$H$12,2,0)</f>
        <v>4. Apr</v>
      </c>
      <c r="G858" s="4" t="str">
        <f t="shared" si="31"/>
        <v/>
      </c>
      <c r="H858" s="4" t="str">
        <f>IF(AND(Data[[#This Row],[Min Notif Time]]&gt;6,Data[[#This Row],[Min Notif Time]]&lt;17),"Business Hours","Non-Business Hours")</f>
        <v>Business Hours</v>
      </c>
      <c r="I858" s="4" t="str" cm="1">
        <f t="array" ref="I858">IFERROR(VLOOKUP(Data[[#This Row],[Min Notif Date]],Lookup!$N$1:$P$11,2,0),_xlfn.IFS(VLOOKUP(WEEKDAY(Data[[#This Row],[Min Notif Date]],2),Lookup!$J$1:$L$7,3,0)="Weekend","Weekend",VLOOKUP(WEEKDAY(Data[[#This Row],[Min Notif Date]],2),Lookup!$J$1:$L$7,3,0)="Weekday","Weekday"))</f>
        <v>Weekday</v>
      </c>
      <c r="J858" s="4" t="str">
        <f>VLOOKUP(WEEKDAY(Data[[#This Row],[Min Notif Date]],2),Lookup!$J$1:$K$7,2,0)</f>
        <v>4. Thu</v>
      </c>
      <c r="K858" s="41">
        <f>ROUNDDOWN(Data[[#This Row],[PGE Notified Time]],0)</f>
        <v>45771</v>
      </c>
      <c r="L858" s="4">
        <f>HOUR(Data[[#This Row],[PGE Notified Time]])</f>
        <v>9</v>
      </c>
      <c r="M858" s="60">
        <v>120102</v>
      </c>
      <c r="O858" t="s">
        <v>111</v>
      </c>
      <c r="P858" t="s">
        <v>133</v>
      </c>
      <c r="Q858" s="46" t="s">
        <v>111</v>
      </c>
      <c r="R858" t="s">
        <v>113</v>
      </c>
      <c r="S858" s="1" t="s">
        <v>6</v>
      </c>
      <c r="T858" s="1">
        <v>45771.397106481483</v>
      </c>
      <c r="U858" s="1">
        <v>45771.507337962961</v>
      </c>
      <c r="V858" t="s">
        <v>114</v>
      </c>
      <c r="W858" t="s">
        <v>115</v>
      </c>
      <c r="X858" t="s">
        <v>116</v>
      </c>
      <c r="Z858" s="52"/>
      <c r="AA858" t="s">
        <v>117</v>
      </c>
      <c r="AB858" s="53">
        <v>158.73333333299999</v>
      </c>
      <c r="AC858"/>
      <c r="AE858"/>
    </row>
    <row r="859" spans="1:31">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DI</v>
      </c>
      <c r="E859" s="4" t="str">
        <f>IF(AND((Data[[#This Row],[Min Notif Date]]&gt;$G$1),Data[[#This Row],[Min Notif Date]]&lt;$F$1),"Last Week","No")</f>
        <v>No</v>
      </c>
      <c r="F859" s="4" t="str">
        <f>VLOOKUP(MONTH(Data[[#This Row],[Min Notif Date]]),Lookup!$G$1:$H$12,2,0)</f>
        <v>4. Apr</v>
      </c>
      <c r="G859" s="4" t="str">
        <f t="shared" si="31"/>
        <v/>
      </c>
      <c r="H859" s="4" t="str">
        <f>IF(AND(Data[[#This Row],[Min Notif Time]]&gt;6,Data[[#This Row],[Min Notif Time]]&lt;17),"Business Hours","Non-Business Hours")</f>
        <v>Business Hours</v>
      </c>
      <c r="I859" s="4" t="str" cm="1">
        <f t="array" ref="I859">IFERROR(VLOOKUP(Data[[#This Row],[Min Notif Date]],Lookup!$N$1:$P$11,2,0),_xlfn.IFS(VLOOKUP(WEEKDAY(Data[[#This Row],[Min Notif Date]],2),Lookup!$J$1:$L$7,3,0)="Weekend","Weekend",VLOOKUP(WEEKDAY(Data[[#This Row],[Min Notif Date]],2),Lookup!$J$1:$L$7,3,0)="Weekday","Weekday"))</f>
        <v>Weekday</v>
      </c>
      <c r="J859" s="4" t="str">
        <f>VLOOKUP(WEEKDAY(Data[[#This Row],[Min Notif Date]],2),Lookup!$J$1:$K$7,2,0)</f>
        <v>3. Wed</v>
      </c>
      <c r="K859" s="41">
        <f>ROUNDDOWN(Data[[#This Row],[PGE Notified Time]],0)</f>
        <v>45777</v>
      </c>
      <c r="L859" s="4">
        <f>HOUR(Data[[#This Row],[PGE Notified Time]])</f>
        <v>11</v>
      </c>
      <c r="M859" s="60">
        <v>120330</v>
      </c>
      <c r="O859" t="s">
        <v>111</v>
      </c>
      <c r="P859" t="s">
        <v>135</v>
      </c>
      <c r="Q859" s="46" t="s">
        <v>111</v>
      </c>
      <c r="R859" t="s">
        <v>118</v>
      </c>
      <c r="S859" s="1" t="s">
        <v>6</v>
      </c>
      <c r="T859" s="1">
        <v>45777.473425925928</v>
      </c>
      <c r="U859" s="1">
        <v>45777.583518518521</v>
      </c>
      <c r="V859" t="s">
        <v>114</v>
      </c>
      <c r="W859" t="s">
        <v>115</v>
      </c>
      <c r="X859" t="s">
        <v>116</v>
      </c>
      <c r="Z859" s="52"/>
      <c r="AA859" t="s">
        <v>117</v>
      </c>
      <c r="AB859" s="53">
        <v>158.533333333</v>
      </c>
      <c r="AC859"/>
      <c r="AE859"/>
    </row>
    <row r="860" spans="1:31">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North Valley</v>
      </c>
      <c r="C860" s="4" t="str">
        <f>VLOOKUP(P860,Lookup!$A$1:$E$19,5,0)</f>
        <v>Region 2</v>
      </c>
      <c r="D860" s="4" t="str">
        <f>VLOOKUP(P860,Lookup!$A$1:$B$19,2,0)</f>
        <v>SI</v>
      </c>
      <c r="E860" s="4" t="str">
        <f>IF(AND((Data[[#This Row],[Min Notif Date]]&gt;$G$1),Data[[#This Row],[Min Notif Date]]&lt;$F$1),"Last Week","No")</f>
        <v>No</v>
      </c>
      <c r="F860" s="4" t="str">
        <f>VLOOKUP(MONTH(Data[[#This Row],[Min Notif Date]]),Lookup!$G$1:$H$12,2,0)</f>
        <v>4. Apr</v>
      </c>
      <c r="G860" s="4" t="str">
        <f t="shared" si="31"/>
        <v/>
      </c>
      <c r="H860" s="4" t="str">
        <f>IF(AND(Data[[#This Row],[Min Notif Time]]&gt;6,Data[[#This Row],[Min Notif Time]]&lt;17),"Business Hours","Non-Business Hours")</f>
        <v>Business Hours</v>
      </c>
      <c r="I860" s="4" t="str" cm="1">
        <f t="array" ref="I860">IFERROR(VLOOKUP(Data[[#This Row],[Min Notif Date]],Lookup!$N$1:$P$11,2,0),_xlfn.IFS(VLOOKUP(WEEKDAY(Data[[#This Row],[Min Notif Date]],2),Lookup!$J$1:$L$7,3,0)="Weekend","Weekend",VLOOKUP(WEEKDAY(Data[[#This Row],[Min Notif Date]],2),Lookup!$J$1:$L$7,3,0)="Weekday","Weekday"))</f>
        <v>Weekday</v>
      </c>
      <c r="J860" s="4" t="str">
        <f>VLOOKUP(WEEKDAY(Data[[#This Row],[Min Notif Date]],2),Lookup!$J$1:$K$7,2,0)</f>
        <v>1. Mon</v>
      </c>
      <c r="K860" s="41">
        <f>ROUNDDOWN(Data[[#This Row],[PGE Notified Time]],0)</f>
        <v>45775</v>
      </c>
      <c r="L860" s="4">
        <f>HOUR(Data[[#This Row],[PGE Notified Time]])</f>
        <v>7</v>
      </c>
      <c r="M860" s="60">
        <v>120214</v>
      </c>
      <c r="O860" t="s">
        <v>111</v>
      </c>
      <c r="P860" t="s">
        <v>151</v>
      </c>
      <c r="Q860" s="46" t="s">
        <v>111</v>
      </c>
      <c r="R860" t="s">
        <v>113</v>
      </c>
      <c r="S860" s="1" t="s">
        <v>6</v>
      </c>
      <c r="T860" s="1">
        <v>45775.324120370373</v>
      </c>
      <c r="U860" s="1">
        <v>45775.434027777781</v>
      </c>
      <c r="V860" t="s">
        <v>114</v>
      </c>
      <c r="W860" t="s">
        <v>115</v>
      </c>
      <c r="X860" t="s">
        <v>116</v>
      </c>
      <c r="Z860" s="52"/>
      <c r="AA860" t="s">
        <v>117</v>
      </c>
      <c r="AB860" s="53">
        <v>158.26666666700001</v>
      </c>
      <c r="AC860"/>
      <c r="AE860"/>
    </row>
    <row r="861" spans="1:31">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1" s="4" t="str">
        <f>VLOOKUP(P861,Lookup!$A$1:$D$19,4,0)</f>
        <v>Bay Area</v>
      </c>
      <c r="C861" s="4" t="str">
        <f>VLOOKUP(P861,Lookup!$A$1:$E$19,5,0)</f>
        <v>Region 3</v>
      </c>
      <c r="D861" s="4" t="str">
        <f>VLOOKUP(P861,Lookup!$A$1:$B$19,2,0)</f>
        <v>DI</v>
      </c>
      <c r="E861" s="4" t="str">
        <f>IF(AND((Data[[#This Row],[Min Notif Date]]&gt;$G$1),Data[[#This Row],[Min Notif Date]]&lt;$F$1),"Last Week","No")</f>
        <v>No</v>
      </c>
      <c r="F861" s="4" t="str">
        <f>VLOOKUP(MONTH(Data[[#This Row],[Min Notif Date]]),Lookup!$G$1:$H$12,2,0)</f>
        <v>3. Mar</v>
      </c>
      <c r="G861" s="4" t="str">
        <f t="shared" si="31"/>
        <v/>
      </c>
      <c r="H861" s="4" t="str">
        <f>IF(AND(Data[[#This Row],[Min Notif Time]]&gt;6,Data[[#This Row],[Min Notif Time]]&lt;17),"Business Hours","Non-Business Hours")</f>
        <v>Business Hours</v>
      </c>
      <c r="I861" s="4" t="str" cm="1">
        <f t="array" ref="I861">IFERROR(VLOOKUP(Data[[#This Row],[Min Notif Date]],Lookup!$N$1:$P$11,2,0),_xlfn.IFS(VLOOKUP(WEEKDAY(Data[[#This Row],[Min Notif Date]],2),Lookup!$J$1:$L$7,3,0)="Weekend","Weekend",VLOOKUP(WEEKDAY(Data[[#This Row],[Min Notif Date]],2),Lookup!$J$1:$L$7,3,0)="Weekday","Weekday"))</f>
        <v>Weekend</v>
      </c>
      <c r="J861" s="4" t="str">
        <f>VLOOKUP(WEEKDAY(Data[[#This Row],[Min Notif Date]],2),Lookup!$J$1:$K$7,2,0)</f>
        <v>7. Sun</v>
      </c>
      <c r="K861" s="41">
        <f>ROUNDDOWN(Data[[#This Row],[PGE Notified Time]],0)</f>
        <v>45718</v>
      </c>
      <c r="L861" s="4">
        <f>HOUR(Data[[#This Row],[PGE Notified Time]])</f>
        <v>13</v>
      </c>
      <c r="M861" s="60">
        <v>118140</v>
      </c>
      <c r="N861">
        <v>1696427688</v>
      </c>
      <c r="O861" t="s">
        <v>111</v>
      </c>
      <c r="P861" t="s">
        <v>135</v>
      </c>
      <c r="Q861" s="46" t="s">
        <v>111</v>
      </c>
      <c r="R861" t="s">
        <v>137</v>
      </c>
      <c r="S861" s="1">
        <v>45718.549479166664</v>
      </c>
      <c r="T861" s="1">
        <v>45718.581793981481</v>
      </c>
      <c r="U861" s="1">
        <v>45718.659270833334</v>
      </c>
      <c r="V861" t="s">
        <v>114</v>
      </c>
      <c r="W861" t="s">
        <v>198</v>
      </c>
      <c r="X861" t="s">
        <v>116</v>
      </c>
      <c r="Z861" s="52"/>
      <c r="AA861" t="s">
        <v>117</v>
      </c>
      <c r="AB861" s="53">
        <v>158.1</v>
      </c>
      <c r="AC861"/>
      <c r="AE861"/>
    </row>
    <row r="862" spans="1:31">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2" s="4" t="str">
        <f>VLOOKUP(P862,Lookup!$A$1:$D$19,4,0)</f>
        <v>North Coast</v>
      </c>
      <c r="C862" s="4" t="str">
        <f>VLOOKUP(P862,Lookup!$A$1:$E$19,5,0)</f>
        <v>Region 1</v>
      </c>
      <c r="D862" s="4" t="str">
        <f>VLOOKUP(P862,Lookup!$A$1:$B$19,2,0)</f>
        <v>NB</v>
      </c>
      <c r="E862" s="4" t="str">
        <f>IF(AND((Data[[#This Row],[Min Notif Date]]&gt;$G$1),Data[[#This Row],[Min Notif Date]]&lt;$F$1),"Last Week","No")</f>
        <v>Last Week</v>
      </c>
      <c r="F862" s="4" t="str">
        <f>VLOOKUP(MONTH(Data[[#This Row],[Min Notif Date]]),Lookup!$G$1:$H$12,2,0)</f>
        <v>6. Jun</v>
      </c>
      <c r="G862" s="4" t="str">
        <f t="shared" si="31"/>
        <v/>
      </c>
      <c r="H862" s="4" t="str">
        <f>IF(AND(Data[[#This Row],[Min Notif Time]]&gt;6,Data[[#This Row],[Min Notif Time]]&lt;17),"Business Hours","Non-Business Hours")</f>
        <v>Business Hours</v>
      </c>
      <c r="I862" s="4" t="str" cm="1">
        <f t="array" ref="I862">IFERROR(VLOOKUP(Data[[#This Row],[Min Notif Date]],Lookup!$N$1:$P$11,2,0),_xlfn.IFS(VLOOKUP(WEEKDAY(Data[[#This Row],[Min Notif Date]],2),Lookup!$J$1:$L$7,3,0)="Weekend","Weekend",VLOOKUP(WEEKDAY(Data[[#This Row],[Min Notif Date]],2),Lookup!$J$1:$L$7,3,0)="Weekday","Weekday"))</f>
        <v>Weekend</v>
      </c>
      <c r="J862" s="4" t="str">
        <f>VLOOKUP(WEEKDAY(Data[[#This Row],[Min Notif Date]],2),Lookup!$J$1:$K$7,2,0)</f>
        <v>6. Sat</v>
      </c>
      <c r="K862" s="41">
        <f>ROUNDDOWN(Data[[#This Row],[PGE Notified Time]],0)</f>
        <v>45836</v>
      </c>
      <c r="L862" s="4">
        <f>HOUR(Data[[#This Row],[PGE Notified Time]])</f>
        <v>9</v>
      </c>
      <c r="M862" s="60">
        <v>122760</v>
      </c>
      <c r="O862" t="s">
        <v>111</v>
      </c>
      <c r="P862" t="s">
        <v>133</v>
      </c>
      <c r="Q862" s="46" t="s">
        <v>111</v>
      </c>
      <c r="R862" t="s">
        <v>118</v>
      </c>
      <c r="S862" s="1" t="s">
        <v>6</v>
      </c>
      <c r="T862" s="1">
        <v>45836.383356481485</v>
      </c>
      <c r="U862" s="1">
        <v>45836.493055555555</v>
      </c>
      <c r="V862" t="s">
        <v>114</v>
      </c>
      <c r="W862" t="s">
        <v>198</v>
      </c>
      <c r="X862" t="s">
        <v>116</v>
      </c>
      <c r="Z862" s="52"/>
      <c r="AA862" t="s">
        <v>117</v>
      </c>
      <c r="AB862" s="53">
        <v>157.966666667</v>
      </c>
      <c r="AC862"/>
      <c r="AE862"/>
    </row>
    <row r="863" spans="1:31">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Central Valley</v>
      </c>
      <c r="C863" s="4" t="str">
        <f>VLOOKUP(P863,Lookup!$A$1:$E$19,5,0)</f>
        <v>Region 5</v>
      </c>
      <c r="D863" s="4" t="str">
        <f>VLOOKUP(P863,Lookup!$A$1:$B$19,2,0)</f>
        <v>FR</v>
      </c>
      <c r="E863" s="4" t="str">
        <f>IF(AND((Data[[#This Row],[Min Notif Date]]&gt;$G$1),Data[[#This Row],[Min Notif Date]]&lt;$F$1),"Last Week","No")</f>
        <v>No</v>
      </c>
      <c r="F863" s="4" t="str">
        <f>VLOOKUP(MONTH(Data[[#This Row],[Min Notif Date]]),Lookup!$G$1:$H$12,2,0)</f>
        <v>2. Feb</v>
      </c>
      <c r="G863" s="4" t="str">
        <f t="shared" si="31"/>
        <v/>
      </c>
      <c r="H863" s="4" t="str">
        <f>IF(AND(Data[[#This Row],[Min Notif Time]]&gt;6,Data[[#This Row],[Min Notif Time]]&lt;17),"Business Hours","Non-Business Hours")</f>
        <v>Business Hours</v>
      </c>
      <c r="I863" s="4" t="str" cm="1">
        <f t="array" ref="I863">IFERROR(VLOOKUP(Data[[#This Row],[Min Notif Date]],Lookup!$N$1:$P$11,2,0),_xlfn.IFS(VLOOKUP(WEEKDAY(Data[[#This Row],[Min Notif Date]],2),Lookup!$J$1:$L$7,3,0)="Weekend","Weekend",VLOOKUP(WEEKDAY(Data[[#This Row],[Min Notif Date]],2),Lookup!$J$1:$L$7,3,0)="Weekday","Weekday"))</f>
        <v>Weekday</v>
      </c>
      <c r="J863" s="4" t="str">
        <f>VLOOKUP(WEEKDAY(Data[[#This Row],[Min Notif Date]],2),Lookup!$J$1:$K$7,2,0)</f>
        <v>1. Mon</v>
      </c>
      <c r="K863" s="41">
        <f>ROUNDDOWN(Data[[#This Row],[PGE Notified Time]],0)</f>
        <v>45712</v>
      </c>
      <c r="L863" s="4">
        <f>HOUR(Data[[#This Row],[PGE Notified Time]])</f>
        <v>15</v>
      </c>
      <c r="M863" s="60">
        <v>117974</v>
      </c>
      <c r="O863" t="s">
        <v>111</v>
      </c>
      <c r="P863" t="s">
        <v>131</v>
      </c>
      <c r="Q863" s="46" t="s">
        <v>111</v>
      </c>
      <c r="R863" t="s">
        <v>113</v>
      </c>
      <c r="S863" s="1" t="s">
        <v>6</v>
      </c>
      <c r="T863" s="1">
        <v>45712.661273148151</v>
      </c>
      <c r="U863" s="1">
        <v>45712.770949074074</v>
      </c>
      <c r="V863" t="s">
        <v>114</v>
      </c>
      <c r="W863" t="s">
        <v>198</v>
      </c>
      <c r="X863" t="s">
        <v>116</v>
      </c>
      <c r="Z863" s="52"/>
      <c r="AA863" t="s">
        <v>117</v>
      </c>
      <c r="AB863" s="53">
        <v>157.93333333300001</v>
      </c>
      <c r="AC863"/>
      <c r="AE863"/>
    </row>
    <row r="864" spans="1:31">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Coast</v>
      </c>
      <c r="C864" s="4" t="str">
        <f>VLOOKUP(P864,Lookup!$A$1:$E$19,5,0)</f>
        <v>Region 1</v>
      </c>
      <c r="D864" s="4" t="str">
        <f>VLOOKUP(P864,Lookup!$A$1:$B$19,2,0)</f>
        <v>NB</v>
      </c>
      <c r="E864" s="4" t="str">
        <f>IF(AND((Data[[#This Row],[Min Notif Date]]&gt;$G$1),Data[[#This Row],[Min Notif Date]]&lt;$F$1),"Last Week","No")</f>
        <v>No</v>
      </c>
      <c r="F864" s="4" t="str">
        <f>VLOOKUP(MONTH(Data[[#This Row],[Min Notif Date]]),Lookup!$G$1:$H$12,2,0)</f>
        <v>5. May</v>
      </c>
      <c r="G864" s="4" t="str">
        <f t="shared" si="31"/>
        <v/>
      </c>
      <c r="H864" s="4" t="str">
        <f>IF(AND(Data[[#This Row],[Min Notif Time]]&gt;6,Data[[#This Row],[Min Notif Time]]&lt;17),"Business Hours","Non-Business Hours")</f>
        <v>Business Hours</v>
      </c>
      <c r="I864" s="4" t="str" cm="1">
        <f t="array" ref="I864">IFERROR(VLOOKUP(Data[[#This Row],[Min Notif Date]],Lookup!$N$1:$P$11,2,0),_xlfn.IFS(VLOOKUP(WEEKDAY(Data[[#This Row],[Min Notif Date]],2),Lookup!$J$1:$L$7,3,0)="Weekend","Weekend",VLOOKUP(WEEKDAY(Data[[#This Row],[Min Notif Date]],2),Lookup!$J$1:$L$7,3,0)="Weekday","Weekday"))</f>
        <v>Weekday</v>
      </c>
      <c r="J864" s="4" t="str">
        <f>VLOOKUP(WEEKDAY(Data[[#This Row],[Min Notif Date]],2),Lookup!$J$1:$K$7,2,0)</f>
        <v>4. Thu</v>
      </c>
      <c r="K864" s="41">
        <f>ROUNDDOWN(Data[[#This Row],[PGE Notified Time]],0)</f>
        <v>45785</v>
      </c>
      <c r="L864" s="4">
        <f>HOUR(Data[[#This Row],[PGE Notified Time]])</f>
        <v>10</v>
      </c>
      <c r="M864" s="60">
        <v>120665</v>
      </c>
      <c r="N864">
        <v>3845976187</v>
      </c>
      <c r="O864" t="s">
        <v>111</v>
      </c>
      <c r="P864" t="s">
        <v>133</v>
      </c>
      <c r="Q864" s="46" t="s">
        <v>111</v>
      </c>
      <c r="R864" t="s">
        <v>113</v>
      </c>
      <c r="S864" s="1">
        <v>45785.390601851854</v>
      </c>
      <c r="T864" s="1">
        <v>45785.446932870371</v>
      </c>
      <c r="U864" s="1">
        <v>45785.5</v>
      </c>
      <c r="V864" t="s">
        <v>114</v>
      </c>
      <c r="W864" t="s">
        <v>198</v>
      </c>
      <c r="X864" t="s">
        <v>116</v>
      </c>
      <c r="Z864" s="52"/>
      <c r="AA864" t="s">
        <v>117</v>
      </c>
      <c r="AB864" s="53">
        <v>157.533333333</v>
      </c>
      <c r="AC864"/>
      <c r="AE864"/>
    </row>
    <row r="865" spans="1:31">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Bay Area</v>
      </c>
      <c r="C865" s="4" t="str">
        <f>VLOOKUP(P865,Lookup!$A$1:$E$19,5,0)</f>
        <v>Region 3</v>
      </c>
      <c r="D865" s="4" t="str">
        <f>VLOOKUP(P865,Lookup!$A$1:$B$19,2,0)</f>
        <v>SF</v>
      </c>
      <c r="E865" s="4" t="str">
        <f>IF(AND((Data[[#This Row],[Min Notif Date]]&gt;$G$1),Data[[#This Row],[Min Notif Date]]&lt;$F$1),"Last Week","No")</f>
        <v>No</v>
      </c>
      <c r="F865" s="4" t="str">
        <f>VLOOKUP(MONTH(Data[[#This Row],[Min Notif Date]]),Lookup!$G$1:$H$12,2,0)</f>
        <v>4. Apr</v>
      </c>
      <c r="G865" s="4" t="str">
        <f t="shared" si="31"/>
        <v/>
      </c>
      <c r="H865" s="4" t="str">
        <f>IF(AND(Data[[#This Row],[Min Notif Time]]&gt;6,Data[[#This Row],[Min Notif Time]]&lt;17),"Business Hours","Non-Business Hours")</f>
        <v>Business Hours</v>
      </c>
      <c r="I865" s="4" t="str" cm="1">
        <f t="array" ref="I865">IFERROR(VLOOKUP(Data[[#This Row],[Min Notif Date]],Lookup!$N$1:$P$11,2,0),_xlfn.IFS(VLOOKUP(WEEKDAY(Data[[#This Row],[Min Notif Date]],2),Lookup!$J$1:$L$7,3,0)="Weekend","Weekend",VLOOKUP(WEEKDAY(Data[[#This Row],[Min Notif Date]],2),Lookup!$J$1:$L$7,3,0)="Weekday","Weekday"))</f>
        <v>Weekday</v>
      </c>
      <c r="J865" s="4" t="str">
        <f>VLOOKUP(WEEKDAY(Data[[#This Row],[Min Notif Date]],2),Lookup!$J$1:$K$7,2,0)</f>
        <v>3. Wed</v>
      </c>
      <c r="K865" s="41">
        <f>ROUNDDOWN(Data[[#This Row],[PGE Notified Time]],0)</f>
        <v>45756</v>
      </c>
      <c r="L865" s="4">
        <f>HOUR(Data[[#This Row],[PGE Notified Time]])</f>
        <v>12</v>
      </c>
      <c r="M865" s="60">
        <v>119509</v>
      </c>
      <c r="O865" t="s">
        <v>111</v>
      </c>
      <c r="P865" t="s">
        <v>124</v>
      </c>
      <c r="Q865" s="46" t="s">
        <v>111</v>
      </c>
      <c r="R865" t="s">
        <v>132</v>
      </c>
      <c r="S865" s="1" t="s">
        <v>6</v>
      </c>
      <c r="T865" s="1">
        <v>45756.536562499998</v>
      </c>
      <c r="U865" s="1">
        <v>45756.645925925928</v>
      </c>
      <c r="V865" t="s">
        <v>114</v>
      </c>
      <c r="W865" t="s">
        <v>198</v>
      </c>
      <c r="X865" t="s">
        <v>116</v>
      </c>
      <c r="Z865" s="52"/>
      <c r="AA865" t="s">
        <v>117</v>
      </c>
      <c r="AB865" s="53">
        <v>157.48333333299999</v>
      </c>
      <c r="AC865"/>
      <c r="AE865"/>
    </row>
    <row r="866" spans="1:31">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Bay Area</v>
      </c>
      <c r="C866" s="4" t="str">
        <f>VLOOKUP(P866,Lookup!$A$1:$E$19,5,0)</f>
        <v>Region 3</v>
      </c>
      <c r="D866" s="4" t="str">
        <f>VLOOKUP(P866,Lookup!$A$1:$B$19,2,0)</f>
        <v>DI</v>
      </c>
      <c r="E866" s="4" t="str">
        <f>IF(AND((Data[[#This Row],[Min Notif Date]]&gt;$G$1),Data[[#This Row],[Min Notif Date]]&lt;$F$1),"Last Week","No")</f>
        <v>No</v>
      </c>
      <c r="F866" s="4" t="str">
        <f>VLOOKUP(MONTH(Data[[#This Row],[Min Notif Date]]),Lookup!$G$1:$H$12,2,0)</f>
        <v>3. Mar</v>
      </c>
      <c r="G866" s="4" t="str">
        <f t="shared" si="31"/>
        <v/>
      </c>
      <c r="H866" s="4" t="str">
        <f>IF(AND(Data[[#This Row],[Min Notif Time]]&gt;6,Data[[#This Row],[Min Notif Time]]&lt;17),"Business Hours","Non-Business Hours")</f>
        <v>Business Hours</v>
      </c>
      <c r="I866" s="4" t="str" cm="1">
        <f t="array" ref="I866">IFERROR(VLOOKUP(Data[[#This Row],[Min Notif Date]],Lookup!$N$1:$P$11,2,0),_xlfn.IFS(VLOOKUP(WEEKDAY(Data[[#This Row],[Min Notif Date]],2),Lookup!$J$1:$L$7,3,0)="Weekend","Weekend",VLOOKUP(WEEKDAY(Data[[#This Row],[Min Notif Date]],2),Lookup!$J$1:$L$7,3,0)="Weekday","Weekday"))</f>
        <v>Weekday</v>
      </c>
      <c r="J866" s="4" t="str">
        <f>VLOOKUP(WEEKDAY(Data[[#This Row],[Min Notif Date]],2),Lookup!$J$1:$K$7,2,0)</f>
        <v>2. Tue</v>
      </c>
      <c r="K866" s="41">
        <f>ROUNDDOWN(Data[[#This Row],[PGE Notified Time]],0)</f>
        <v>45727</v>
      </c>
      <c r="L866" s="4">
        <f>HOUR(Data[[#This Row],[PGE Notified Time]])</f>
        <v>10</v>
      </c>
      <c r="M866" s="60">
        <v>118457</v>
      </c>
      <c r="O866" t="s">
        <v>111</v>
      </c>
      <c r="P866" t="s">
        <v>135</v>
      </c>
      <c r="Q866" s="46" t="s">
        <v>111</v>
      </c>
      <c r="R866" t="s">
        <v>113</v>
      </c>
      <c r="S866" s="1" t="s">
        <v>6</v>
      </c>
      <c r="T866" s="1">
        <v>45727.41783564815</v>
      </c>
      <c r="U866" s="1">
        <v>45727.527037037034</v>
      </c>
      <c r="V866" t="s">
        <v>114</v>
      </c>
      <c r="W866" t="s">
        <v>198</v>
      </c>
      <c r="X866" t="s">
        <v>116</v>
      </c>
      <c r="Z866" s="52"/>
      <c r="AA866" t="s">
        <v>117</v>
      </c>
      <c r="AB866" s="53">
        <v>157.25</v>
      </c>
      <c r="AC866"/>
      <c r="AE866"/>
    </row>
    <row r="867" spans="1:31">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South Bay</v>
      </c>
      <c r="C867" s="4" t="str">
        <f>VLOOKUP(P867,Lookup!$A$1:$E$19,5,0)</f>
        <v>Region 4</v>
      </c>
      <c r="D867" s="4" t="str">
        <f>VLOOKUP(P867,Lookup!$A$1:$B$19,2,0)</f>
        <v>CC</v>
      </c>
      <c r="E867" s="4" t="str">
        <f>IF(AND((Data[[#This Row],[Min Notif Date]]&gt;$G$1),Data[[#This Row],[Min Notif Date]]&lt;$F$1),"Last Week","No")</f>
        <v>No</v>
      </c>
      <c r="F867" s="4" t="str">
        <f>VLOOKUP(MONTH(Data[[#This Row],[Min Notif Date]]),Lookup!$G$1:$H$12,2,0)</f>
        <v>2. Feb</v>
      </c>
      <c r="G867" s="4" t="str">
        <f t="shared" si="31"/>
        <v/>
      </c>
      <c r="H867" s="4" t="str">
        <f>IF(AND(Data[[#This Row],[Min Notif Time]]&gt;6,Data[[#This Row],[Min Notif Time]]&lt;17),"Business Hours","Non-Business Hours")</f>
        <v>Business Hours</v>
      </c>
      <c r="I867" s="4" t="str" cm="1">
        <f t="array" ref="I867">IFERROR(VLOOKUP(Data[[#This Row],[Min Notif Date]],Lookup!$N$1:$P$11,2,0),_xlfn.IFS(VLOOKUP(WEEKDAY(Data[[#This Row],[Min Notif Date]],2),Lookup!$J$1:$L$7,3,0)="Weekend","Weekend",VLOOKUP(WEEKDAY(Data[[#This Row],[Min Notif Date]],2),Lookup!$J$1:$L$7,3,0)="Weekday","Weekday"))</f>
        <v>Weekday</v>
      </c>
      <c r="J867" s="4" t="str">
        <f>VLOOKUP(WEEKDAY(Data[[#This Row],[Min Notif Date]],2),Lookup!$J$1:$K$7,2,0)</f>
        <v>2. Tue</v>
      </c>
      <c r="K867" s="41">
        <f>ROUNDDOWN(Data[[#This Row],[PGE Notified Time]],0)</f>
        <v>45706</v>
      </c>
      <c r="L867" s="4">
        <f>HOUR(Data[[#This Row],[PGE Notified Time]])</f>
        <v>13</v>
      </c>
      <c r="M867" s="60">
        <v>117773</v>
      </c>
      <c r="O867" t="s">
        <v>111</v>
      </c>
      <c r="P867" t="s">
        <v>129</v>
      </c>
      <c r="Q867" s="46" t="s">
        <v>111</v>
      </c>
      <c r="R867" t="s">
        <v>113</v>
      </c>
      <c r="S867" s="1" t="s">
        <v>6</v>
      </c>
      <c r="T867" s="1">
        <v>45706.548703703702</v>
      </c>
      <c r="U867" s="1">
        <v>45706.657893518517</v>
      </c>
      <c r="V867" t="s">
        <v>114</v>
      </c>
      <c r="W867" t="s">
        <v>198</v>
      </c>
      <c r="X867" t="s">
        <v>116</v>
      </c>
      <c r="Z867" s="52"/>
      <c r="AA867" t="s">
        <v>117</v>
      </c>
      <c r="AB867" s="53">
        <v>157.23333333299999</v>
      </c>
      <c r="AC867"/>
      <c r="AE867"/>
    </row>
    <row r="868" spans="1:31">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South Bay</v>
      </c>
      <c r="C868" s="4" t="str">
        <f>VLOOKUP(P868,Lookup!$A$1:$E$19,5,0)</f>
        <v>Region 4</v>
      </c>
      <c r="D868" s="4" t="str">
        <f>VLOOKUP(P868,Lookup!$A$1:$B$19,2,0)</f>
        <v>DA</v>
      </c>
      <c r="E868" s="4" t="str">
        <f>IF(AND((Data[[#This Row],[Min Notif Date]]&gt;$G$1),Data[[#This Row],[Min Notif Date]]&lt;$F$1),"Last Week","No")</f>
        <v>Last Week</v>
      </c>
      <c r="F868" s="4" t="str">
        <f>VLOOKUP(MONTH(Data[[#This Row],[Min Notif Date]]),Lookup!$G$1:$H$12,2,0)</f>
        <v>6. Jun</v>
      </c>
      <c r="G868" s="4" t="str">
        <f t="shared" si="31"/>
        <v/>
      </c>
      <c r="H868" s="4" t="str">
        <f>IF(AND(Data[[#This Row],[Min Notif Time]]&gt;6,Data[[#This Row],[Min Notif Time]]&lt;17),"Business Hours","Non-Business Hours")</f>
        <v>Business Hours</v>
      </c>
      <c r="I868" s="4" t="str" cm="1">
        <f t="array" ref="I868">IFERROR(VLOOKUP(Data[[#This Row],[Min Notif Date]],Lookup!$N$1:$P$11,2,0),_xlfn.IFS(VLOOKUP(WEEKDAY(Data[[#This Row],[Min Notif Date]],2),Lookup!$J$1:$L$7,3,0)="Weekend","Weekend",VLOOKUP(WEEKDAY(Data[[#This Row],[Min Notif Date]],2),Lookup!$J$1:$L$7,3,0)="Weekday","Weekday"))</f>
        <v>Weekday</v>
      </c>
      <c r="J868" s="4" t="str">
        <f>VLOOKUP(WEEKDAY(Data[[#This Row],[Min Notif Date]],2),Lookup!$J$1:$K$7,2,0)</f>
        <v>5. Fri</v>
      </c>
      <c r="K868" s="41">
        <f>ROUNDDOWN(Data[[#This Row],[PGE Notified Time]],0)</f>
        <v>45835</v>
      </c>
      <c r="L868" s="4">
        <f>HOUR(Data[[#This Row],[PGE Notified Time]])</f>
        <v>8</v>
      </c>
      <c r="M868" s="60">
        <v>122715</v>
      </c>
      <c r="O868" t="s">
        <v>111</v>
      </c>
      <c r="P868" t="s">
        <v>130</v>
      </c>
      <c r="Q868" s="46" t="s">
        <v>111</v>
      </c>
      <c r="R868" t="s">
        <v>113</v>
      </c>
      <c r="S868" s="1" t="s">
        <v>6</v>
      </c>
      <c r="T868" s="1">
        <v>45835.370474537034</v>
      </c>
      <c r="U868" s="1">
        <v>45835.47960648148</v>
      </c>
      <c r="V868" t="s">
        <v>114</v>
      </c>
      <c r="W868" t="s">
        <v>198</v>
      </c>
      <c r="X868" t="s">
        <v>116</v>
      </c>
      <c r="Z868" s="52"/>
      <c r="AA868" t="s">
        <v>117</v>
      </c>
      <c r="AB868" s="53">
        <v>157.15</v>
      </c>
      <c r="AC868"/>
      <c r="AE868"/>
    </row>
    <row r="869" spans="1:31">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Central Valley</v>
      </c>
      <c r="C869" s="4" t="str">
        <f>VLOOKUP(P869,Lookup!$A$1:$E$19,5,0)</f>
        <v>Region 5</v>
      </c>
      <c r="D869" s="4" t="str">
        <f>VLOOKUP(P869,Lookup!$A$1:$B$19,2,0)</f>
        <v>FR</v>
      </c>
      <c r="E869" s="4" t="str">
        <f>IF(AND((Data[[#This Row],[Min Notif Date]]&gt;$G$1),Data[[#This Row],[Min Notif Date]]&lt;$F$1),"Last Week","No")</f>
        <v>No</v>
      </c>
      <c r="F869" s="4" t="str">
        <f>VLOOKUP(MONTH(Data[[#This Row],[Min Notif Date]]),Lookup!$G$1:$H$12,2,0)</f>
        <v>5. May</v>
      </c>
      <c r="G869" s="4" t="str">
        <f t="shared" si="31"/>
        <v/>
      </c>
      <c r="H869" s="4" t="str">
        <f>IF(AND(Data[[#This Row],[Min Notif Time]]&gt;6,Data[[#This Row],[Min Notif Time]]&lt;17),"Business Hours","Non-Business Hours")</f>
        <v>Business Hours</v>
      </c>
      <c r="I869" s="4" t="str" cm="1">
        <f t="array" ref="I869">IFERROR(VLOOKUP(Data[[#This Row],[Min Notif Date]],Lookup!$N$1:$P$11,2,0),_xlfn.IFS(VLOOKUP(WEEKDAY(Data[[#This Row],[Min Notif Date]],2),Lookup!$J$1:$L$7,3,0)="Weekend","Weekend",VLOOKUP(WEEKDAY(Data[[#This Row],[Min Notif Date]],2),Lookup!$J$1:$L$7,3,0)="Weekday","Weekday"))</f>
        <v>Weekday</v>
      </c>
      <c r="J869" s="4" t="str">
        <f>VLOOKUP(WEEKDAY(Data[[#This Row],[Min Notif Date]],2),Lookup!$J$1:$K$7,2,0)</f>
        <v>1. Mon</v>
      </c>
      <c r="K869" s="41">
        <f>ROUNDDOWN(Data[[#This Row],[PGE Notified Time]],0)</f>
        <v>45789</v>
      </c>
      <c r="L869" s="4">
        <f>HOUR(Data[[#This Row],[PGE Notified Time]])</f>
        <v>10</v>
      </c>
      <c r="M869" s="60">
        <v>120786</v>
      </c>
      <c r="O869" t="s">
        <v>111</v>
      </c>
      <c r="P869" t="s">
        <v>131</v>
      </c>
      <c r="Q869" s="46" t="s">
        <v>111</v>
      </c>
      <c r="R869" t="s">
        <v>113</v>
      </c>
      <c r="S869" s="1" t="s">
        <v>6</v>
      </c>
      <c r="T869" s="1">
        <v>45789.416967592595</v>
      </c>
      <c r="U869" s="1">
        <v>45789.525694444441</v>
      </c>
      <c r="V869" t="s">
        <v>114</v>
      </c>
      <c r="W869" t="s">
        <v>198</v>
      </c>
      <c r="X869" t="s">
        <v>116</v>
      </c>
      <c r="Z869" s="52"/>
      <c r="AA869" t="s">
        <v>117</v>
      </c>
      <c r="AB869" s="53">
        <v>156.56666666699999</v>
      </c>
      <c r="AC869"/>
      <c r="AE869"/>
    </row>
    <row r="870" spans="1:31">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South Bay</v>
      </c>
      <c r="C870" s="4" t="str">
        <f>VLOOKUP(P870,Lookup!$A$1:$E$19,5,0)</f>
        <v>Region 4</v>
      </c>
      <c r="D870" s="4" t="str">
        <f>VLOOKUP(P870,Lookup!$A$1:$B$19,2,0)</f>
        <v>DA</v>
      </c>
      <c r="E870" s="4" t="str">
        <f>IF(AND((Data[[#This Row],[Min Notif Date]]&gt;$G$1),Data[[#This Row],[Min Notif Date]]&lt;$F$1),"Last Week","No")</f>
        <v>No</v>
      </c>
      <c r="F870" s="4" t="str">
        <f>VLOOKUP(MONTH(Data[[#This Row],[Min Notif Date]]),Lookup!$G$1:$H$12,2,0)</f>
        <v>6. Jun</v>
      </c>
      <c r="G870" s="4" t="str">
        <f t="shared" si="31"/>
        <v/>
      </c>
      <c r="H870" s="4" t="str">
        <f>IF(AND(Data[[#This Row],[Min Notif Time]]&gt;6,Data[[#This Row],[Min Notif Time]]&lt;17),"Business Hours","Non-Business Hours")</f>
        <v>Business Hours</v>
      </c>
      <c r="I870" s="4" t="str" cm="1">
        <f t="array" ref="I870">IFERROR(VLOOKUP(Data[[#This Row],[Min Notif Date]],Lookup!$N$1:$P$11,2,0),_xlfn.IFS(VLOOKUP(WEEKDAY(Data[[#This Row],[Min Notif Date]],2),Lookup!$J$1:$L$7,3,0)="Weekend","Weekend",VLOOKUP(WEEKDAY(Data[[#This Row],[Min Notif Date]],2),Lookup!$J$1:$L$7,3,0)="Weekday","Weekday"))</f>
        <v>Weekday</v>
      </c>
      <c r="J870" s="4" t="str">
        <f>VLOOKUP(WEEKDAY(Data[[#This Row],[Min Notif Date]],2),Lookup!$J$1:$K$7,2,0)</f>
        <v>5. Fri</v>
      </c>
      <c r="K870" s="41">
        <f>ROUNDDOWN(Data[[#This Row],[PGE Notified Time]],0)</f>
        <v>45814</v>
      </c>
      <c r="L870" s="4">
        <f>HOUR(Data[[#This Row],[PGE Notified Time]])</f>
        <v>12</v>
      </c>
      <c r="M870" s="60">
        <v>121881</v>
      </c>
      <c r="O870" t="s">
        <v>111</v>
      </c>
      <c r="P870" t="s">
        <v>130</v>
      </c>
      <c r="Q870" s="46" t="s">
        <v>111</v>
      </c>
      <c r="R870" t="s">
        <v>113</v>
      </c>
      <c r="S870" s="1" t="s">
        <v>6</v>
      </c>
      <c r="T870" s="1">
        <v>45814.537615740737</v>
      </c>
      <c r="U870" s="1">
        <v>45814.646249999998</v>
      </c>
      <c r="V870" t="s">
        <v>114</v>
      </c>
      <c r="W870" t="s">
        <v>198</v>
      </c>
      <c r="X870" t="s">
        <v>116</v>
      </c>
      <c r="Z870" s="52"/>
      <c r="AA870" t="s">
        <v>117</v>
      </c>
      <c r="AB870" s="53">
        <v>156.43333333300001</v>
      </c>
      <c r="AC870"/>
      <c r="AE870"/>
    </row>
    <row r="871" spans="1:31">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871" s="4" t="str">
        <f>VLOOKUP(P871,Lookup!$A$1:$D$19,4,0)</f>
        <v>Bay Area</v>
      </c>
      <c r="C871" s="4" t="str">
        <f>VLOOKUP(P871,Lookup!$A$1:$E$19,5,0)</f>
        <v>Region 3</v>
      </c>
      <c r="D871" s="4" t="str">
        <f>VLOOKUP(P871,Lookup!$A$1:$B$19,2,0)</f>
        <v>SF</v>
      </c>
      <c r="E871" s="4" t="str">
        <f>IF(AND((Data[[#This Row],[Min Notif Date]]&gt;$G$1),Data[[#This Row],[Min Notif Date]]&lt;$F$1),"Last Week","No")</f>
        <v>No</v>
      </c>
      <c r="F871" s="4" t="str">
        <f>VLOOKUP(MONTH(Data[[#This Row],[Min Notif Date]]),Lookup!$G$1:$H$12,2,0)</f>
        <v>1. Jan</v>
      </c>
      <c r="G871" s="4" t="str">
        <f t="shared" si="31"/>
        <v/>
      </c>
      <c r="H871" s="4" t="str">
        <f>IF(AND(Data[[#This Row],[Min Notif Time]]&gt;6,Data[[#This Row],[Min Notif Time]]&lt;17),"Business Hours","Non-Business Hours")</f>
        <v>Business Hours</v>
      </c>
      <c r="I871" s="4" t="str" cm="1">
        <f t="array" ref="I871">IFERROR(VLOOKUP(Data[[#This Row],[Min Notif Date]],Lookup!$N$1:$P$11,2,0),_xlfn.IFS(VLOOKUP(WEEKDAY(Data[[#This Row],[Min Notif Date]],2),Lookup!$J$1:$L$7,3,0)="Weekend","Weekend",VLOOKUP(WEEKDAY(Data[[#This Row],[Min Notif Date]],2),Lookup!$J$1:$L$7,3,0)="Weekday","Weekday"))</f>
        <v>Weekend</v>
      </c>
      <c r="J871" s="4" t="str">
        <f>VLOOKUP(WEEKDAY(Data[[#This Row],[Min Notif Date]],2),Lookup!$J$1:$K$7,2,0)</f>
        <v>6. Sat</v>
      </c>
      <c r="K871" s="41">
        <f>ROUNDDOWN(Data[[#This Row],[PGE Notified Time]],0)</f>
        <v>45661</v>
      </c>
      <c r="L871" s="4">
        <f>HOUR(Data[[#This Row],[PGE Notified Time]])</f>
        <v>11</v>
      </c>
      <c r="M871" s="60">
        <v>116387</v>
      </c>
      <c r="N871" t="s">
        <v>199</v>
      </c>
      <c r="O871" t="s">
        <v>56</v>
      </c>
      <c r="P871" t="s">
        <v>124</v>
      </c>
      <c r="Q871" s="46" t="s">
        <v>149</v>
      </c>
      <c r="R871" t="s">
        <v>118</v>
      </c>
      <c r="S871" s="1">
        <v>45661.483159722222</v>
      </c>
      <c r="T871" s="1">
        <v>45661.488240740742</v>
      </c>
      <c r="U871" s="1">
        <v>45661.591666666667</v>
      </c>
      <c r="V871" t="s">
        <v>114</v>
      </c>
      <c r="W871" t="s">
        <v>115</v>
      </c>
      <c r="X871" t="s">
        <v>116</v>
      </c>
      <c r="Z871" s="52"/>
      <c r="AA871" t="s">
        <v>117</v>
      </c>
      <c r="AB871" s="53">
        <v>156.25</v>
      </c>
      <c r="AC871"/>
      <c r="AE871"/>
    </row>
    <row r="872" spans="1:31">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PN</v>
      </c>
      <c r="E872" s="4" t="str">
        <f>IF(AND((Data[[#This Row],[Min Notif Date]]&gt;$G$1),Data[[#This Row],[Min Notif Date]]&lt;$F$1),"Last Week","No")</f>
        <v>No</v>
      </c>
      <c r="F872" s="4" t="str">
        <f>VLOOKUP(MONTH(Data[[#This Row],[Min Notif Date]]),Lookup!$G$1:$H$12,2,0)</f>
        <v>4. Apr</v>
      </c>
      <c r="G872" s="4" t="str">
        <f t="shared" si="31"/>
        <v/>
      </c>
      <c r="H872" s="4" t="str">
        <f>IF(AND(Data[[#This Row],[Min Notif Time]]&gt;6,Data[[#This Row],[Min Notif Time]]&lt;17),"Business Hours","Non-Business Hours")</f>
        <v>Business Hours</v>
      </c>
      <c r="I872" s="4" t="str" cm="1">
        <f t="array" ref="I872">IFERROR(VLOOKUP(Data[[#This Row],[Min Notif Date]],Lookup!$N$1:$P$11,2,0),_xlfn.IFS(VLOOKUP(WEEKDAY(Data[[#This Row],[Min Notif Date]],2),Lookup!$J$1:$L$7,3,0)="Weekend","Weekend",VLOOKUP(WEEKDAY(Data[[#This Row],[Min Notif Date]],2),Lookup!$J$1:$L$7,3,0)="Weekday","Weekday"))</f>
        <v>Weekday</v>
      </c>
      <c r="J872" s="4" t="str">
        <f>VLOOKUP(WEEKDAY(Data[[#This Row],[Min Notif Date]],2),Lookup!$J$1:$K$7,2,0)</f>
        <v>3. Wed</v>
      </c>
      <c r="K872" s="41">
        <f>ROUNDDOWN(Data[[#This Row],[PGE Notified Time]],0)</f>
        <v>45763</v>
      </c>
      <c r="L872" s="4">
        <f>HOUR(Data[[#This Row],[PGE Notified Time]])</f>
        <v>16</v>
      </c>
      <c r="M872" s="60">
        <v>119816</v>
      </c>
      <c r="O872" t="s">
        <v>111</v>
      </c>
      <c r="P872" t="s">
        <v>112</v>
      </c>
      <c r="Q872" s="46" t="s">
        <v>111</v>
      </c>
      <c r="R872" t="s">
        <v>113</v>
      </c>
      <c r="S872" s="1" t="s">
        <v>6</v>
      </c>
      <c r="T872" s="1">
        <v>45763.694976851853</v>
      </c>
      <c r="U872" s="1">
        <v>45763.803472222222</v>
      </c>
      <c r="V872" t="s">
        <v>114</v>
      </c>
      <c r="W872" t="s">
        <v>198</v>
      </c>
      <c r="X872" t="s">
        <v>116</v>
      </c>
      <c r="Z872" s="52"/>
      <c r="AA872" t="s">
        <v>117</v>
      </c>
      <c r="AB872" s="53">
        <v>156.23333333299999</v>
      </c>
      <c r="AC872"/>
      <c r="AE872"/>
    </row>
    <row r="873" spans="1:31">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Bay Area</v>
      </c>
      <c r="C873" s="4" t="str">
        <f>VLOOKUP(P873,Lookup!$A$1:$E$19,5,0)</f>
        <v>Region 3</v>
      </c>
      <c r="D873" s="4" t="str">
        <f>VLOOKUP(P873,Lookup!$A$1:$B$19,2,0)</f>
        <v>MI</v>
      </c>
      <c r="E873" s="4" t="str">
        <f>IF(AND((Data[[#This Row],[Min Notif Date]]&gt;$G$1),Data[[#This Row],[Min Notif Date]]&lt;$F$1),"Last Week","No")</f>
        <v>No</v>
      </c>
      <c r="F873" s="4" t="str">
        <f>VLOOKUP(MONTH(Data[[#This Row],[Min Notif Date]]),Lookup!$G$1:$H$12,2,0)</f>
        <v>5. May</v>
      </c>
      <c r="G873" s="4" t="str">
        <f t="shared" si="31"/>
        <v/>
      </c>
      <c r="H873" s="4" t="str">
        <f>IF(AND(Data[[#This Row],[Min Notif Time]]&gt;6,Data[[#This Row],[Min Notif Time]]&lt;17),"Business Hours","Non-Business Hours")</f>
        <v>Business Hours</v>
      </c>
      <c r="I873" s="4" t="str" cm="1">
        <f t="array" ref="I873">IFERROR(VLOOKUP(Data[[#This Row],[Min Notif Date]],Lookup!$N$1:$P$11,2,0),_xlfn.IFS(VLOOKUP(WEEKDAY(Data[[#This Row],[Min Notif Date]],2),Lookup!$J$1:$L$7,3,0)="Weekend","Weekend",VLOOKUP(WEEKDAY(Data[[#This Row],[Min Notif Date]],2),Lookup!$J$1:$L$7,3,0)="Weekday","Weekday"))</f>
        <v>Weekday</v>
      </c>
      <c r="J873" s="4" t="str">
        <f>VLOOKUP(WEEKDAY(Data[[#This Row],[Min Notif Date]],2),Lookup!$J$1:$K$7,2,0)</f>
        <v>5. Fri</v>
      </c>
      <c r="K873" s="41">
        <f>ROUNDDOWN(Data[[#This Row],[PGE Notified Time]],0)</f>
        <v>45807</v>
      </c>
      <c r="L873" s="4">
        <f>HOUR(Data[[#This Row],[PGE Notified Time]])</f>
        <v>9</v>
      </c>
      <c r="M873" s="60">
        <v>121552</v>
      </c>
      <c r="O873" t="s">
        <v>111</v>
      </c>
      <c r="P873" t="s">
        <v>123</v>
      </c>
      <c r="Q873" s="46" t="s">
        <v>111</v>
      </c>
      <c r="R873" t="s">
        <v>113</v>
      </c>
      <c r="S873" s="1" t="s">
        <v>6</v>
      </c>
      <c r="T873" s="1">
        <v>45807.402291666665</v>
      </c>
      <c r="U873" s="1">
        <v>45807.510740740741</v>
      </c>
      <c r="V873" t="s">
        <v>114</v>
      </c>
      <c r="W873" t="s">
        <v>198</v>
      </c>
      <c r="X873" t="s">
        <v>116</v>
      </c>
      <c r="Z873" s="52"/>
      <c r="AA873" t="s">
        <v>117</v>
      </c>
      <c r="AB873" s="53">
        <v>156.16666666699999</v>
      </c>
      <c r="AC873"/>
      <c r="AE873"/>
    </row>
    <row r="874" spans="1:31">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Bay Area</v>
      </c>
      <c r="C874" s="4" t="str">
        <f>VLOOKUP(P874,Lookup!$A$1:$E$19,5,0)</f>
        <v>Region 3</v>
      </c>
      <c r="D874" s="4" t="str">
        <f>VLOOKUP(P874,Lookup!$A$1:$B$19,2,0)</f>
        <v>MI</v>
      </c>
      <c r="E874" s="4" t="str">
        <f>IF(AND((Data[[#This Row],[Min Notif Date]]&gt;$G$1),Data[[#This Row],[Min Notif Date]]&lt;$F$1),"Last Week","No")</f>
        <v>No</v>
      </c>
      <c r="F874" s="4" t="str">
        <f>VLOOKUP(MONTH(Data[[#This Row],[Min Notif Date]]),Lookup!$G$1:$H$12,2,0)</f>
        <v>5. May</v>
      </c>
      <c r="G874" s="4" t="str">
        <f t="shared" si="31"/>
        <v/>
      </c>
      <c r="H874" s="4" t="str">
        <f>IF(AND(Data[[#This Row],[Min Notif Time]]&gt;6,Data[[#This Row],[Min Notif Time]]&lt;17),"Business Hours","Non-Business Hours")</f>
        <v>Business Hours</v>
      </c>
      <c r="I874" s="4" t="str" cm="1">
        <f t="array" ref="I874">IFERROR(VLOOKUP(Data[[#This Row],[Min Notif Date]],Lookup!$N$1:$P$11,2,0),_xlfn.IFS(VLOOKUP(WEEKDAY(Data[[#This Row],[Min Notif Date]],2),Lookup!$J$1:$L$7,3,0)="Weekend","Weekend",VLOOKUP(WEEKDAY(Data[[#This Row],[Min Notif Date]],2),Lookup!$J$1:$L$7,3,0)="Weekday","Weekday"))</f>
        <v>Weekday</v>
      </c>
      <c r="J874" s="4" t="str">
        <f>VLOOKUP(WEEKDAY(Data[[#This Row],[Min Notif Date]],2),Lookup!$J$1:$K$7,2,0)</f>
        <v>2. Tue</v>
      </c>
      <c r="K874" s="41">
        <f>ROUNDDOWN(Data[[#This Row],[PGE Notified Time]],0)</f>
        <v>45790</v>
      </c>
      <c r="L874" s="4">
        <f>HOUR(Data[[#This Row],[PGE Notified Time]])</f>
        <v>12</v>
      </c>
      <c r="M874" s="60">
        <v>120849</v>
      </c>
      <c r="O874" t="s">
        <v>111</v>
      </c>
      <c r="P874" t="s">
        <v>123</v>
      </c>
      <c r="Q874" s="46" t="s">
        <v>111</v>
      </c>
      <c r="R874" t="s">
        <v>113</v>
      </c>
      <c r="S874" s="1" t="s">
        <v>6</v>
      </c>
      <c r="T874" s="1">
        <v>45790.516608796293</v>
      </c>
      <c r="U874" s="1">
        <v>45790.625</v>
      </c>
      <c r="V874" t="s">
        <v>114</v>
      </c>
      <c r="W874" t="s">
        <v>198</v>
      </c>
      <c r="X874" t="s">
        <v>116</v>
      </c>
      <c r="Z874" s="52"/>
      <c r="AA874" t="s">
        <v>117</v>
      </c>
      <c r="AB874" s="53">
        <v>156.08333333300001</v>
      </c>
      <c r="AC874"/>
      <c r="AE874"/>
    </row>
    <row r="875" spans="1:31">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5" s="4" t="str">
        <f>VLOOKUP(P875,Lookup!$A$1:$D$19,4,0)</f>
        <v>North Coast</v>
      </c>
      <c r="C875" s="4" t="str">
        <f>VLOOKUP(P875,Lookup!$A$1:$E$19,5,0)</f>
        <v>Region 1</v>
      </c>
      <c r="D875" s="4" t="str">
        <f>VLOOKUP(P875,Lookup!$A$1:$B$19,2,0)</f>
        <v>SO</v>
      </c>
      <c r="E875" s="4" t="str">
        <f>IF(AND((Data[[#This Row],[Min Notif Date]]&gt;$G$1),Data[[#This Row],[Min Notif Date]]&lt;$F$1),"Last Week","No")</f>
        <v>No</v>
      </c>
      <c r="F875" s="4" t="str">
        <f>VLOOKUP(MONTH(Data[[#This Row],[Min Notif Date]]),Lookup!$G$1:$H$12,2,0)</f>
        <v>5. May</v>
      </c>
      <c r="G875" s="4" t="str">
        <f t="shared" si="31"/>
        <v/>
      </c>
      <c r="H875" s="4" t="str">
        <f>IF(AND(Data[[#This Row],[Min Notif Time]]&gt;6,Data[[#This Row],[Min Notif Time]]&lt;17),"Business Hours","Non-Business Hours")</f>
        <v>Business Hours</v>
      </c>
      <c r="I875" s="4" t="str" cm="1">
        <f t="array" ref="I875">IFERROR(VLOOKUP(Data[[#This Row],[Min Notif Date]],Lookup!$N$1:$P$11,2,0),_xlfn.IFS(VLOOKUP(WEEKDAY(Data[[#This Row],[Min Notif Date]],2),Lookup!$J$1:$L$7,3,0)="Weekend","Weekend",VLOOKUP(WEEKDAY(Data[[#This Row],[Min Notif Date]],2),Lookup!$J$1:$L$7,3,0)="Weekday","Weekday"))</f>
        <v>Weekday</v>
      </c>
      <c r="J875" s="4" t="str">
        <f>VLOOKUP(WEEKDAY(Data[[#This Row],[Min Notif Date]],2),Lookup!$J$1:$K$7,2,0)</f>
        <v>3. Wed</v>
      </c>
      <c r="K875" s="41">
        <f>ROUNDDOWN(Data[[#This Row],[PGE Notified Time]],0)</f>
        <v>45791</v>
      </c>
      <c r="L875" s="4">
        <f>HOUR(Data[[#This Row],[PGE Notified Time]])</f>
        <v>16</v>
      </c>
      <c r="M875" s="60">
        <v>120925</v>
      </c>
      <c r="N875">
        <v>3921210767</v>
      </c>
      <c r="O875" t="s">
        <v>111</v>
      </c>
      <c r="P875" t="s">
        <v>134</v>
      </c>
      <c r="Q875" s="46" t="s">
        <v>111</v>
      </c>
      <c r="R875" t="s">
        <v>113</v>
      </c>
      <c r="S875" s="1">
        <v>45791.659050925926</v>
      </c>
      <c r="T875" s="1">
        <v>45791.681238425925</v>
      </c>
      <c r="U875" s="1">
        <v>45791.767361111109</v>
      </c>
      <c r="V875" t="s">
        <v>114</v>
      </c>
      <c r="W875" t="s">
        <v>198</v>
      </c>
      <c r="X875" t="s">
        <v>116</v>
      </c>
      <c r="Z875" s="52"/>
      <c r="AA875" t="s">
        <v>117</v>
      </c>
      <c r="AB875" s="53">
        <v>155.966666667</v>
      </c>
      <c r="AC875"/>
      <c r="AE875"/>
    </row>
    <row r="876" spans="1:31">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Date]]&gt;$G$1),Data[[#This Row],[Min Notif Date]]&lt;$F$1),"Last Week","No")</f>
        <v>No</v>
      </c>
      <c r="F876" s="4" t="str">
        <f>VLOOKUP(MONTH(Data[[#This Row],[Min Notif Date]]),Lookup!$G$1:$H$12,2,0)</f>
        <v>4. Apr</v>
      </c>
      <c r="G876" s="4" t="str">
        <f t="shared" si="31"/>
        <v/>
      </c>
      <c r="H876" s="4" t="str">
        <f>IF(AND(Data[[#This Row],[Min Notif Time]]&gt;6,Data[[#This Row],[Min Notif Time]]&lt;17),"Business Hours","Non-Business Hours")</f>
        <v>Business Hours</v>
      </c>
      <c r="I876" s="4" t="str" cm="1">
        <f t="array" ref="I876">IFERROR(VLOOKUP(Data[[#This Row],[Min Notif Date]],Lookup!$N$1:$P$11,2,0),_xlfn.IFS(VLOOKUP(WEEKDAY(Data[[#This Row],[Min Notif Date]],2),Lookup!$J$1:$L$7,3,0)="Weekend","Weekend",VLOOKUP(WEEKDAY(Data[[#This Row],[Min Notif Date]],2),Lookup!$J$1:$L$7,3,0)="Weekday","Weekday"))</f>
        <v>Weekday</v>
      </c>
      <c r="J876" s="4" t="str">
        <f>VLOOKUP(WEEKDAY(Data[[#This Row],[Min Notif Date]],2),Lookup!$J$1:$K$7,2,0)</f>
        <v>5. Fri</v>
      </c>
      <c r="K876" s="41">
        <f>ROUNDDOWN(Data[[#This Row],[PGE Notified Time]],0)</f>
        <v>45758</v>
      </c>
      <c r="L876" s="4">
        <f>HOUR(Data[[#This Row],[PGE Notified Time]])</f>
        <v>8</v>
      </c>
      <c r="M876" s="60">
        <v>119595</v>
      </c>
      <c r="O876" t="s">
        <v>111</v>
      </c>
      <c r="P876" t="s">
        <v>126</v>
      </c>
      <c r="Q876" s="46" t="s">
        <v>111</v>
      </c>
      <c r="R876" t="s">
        <v>113</v>
      </c>
      <c r="S876" s="1" t="s">
        <v>6</v>
      </c>
      <c r="T876" s="1">
        <v>45758.364120370374</v>
      </c>
      <c r="U876" s="1">
        <v>45758.472222222219</v>
      </c>
      <c r="V876" t="s">
        <v>114</v>
      </c>
      <c r="W876" t="s">
        <v>198</v>
      </c>
      <c r="X876" t="s">
        <v>116</v>
      </c>
      <c r="Z876" s="52"/>
      <c r="AA876" t="s">
        <v>117</v>
      </c>
      <c r="AB876" s="53">
        <v>155.66666666699999</v>
      </c>
      <c r="AC876"/>
      <c r="AE876"/>
    </row>
    <row r="877" spans="1:31">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877" s="4" t="str">
        <f>VLOOKUP(P877,Lookup!$A$1:$D$19,4,0)</f>
        <v>Central Valley</v>
      </c>
      <c r="C877" s="4" t="str">
        <f>VLOOKUP(P877,Lookup!$A$1:$E$19,5,0)</f>
        <v>Region 5</v>
      </c>
      <c r="D877" s="4" t="str">
        <f>VLOOKUP(P877,Lookup!$A$1:$B$19,2,0)</f>
        <v>YO</v>
      </c>
      <c r="E877" s="4" t="str">
        <f>IF(AND((Data[[#This Row],[Min Notif Date]]&gt;$G$1),Data[[#This Row],[Min Notif Date]]&lt;$F$1),"Last Week","No")</f>
        <v>No</v>
      </c>
      <c r="F877" s="4" t="str">
        <f>VLOOKUP(MONTH(Data[[#This Row],[Min Notif Date]]),Lookup!$G$1:$H$12,2,0)</f>
        <v>2. Feb</v>
      </c>
      <c r="G877" s="4" t="str">
        <f t="shared" si="31"/>
        <v/>
      </c>
      <c r="H877" s="4" t="str">
        <f>IF(AND(Data[[#This Row],[Min Notif Time]]&gt;6,Data[[#This Row],[Min Notif Time]]&lt;17),"Business Hours","Non-Business Hours")</f>
        <v>Business Hours</v>
      </c>
      <c r="I877" s="4" t="str" cm="1">
        <f t="array" ref="I877">IFERROR(VLOOKUP(Data[[#This Row],[Min Notif Date]],Lookup!$N$1:$P$11,2,0),_xlfn.IFS(VLOOKUP(WEEKDAY(Data[[#This Row],[Min Notif Date]],2),Lookup!$J$1:$L$7,3,0)="Weekend","Weekend",VLOOKUP(WEEKDAY(Data[[#This Row],[Min Notif Date]],2),Lookup!$J$1:$L$7,3,0)="Weekday","Weekday"))</f>
        <v>Weekday</v>
      </c>
      <c r="J877" s="4" t="str">
        <f>VLOOKUP(WEEKDAY(Data[[#This Row],[Min Notif Date]],2),Lookup!$J$1:$K$7,2,0)</f>
        <v>5. Fri</v>
      </c>
      <c r="K877" s="41">
        <f>ROUNDDOWN(Data[[#This Row],[PGE Notified Time]],0)</f>
        <v>45709</v>
      </c>
      <c r="L877" s="4">
        <f>HOUR(Data[[#This Row],[PGE Notified Time]])</f>
        <v>10</v>
      </c>
      <c r="M877" s="60">
        <v>117884</v>
      </c>
      <c r="N877">
        <v>8460892561</v>
      </c>
      <c r="O877" t="s">
        <v>56</v>
      </c>
      <c r="P877" t="s">
        <v>144</v>
      </c>
      <c r="Q877" s="46" t="s">
        <v>149</v>
      </c>
      <c r="R877" t="s">
        <v>118</v>
      </c>
      <c r="S877" s="1">
        <v>45709.426701388889</v>
      </c>
      <c r="T877" s="1">
        <v>45709.429710648146</v>
      </c>
      <c r="U877" s="1">
        <v>45709.534722222219</v>
      </c>
      <c r="V877" t="s">
        <v>114</v>
      </c>
      <c r="W877" t="s">
        <v>115</v>
      </c>
      <c r="X877" t="s">
        <v>116</v>
      </c>
      <c r="Z877" s="52"/>
      <c r="AA877" t="s">
        <v>117</v>
      </c>
      <c r="AB877" s="53">
        <v>155.55000000000001</v>
      </c>
      <c r="AC877"/>
      <c r="AE877"/>
    </row>
    <row r="878" spans="1:31">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Bay Area</v>
      </c>
      <c r="C878" s="4" t="str">
        <f>VLOOKUP(P878,Lookup!$A$1:$E$19,5,0)</f>
        <v>Region 3</v>
      </c>
      <c r="D878" s="4" t="str">
        <f>VLOOKUP(P878,Lookup!$A$1:$B$19,2,0)</f>
        <v>EB</v>
      </c>
      <c r="E878" s="4" t="str">
        <f>IF(AND((Data[[#This Row],[Min Notif Date]]&gt;$G$1),Data[[#This Row],[Min Notif Date]]&lt;$F$1),"Last Week","No")</f>
        <v>No</v>
      </c>
      <c r="F878" s="4" t="str">
        <f>VLOOKUP(MONTH(Data[[#This Row],[Min Notif Date]]),Lookup!$G$1:$H$12,2,0)</f>
        <v>3. Mar</v>
      </c>
      <c r="G878" s="4" t="str">
        <f t="shared" si="31"/>
        <v/>
      </c>
      <c r="H878" s="4" t="str">
        <f>IF(AND(Data[[#This Row],[Min Notif Time]]&gt;6,Data[[#This Row],[Min Notif Time]]&lt;17),"Business Hours","Non-Business Hours")</f>
        <v>Business Hours</v>
      </c>
      <c r="I878" s="4" t="str" cm="1">
        <f t="array" ref="I878">IFERROR(VLOOKUP(Data[[#This Row],[Min Notif Date]],Lookup!$N$1:$P$11,2,0),_xlfn.IFS(VLOOKUP(WEEKDAY(Data[[#This Row],[Min Notif Date]],2),Lookup!$J$1:$L$7,3,0)="Weekend","Weekend",VLOOKUP(WEEKDAY(Data[[#This Row],[Min Notif Date]],2),Lookup!$J$1:$L$7,3,0)="Weekday","Weekday"))</f>
        <v>Weekday</v>
      </c>
      <c r="J878" s="4" t="str">
        <f>VLOOKUP(WEEKDAY(Data[[#This Row],[Min Notif Date]],2),Lookup!$J$1:$K$7,2,0)</f>
        <v>3. Wed</v>
      </c>
      <c r="K878" s="41">
        <f>ROUNDDOWN(Data[[#This Row],[PGE Notified Time]],0)</f>
        <v>45721</v>
      </c>
      <c r="L878" s="4">
        <f>HOUR(Data[[#This Row],[PGE Notified Time]])</f>
        <v>8</v>
      </c>
      <c r="M878" s="60">
        <v>118233</v>
      </c>
      <c r="N878">
        <v>2951493421</v>
      </c>
      <c r="O878" t="s">
        <v>111</v>
      </c>
      <c r="P878" t="s">
        <v>126</v>
      </c>
      <c r="Q878" s="46" t="s">
        <v>111</v>
      </c>
      <c r="R878" t="s">
        <v>113</v>
      </c>
      <c r="S878" s="1">
        <v>45721.308819444443</v>
      </c>
      <c r="T878" s="1">
        <v>45721.363252314812</v>
      </c>
      <c r="U878" s="1">
        <v>45721.416666666664</v>
      </c>
      <c r="V878" t="s">
        <v>114</v>
      </c>
      <c r="W878" t="s">
        <v>198</v>
      </c>
      <c r="X878" t="s">
        <v>116</v>
      </c>
      <c r="Z878" s="52"/>
      <c r="AA878" t="s">
        <v>117</v>
      </c>
      <c r="AB878" s="53">
        <v>155.30000000000001</v>
      </c>
      <c r="AC878"/>
      <c r="AE878"/>
    </row>
    <row r="879" spans="1:31">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9" s="4" t="str">
        <f>VLOOKUP(P879,Lookup!$A$1:$D$19,4,0)</f>
        <v>Bay Area</v>
      </c>
      <c r="C879" s="4" t="str">
        <f>VLOOKUP(P879,Lookup!$A$1:$E$19,5,0)</f>
        <v>Region 3</v>
      </c>
      <c r="D879" s="4" t="str">
        <f>VLOOKUP(P879,Lookup!$A$1:$B$19,2,0)</f>
        <v>PN</v>
      </c>
      <c r="E879" s="4" t="str">
        <f>IF(AND((Data[[#This Row],[Min Notif Date]]&gt;$G$1),Data[[#This Row],[Min Notif Date]]&lt;$F$1),"Last Week","No")</f>
        <v>No</v>
      </c>
      <c r="F879" s="4" t="str">
        <f>VLOOKUP(MONTH(Data[[#This Row],[Min Notif Date]]),Lookup!$G$1:$H$12,2,0)</f>
        <v>4. Apr</v>
      </c>
      <c r="G879" s="4" t="str">
        <f t="shared" ref="G879:G900" si="32">IF(AB879&lt;0,"Negative","")</f>
        <v/>
      </c>
      <c r="H879" s="4" t="str">
        <f>IF(AND(Data[[#This Row],[Min Notif Time]]&gt;6,Data[[#This Row],[Min Notif Time]]&lt;17),"Business Hours","Non-Business Hours")</f>
        <v>Business Hours</v>
      </c>
      <c r="I879" s="4" t="str" cm="1">
        <f t="array" ref="I879">IFERROR(VLOOKUP(Data[[#This Row],[Min Notif Date]],Lookup!$N$1:$P$11,2,0),_xlfn.IFS(VLOOKUP(WEEKDAY(Data[[#This Row],[Min Notif Date]],2),Lookup!$J$1:$L$7,3,0)="Weekend","Weekend",VLOOKUP(WEEKDAY(Data[[#This Row],[Min Notif Date]],2),Lookup!$J$1:$L$7,3,0)="Weekday","Weekday"))</f>
        <v>Weekday</v>
      </c>
      <c r="J879" s="4" t="str">
        <f>VLOOKUP(WEEKDAY(Data[[#This Row],[Min Notif Date]],2),Lookup!$J$1:$K$7,2,0)</f>
        <v>5. Fri</v>
      </c>
      <c r="K879" s="41">
        <f>ROUNDDOWN(Data[[#This Row],[PGE Notified Time]],0)</f>
        <v>45772</v>
      </c>
      <c r="L879" s="4">
        <f>HOUR(Data[[#This Row],[PGE Notified Time]])</f>
        <v>9</v>
      </c>
      <c r="M879" s="60">
        <v>120150</v>
      </c>
      <c r="O879" t="s">
        <v>111</v>
      </c>
      <c r="P879" t="s">
        <v>112</v>
      </c>
      <c r="Q879" s="46" t="s">
        <v>111</v>
      </c>
      <c r="R879" t="s">
        <v>113</v>
      </c>
      <c r="S879" s="1" t="s">
        <v>6</v>
      </c>
      <c r="T879" s="1">
        <v>45772.404687499999</v>
      </c>
      <c r="U879" s="1">
        <v>45772.512499999997</v>
      </c>
      <c r="V879" t="s">
        <v>114</v>
      </c>
      <c r="W879" t="s">
        <v>198</v>
      </c>
      <c r="X879" t="s">
        <v>116</v>
      </c>
      <c r="Z879" s="52"/>
      <c r="AA879" t="s">
        <v>117</v>
      </c>
      <c r="AB879" s="53">
        <v>155.25</v>
      </c>
      <c r="AC879"/>
      <c r="AE879"/>
    </row>
    <row r="880" spans="1:31">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0" s="4" t="str">
        <f>VLOOKUP(P880,Lookup!$A$1:$D$19,4,0)</f>
        <v>Central Valley</v>
      </c>
      <c r="C880" s="4" t="str">
        <f>VLOOKUP(P880,Lookup!$A$1:$E$19,5,0)</f>
        <v>Region 5</v>
      </c>
      <c r="D880" s="4" t="str">
        <f>VLOOKUP(P880,Lookup!$A$1:$B$19,2,0)</f>
        <v>YO</v>
      </c>
      <c r="E880" s="4" t="str">
        <f>IF(AND((Data[[#This Row],[Min Notif Date]]&gt;$G$1),Data[[#This Row],[Min Notif Date]]&lt;$F$1),"Last Week","No")</f>
        <v>No</v>
      </c>
      <c r="F880" s="4" t="str">
        <f>VLOOKUP(MONTH(Data[[#This Row],[Min Notif Date]]),Lookup!$G$1:$H$12,2,0)</f>
        <v>1. Jan</v>
      </c>
      <c r="G880" s="4" t="str">
        <f t="shared" si="32"/>
        <v/>
      </c>
      <c r="H880" s="4" t="str">
        <f>IF(AND(Data[[#This Row],[Min Notif Time]]&gt;6,Data[[#This Row],[Min Notif Time]]&lt;17),"Business Hours","Non-Business Hours")</f>
        <v>Non-Business Hours</v>
      </c>
      <c r="I880" s="4" t="str" cm="1">
        <f t="array" ref="I880">IFERROR(VLOOKUP(Data[[#This Row],[Min Notif Date]],Lookup!$N$1:$P$11,2,0),_xlfn.IFS(VLOOKUP(WEEKDAY(Data[[#This Row],[Min Notif Date]],2),Lookup!$J$1:$L$7,3,0)="Weekend","Weekend",VLOOKUP(WEEKDAY(Data[[#This Row],[Min Notif Date]],2),Lookup!$J$1:$L$7,3,0)="Weekday","Weekday"))</f>
        <v>Weekday</v>
      </c>
      <c r="J880" s="4" t="str">
        <f>VLOOKUP(WEEKDAY(Data[[#This Row],[Min Notif Date]],2),Lookup!$J$1:$K$7,2,0)</f>
        <v>2. Tue</v>
      </c>
      <c r="K880" s="41">
        <f>ROUNDDOWN(Data[[#This Row],[PGE Notified Time]],0)</f>
        <v>45678</v>
      </c>
      <c r="L880" s="4">
        <f>HOUR(Data[[#This Row],[PGE Notified Time]])</f>
        <v>18</v>
      </c>
      <c r="M880" s="60">
        <v>116921</v>
      </c>
      <c r="O880" t="s">
        <v>111</v>
      </c>
      <c r="P880" t="s">
        <v>144</v>
      </c>
      <c r="Q880" s="46" t="s">
        <v>111</v>
      </c>
      <c r="R880" t="s">
        <v>113</v>
      </c>
      <c r="S880" s="1" t="s">
        <v>6</v>
      </c>
      <c r="T880" s="1">
        <v>45678.770995370367</v>
      </c>
      <c r="U880" s="1">
        <v>45678.87877314815</v>
      </c>
      <c r="V880" t="s">
        <v>114</v>
      </c>
      <c r="W880" t="s">
        <v>198</v>
      </c>
      <c r="X880" t="s">
        <v>116</v>
      </c>
      <c r="Z880" s="52"/>
      <c r="AA880" t="s">
        <v>117</v>
      </c>
      <c r="AB880" s="53">
        <v>155.19999999999999</v>
      </c>
      <c r="AC880"/>
      <c r="AE880"/>
    </row>
    <row r="881" spans="1:31">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1" s="4" t="str">
        <f>VLOOKUP(P881,Lookup!$A$1:$D$19,4,0)</f>
        <v>South Bay</v>
      </c>
      <c r="C881" s="4" t="str">
        <f>VLOOKUP(P881,Lookup!$A$1:$E$19,5,0)</f>
        <v>Region 4</v>
      </c>
      <c r="D881" s="4" t="str">
        <f>VLOOKUP(P881,Lookup!$A$1:$B$19,2,0)</f>
        <v>SJ</v>
      </c>
      <c r="E881" s="4" t="str">
        <f>IF(AND((Data[[#This Row],[Min Notif Date]]&gt;$G$1),Data[[#This Row],[Min Notif Date]]&lt;$F$1),"Last Week","No")</f>
        <v>No</v>
      </c>
      <c r="F881" s="4" t="str">
        <f>VLOOKUP(MONTH(Data[[#This Row],[Min Notif Date]]),Lookup!$G$1:$H$12,2,0)</f>
        <v>1. Jan</v>
      </c>
      <c r="G881" s="4" t="str">
        <f t="shared" si="32"/>
        <v/>
      </c>
      <c r="H881" s="4" t="str">
        <f>IF(AND(Data[[#This Row],[Min Notif Time]]&gt;6,Data[[#This Row],[Min Notif Time]]&lt;17),"Business Hours","Non-Business Hours")</f>
        <v>Business Hours</v>
      </c>
      <c r="I881" s="4" t="str" cm="1">
        <f t="array" ref="I881">IFERROR(VLOOKUP(Data[[#This Row],[Min Notif Date]],Lookup!$N$1:$P$11,2,0),_xlfn.IFS(VLOOKUP(WEEKDAY(Data[[#This Row],[Min Notif Date]],2),Lookup!$J$1:$L$7,3,0)="Weekend","Weekend",VLOOKUP(WEEKDAY(Data[[#This Row],[Min Notif Date]],2),Lookup!$J$1:$L$7,3,0)="Weekday","Weekday"))</f>
        <v>Weekday</v>
      </c>
      <c r="J881" s="4" t="str">
        <f>VLOOKUP(WEEKDAY(Data[[#This Row],[Min Notif Date]],2),Lookup!$J$1:$K$7,2,0)</f>
        <v>5. Fri</v>
      </c>
      <c r="K881" s="41">
        <f>ROUNDDOWN(Data[[#This Row],[PGE Notified Time]],0)</f>
        <v>45667</v>
      </c>
      <c r="L881" s="4">
        <f>HOUR(Data[[#This Row],[PGE Notified Time]])</f>
        <v>9</v>
      </c>
      <c r="M881" s="60">
        <v>116580</v>
      </c>
      <c r="O881" t="s">
        <v>111</v>
      </c>
      <c r="P881" t="s">
        <v>120</v>
      </c>
      <c r="Q881" s="46" t="s">
        <v>111</v>
      </c>
      <c r="R881" t="s">
        <v>118</v>
      </c>
      <c r="S881" s="1" t="s">
        <v>6</v>
      </c>
      <c r="T881" s="1">
        <v>45667.413055555553</v>
      </c>
      <c r="U881" s="1">
        <v>45667.520833333336</v>
      </c>
      <c r="V881" t="s">
        <v>114</v>
      </c>
      <c r="W881" t="s">
        <v>198</v>
      </c>
      <c r="X881" t="s">
        <v>116</v>
      </c>
      <c r="Z881" s="52"/>
      <c r="AA881" t="s">
        <v>117</v>
      </c>
      <c r="AB881" s="53">
        <v>155.19999999999999</v>
      </c>
      <c r="AC881"/>
      <c r="AE881"/>
    </row>
    <row r="882" spans="1:31">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2" s="4" t="str">
        <f>VLOOKUP(P882,Lookup!$A$1:$D$19,4,0)</f>
        <v>Bay Area</v>
      </c>
      <c r="C882" s="4" t="str">
        <f>VLOOKUP(P882,Lookup!$A$1:$E$19,5,0)</f>
        <v>Region 3</v>
      </c>
      <c r="D882" s="4" t="str">
        <f>VLOOKUP(P882,Lookup!$A$1:$B$19,2,0)</f>
        <v>DI</v>
      </c>
      <c r="E882" s="4" t="str">
        <f>IF(AND((Data[[#This Row],[Min Notif Date]]&gt;$G$1),Data[[#This Row],[Min Notif Date]]&lt;$F$1),"Last Week","No")</f>
        <v>No</v>
      </c>
      <c r="F882" s="4" t="str">
        <f>VLOOKUP(MONTH(Data[[#This Row],[Min Notif Date]]),Lookup!$G$1:$H$12,2,0)</f>
        <v>4. Apr</v>
      </c>
      <c r="G882" s="4" t="str">
        <f t="shared" si="32"/>
        <v/>
      </c>
      <c r="H882" s="4" t="str">
        <f>IF(AND(Data[[#This Row],[Min Notif Time]]&gt;6,Data[[#This Row],[Min Notif Time]]&lt;17),"Business Hours","Non-Business Hours")</f>
        <v>Business Hours</v>
      </c>
      <c r="I882" s="4" t="str" cm="1">
        <f t="array" ref="I882">IFERROR(VLOOKUP(Data[[#This Row],[Min Notif Date]],Lookup!$N$1:$P$11,2,0),_xlfn.IFS(VLOOKUP(WEEKDAY(Data[[#This Row],[Min Notif Date]],2),Lookup!$J$1:$L$7,3,0)="Weekend","Weekend",VLOOKUP(WEEKDAY(Data[[#This Row],[Min Notif Date]],2),Lookup!$J$1:$L$7,3,0)="Weekday","Weekday"))</f>
        <v>Weekday</v>
      </c>
      <c r="J882" s="4" t="str">
        <f>VLOOKUP(WEEKDAY(Data[[#This Row],[Min Notif Date]],2),Lookup!$J$1:$K$7,2,0)</f>
        <v>2. Tue</v>
      </c>
      <c r="K882" s="41">
        <f>ROUNDDOWN(Data[[#This Row],[PGE Notified Time]],0)</f>
        <v>45762</v>
      </c>
      <c r="L882" s="4">
        <f>HOUR(Data[[#This Row],[PGE Notified Time]])</f>
        <v>8</v>
      </c>
      <c r="M882" s="60">
        <v>119726</v>
      </c>
      <c r="O882" t="s">
        <v>111</v>
      </c>
      <c r="P882" t="s">
        <v>135</v>
      </c>
      <c r="Q882" s="46" t="s">
        <v>111</v>
      </c>
      <c r="R882" t="s">
        <v>113</v>
      </c>
      <c r="S882" s="1" t="s">
        <v>6</v>
      </c>
      <c r="T882" s="1">
        <v>45762.371504629627</v>
      </c>
      <c r="U882" s="1">
        <v>45762.479166666664</v>
      </c>
      <c r="V882" t="s">
        <v>114</v>
      </c>
      <c r="W882" t="s">
        <v>198</v>
      </c>
      <c r="X882" t="s">
        <v>116</v>
      </c>
      <c r="Z882" s="52"/>
      <c r="AA882" t="s">
        <v>117</v>
      </c>
      <c r="AB882" s="53">
        <v>155.033333333</v>
      </c>
      <c r="AC882"/>
      <c r="AE882"/>
    </row>
    <row r="883" spans="1:31">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3" s="4" t="str">
        <f>VLOOKUP(P883,Lookup!$A$1:$D$19,4,0)</f>
        <v>Bay Area</v>
      </c>
      <c r="C883" s="4" t="str">
        <f>VLOOKUP(P883,Lookup!$A$1:$E$19,5,0)</f>
        <v>Region 3</v>
      </c>
      <c r="D883" s="4" t="str">
        <f>VLOOKUP(P883,Lookup!$A$1:$B$19,2,0)</f>
        <v>MI</v>
      </c>
      <c r="E883" s="4" t="str">
        <f>IF(AND((Data[[#This Row],[Min Notif Date]]&gt;$G$1),Data[[#This Row],[Min Notif Date]]&lt;$F$1),"Last Week","No")</f>
        <v>No</v>
      </c>
      <c r="F883" s="4" t="str">
        <f>VLOOKUP(MONTH(Data[[#This Row],[Min Notif Date]]),Lookup!$G$1:$H$12,2,0)</f>
        <v>3. Mar</v>
      </c>
      <c r="G883" s="4" t="str">
        <f t="shared" si="32"/>
        <v/>
      </c>
      <c r="H883" s="4" t="str">
        <f>IF(AND(Data[[#This Row],[Min Notif Time]]&gt;6,Data[[#This Row],[Min Notif Time]]&lt;17),"Business Hours","Non-Business Hours")</f>
        <v>Business Hours</v>
      </c>
      <c r="I883" s="4" t="str" cm="1">
        <f t="array" ref="I883">IFERROR(VLOOKUP(Data[[#This Row],[Min Notif Date]],Lookup!$N$1:$P$11,2,0),_xlfn.IFS(VLOOKUP(WEEKDAY(Data[[#This Row],[Min Notif Date]],2),Lookup!$J$1:$L$7,3,0)="Weekend","Weekend",VLOOKUP(WEEKDAY(Data[[#This Row],[Min Notif Date]],2),Lookup!$J$1:$L$7,3,0)="Weekday","Weekday"))</f>
        <v>Weekday</v>
      </c>
      <c r="J883" s="4" t="str">
        <f>VLOOKUP(WEEKDAY(Data[[#This Row],[Min Notif Date]],2),Lookup!$J$1:$K$7,2,0)</f>
        <v>1. Mon</v>
      </c>
      <c r="K883" s="41">
        <f>ROUNDDOWN(Data[[#This Row],[PGE Notified Time]],0)</f>
        <v>45726</v>
      </c>
      <c r="L883" s="4">
        <f>HOUR(Data[[#This Row],[PGE Notified Time]])</f>
        <v>7</v>
      </c>
      <c r="M883" s="60">
        <v>118396</v>
      </c>
      <c r="N883">
        <v>2833933266</v>
      </c>
      <c r="O883" t="s">
        <v>111</v>
      </c>
      <c r="P883" t="s">
        <v>123</v>
      </c>
      <c r="Q883" s="46" t="s">
        <v>111</v>
      </c>
      <c r="R883" t="s">
        <v>137</v>
      </c>
      <c r="S883" s="1">
        <v>45726.257048611114</v>
      </c>
      <c r="T883" s="1">
        <v>45726.310995370368</v>
      </c>
      <c r="U883" s="1">
        <v>45726.364629629628</v>
      </c>
      <c r="V883" t="s">
        <v>114</v>
      </c>
      <c r="W883" t="s">
        <v>198</v>
      </c>
      <c r="X883" t="s">
        <v>116</v>
      </c>
      <c r="Z883" s="52"/>
      <c r="AA883" t="s">
        <v>117</v>
      </c>
      <c r="AB883" s="53">
        <v>154.91666666699999</v>
      </c>
      <c r="AC883"/>
      <c r="AE883"/>
    </row>
    <row r="884" spans="1:31">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4" s="4" t="str">
        <f>VLOOKUP(P884,Lookup!$A$1:$D$19,4,0)</f>
        <v>North Coast</v>
      </c>
      <c r="C884" s="4" t="str">
        <f>VLOOKUP(P884,Lookup!$A$1:$E$19,5,0)</f>
        <v>Region 1</v>
      </c>
      <c r="D884" s="4" t="str">
        <f>VLOOKUP(P884,Lookup!$A$1:$B$19,2,0)</f>
        <v>SO</v>
      </c>
      <c r="E884" s="4" t="str">
        <f>IF(AND((Data[[#This Row],[Min Notif Date]]&gt;$G$1),Data[[#This Row],[Min Notif Date]]&lt;$F$1),"Last Week","No")</f>
        <v>No</v>
      </c>
      <c r="F884" s="4" t="str">
        <f>VLOOKUP(MONTH(Data[[#This Row],[Min Notif Date]]),Lookup!$G$1:$H$12,2,0)</f>
        <v>1. Jan</v>
      </c>
      <c r="G884" s="4" t="str">
        <f t="shared" si="32"/>
        <v/>
      </c>
      <c r="H884" s="4" t="str">
        <f>IF(AND(Data[[#This Row],[Min Notif Time]]&gt;6,Data[[#This Row],[Min Notif Time]]&lt;17),"Business Hours","Non-Business Hours")</f>
        <v>Business Hours</v>
      </c>
      <c r="I884" s="4" t="str" cm="1">
        <f t="array" ref="I884">IFERROR(VLOOKUP(Data[[#This Row],[Min Notif Date]],Lookup!$N$1:$P$11,2,0),_xlfn.IFS(VLOOKUP(WEEKDAY(Data[[#This Row],[Min Notif Date]],2),Lookup!$J$1:$L$7,3,0)="Weekend","Weekend",VLOOKUP(WEEKDAY(Data[[#This Row],[Min Notif Date]],2),Lookup!$J$1:$L$7,3,0)="Weekday","Weekday"))</f>
        <v>Weekday</v>
      </c>
      <c r="J884" s="4" t="str">
        <f>VLOOKUP(WEEKDAY(Data[[#This Row],[Min Notif Date]],2),Lookup!$J$1:$K$7,2,0)</f>
        <v>3. Wed</v>
      </c>
      <c r="K884" s="41">
        <f>ROUNDDOWN(Data[[#This Row],[PGE Notified Time]],0)</f>
        <v>45665</v>
      </c>
      <c r="L884" s="4">
        <f>HOUR(Data[[#This Row],[PGE Notified Time]])</f>
        <v>8</v>
      </c>
      <c r="M884" s="60">
        <v>116514</v>
      </c>
      <c r="O884" t="s">
        <v>111</v>
      </c>
      <c r="P884" t="s">
        <v>134</v>
      </c>
      <c r="Q884" s="46" t="s">
        <v>111</v>
      </c>
      <c r="R884" t="s">
        <v>113</v>
      </c>
      <c r="S884" s="1" t="s">
        <v>6</v>
      </c>
      <c r="T884" s="1">
        <v>45665.337395833332</v>
      </c>
      <c r="U884" s="1">
        <v>45665.444965277777</v>
      </c>
      <c r="V884" t="s">
        <v>114</v>
      </c>
      <c r="W884" t="s">
        <v>198</v>
      </c>
      <c r="X884" t="s">
        <v>116</v>
      </c>
      <c r="Z884" s="52"/>
      <c r="AA884" t="s">
        <v>117</v>
      </c>
      <c r="AB884" s="53">
        <v>154.9</v>
      </c>
      <c r="AC884"/>
      <c r="AE884"/>
    </row>
    <row r="885" spans="1:31">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5" s="4" t="str">
        <f>VLOOKUP(P885,Lookup!$A$1:$D$19,4,0)</f>
        <v>North Valley</v>
      </c>
      <c r="C885" s="4" t="str">
        <f>VLOOKUP(P885,Lookup!$A$1:$E$19,5,0)</f>
        <v>Region 2</v>
      </c>
      <c r="D885" s="4" t="str">
        <f>VLOOKUP(P885,Lookup!$A$1:$B$19,2,0)</f>
        <v>SA</v>
      </c>
      <c r="E885" s="4" t="str">
        <f>IF(AND((Data[[#This Row],[Min Notif Date]]&gt;$G$1),Data[[#This Row],[Min Notif Date]]&lt;$F$1),"Last Week","No")</f>
        <v>No</v>
      </c>
      <c r="F885" s="4" t="str">
        <f>VLOOKUP(MONTH(Data[[#This Row],[Min Notif Date]]),Lookup!$G$1:$H$12,2,0)</f>
        <v>4. Apr</v>
      </c>
      <c r="G885" s="4" t="str">
        <f t="shared" si="32"/>
        <v/>
      </c>
      <c r="H885" s="4" t="str">
        <f>IF(AND(Data[[#This Row],[Min Notif Time]]&gt;6,Data[[#This Row],[Min Notif Time]]&lt;17),"Business Hours","Non-Business Hours")</f>
        <v>Business Hours</v>
      </c>
      <c r="I885" s="4" t="str" cm="1">
        <f t="array" ref="I885">IFERROR(VLOOKUP(Data[[#This Row],[Min Notif Date]],Lookup!$N$1:$P$11,2,0),_xlfn.IFS(VLOOKUP(WEEKDAY(Data[[#This Row],[Min Notif Date]],2),Lookup!$J$1:$L$7,3,0)="Weekend","Weekend",VLOOKUP(WEEKDAY(Data[[#This Row],[Min Notif Date]],2),Lookup!$J$1:$L$7,3,0)="Weekday","Weekday"))</f>
        <v>Weekday</v>
      </c>
      <c r="J885" s="4" t="str">
        <f>VLOOKUP(WEEKDAY(Data[[#This Row],[Min Notif Date]],2),Lookup!$J$1:$K$7,2,0)</f>
        <v>5. Fri</v>
      </c>
      <c r="K885" s="41">
        <f>ROUNDDOWN(Data[[#This Row],[PGE Notified Time]],0)</f>
        <v>45772</v>
      </c>
      <c r="L885" s="4">
        <f>HOUR(Data[[#This Row],[PGE Notified Time]])</f>
        <v>10</v>
      </c>
      <c r="M885" s="60">
        <v>120152</v>
      </c>
      <c r="O885" t="s">
        <v>111</v>
      </c>
      <c r="P885" t="s">
        <v>119</v>
      </c>
      <c r="Q885" s="46" t="s">
        <v>111</v>
      </c>
      <c r="R885" t="s">
        <v>137</v>
      </c>
      <c r="S885" s="1" t="s">
        <v>6</v>
      </c>
      <c r="T885" s="1">
        <v>45772.422905092593</v>
      </c>
      <c r="U885" s="1">
        <v>45772.530428240738</v>
      </c>
      <c r="V885" t="s">
        <v>114</v>
      </c>
      <c r="W885" t="s">
        <v>198</v>
      </c>
      <c r="X885" t="s">
        <v>116</v>
      </c>
      <c r="Z885" s="52"/>
      <c r="AA885" t="s">
        <v>117</v>
      </c>
      <c r="AB885" s="53">
        <v>154.83333333300001</v>
      </c>
      <c r="AC885"/>
      <c r="AE885"/>
    </row>
    <row r="886" spans="1:31">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6" s="4" t="str">
        <f>VLOOKUP(P886,Lookup!$A$1:$D$19,4,0)</f>
        <v>Central Valley</v>
      </c>
      <c r="C886" s="4" t="str">
        <f>VLOOKUP(P886,Lookup!$A$1:$E$19,5,0)</f>
        <v>Region 5</v>
      </c>
      <c r="D886" s="4" t="str">
        <f>VLOOKUP(P886,Lookup!$A$1:$B$19,2,0)</f>
        <v>ST</v>
      </c>
      <c r="E886" s="4" t="str">
        <f>IF(AND((Data[[#This Row],[Min Notif Date]]&gt;$G$1),Data[[#This Row],[Min Notif Date]]&lt;$F$1),"Last Week","No")</f>
        <v>No</v>
      </c>
      <c r="F886" s="4" t="str">
        <f>VLOOKUP(MONTH(Data[[#This Row],[Min Notif Date]]),Lookup!$G$1:$H$12,2,0)</f>
        <v>4. Apr</v>
      </c>
      <c r="G886" s="4" t="str">
        <f t="shared" si="32"/>
        <v/>
      </c>
      <c r="H886" s="4" t="str">
        <f>IF(AND(Data[[#This Row],[Min Notif Time]]&gt;6,Data[[#This Row],[Min Notif Time]]&lt;17),"Business Hours","Non-Business Hours")</f>
        <v>Business Hours</v>
      </c>
      <c r="I886" s="4" t="str" cm="1">
        <f t="array" ref="I886">IFERROR(VLOOKUP(Data[[#This Row],[Min Notif Date]],Lookup!$N$1:$P$11,2,0),_xlfn.IFS(VLOOKUP(WEEKDAY(Data[[#This Row],[Min Notif Date]],2),Lookup!$J$1:$L$7,3,0)="Weekend","Weekend",VLOOKUP(WEEKDAY(Data[[#This Row],[Min Notif Date]],2),Lookup!$J$1:$L$7,3,0)="Weekday","Weekday"))</f>
        <v>Weekday</v>
      </c>
      <c r="J886" s="4" t="str">
        <f>VLOOKUP(WEEKDAY(Data[[#This Row],[Min Notif Date]],2),Lookup!$J$1:$K$7,2,0)</f>
        <v>1. Mon</v>
      </c>
      <c r="K886" s="41">
        <f>ROUNDDOWN(Data[[#This Row],[PGE Notified Time]],0)</f>
        <v>45768</v>
      </c>
      <c r="L886" s="4">
        <f>HOUR(Data[[#This Row],[PGE Notified Time]])</f>
        <v>11</v>
      </c>
      <c r="M886" s="60">
        <v>119956</v>
      </c>
      <c r="O886" t="s">
        <v>111</v>
      </c>
      <c r="P886" t="s">
        <v>122</v>
      </c>
      <c r="Q886" s="46" t="s">
        <v>111</v>
      </c>
      <c r="R886" t="s">
        <v>137</v>
      </c>
      <c r="S886" s="1" t="s">
        <v>6</v>
      </c>
      <c r="T886" s="1">
        <v>45768.462175925924</v>
      </c>
      <c r="U886" s="1">
        <v>45768.56962962963</v>
      </c>
      <c r="V886" t="s">
        <v>114</v>
      </c>
      <c r="W886" t="s">
        <v>198</v>
      </c>
      <c r="X886" t="s">
        <v>116</v>
      </c>
      <c r="Z886" s="52"/>
      <c r="AA886" t="s">
        <v>117</v>
      </c>
      <c r="AB886" s="53">
        <v>154.73333333299999</v>
      </c>
      <c r="AC886"/>
      <c r="AE886"/>
    </row>
    <row r="887" spans="1:31">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Date]]&gt;$G$1),Data[[#This Row],[Min Notif Date]]&lt;$F$1),"Last Week","No")</f>
        <v>No</v>
      </c>
      <c r="F887" s="4" t="str">
        <f>VLOOKUP(MONTH(Data[[#This Row],[Min Notif Date]]),Lookup!$G$1:$H$12,2,0)</f>
        <v>5. May</v>
      </c>
      <c r="G887" s="4" t="str">
        <f t="shared" si="32"/>
        <v/>
      </c>
      <c r="H887" s="4" t="str">
        <f>IF(AND(Data[[#This Row],[Min Notif Time]]&gt;6,Data[[#This Row],[Min Notif Time]]&lt;17),"Business Hours","Non-Business Hours")</f>
        <v>Business Hours</v>
      </c>
      <c r="I887" s="4" t="str" cm="1">
        <f t="array" ref="I887">IFERROR(VLOOKUP(Data[[#This Row],[Min Notif Date]],Lookup!$N$1:$P$11,2,0),_xlfn.IFS(VLOOKUP(WEEKDAY(Data[[#This Row],[Min Notif Date]],2),Lookup!$J$1:$L$7,3,0)="Weekend","Weekend",VLOOKUP(WEEKDAY(Data[[#This Row],[Min Notif Date]],2),Lookup!$J$1:$L$7,3,0)="Weekday","Weekday"))</f>
        <v>Weekday</v>
      </c>
      <c r="J887" s="4" t="str">
        <f>VLOOKUP(WEEKDAY(Data[[#This Row],[Min Notif Date]],2),Lookup!$J$1:$K$7,2,0)</f>
        <v>5. Fri</v>
      </c>
      <c r="K887" s="41">
        <f>ROUNDDOWN(Data[[#This Row],[PGE Notified Time]],0)</f>
        <v>45786</v>
      </c>
      <c r="L887" s="4">
        <f>HOUR(Data[[#This Row],[PGE Notified Time]])</f>
        <v>8</v>
      </c>
      <c r="M887" s="60">
        <v>120713</v>
      </c>
      <c r="O887" t="s">
        <v>111</v>
      </c>
      <c r="P887" t="s">
        <v>133</v>
      </c>
      <c r="Q887" s="46" t="s">
        <v>111</v>
      </c>
      <c r="R887" t="s">
        <v>113</v>
      </c>
      <c r="S887" s="1" t="s">
        <v>6</v>
      </c>
      <c r="T887" s="1">
        <v>45786.371782407405</v>
      </c>
      <c r="U887" s="1">
        <v>45786.479166666664</v>
      </c>
      <c r="V887" t="s">
        <v>114</v>
      </c>
      <c r="W887" t="s">
        <v>198</v>
      </c>
      <c r="X887" t="s">
        <v>116</v>
      </c>
      <c r="Z887" s="52"/>
      <c r="AA887" t="s">
        <v>117</v>
      </c>
      <c r="AB887" s="53">
        <v>154.633333333</v>
      </c>
      <c r="AC887"/>
      <c r="AE887"/>
    </row>
    <row r="888" spans="1:31">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South Bay</v>
      </c>
      <c r="C888" s="4" t="str">
        <f>VLOOKUP(P888,Lookup!$A$1:$E$19,5,0)</f>
        <v>Region 4</v>
      </c>
      <c r="D888" s="4" t="str">
        <f>VLOOKUP(P888,Lookup!$A$1:$B$19,2,0)</f>
        <v>CC</v>
      </c>
      <c r="E888" s="4" t="str">
        <f>IF(AND((Data[[#This Row],[Min Notif Date]]&gt;$G$1),Data[[#This Row],[Min Notif Date]]&lt;$F$1),"Last Week","No")</f>
        <v>No</v>
      </c>
      <c r="F888" s="4" t="str">
        <f>VLOOKUP(MONTH(Data[[#This Row],[Min Notif Date]]),Lookup!$G$1:$H$12,2,0)</f>
        <v>5. May</v>
      </c>
      <c r="G888" s="4" t="str">
        <f t="shared" si="32"/>
        <v/>
      </c>
      <c r="H888" s="4" t="str">
        <f>IF(AND(Data[[#This Row],[Min Notif Time]]&gt;6,Data[[#This Row],[Min Notif Time]]&lt;17),"Business Hours","Non-Business Hours")</f>
        <v>Business Hours</v>
      </c>
      <c r="I888" s="4" t="str" cm="1">
        <f t="array" ref="I888">IFERROR(VLOOKUP(Data[[#This Row],[Min Notif Date]],Lookup!$N$1:$P$11,2,0),_xlfn.IFS(VLOOKUP(WEEKDAY(Data[[#This Row],[Min Notif Date]],2),Lookup!$J$1:$L$7,3,0)="Weekend","Weekend",VLOOKUP(WEEKDAY(Data[[#This Row],[Min Notif Date]],2),Lookup!$J$1:$L$7,3,0)="Weekday","Weekday"))</f>
        <v>Weekday</v>
      </c>
      <c r="J888" s="4" t="str">
        <f>VLOOKUP(WEEKDAY(Data[[#This Row],[Min Notif Date]],2),Lookup!$J$1:$K$7,2,0)</f>
        <v>5. Fri</v>
      </c>
      <c r="K888" s="41">
        <f>ROUNDDOWN(Data[[#This Row],[PGE Notified Time]],0)</f>
        <v>45779</v>
      </c>
      <c r="L888" s="4">
        <f>HOUR(Data[[#This Row],[PGE Notified Time]])</f>
        <v>11</v>
      </c>
      <c r="M888" s="60">
        <v>120428</v>
      </c>
      <c r="O888" t="s">
        <v>111</v>
      </c>
      <c r="P888" t="s">
        <v>129</v>
      </c>
      <c r="Q888" s="46" t="s">
        <v>111</v>
      </c>
      <c r="R888" t="s">
        <v>113</v>
      </c>
      <c r="S888" s="1" t="s">
        <v>6</v>
      </c>
      <c r="T888" s="1">
        <v>45779.476180555554</v>
      </c>
      <c r="U888" s="1">
        <v>45779.583553240744</v>
      </c>
      <c r="V888" t="s">
        <v>114</v>
      </c>
      <c r="W888" t="s">
        <v>198</v>
      </c>
      <c r="X888" t="s">
        <v>116</v>
      </c>
      <c r="Z888" s="52"/>
      <c r="AA888" t="s">
        <v>117</v>
      </c>
      <c r="AB888" s="53">
        <v>154.616666667</v>
      </c>
      <c r="AC888"/>
      <c r="AE888"/>
    </row>
    <row r="889" spans="1:31">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Date]]&gt;$G$1),Data[[#This Row],[Min Notif Date]]&lt;$F$1),"Last Week","No")</f>
        <v>No</v>
      </c>
      <c r="F889" s="4" t="str">
        <f>VLOOKUP(MONTH(Data[[#This Row],[Min Notif Date]]),Lookup!$G$1:$H$12,2,0)</f>
        <v>4. Apr</v>
      </c>
      <c r="G889" s="4" t="str">
        <f t="shared" si="32"/>
        <v/>
      </c>
      <c r="H889" s="4" t="str">
        <f>IF(AND(Data[[#This Row],[Min Notif Time]]&gt;6,Data[[#This Row],[Min Notif Time]]&lt;17),"Business Hours","Non-Business Hours")</f>
        <v>Business Hours</v>
      </c>
      <c r="I889" s="4" t="str" cm="1">
        <f t="array" ref="I889">IFERROR(VLOOKUP(Data[[#This Row],[Min Notif Date]],Lookup!$N$1:$P$11,2,0),_xlfn.IFS(VLOOKUP(WEEKDAY(Data[[#This Row],[Min Notif Date]],2),Lookup!$J$1:$L$7,3,0)="Weekend","Weekend",VLOOKUP(WEEKDAY(Data[[#This Row],[Min Notif Date]],2),Lookup!$J$1:$L$7,3,0)="Weekday","Weekday"))</f>
        <v>Weekday</v>
      </c>
      <c r="J889" s="4" t="str">
        <f>VLOOKUP(WEEKDAY(Data[[#This Row],[Min Notif Date]],2),Lookup!$J$1:$K$7,2,0)</f>
        <v>2. Tue</v>
      </c>
      <c r="K889" s="41">
        <f>ROUNDDOWN(Data[[#This Row],[PGE Notified Time]],0)</f>
        <v>45769</v>
      </c>
      <c r="L889" s="4">
        <f>HOUR(Data[[#This Row],[PGE Notified Time]])</f>
        <v>16</v>
      </c>
      <c r="M889" s="60">
        <v>120049</v>
      </c>
      <c r="N889">
        <v>3406856293</v>
      </c>
      <c r="O889" t="s">
        <v>111</v>
      </c>
      <c r="P889" t="s">
        <v>126</v>
      </c>
      <c r="Q889" s="46" t="s">
        <v>111</v>
      </c>
      <c r="R889" t="s">
        <v>113</v>
      </c>
      <c r="S889" s="1">
        <v>45769.676157407404</v>
      </c>
      <c r="T889" s="1">
        <v>45769.695486111108</v>
      </c>
      <c r="U889" s="1">
        <v>45769.783518518518</v>
      </c>
      <c r="V889" t="s">
        <v>114</v>
      </c>
      <c r="W889" t="s">
        <v>198</v>
      </c>
      <c r="X889" t="s">
        <v>116</v>
      </c>
      <c r="Z889" s="52"/>
      <c r="AA889" t="s">
        <v>117</v>
      </c>
      <c r="AB889" s="53">
        <v>154.6</v>
      </c>
      <c r="AC889"/>
      <c r="AE889"/>
    </row>
    <row r="890" spans="1:31">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SF</v>
      </c>
      <c r="E890" s="4" t="str">
        <f>IF(AND((Data[[#This Row],[Min Notif Date]]&gt;$G$1),Data[[#This Row],[Min Notif Date]]&lt;$F$1),"Last Week","No")</f>
        <v>No</v>
      </c>
      <c r="F890" s="4" t="str">
        <f>VLOOKUP(MONTH(Data[[#This Row],[Min Notif Date]]),Lookup!$G$1:$H$12,2,0)</f>
        <v>4. Apr</v>
      </c>
      <c r="G890" s="4" t="str">
        <f t="shared" si="32"/>
        <v/>
      </c>
      <c r="H890" s="4" t="str">
        <f>IF(AND(Data[[#This Row],[Min Notif Time]]&gt;6,Data[[#This Row],[Min Notif Time]]&lt;17),"Business Hours","Non-Business Hours")</f>
        <v>Business Hours</v>
      </c>
      <c r="I890" s="4" t="str" cm="1">
        <f t="array" ref="I890">IFERROR(VLOOKUP(Data[[#This Row],[Min Notif Date]],Lookup!$N$1:$P$11,2,0),_xlfn.IFS(VLOOKUP(WEEKDAY(Data[[#This Row],[Min Notif Date]],2),Lookup!$J$1:$L$7,3,0)="Weekend","Weekend",VLOOKUP(WEEKDAY(Data[[#This Row],[Min Notif Date]],2),Lookup!$J$1:$L$7,3,0)="Weekday","Weekday"))</f>
        <v>Weekday</v>
      </c>
      <c r="J890" s="4" t="str">
        <f>VLOOKUP(WEEKDAY(Data[[#This Row],[Min Notif Date]],2),Lookup!$J$1:$K$7,2,0)</f>
        <v>3. Wed</v>
      </c>
      <c r="K890" s="41">
        <f>ROUNDDOWN(Data[[#This Row],[PGE Notified Time]],0)</f>
        <v>45749</v>
      </c>
      <c r="L890" s="4">
        <f>HOUR(Data[[#This Row],[PGE Notified Time]])</f>
        <v>12</v>
      </c>
      <c r="M890" s="60">
        <v>119223</v>
      </c>
      <c r="O890" t="s">
        <v>111</v>
      </c>
      <c r="P890" t="s">
        <v>124</v>
      </c>
      <c r="Q890" s="46" t="s">
        <v>111</v>
      </c>
      <c r="R890" t="s">
        <v>113</v>
      </c>
      <c r="S890" s="1" t="s">
        <v>6</v>
      </c>
      <c r="T890" s="1">
        <v>45749.524641203701</v>
      </c>
      <c r="U890" s="1">
        <v>45749.631944444445</v>
      </c>
      <c r="V890" t="s">
        <v>114</v>
      </c>
      <c r="W890" t="s">
        <v>198</v>
      </c>
      <c r="X890" t="s">
        <v>116</v>
      </c>
      <c r="Z890" s="52"/>
      <c r="AA890" t="s">
        <v>117</v>
      </c>
      <c r="AB890" s="53">
        <v>154.51666666700001</v>
      </c>
      <c r="AC890"/>
      <c r="AE890"/>
    </row>
    <row r="891" spans="1:31">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North Valley</v>
      </c>
      <c r="C891" s="4" t="str">
        <f>VLOOKUP(P891,Lookup!$A$1:$E$19,5,0)</f>
        <v>Region 2</v>
      </c>
      <c r="D891" s="4" t="str">
        <f>VLOOKUP(P891,Lookup!$A$1:$B$19,2,0)</f>
        <v>SA</v>
      </c>
      <c r="E891" s="4" t="str">
        <f>IF(AND((Data[[#This Row],[Min Notif Date]]&gt;$G$1),Data[[#This Row],[Min Notif Date]]&lt;$F$1),"Last Week","No")</f>
        <v>No</v>
      </c>
      <c r="F891" s="4" t="str">
        <f>VLOOKUP(MONTH(Data[[#This Row],[Min Notif Date]]),Lookup!$G$1:$H$12,2,0)</f>
        <v>6. Jun</v>
      </c>
      <c r="G891" s="4" t="str">
        <f t="shared" si="32"/>
        <v/>
      </c>
      <c r="H891" s="4" t="str">
        <f>IF(AND(Data[[#This Row],[Min Notif Time]]&gt;6,Data[[#This Row],[Min Notif Time]]&lt;17),"Business Hours","Non-Business Hours")</f>
        <v>Non-Business Hours</v>
      </c>
      <c r="I891" s="4" t="str" cm="1">
        <f t="array" ref="I891">IFERROR(VLOOKUP(Data[[#This Row],[Min Notif Date]],Lookup!$N$1:$P$11,2,0),_xlfn.IFS(VLOOKUP(WEEKDAY(Data[[#This Row],[Min Notif Date]],2),Lookup!$J$1:$L$7,3,0)="Weekend","Weekend",VLOOKUP(WEEKDAY(Data[[#This Row],[Min Notif Date]],2),Lookup!$J$1:$L$7,3,0)="Weekday","Weekday"))</f>
        <v>Weekday</v>
      </c>
      <c r="J891" s="4" t="str">
        <f>VLOOKUP(WEEKDAY(Data[[#This Row],[Min Notif Date]],2),Lookup!$J$1:$K$7,2,0)</f>
        <v>2. Tue</v>
      </c>
      <c r="K891" s="41">
        <f>ROUNDDOWN(Data[[#This Row],[PGE Notified Time]],0)</f>
        <v>45811</v>
      </c>
      <c r="L891" s="4">
        <f>HOUR(Data[[#This Row],[PGE Notified Time]])</f>
        <v>18</v>
      </c>
      <c r="M891" s="60">
        <v>121721</v>
      </c>
      <c r="N891">
        <v>5326473800</v>
      </c>
      <c r="O891" t="s">
        <v>111</v>
      </c>
      <c r="P891" t="s">
        <v>119</v>
      </c>
      <c r="Q891" s="46" t="s">
        <v>111</v>
      </c>
      <c r="R891" t="s">
        <v>113</v>
      </c>
      <c r="S891" s="1">
        <v>45811.735034722224</v>
      </c>
      <c r="T891" s="1">
        <v>45811.763599537036</v>
      </c>
      <c r="U891" s="1">
        <v>45811.842256944445</v>
      </c>
      <c r="V891" t="s">
        <v>114</v>
      </c>
      <c r="W891" t="s">
        <v>198</v>
      </c>
      <c r="X891" t="s">
        <v>116</v>
      </c>
      <c r="Y891">
        <v>131313632</v>
      </c>
      <c r="Z891" s="52">
        <v>47226873</v>
      </c>
      <c r="AA891" t="s">
        <v>117</v>
      </c>
      <c r="AB891" s="53">
        <v>154.4</v>
      </c>
      <c r="AC891"/>
      <c r="AE891"/>
    </row>
    <row r="892" spans="1:31">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North Coast</v>
      </c>
      <c r="C892" s="4" t="str">
        <f>VLOOKUP(P892,Lookup!$A$1:$E$19,5,0)</f>
        <v>Region 1</v>
      </c>
      <c r="D892" s="4" t="str">
        <f>VLOOKUP(P892,Lookup!$A$1:$B$19,2,0)</f>
        <v>NB</v>
      </c>
      <c r="E892" s="4" t="str">
        <f>IF(AND((Data[[#This Row],[Min Notif Date]]&gt;$G$1),Data[[#This Row],[Min Notif Date]]&lt;$F$1),"Last Week","No")</f>
        <v>No</v>
      </c>
      <c r="F892" s="4" t="str">
        <f>VLOOKUP(MONTH(Data[[#This Row],[Min Notif Date]]),Lookup!$G$1:$H$12,2,0)</f>
        <v>1. Jan</v>
      </c>
      <c r="G892" s="4" t="str">
        <f t="shared" si="32"/>
        <v/>
      </c>
      <c r="H892" s="4" t="str">
        <f>IF(AND(Data[[#This Row],[Min Notif Time]]&gt;6,Data[[#This Row],[Min Notif Time]]&lt;17),"Business Hours","Non-Business Hours")</f>
        <v>Business Hours</v>
      </c>
      <c r="I892" s="4" t="str" cm="1">
        <f t="array" ref="I892">IFERROR(VLOOKUP(Data[[#This Row],[Min Notif Date]],Lookup!$N$1:$P$11,2,0),_xlfn.IFS(VLOOKUP(WEEKDAY(Data[[#This Row],[Min Notif Date]],2),Lookup!$J$1:$L$7,3,0)="Weekend","Weekend",VLOOKUP(WEEKDAY(Data[[#This Row],[Min Notif Date]],2),Lookup!$J$1:$L$7,3,0)="Weekday","Weekday"))</f>
        <v>Weekday</v>
      </c>
      <c r="J892" s="4" t="str">
        <f>VLOOKUP(WEEKDAY(Data[[#This Row],[Min Notif Date]],2),Lookup!$J$1:$K$7,2,0)</f>
        <v>3. Wed</v>
      </c>
      <c r="K892" s="41">
        <f>ROUNDDOWN(Data[[#This Row],[PGE Notified Time]],0)</f>
        <v>45672</v>
      </c>
      <c r="L892" s="4">
        <f>HOUR(Data[[#This Row],[PGE Notified Time]])</f>
        <v>8</v>
      </c>
      <c r="M892" s="60">
        <v>116716</v>
      </c>
      <c r="O892" t="s">
        <v>111</v>
      </c>
      <c r="P892" t="s">
        <v>157</v>
      </c>
      <c r="Q892" s="46" t="s">
        <v>111</v>
      </c>
      <c r="R892" t="s">
        <v>113</v>
      </c>
      <c r="S892" s="1" t="s">
        <v>6</v>
      </c>
      <c r="T892" s="1">
        <v>45672.365567129629</v>
      </c>
      <c r="U892" s="1">
        <v>45672.472615740742</v>
      </c>
      <c r="V892" t="s">
        <v>114</v>
      </c>
      <c r="W892" t="s">
        <v>198</v>
      </c>
      <c r="X892" t="s">
        <v>116</v>
      </c>
      <c r="Z892" s="52"/>
      <c r="AA892" t="s">
        <v>117</v>
      </c>
      <c r="AB892" s="53">
        <v>154.15</v>
      </c>
      <c r="AC892"/>
      <c r="AE892"/>
    </row>
    <row r="893" spans="1:31">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North Valley</v>
      </c>
      <c r="C893" s="4" t="str">
        <f>VLOOKUP(P893,Lookup!$A$1:$E$19,5,0)</f>
        <v>Region 2</v>
      </c>
      <c r="D893" s="4" t="str">
        <f>VLOOKUP(P893,Lookup!$A$1:$B$19,2,0)</f>
        <v>SA</v>
      </c>
      <c r="E893" s="4" t="str">
        <f>IF(AND((Data[[#This Row],[Min Notif Date]]&gt;$G$1),Data[[#This Row],[Min Notif Date]]&lt;$F$1),"Last Week","No")</f>
        <v>No</v>
      </c>
      <c r="F893" s="4" t="str">
        <f>VLOOKUP(MONTH(Data[[#This Row],[Min Notif Date]]),Lookup!$G$1:$H$12,2,0)</f>
        <v>1. Jan</v>
      </c>
      <c r="G893" s="4" t="str">
        <f t="shared" si="32"/>
        <v/>
      </c>
      <c r="H893" s="4" t="str">
        <f>IF(AND(Data[[#This Row],[Min Notif Time]]&gt;6,Data[[#This Row],[Min Notif Time]]&lt;17),"Business Hours","Non-Business Hours")</f>
        <v>Non-Business Hours</v>
      </c>
      <c r="I893" s="4" t="str" cm="1">
        <f t="array" ref="I893">IFERROR(VLOOKUP(Data[[#This Row],[Min Notif Date]],Lookup!$N$1:$P$11,2,0),_xlfn.IFS(VLOOKUP(WEEKDAY(Data[[#This Row],[Min Notif Date]],2),Lookup!$J$1:$L$7,3,0)="Weekend","Weekend",VLOOKUP(WEEKDAY(Data[[#This Row],[Min Notif Date]],2),Lookup!$J$1:$L$7,3,0)="Weekday","Weekday"))</f>
        <v>Weekday</v>
      </c>
      <c r="J893" s="4" t="str">
        <f>VLOOKUP(WEEKDAY(Data[[#This Row],[Min Notif Date]],2),Lookup!$J$1:$K$7,2,0)</f>
        <v>4. Thu</v>
      </c>
      <c r="K893" s="41">
        <f>ROUNDDOWN(Data[[#This Row],[PGE Notified Time]],0)</f>
        <v>45666</v>
      </c>
      <c r="L893" s="4">
        <f>HOUR(Data[[#This Row],[PGE Notified Time]])</f>
        <v>20</v>
      </c>
      <c r="M893" s="60">
        <v>116570</v>
      </c>
      <c r="O893" t="s">
        <v>111</v>
      </c>
      <c r="P893" t="s">
        <v>119</v>
      </c>
      <c r="Q893" s="46" t="s">
        <v>111</v>
      </c>
      <c r="R893" t="s">
        <v>113</v>
      </c>
      <c r="S893" s="1" t="s">
        <v>6</v>
      </c>
      <c r="T893" s="1">
        <v>45666.84171296296</v>
      </c>
      <c r="U893" s="1">
        <v>45666.948611111111</v>
      </c>
      <c r="V893" t="s">
        <v>114</v>
      </c>
      <c r="W893" t="s">
        <v>198</v>
      </c>
      <c r="X893" t="s">
        <v>116</v>
      </c>
      <c r="Z893" s="52"/>
      <c r="AA893" t="s">
        <v>117</v>
      </c>
      <c r="AB893" s="53">
        <v>153.93333333300001</v>
      </c>
      <c r="AC893"/>
      <c r="AE893"/>
    </row>
    <row r="894" spans="1:31">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South Bay</v>
      </c>
      <c r="C894" s="4" t="str">
        <f>VLOOKUP(P894,Lookup!$A$1:$E$19,5,0)</f>
        <v>Region 4</v>
      </c>
      <c r="D894" s="4" t="str">
        <f>VLOOKUP(P894,Lookup!$A$1:$B$19,2,0)</f>
        <v>CC</v>
      </c>
      <c r="E894" s="4" t="str">
        <f>IF(AND((Data[[#This Row],[Min Notif Date]]&gt;$G$1),Data[[#This Row],[Min Notif Date]]&lt;$F$1),"Last Week","No")</f>
        <v>No</v>
      </c>
      <c r="F894" s="4" t="str">
        <f>VLOOKUP(MONTH(Data[[#This Row],[Min Notif Date]]),Lookup!$G$1:$H$12,2,0)</f>
        <v>1. Jan</v>
      </c>
      <c r="G894" s="4" t="str">
        <f t="shared" si="32"/>
        <v/>
      </c>
      <c r="H894" s="4" t="str">
        <f>IF(AND(Data[[#This Row],[Min Notif Time]]&gt;6,Data[[#This Row],[Min Notif Time]]&lt;17),"Business Hours","Non-Business Hours")</f>
        <v>Business Hours</v>
      </c>
      <c r="I894" s="4" t="str" cm="1">
        <f t="array" ref="I894">IFERROR(VLOOKUP(Data[[#This Row],[Min Notif Date]],Lookup!$N$1:$P$11,2,0),_xlfn.IFS(VLOOKUP(WEEKDAY(Data[[#This Row],[Min Notif Date]],2),Lookup!$J$1:$L$7,3,0)="Weekend","Weekend",VLOOKUP(WEEKDAY(Data[[#This Row],[Min Notif Date]],2),Lookup!$J$1:$L$7,3,0)="Weekday","Weekday"))</f>
        <v>Weekday</v>
      </c>
      <c r="J894" s="4" t="str">
        <f>VLOOKUP(WEEKDAY(Data[[#This Row],[Min Notif Date]],2),Lookup!$J$1:$K$7,2,0)</f>
        <v>3. Wed</v>
      </c>
      <c r="K894" s="41">
        <f>ROUNDDOWN(Data[[#This Row],[PGE Notified Time]],0)</f>
        <v>45686</v>
      </c>
      <c r="L894" s="4">
        <f>HOUR(Data[[#This Row],[PGE Notified Time]])</f>
        <v>13</v>
      </c>
      <c r="M894" s="60">
        <v>117199</v>
      </c>
      <c r="N894" t="s">
        <v>200</v>
      </c>
      <c r="O894" t="s">
        <v>111</v>
      </c>
      <c r="P894" t="s">
        <v>129</v>
      </c>
      <c r="Q894" s="46" t="s">
        <v>111</v>
      </c>
      <c r="R894" t="s">
        <v>113</v>
      </c>
      <c r="S894" s="1">
        <v>45686.570706018516</v>
      </c>
      <c r="T894" s="1">
        <v>45686.575254629628</v>
      </c>
      <c r="U894" s="1">
        <v>45686.67759259259</v>
      </c>
      <c r="V894" t="s">
        <v>114</v>
      </c>
      <c r="W894" t="s">
        <v>198</v>
      </c>
      <c r="X894" t="s">
        <v>116</v>
      </c>
      <c r="Z894" s="52"/>
      <c r="AA894" t="s">
        <v>117</v>
      </c>
      <c r="AB894" s="53">
        <v>153.91666666699999</v>
      </c>
      <c r="AC894"/>
      <c r="AE894"/>
    </row>
    <row r="895" spans="1:31">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Bay Area</v>
      </c>
      <c r="C895" s="4" t="str">
        <f>VLOOKUP(P895,Lookup!$A$1:$E$19,5,0)</f>
        <v>Region 3</v>
      </c>
      <c r="D895" s="4" t="str">
        <f>VLOOKUP(P895,Lookup!$A$1:$B$19,2,0)</f>
        <v>SF</v>
      </c>
      <c r="E895" s="4" t="str">
        <f>IF(AND((Data[[#This Row],[Min Notif Date]]&gt;$G$1),Data[[#This Row],[Min Notif Date]]&lt;$F$1),"Last Week","No")</f>
        <v>Last Week</v>
      </c>
      <c r="F895" s="4" t="str">
        <f>VLOOKUP(MONTH(Data[[#This Row],[Min Notif Date]]),Lookup!$G$1:$H$12,2,0)</f>
        <v>6. Jun</v>
      </c>
      <c r="G895" s="4" t="str">
        <f t="shared" si="32"/>
        <v/>
      </c>
      <c r="H895" s="4" t="str">
        <f>IF(AND(Data[[#This Row],[Min Notif Time]]&gt;6,Data[[#This Row],[Min Notif Time]]&lt;17),"Business Hours","Non-Business Hours")</f>
        <v>Business Hours</v>
      </c>
      <c r="I895" s="4" t="str" cm="1">
        <f t="array" ref="I895">IFERROR(VLOOKUP(Data[[#This Row],[Min Notif Date]],Lookup!$N$1:$P$11,2,0),_xlfn.IFS(VLOOKUP(WEEKDAY(Data[[#This Row],[Min Notif Date]],2),Lookup!$J$1:$L$7,3,0)="Weekend","Weekend",VLOOKUP(WEEKDAY(Data[[#This Row],[Min Notif Date]],2),Lookup!$J$1:$L$7,3,0)="Weekday","Weekday"))</f>
        <v>Weekday</v>
      </c>
      <c r="J895" s="4" t="str">
        <f>VLOOKUP(WEEKDAY(Data[[#This Row],[Min Notif Date]],2),Lookup!$J$1:$K$7,2,0)</f>
        <v>2. Tue</v>
      </c>
      <c r="K895" s="41">
        <f>ROUNDDOWN(Data[[#This Row],[PGE Notified Time]],0)</f>
        <v>45832</v>
      </c>
      <c r="L895" s="4">
        <f>HOUR(Data[[#This Row],[PGE Notified Time]])</f>
        <v>10</v>
      </c>
      <c r="M895" s="60">
        <v>122609</v>
      </c>
      <c r="N895" t="s">
        <v>201</v>
      </c>
      <c r="O895" t="s">
        <v>111</v>
      </c>
      <c r="P895" t="s">
        <v>124</v>
      </c>
      <c r="Q895" s="46" t="s">
        <v>111</v>
      </c>
      <c r="R895" t="s">
        <v>113</v>
      </c>
      <c r="S895" s="1">
        <v>45832.426064814812</v>
      </c>
      <c r="T895" s="1">
        <v>45832.42690972222</v>
      </c>
      <c r="U895" s="1">
        <v>45832.532638888886</v>
      </c>
      <c r="V895" t="s">
        <v>114</v>
      </c>
      <c r="W895" t="s">
        <v>198</v>
      </c>
      <c r="X895" t="s">
        <v>116</v>
      </c>
      <c r="Z895" s="52"/>
      <c r="AA895" t="s">
        <v>117</v>
      </c>
      <c r="AB895" s="53">
        <v>153.466666667</v>
      </c>
      <c r="AC895"/>
      <c r="AE895"/>
    </row>
    <row r="896" spans="1:31">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Date]]&gt;$G$1),Data[[#This Row],[Min Notif Date]]&lt;$F$1),"Last Week","No")</f>
        <v>No</v>
      </c>
      <c r="F896" s="4" t="str">
        <f>VLOOKUP(MONTH(Data[[#This Row],[Min Notif Date]]),Lookup!$G$1:$H$12,2,0)</f>
        <v>4. Apr</v>
      </c>
      <c r="G896" s="4" t="str">
        <f t="shared" si="32"/>
        <v/>
      </c>
      <c r="H896" s="4" t="str">
        <f>IF(AND(Data[[#This Row],[Min Notif Time]]&gt;6,Data[[#This Row],[Min Notif Time]]&lt;17),"Business Hours","Non-Business Hours")</f>
        <v>Business Hours</v>
      </c>
      <c r="I896" s="4" t="str" cm="1">
        <f t="array" ref="I896">IFERROR(VLOOKUP(Data[[#This Row],[Min Notif Date]],Lookup!$N$1:$P$11,2,0),_xlfn.IFS(VLOOKUP(WEEKDAY(Data[[#This Row],[Min Notif Date]],2),Lookup!$J$1:$L$7,3,0)="Weekend","Weekend",VLOOKUP(WEEKDAY(Data[[#This Row],[Min Notif Date]],2),Lookup!$J$1:$L$7,3,0)="Weekday","Weekday"))</f>
        <v>Weekday</v>
      </c>
      <c r="J896" s="4" t="str">
        <f>VLOOKUP(WEEKDAY(Data[[#This Row],[Min Notif Date]],2),Lookup!$J$1:$K$7,2,0)</f>
        <v>4. Thu</v>
      </c>
      <c r="K896" s="41">
        <f>ROUNDDOWN(Data[[#This Row],[PGE Notified Time]],0)</f>
        <v>45771</v>
      </c>
      <c r="L896" s="4">
        <f>HOUR(Data[[#This Row],[PGE Notified Time]])</f>
        <v>14</v>
      </c>
      <c r="M896" s="60">
        <v>120129</v>
      </c>
      <c r="O896" t="s">
        <v>111</v>
      </c>
      <c r="P896" t="s">
        <v>133</v>
      </c>
      <c r="Q896" s="46" t="s">
        <v>111</v>
      </c>
      <c r="R896" t="s">
        <v>113</v>
      </c>
      <c r="S896" s="1" t="s">
        <v>6</v>
      </c>
      <c r="T896" s="1">
        <v>45771.588287037041</v>
      </c>
      <c r="U896" s="1">
        <v>45771.694837962961</v>
      </c>
      <c r="V896" t="s">
        <v>114</v>
      </c>
      <c r="W896" t="s">
        <v>198</v>
      </c>
      <c r="X896" t="s">
        <v>116</v>
      </c>
      <c r="Z896" s="52"/>
      <c r="AA896" t="s">
        <v>117</v>
      </c>
      <c r="AB896" s="53">
        <v>153.43333333300001</v>
      </c>
      <c r="AC896"/>
      <c r="AE896"/>
    </row>
    <row r="897" spans="1:31">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EB</v>
      </c>
      <c r="E897" s="4" t="str">
        <f>IF(AND((Data[[#This Row],[Min Notif Date]]&gt;$G$1),Data[[#This Row],[Min Notif Date]]&lt;$F$1),"Last Week","No")</f>
        <v>No</v>
      </c>
      <c r="F897" s="4" t="str">
        <f>VLOOKUP(MONTH(Data[[#This Row],[Min Notif Date]]),Lookup!$G$1:$H$12,2,0)</f>
        <v>6. Jun</v>
      </c>
      <c r="G897" s="4" t="str">
        <f t="shared" si="32"/>
        <v/>
      </c>
      <c r="H897" s="4" t="str">
        <f>IF(AND(Data[[#This Row],[Min Notif Time]]&gt;6,Data[[#This Row],[Min Notif Time]]&lt;17),"Business Hours","Non-Business Hours")</f>
        <v>Business Hours</v>
      </c>
      <c r="I897" s="4" t="str" cm="1">
        <f t="array" ref="I897">IFERROR(VLOOKUP(Data[[#This Row],[Min Notif Date]],Lookup!$N$1:$P$11,2,0),_xlfn.IFS(VLOOKUP(WEEKDAY(Data[[#This Row],[Min Notif Date]],2),Lookup!$J$1:$L$7,3,0)="Weekend","Weekend",VLOOKUP(WEEKDAY(Data[[#This Row],[Min Notif Date]],2),Lookup!$J$1:$L$7,3,0)="Weekday","Weekday"))</f>
        <v>Weekday</v>
      </c>
      <c r="J897" s="4" t="str">
        <f>VLOOKUP(WEEKDAY(Data[[#This Row],[Min Notif Date]],2),Lookup!$J$1:$K$7,2,0)</f>
        <v>5. Fri</v>
      </c>
      <c r="K897" s="41">
        <f>ROUNDDOWN(Data[[#This Row],[PGE Notified Time]],0)</f>
        <v>45814</v>
      </c>
      <c r="L897" s="4">
        <f>HOUR(Data[[#This Row],[PGE Notified Time]])</f>
        <v>10</v>
      </c>
      <c r="M897" s="60">
        <v>121872</v>
      </c>
      <c r="N897" t="s">
        <v>202</v>
      </c>
      <c r="O897" t="s">
        <v>111</v>
      </c>
      <c r="P897" t="s">
        <v>126</v>
      </c>
      <c r="Q897" s="46" t="s">
        <v>111</v>
      </c>
      <c r="R897" t="s">
        <v>113</v>
      </c>
      <c r="S897" s="1">
        <v>45814.446134259262</v>
      </c>
      <c r="T897" s="1">
        <v>45814.447858796295</v>
      </c>
      <c r="U897" s="1">
        <v>45814.55263888889</v>
      </c>
      <c r="V897" t="s">
        <v>114</v>
      </c>
      <c r="W897" t="s">
        <v>198</v>
      </c>
      <c r="X897" t="s">
        <v>116</v>
      </c>
      <c r="Z897" s="52"/>
      <c r="AA897" t="s">
        <v>117</v>
      </c>
      <c r="AB897" s="53">
        <v>153.366666667</v>
      </c>
      <c r="AC897"/>
      <c r="AE897"/>
    </row>
    <row r="898" spans="1:31">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Coast</v>
      </c>
      <c r="C898" s="4" t="str">
        <f>VLOOKUP(P898,Lookup!$A$1:$E$19,5,0)</f>
        <v>Region 1</v>
      </c>
      <c r="D898" s="4" t="str">
        <f>VLOOKUP(P898,Lookup!$A$1:$B$19,2,0)</f>
        <v>SO</v>
      </c>
      <c r="E898" s="4" t="str">
        <f>IF(AND((Data[[#This Row],[Min Notif Date]]&gt;$G$1),Data[[#This Row],[Min Notif Date]]&lt;$F$1),"Last Week","No")</f>
        <v>No</v>
      </c>
      <c r="F898" s="4" t="str">
        <f>VLOOKUP(MONTH(Data[[#This Row],[Min Notif Date]]),Lookup!$G$1:$H$12,2,0)</f>
        <v>3. Mar</v>
      </c>
      <c r="G898" s="4" t="str">
        <f t="shared" si="32"/>
        <v/>
      </c>
      <c r="H898" s="4" t="str">
        <f>IF(AND(Data[[#This Row],[Min Notif Time]]&gt;6,Data[[#This Row],[Min Notif Time]]&lt;17),"Business Hours","Non-Business Hours")</f>
        <v>Business Hours</v>
      </c>
      <c r="I898" s="4" t="str" cm="1">
        <f t="array" ref="I898">IFERROR(VLOOKUP(Data[[#This Row],[Min Notif Date]],Lookup!$N$1:$P$11,2,0),_xlfn.IFS(VLOOKUP(WEEKDAY(Data[[#This Row],[Min Notif Date]],2),Lookup!$J$1:$L$7,3,0)="Weekend","Weekend",VLOOKUP(WEEKDAY(Data[[#This Row],[Min Notif Date]],2),Lookup!$J$1:$L$7,3,0)="Weekday","Weekday"))</f>
        <v>Weekday</v>
      </c>
      <c r="J898" s="4" t="str">
        <f>VLOOKUP(WEEKDAY(Data[[#This Row],[Min Notif Date]],2),Lookup!$J$1:$K$7,2,0)</f>
        <v>2. Tue</v>
      </c>
      <c r="K898" s="41">
        <f>ROUNDDOWN(Data[[#This Row],[PGE Notified Time]],0)</f>
        <v>45741</v>
      </c>
      <c r="L898" s="4">
        <f>HOUR(Data[[#This Row],[PGE Notified Time]])</f>
        <v>12</v>
      </c>
      <c r="M898" s="60">
        <v>118953</v>
      </c>
      <c r="O898" t="s">
        <v>111</v>
      </c>
      <c r="P898" t="s">
        <v>134</v>
      </c>
      <c r="Q898" s="46" t="s">
        <v>111</v>
      </c>
      <c r="R898" t="s">
        <v>137</v>
      </c>
      <c r="S898" s="1" t="s">
        <v>6</v>
      </c>
      <c r="T898" s="1">
        <v>45741.53224537037</v>
      </c>
      <c r="U898" s="1">
        <v>45741.638703703706</v>
      </c>
      <c r="V898" t="s">
        <v>114</v>
      </c>
      <c r="W898" t="s">
        <v>198</v>
      </c>
      <c r="X898" t="s">
        <v>116</v>
      </c>
      <c r="Z898" s="52"/>
      <c r="AA898" t="s">
        <v>117</v>
      </c>
      <c r="AB898" s="53">
        <v>153.30000000000001</v>
      </c>
      <c r="AC898"/>
      <c r="AE898"/>
    </row>
    <row r="899" spans="1:31">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Date]]&gt;$G$1),Data[[#This Row],[Min Notif Date]]&lt;$F$1),"Last Week","No")</f>
        <v>No</v>
      </c>
      <c r="F899" s="4" t="str">
        <f>VLOOKUP(MONTH(Data[[#This Row],[Min Notif Date]]),Lookup!$G$1:$H$12,2,0)</f>
        <v>4. Apr</v>
      </c>
      <c r="G899" s="4" t="str">
        <f t="shared" si="32"/>
        <v/>
      </c>
      <c r="H899" s="4" t="str">
        <f>IF(AND(Data[[#This Row],[Min Notif Time]]&gt;6,Data[[#This Row],[Min Notif Time]]&lt;17),"Business Hours","Non-Business Hours")</f>
        <v>Non-Business Hours</v>
      </c>
      <c r="I899" s="4" t="str" cm="1">
        <f t="array" ref="I899">IFERROR(VLOOKUP(Data[[#This Row],[Min Notif Date]],Lookup!$N$1:$P$11,2,0),_xlfn.IFS(VLOOKUP(WEEKDAY(Data[[#This Row],[Min Notif Date]],2),Lookup!$J$1:$L$7,3,0)="Weekend","Weekend",VLOOKUP(WEEKDAY(Data[[#This Row],[Min Notif Date]],2),Lookup!$J$1:$L$7,3,0)="Weekday","Weekday"))</f>
        <v>Weekday</v>
      </c>
      <c r="J899" s="4" t="str">
        <f>VLOOKUP(WEEKDAY(Data[[#This Row],[Min Notif Date]],2),Lookup!$J$1:$K$7,2,0)</f>
        <v>1. Mon</v>
      </c>
      <c r="K899" s="41">
        <f>ROUNDDOWN(Data[[#This Row],[PGE Notified Time]],0)</f>
        <v>45754</v>
      </c>
      <c r="L899" s="4">
        <f>HOUR(Data[[#This Row],[PGE Notified Time]])</f>
        <v>21</v>
      </c>
      <c r="M899" s="60">
        <v>119442</v>
      </c>
      <c r="O899" t="s">
        <v>111</v>
      </c>
      <c r="P899" t="s">
        <v>131</v>
      </c>
      <c r="Q899" s="46" t="s">
        <v>111</v>
      </c>
      <c r="R899" t="s">
        <v>113</v>
      </c>
      <c r="S899" s="1" t="s">
        <v>6</v>
      </c>
      <c r="T899" s="1">
        <v>45754.879861111112</v>
      </c>
      <c r="U899" s="1">
        <v>45754.986111111109</v>
      </c>
      <c r="V899" t="s">
        <v>114</v>
      </c>
      <c r="W899" t="s">
        <v>198</v>
      </c>
      <c r="X899" t="s">
        <v>116</v>
      </c>
      <c r="Z899" s="52"/>
      <c r="AA899" t="s">
        <v>117</v>
      </c>
      <c r="AB899" s="53">
        <v>153</v>
      </c>
      <c r="AC899"/>
      <c r="AE899"/>
    </row>
    <row r="900" spans="1:31">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Valley</v>
      </c>
      <c r="C900" s="4" t="str">
        <f>VLOOKUP(P900,Lookup!$A$1:$E$19,5,0)</f>
        <v>Region 2</v>
      </c>
      <c r="D900" s="4" t="str">
        <f>VLOOKUP(P900,Lookup!$A$1:$B$19,2,0)</f>
        <v>SA</v>
      </c>
      <c r="E900" s="4" t="str">
        <f>IF(AND((Data[[#This Row],[Min Notif Date]]&gt;$G$1),Data[[#This Row],[Min Notif Date]]&lt;$F$1),"Last Week","No")</f>
        <v>No</v>
      </c>
      <c r="F900" s="4" t="str">
        <f>VLOOKUP(MONTH(Data[[#This Row],[Min Notif Date]]),Lookup!$G$1:$H$12,2,0)</f>
        <v>4. Apr</v>
      </c>
      <c r="G900" s="4" t="str">
        <f t="shared" si="32"/>
        <v/>
      </c>
      <c r="H900" s="4" t="str">
        <f>IF(AND(Data[[#This Row],[Min Notif Time]]&gt;6,Data[[#This Row],[Min Notif Time]]&lt;17),"Business Hours","Non-Business Hours")</f>
        <v>Business Hours</v>
      </c>
      <c r="I900" s="4" t="str" cm="1">
        <f t="array" ref="I900">IFERROR(VLOOKUP(Data[[#This Row],[Min Notif Date]],Lookup!$N$1:$P$11,2,0),_xlfn.IFS(VLOOKUP(WEEKDAY(Data[[#This Row],[Min Notif Date]],2),Lookup!$J$1:$L$7,3,0)="Weekend","Weekend",VLOOKUP(WEEKDAY(Data[[#This Row],[Min Notif Date]],2),Lookup!$J$1:$L$7,3,0)="Weekday","Weekday"))</f>
        <v>Weekday</v>
      </c>
      <c r="J900" s="4" t="str">
        <f>VLOOKUP(WEEKDAY(Data[[#This Row],[Min Notif Date]],2),Lookup!$J$1:$K$7,2,0)</f>
        <v>2. Tue</v>
      </c>
      <c r="K900" s="41">
        <f>ROUNDDOWN(Data[[#This Row],[PGE Notified Time]],0)</f>
        <v>45769</v>
      </c>
      <c r="L900" s="4">
        <f>HOUR(Data[[#This Row],[PGE Notified Time]])</f>
        <v>8</v>
      </c>
      <c r="M900" s="60">
        <v>119999</v>
      </c>
      <c r="O900" t="s">
        <v>111</v>
      </c>
      <c r="P900" t="s">
        <v>119</v>
      </c>
      <c r="Q900" s="46" t="s">
        <v>111</v>
      </c>
      <c r="R900" t="s">
        <v>118</v>
      </c>
      <c r="S900" s="1" t="s">
        <v>6</v>
      </c>
      <c r="T900" s="1">
        <v>45769.3440625</v>
      </c>
      <c r="U900" s="1">
        <v>45769.450243055559</v>
      </c>
      <c r="V900" t="s">
        <v>114</v>
      </c>
      <c r="W900" t="s">
        <v>198</v>
      </c>
      <c r="X900" t="s">
        <v>116</v>
      </c>
      <c r="Z900" s="52"/>
      <c r="AA900" t="s">
        <v>117</v>
      </c>
      <c r="AB900" s="53">
        <v>152.9</v>
      </c>
      <c r="AC900"/>
      <c r="AE900"/>
    </row>
    <row r="901" spans="1:31">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Bay Area</v>
      </c>
      <c r="C901" s="4" t="str">
        <f>VLOOKUP(P901,Lookup!$A$1:$E$19,5,0)</f>
        <v>Region 3</v>
      </c>
      <c r="D901" s="4" t="str">
        <f>VLOOKUP(P901,Lookup!$A$1:$B$19,2,0)</f>
        <v>DI</v>
      </c>
      <c r="E901" s="4" t="str">
        <f>IF(AND((Data[[#This Row],[Min Notif Date]]&gt;$G$1),Data[[#This Row],[Min Notif Date]]&lt;$F$1),"Last Week","No")</f>
        <v>No</v>
      </c>
      <c r="F901" s="4" t="str">
        <f>VLOOKUP(MONTH(Data[[#This Row],[Min Notif Date]]),Lookup!$G$1:$H$12,2,0)</f>
        <v>3. Mar</v>
      </c>
      <c r="G901" s="4" t="str">
        <f t="shared" ref="G901:G930" si="33">IF(AB901&lt;0,"Negative","")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Date]],2),Lookup!$J$1:$L$7,3,0)="Weekend","Weekend",VLOOKUP(WEEKDAY(Data[[#This Row],[Min Notif Date]],2),Lookup!$J$1:$L$7,3,0)="Weekday","Weekday"))</f>
        <v>Weekday</v>
      </c>
      <c r="J901" s="4" t="str">
        <f>VLOOKUP(WEEKDAY(Data[[#This Row],[Min Notif Date]],2),Lookup!$J$1:$K$7,2,0)</f>
        <v>5. Fri</v>
      </c>
      <c r="K901" s="41">
        <f>ROUNDDOWN(Data[[#This Row],[PGE Notified Time]],0)</f>
        <v>45737</v>
      </c>
      <c r="L901" s="4">
        <f>HOUR(Data[[#This Row],[PGE Notified Time]])</f>
        <v>9</v>
      </c>
      <c r="M901" s="60">
        <v>118784</v>
      </c>
      <c r="O901" t="s">
        <v>111</v>
      </c>
      <c r="P901" t="s">
        <v>135</v>
      </c>
      <c r="Q901" s="46" t="s">
        <v>111</v>
      </c>
      <c r="R901" t="s">
        <v>113</v>
      </c>
      <c r="S901" s="1" t="s">
        <v>6</v>
      </c>
      <c r="T901" s="1">
        <v>45737.383923611109</v>
      </c>
      <c r="U901" s="1">
        <v>45737.490046296298</v>
      </c>
      <c r="V901" t="s">
        <v>114</v>
      </c>
      <c r="W901" t="s">
        <v>198</v>
      </c>
      <c r="X901" t="s">
        <v>116</v>
      </c>
      <c r="Z901" s="52"/>
      <c r="AA901" t="s">
        <v>117</v>
      </c>
      <c r="AB901" s="53">
        <v>152.81666666699999</v>
      </c>
      <c r="AC901"/>
      <c r="AE901"/>
    </row>
    <row r="902" spans="1:31">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PN</v>
      </c>
      <c r="E902" s="4" t="str">
        <f>IF(AND((Data[[#This Row],[Min Notif Date]]&gt;$G$1),Data[[#This Row],[Min Notif Date]]&lt;$F$1),"Last Week","No")</f>
        <v>No</v>
      </c>
      <c r="F902" s="4" t="str">
        <f>VLOOKUP(MONTH(Data[[#This Row],[Min Notif Date]]),Lookup!$G$1:$H$12,2,0)</f>
        <v>3. Mar</v>
      </c>
      <c r="G902" s="4" t="str">
        <f t="shared" si="33"/>
        <v/>
      </c>
      <c r="H902" s="4" t="str">
        <f>IF(AND(Data[[#This Row],[Min Notif Time]]&gt;6,Data[[#This Row],[Min Notif Time]]&lt;17),"Business Hours","Non-Business Hours")</f>
        <v>Business Hours</v>
      </c>
      <c r="I902" s="4" t="str" cm="1">
        <f t="array" ref="I902">IFERROR(VLOOKUP(Data[[#This Row],[Min Notif Date]],Lookup!$N$1:$P$11,2,0),_xlfn.IFS(VLOOKUP(WEEKDAY(Data[[#This Row],[Min Notif Date]],2),Lookup!$J$1:$L$7,3,0)="Weekend","Weekend",VLOOKUP(WEEKDAY(Data[[#This Row],[Min Notif Date]],2),Lookup!$J$1:$L$7,3,0)="Weekday","Weekday"))</f>
        <v>Weekend</v>
      </c>
      <c r="J902" s="4" t="str">
        <f>VLOOKUP(WEEKDAY(Data[[#This Row],[Min Notif Date]],2),Lookup!$J$1:$K$7,2,0)</f>
        <v>6. Sat</v>
      </c>
      <c r="K902" s="41">
        <f>ROUNDDOWN(Data[[#This Row],[PGE Notified Time]],0)</f>
        <v>45745</v>
      </c>
      <c r="L902" s="4">
        <f>HOUR(Data[[#This Row],[PGE Notified Time]])</f>
        <v>9</v>
      </c>
      <c r="M902" s="60">
        <v>119116</v>
      </c>
      <c r="O902" t="s">
        <v>111</v>
      </c>
      <c r="P902" t="s">
        <v>112</v>
      </c>
      <c r="Q902" s="46" t="s">
        <v>111</v>
      </c>
      <c r="R902" t="s">
        <v>113</v>
      </c>
      <c r="S902" s="1" t="s">
        <v>6</v>
      </c>
      <c r="T902" s="1">
        <v>45745.415416666663</v>
      </c>
      <c r="U902" s="1">
        <v>45745.521527777775</v>
      </c>
      <c r="V902" t="s">
        <v>114</v>
      </c>
      <c r="W902" t="s">
        <v>198</v>
      </c>
      <c r="X902" t="s">
        <v>116</v>
      </c>
      <c r="Z902" s="52"/>
      <c r="AA902" t="s">
        <v>117</v>
      </c>
      <c r="AB902" s="53">
        <v>152.80000000000001</v>
      </c>
      <c r="AC902"/>
      <c r="AE902"/>
    </row>
    <row r="903" spans="1:31">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3" s="4" t="str">
        <f>VLOOKUP(P903,Lookup!$A$1:$D$19,4,0)</f>
        <v>North Valley</v>
      </c>
      <c r="C903" s="4" t="str">
        <f>VLOOKUP(P903,Lookup!$A$1:$E$19,5,0)</f>
        <v>Region 2</v>
      </c>
      <c r="D903" s="4" t="str">
        <f>VLOOKUP(P903,Lookup!$A$1:$B$19,2,0)</f>
        <v>SA</v>
      </c>
      <c r="E903" s="4" t="str">
        <f>IF(AND((Data[[#This Row],[Min Notif Date]]&gt;$G$1),Data[[#This Row],[Min Notif Date]]&lt;$F$1),"Last Week","No")</f>
        <v>Last Week</v>
      </c>
      <c r="F903" s="4" t="str">
        <f>VLOOKUP(MONTH(Data[[#This Row],[Min Notif Date]]),Lookup!$G$1:$H$12,2,0)</f>
        <v>6. Jun</v>
      </c>
      <c r="G903" s="4" t="str">
        <f t="shared" si="33"/>
        <v/>
      </c>
      <c r="H903" s="4" t="str">
        <f>IF(AND(Data[[#This Row],[Min Notif Time]]&gt;6,Data[[#This Row],[Min Notif Time]]&lt;17),"Business Hours","Non-Business Hours")</f>
        <v>Business Hours</v>
      </c>
      <c r="I903" s="4" t="str" cm="1">
        <f t="array" ref="I903">IFERROR(VLOOKUP(Data[[#This Row],[Min Notif Date]],Lookup!$N$1:$P$11,2,0),_xlfn.IFS(VLOOKUP(WEEKDAY(Data[[#This Row],[Min Notif Date]],2),Lookup!$J$1:$L$7,3,0)="Weekend","Weekend",VLOOKUP(WEEKDAY(Data[[#This Row],[Min Notif Date]],2),Lookup!$J$1:$L$7,3,0)="Weekday","Weekday"))</f>
        <v>Weekend</v>
      </c>
      <c r="J903" s="4" t="str">
        <f>VLOOKUP(WEEKDAY(Data[[#This Row],[Min Notif Date]],2),Lookup!$J$1:$K$7,2,0)</f>
        <v>6. Sat</v>
      </c>
      <c r="K903" s="41">
        <f>ROUNDDOWN(Data[[#This Row],[PGE Notified Time]],0)</f>
        <v>45836</v>
      </c>
      <c r="L903" s="4">
        <f>HOUR(Data[[#This Row],[PGE Notified Time]])</f>
        <v>10</v>
      </c>
      <c r="M903" s="60">
        <v>122761</v>
      </c>
      <c r="O903" t="s">
        <v>111</v>
      </c>
      <c r="P903" t="s">
        <v>119</v>
      </c>
      <c r="Q903" s="46" t="s">
        <v>111</v>
      </c>
      <c r="R903" t="s">
        <v>113</v>
      </c>
      <c r="S903" s="1" t="s">
        <v>6</v>
      </c>
      <c r="T903" s="1">
        <v>45836.457268518519</v>
      </c>
      <c r="U903" s="1">
        <v>45836.563194444447</v>
      </c>
      <c r="V903" t="s">
        <v>114</v>
      </c>
      <c r="W903" t="s">
        <v>198</v>
      </c>
      <c r="X903" t="s">
        <v>116</v>
      </c>
      <c r="Z903" s="52"/>
      <c r="AA903" t="s">
        <v>117</v>
      </c>
      <c r="AB903" s="53">
        <v>152.533333333</v>
      </c>
      <c r="AC903"/>
      <c r="AE903"/>
    </row>
    <row r="904" spans="1:31">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Central Valley</v>
      </c>
      <c r="C904" s="4" t="str">
        <f>VLOOKUP(P904,Lookup!$A$1:$E$19,5,0)</f>
        <v>Region 5</v>
      </c>
      <c r="D904" s="4" t="str">
        <f>VLOOKUP(P904,Lookup!$A$1:$B$19,2,0)</f>
        <v>ST</v>
      </c>
      <c r="E904" s="4" t="str">
        <f>IF(AND((Data[[#This Row],[Min Notif Date]]&gt;$G$1),Data[[#This Row],[Min Notif Date]]&lt;$F$1),"Last Week","No")</f>
        <v>No</v>
      </c>
      <c r="F904" s="4" t="str">
        <f>VLOOKUP(MONTH(Data[[#This Row],[Min Notif Date]]),Lookup!$G$1:$H$12,2,0)</f>
        <v>2. Feb</v>
      </c>
      <c r="G904" s="4" t="str">
        <f t="shared" si="33"/>
        <v/>
      </c>
      <c r="H904" s="4" t="str">
        <f>IF(AND(Data[[#This Row],[Min Notif Time]]&gt;6,Data[[#This Row],[Min Notif Time]]&lt;17),"Business Hours","Non-Business Hours")</f>
        <v>Business Hours</v>
      </c>
      <c r="I904" s="4" t="str" cm="1">
        <f t="array" ref="I904">IFERROR(VLOOKUP(Data[[#This Row],[Min Notif Date]],Lookup!$N$1:$P$11,2,0),_xlfn.IFS(VLOOKUP(WEEKDAY(Data[[#This Row],[Min Notif Date]],2),Lookup!$J$1:$L$7,3,0)="Weekend","Weekend",VLOOKUP(WEEKDAY(Data[[#This Row],[Min Notif Date]],2),Lookup!$J$1:$L$7,3,0)="Weekday","Weekday"))</f>
        <v>Weekday</v>
      </c>
      <c r="J904" s="4" t="str">
        <f>VLOOKUP(WEEKDAY(Data[[#This Row],[Min Notif Date]],2),Lookup!$J$1:$K$7,2,0)</f>
        <v>5. Fri</v>
      </c>
      <c r="K904" s="41">
        <f>ROUNDDOWN(Data[[#This Row],[PGE Notified Time]],0)</f>
        <v>45695</v>
      </c>
      <c r="L904" s="4">
        <f>HOUR(Data[[#This Row],[PGE Notified Time]])</f>
        <v>9</v>
      </c>
      <c r="M904" s="60">
        <v>117425</v>
      </c>
      <c r="O904" t="s">
        <v>111</v>
      </c>
      <c r="P904" t="s">
        <v>122</v>
      </c>
      <c r="Q904" s="46" t="s">
        <v>111</v>
      </c>
      <c r="R904" t="s">
        <v>137</v>
      </c>
      <c r="S904" s="1" t="s">
        <v>6</v>
      </c>
      <c r="T904" s="1">
        <v>45695.399525462963</v>
      </c>
      <c r="U904" s="1">
        <v>45695.505439814813</v>
      </c>
      <c r="V904" t="s">
        <v>114</v>
      </c>
      <c r="W904" t="s">
        <v>198</v>
      </c>
      <c r="X904" t="s">
        <v>116</v>
      </c>
      <c r="Z904" s="52"/>
      <c r="AA904" t="s">
        <v>117</v>
      </c>
      <c r="AB904" s="53">
        <v>152.51666666700001</v>
      </c>
      <c r="AC904"/>
      <c r="AE904"/>
    </row>
    <row r="905" spans="1:31">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North Coast</v>
      </c>
      <c r="C905" s="4" t="str">
        <f>VLOOKUP(P905,Lookup!$A$1:$E$19,5,0)</f>
        <v>Region 1</v>
      </c>
      <c r="D905" s="4" t="str">
        <f>VLOOKUP(P905,Lookup!$A$1:$B$19,2,0)</f>
        <v>SO</v>
      </c>
      <c r="E905" s="4" t="str">
        <f>IF(AND((Data[[#This Row],[Min Notif Date]]&gt;$G$1),Data[[#This Row],[Min Notif Date]]&lt;$F$1),"Last Week","No")</f>
        <v>No</v>
      </c>
      <c r="F905" s="4" t="str">
        <f>VLOOKUP(MONTH(Data[[#This Row],[Min Notif Date]]),Lookup!$G$1:$H$12,2,0)</f>
        <v>2. Feb</v>
      </c>
      <c r="G905" s="4" t="str">
        <f t="shared" si="33"/>
        <v/>
      </c>
      <c r="H905" s="4" t="str">
        <f>IF(AND(Data[[#This Row],[Min Notif Time]]&gt;6,Data[[#This Row],[Min Notif Time]]&lt;17),"Business Hours","Non-Business Hours")</f>
        <v>Non-Business Hours</v>
      </c>
      <c r="I905" s="4" t="str" cm="1">
        <f t="array" ref="I905">IFERROR(VLOOKUP(Data[[#This Row],[Min Notif Date]],Lookup!$N$1:$P$11,2,0),_xlfn.IFS(VLOOKUP(WEEKDAY(Data[[#This Row],[Min Notif Date]],2),Lookup!$J$1:$L$7,3,0)="Weekend","Weekend",VLOOKUP(WEEKDAY(Data[[#This Row],[Min Notif Date]],2),Lookup!$J$1:$L$7,3,0)="Weekday","Weekday"))</f>
        <v>Weekday</v>
      </c>
      <c r="J905" s="4" t="str">
        <f>VLOOKUP(WEEKDAY(Data[[#This Row],[Min Notif Date]],2),Lookup!$J$1:$K$7,2,0)</f>
        <v>2. Tue</v>
      </c>
      <c r="K905" s="41">
        <f>ROUNDDOWN(Data[[#This Row],[PGE Notified Time]],0)</f>
        <v>45692</v>
      </c>
      <c r="L905" s="4">
        <f>HOUR(Data[[#This Row],[PGE Notified Time]])</f>
        <v>17</v>
      </c>
      <c r="M905" s="60">
        <v>117340</v>
      </c>
      <c r="N905">
        <v>4090400493</v>
      </c>
      <c r="O905" t="s">
        <v>111</v>
      </c>
      <c r="P905" t="s">
        <v>134</v>
      </c>
      <c r="Q905" s="46" t="s">
        <v>111</v>
      </c>
      <c r="R905" t="s">
        <v>113</v>
      </c>
      <c r="S905" s="1">
        <v>45692.716307870367</v>
      </c>
      <c r="T905" s="1">
        <v>45692.734490740739</v>
      </c>
      <c r="U905" s="1">
        <v>45692.822222222225</v>
      </c>
      <c r="V905" t="s">
        <v>114</v>
      </c>
      <c r="W905" t="s">
        <v>198</v>
      </c>
      <c r="X905" t="s">
        <v>116</v>
      </c>
      <c r="Z905" s="52"/>
      <c r="AA905" t="s">
        <v>117</v>
      </c>
      <c r="AB905" s="53">
        <v>152.51666666700001</v>
      </c>
      <c r="AC905"/>
      <c r="AE905"/>
    </row>
    <row r="906" spans="1:31">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North Valley</v>
      </c>
      <c r="C906" s="4" t="str">
        <f>VLOOKUP(P906,Lookup!$A$1:$E$19,5,0)</f>
        <v>Region 2</v>
      </c>
      <c r="D906" s="4" t="str">
        <f>VLOOKUP(P906,Lookup!$A$1:$B$19,2,0)</f>
        <v>SA</v>
      </c>
      <c r="E906" s="4" t="str">
        <f>IF(AND((Data[[#This Row],[Min Notif Date]]&gt;$G$1),Data[[#This Row],[Min Notif Date]]&lt;$F$1),"Last Week","No")</f>
        <v>No</v>
      </c>
      <c r="F906" s="4" t="str">
        <f>VLOOKUP(MONTH(Data[[#This Row],[Min Notif Date]]),Lookup!$G$1:$H$12,2,0)</f>
        <v>2. Feb</v>
      </c>
      <c r="G906" s="4" t="str">
        <f t="shared" si="33"/>
        <v/>
      </c>
      <c r="H906" s="4" t="str">
        <f>IF(AND(Data[[#This Row],[Min Notif Time]]&gt;6,Data[[#This Row],[Min Notif Time]]&lt;17),"Business Hours","Non-Business Hours")</f>
        <v>Business Hours</v>
      </c>
      <c r="I906" s="4" t="str" cm="1">
        <f t="array" ref="I906">IFERROR(VLOOKUP(Data[[#This Row],[Min Notif Date]],Lookup!$N$1:$P$11,2,0),_xlfn.IFS(VLOOKUP(WEEKDAY(Data[[#This Row],[Min Notif Date]],2),Lookup!$J$1:$L$7,3,0)="Weekend","Weekend",VLOOKUP(WEEKDAY(Data[[#This Row],[Min Notif Date]],2),Lookup!$J$1:$L$7,3,0)="Weekday","Weekday"))</f>
        <v>Holiday</v>
      </c>
      <c r="J906" s="4" t="str">
        <f>VLOOKUP(WEEKDAY(Data[[#This Row],[Min Notif Date]],2),Lookup!$J$1:$K$7,2,0)</f>
        <v>1. Mon</v>
      </c>
      <c r="K906" s="41">
        <f>ROUNDDOWN(Data[[#This Row],[PGE Notified Time]],0)</f>
        <v>45705</v>
      </c>
      <c r="L906" s="4">
        <f>HOUR(Data[[#This Row],[PGE Notified Time]])</f>
        <v>12</v>
      </c>
      <c r="M906" s="60">
        <v>117724</v>
      </c>
      <c r="N906">
        <v>5307675483</v>
      </c>
      <c r="O906" t="s">
        <v>111</v>
      </c>
      <c r="P906" t="s">
        <v>119</v>
      </c>
      <c r="Q906" s="46" t="s">
        <v>111</v>
      </c>
      <c r="R906" t="s">
        <v>137</v>
      </c>
      <c r="S906" s="1">
        <v>45705.460659722223</v>
      </c>
      <c r="T906" s="1">
        <v>45705.505555555559</v>
      </c>
      <c r="U906" s="1">
        <v>45705.566516203704</v>
      </c>
      <c r="V906" t="s">
        <v>114</v>
      </c>
      <c r="W906" t="s">
        <v>198</v>
      </c>
      <c r="X906" t="s">
        <v>116</v>
      </c>
      <c r="Z906" s="52"/>
      <c r="AA906" t="s">
        <v>117</v>
      </c>
      <c r="AB906" s="53">
        <v>152.43333333300001</v>
      </c>
      <c r="AC906"/>
      <c r="AE906"/>
    </row>
    <row r="907" spans="1:31">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SF</v>
      </c>
      <c r="E907" s="4" t="str">
        <f>IF(AND((Data[[#This Row],[Min Notif Date]]&gt;$G$1),Data[[#This Row],[Min Notif Date]]&lt;$F$1),"Last Week","No")</f>
        <v>No</v>
      </c>
      <c r="F907" s="4" t="str">
        <f>VLOOKUP(MONTH(Data[[#This Row],[Min Notif Date]]),Lookup!$G$1:$H$12,2,0)</f>
        <v>4. Apr</v>
      </c>
      <c r="G907" s="4" t="str">
        <f t="shared" si="33"/>
        <v/>
      </c>
      <c r="H907" s="4" t="str">
        <f>IF(AND(Data[[#This Row],[Min Notif Time]]&gt;6,Data[[#This Row],[Min Notif Time]]&lt;17),"Business Hours","Non-Business Hours")</f>
        <v>Business Hours</v>
      </c>
      <c r="I907" s="4" t="str" cm="1">
        <f t="array" ref="I907">IFERROR(VLOOKUP(Data[[#This Row],[Min Notif Date]],Lookup!$N$1:$P$11,2,0),_xlfn.IFS(VLOOKUP(WEEKDAY(Data[[#This Row],[Min Notif Date]],2),Lookup!$J$1:$L$7,3,0)="Weekend","Weekend",VLOOKUP(WEEKDAY(Data[[#This Row],[Min Notif Date]],2),Lookup!$J$1:$L$7,3,0)="Weekday","Weekday"))</f>
        <v>Weekday</v>
      </c>
      <c r="J907" s="4" t="str">
        <f>VLOOKUP(WEEKDAY(Data[[#This Row],[Min Notif Date]],2),Lookup!$J$1:$K$7,2,0)</f>
        <v>5. Fri</v>
      </c>
      <c r="K907" s="41">
        <f>ROUNDDOWN(Data[[#This Row],[PGE Notified Time]],0)</f>
        <v>45772</v>
      </c>
      <c r="L907" s="4">
        <f>HOUR(Data[[#This Row],[PGE Notified Time]])</f>
        <v>10</v>
      </c>
      <c r="M907" s="60">
        <v>120159</v>
      </c>
      <c r="O907" t="s">
        <v>111</v>
      </c>
      <c r="P907" t="s">
        <v>124</v>
      </c>
      <c r="Q907" s="46" t="s">
        <v>111</v>
      </c>
      <c r="R907" t="s">
        <v>113</v>
      </c>
      <c r="S907" s="1" t="s">
        <v>6</v>
      </c>
      <c r="T907" s="1">
        <v>45772.457303240742</v>
      </c>
      <c r="U907" s="1">
        <v>45772.563125000001</v>
      </c>
      <c r="V907" t="s">
        <v>114</v>
      </c>
      <c r="W907" t="s">
        <v>198</v>
      </c>
      <c r="X907" t="s">
        <v>116</v>
      </c>
      <c r="Z907" s="52"/>
      <c r="AA907" t="s">
        <v>117</v>
      </c>
      <c r="AB907" s="53">
        <v>152.383333333</v>
      </c>
      <c r="AC907"/>
      <c r="AE907"/>
    </row>
    <row r="908" spans="1:31">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8" s="4" t="str">
        <f>VLOOKUP(P908,Lookup!$A$1:$D$19,4,0)</f>
        <v>Bay Area</v>
      </c>
      <c r="C908" s="4" t="str">
        <f>VLOOKUP(P908,Lookup!$A$1:$E$19,5,0)</f>
        <v>Region 3</v>
      </c>
      <c r="D908" s="4" t="str">
        <f>VLOOKUP(P908,Lookup!$A$1:$B$19,2,0)</f>
        <v>DI</v>
      </c>
      <c r="E908" s="4" t="str">
        <f>IF(AND((Data[[#This Row],[Min Notif Date]]&gt;$G$1),Data[[#This Row],[Min Notif Date]]&lt;$F$1),"Last Week","No")</f>
        <v>No</v>
      </c>
      <c r="F908" s="4" t="str">
        <f>VLOOKUP(MONTH(Data[[#This Row],[Min Notif Date]]),Lookup!$G$1:$H$12,2,0)</f>
        <v>4. Apr</v>
      </c>
      <c r="G908" s="4" t="str">
        <f t="shared" si="33"/>
        <v/>
      </c>
      <c r="H908" s="4" t="str">
        <f>IF(AND(Data[[#This Row],[Min Notif Time]]&gt;6,Data[[#This Row],[Min Notif Time]]&lt;17),"Business Hours","Non-Business Hours")</f>
        <v>Business Hours</v>
      </c>
      <c r="I908" s="4" t="str" cm="1">
        <f t="array" ref="I908">IFERROR(VLOOKUP(Data[[#This Row],[Min Notif Date]],Lookup!$N$1:$P$11,2,0),_xlfn.IFS(VLOOKUP(WEEKDAY(Data[[#This Row],[Min Notif Date]],2),Lookup!$J$1:$L$7,3,0)="Weekend","Weekend",VLOOKUP(WEEKDAY(Data[[#This Row],[Min Notif Date]],2),Lookup!$J$1:$L$7,3,0)="Weekday","Weekday"))</f>
        <v>Weekend</v>
      </c>
      <c r="J908" s="4" t="str">
        <f>VLOOKUP(WEEKDAY(Data[[#This Row],[Min Notif Date]],2),Lookup!$J$1:$K$7,2,0)</f>
        <v>6. Sat</v>
      </c>
      <c r="K908" s="41">
        <f>ROUNDDOWN(Data[[#This Row],[PGE Notified Time]],0)</f>
        <v>45766</v>
      </c>
      <c r="L908" s="4">
        <f>HOUR(Data[[#This Row],[PGE Notified Time]])</f>
        <v>15</v>
      </c>
      <c r="M908" s="60">
        <v>119917</v>
      </c>
      <c r="O908" t="s">
        <v>111</v>
      </c>
      <c r="P908" t="s">
        <v>135</v>
      </c>
      <c r="Q908" s="46" t="s">
        <v>111</v>
      </c>
      <c r="R908" t="s">
        <v>132</v>
      </c>
      <c r="S908" s="1" t="s">
        <v>6</v>
      </c>
      <c r="T908" s="1">
        <v>45766.637812499997</v>
      </c>
      <c r="U908" s="1">
        <v>45766.743611111109</v>
      </c>
      <c r="V908" t="s">
        <v>114</v>
      </c>
      <c r="W908" t="s">
        <v>198</v>
      </c>
      <c r="X908" t="s">
        <v>116</v>
      </c>
      <c r="Z908" s="52"/>
      <c r="AA908" t="s">
        <v>117</v>
      </c>
      <c r="AB908" s="53">
        <v>152.35</v>
      </c>
      <c r="AC908"/>
      <c r="AE908"/>
    </row>
    <row r="909" spans="1:31">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North Valley</v>
      </c>
      <c r="C909" s="4" t="str">
        <f>VLOOKUP(P909,Lookup!$A$1:$E$19,5,0)</f>
        <v>Region 2</v>
      </c>
      <c r="D909" s="4" t="str">
        <f>VLOOKUP(P909,Lookup!$A$1:$B$19,2,0)</f>
        <v>SI</v>
      </c>
      <c r="E909" s="4" t="str">
        <f>IF(AND((Data[[#This Row],[Min Notif Date]]&gt;$G$1),Data[[#This Row],[Min Notif Date]]&lt;$F$1),"Last Week","No")</f>
        <v>No</v>
      </c>
      <c r="F909" s="4" t="str">
        <f>VLOOKUP(MONTH(Data[[#This Row],[Min Notif Date]]),Lookup!$G$1:$H$12,2,0)</f>
        <v>1. Jan</v>
      </c>
      <c r="G909" s="4" t="str">
        <f t="shared" si="33"/>
        <v/>
      </c>
      <c r="H909" s="4" t="str">
        <f>IF(AND(Data[[#This Row],[Min Notif Time]]&gt;6,Data[[#This Row],[Min Notif Time]]&lt;17),"Business Hours","Non-Business Hours")</f>
        <v>Business Hours</v>
      </c>
      <c r="I909" s="4" t="str" cm="1">
        <f t="array" ref="I909">IFERROR(VLOOKUP(Data[[#This Row],[Min Notif Date]],Lookup!$N$1:$P$11,2,0),_xlfn.IFS(VLOOKUP(WEEKDAY(Data[[#This Row],[Min Notif Date]],2),Lookup!$J$1:$L$7,3,0)="Weekend","Weekend",VLOOKUP(WEEKDAY(Data[[#This Row],[Min Notif Date]],2),Lookup!$J$1:$L$7,3,0)="Weekday","Weekday"))</f>
        <v>Weekday</v>
      </c>
      <c r="J909" s="4" t="str">
        <f>VLOOKUP(WEEKDAY(Data[[#This Row],[Min Notif Date]],2),Lookup!$J$1:$K$7,2,0)</f>
        <v>3. Wed</v>
      </c>
      <c r="K909" s="41">
        <f>ROUNDDOWN(Data[[#This Row],[PGE Notified Time]],0)</f>
        <v>45686</v>
      </c>
      <c r="L909" s="4">
        <f>HOUR(Data[[#This Row],[PGE Notified Time]])</f>
        <v>10</v>
      </c>
      <c r="M909" s="60">
        <v>117185</v>
      </c>
      <c r="O909" t="s">
        <v>111</v>
      </c>
      <c r="P909" t="s">
        <v>151</v>
      </c>
      <c r="Q909" s="46" t="s">
        <v>111</v>
      </c>
      <c r="R909" t="s">
        <v>113</v>
      </c>
      <c r="S909" s="1" t="s">
        <v>6</v>
      </c>
      <c r="T909" s="1">
        <v>45686.422256944446</v>
      </c>
      <c r="U909" s="1">
        <v>45686.528055555558</v>
      </c>
      <c r="V909" t="s">
        <v>114</v>
      </c>
      <c r="W909" t="s">
        <v>198</v>
      </c>
      <c r="X909" t="s">
        <v>116</v>
      </c>
      <c r="Z909" s="52"/>
      <c r="AA909" t="s">
        <v>117</v>
      </c>
      <c r="AB909" s="53">
        <v>152.35</v>
      </c>
      <c r="AC909"/>
      <c r="AE909"/>
    </row>
    <row r="910" spans="1:31">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Bay Area</v>
      </c>
      <c r="C910" s="4" t="str">
        <f>VLOOKUP(P910,Lookup!$A$1:$E$19,5,0)</f>
        <v>Region 3</v>
      </c>
      <c r="D910" s="4" t="str">
        <f>VLOOKUP(P910,Lookup!$A$1:$B$19,2,0)</f>
        <v>DI</v>
      </c>
      <c r="E910" s="4" t="str">
        <f>IF(AND((Data[[#This Row],[Min Notif Date]]&gt;$G$1),Data[[#This Row],[Min Notif Date]]&lt;$F$1),"Last Week","No")</f>
        <v>No</v>
      </c>
      <c r="F910" s="4" t="str">
        <f>VLOOKUP(MONTH(Data[[#This Row],[Min Notif Date]]),Lookup!$G$1:$H$12,2,0)</f>
        <v>3. Mar</v>
      </c>
      <c r="G910" s="4" t="str">
        <f t="shared" si="33"/>
        <v/>
      </c>
      <c r="H910" s="4" t="str">
        <f>IF(AND(Data[[#This Row],[Min Notif Time]]&gt;6,Data[[#This Row],[Min Notif Time]]&lt;17),"Business Hours","Non-Business Hours")</f>
        <v>Business Hours</v>
      </c>
      <c r="I910" s="4" t="str" cm="1">
        <f t="array" ref="I910">IFERROR(VLOOKUP(Data[[#This Row],[Min Notif Date]],Lookup!$N$1:$P$11,2,0),_xlfn.IFS(VLOOKUP(WEEKDAY(Data[[#This Row],[Min Notif Date]],2),Lookup!$J$1:$L$7,3,0)="Weekend","Weekend",VLOOKUP(WEEKDAY(Data[[#This Row],[Min Notif Date]],2),Lookup!$J$1:$L$7,3,0)="Weekday","Weekday"))</f>
        <v>Weekday</v>
      </c>
      <c r="J910" s="4" t="str">
        <f>VLOOKUP(WEEKDAY(Data[[#This Row],[Min Notif Date]],2),Lookup!$J$1:$K$7,2,0)</f>
        <v>1. Mon</v>
      </c>
      <c r="K910" s="41">
        <f>ROUNDDOWN(Data[[#This Row],[PGE Notified Time]],0)</f>
        <v>45733</v>
      </c>
      <c r="L910" s="4">
        <f>HOUR(Data[[#This Row],[PGE Notified Time]])</f>
        <v>11</v>
      </c>
      <c r="M910" s="60">
        <v>118622</v>
      </c>
      <c r="O910" t="s">
        <v>111</v>
      </c>
      <c r="P910" t="s">
        <v>135</v>
      </c>
      <c r="Q910" s="46" t="s">
        <v>111</v>
      </c>
      <c r="R910" t="s">
        <v>113</v>
      </c>
      <c r="S910" s="1" t="s">
        <v>6</v>
      </c>
      <c r="T910" s="1">
        <v>45733.493587962963</v>
      </c>
      <c r="U910" s="1">
        <v>45733.599351851852</v>
      </c>
      <c r="V910" t="s">
        <v>114</v>
      </c>
      <c r="W910" t="s">
        <v>198</v>
      </c>
      <c r="X910" t="s">
        <v>116</v>
      </c>
      <c r="Z910" s="52"/>
      <c r="AA910" t="s">
        <v>117</v>
      </c>
      <c r="AB910" s="53">
        <v>152.30000000000001</v>
      </c>
      <c r="AC910"/>
      <c r="AE910"/>
    </row>
    <row r="911" spans="1:31">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North Valley</v>
      </c>
      <c r="C911" s="4" t="str">
        <f>VLOOKUP(P911,Lookup!$A$1:$E$19,5,0)</f>
        <v>Region 2</v>
      </c>
      <c r="D911" s="4" t="str">
        <f>VLOOKUP(P911,Lookup!$A$1:$B$19,2,0)</f>
        <v>SA</v>
      </c>
      <c r="E911" s="4" t="str">
        <f>IF(AND((Data[[#This Row],[Min Notif Date]]&gt;$G$1),Data[[#This Row],[Min Notif Date]]&lt;$F$1),"Last Week","No")</f>
        <v>No</v>
      </c>
      <c r="F911" s="4" t="str">
        <f>VLOOKUP(MONTH(Data[[#This Row],[Min Notif Date]]),Lookup!$G$1:$H$12,2,0)</f>
        <v>4. Apr</v>
      </c>
      <c r="G911" s="4" t="str">
        <f t="shared" si="33"/>
        <v/>
      </c>
      <c r="H911" s="4" t="str">
        <f>IF(AND(Data[[#This Row],[Min Notif Time]]&gt;6,Data[[#This Row],[Min Notif Time]]&lt;17),"Business Hours","Non-Business Hours")</f>
        <v>Business Hours</v>
      </c>
      <c r="I911" s="4" t="str" cm="1">
        <f t="array" ref="I911">IFERROR(VLOOKUP(Data[[#This Row],[Min Notif Date]],Lookup!$N$1:$P$11,2,0),_xlfn.IFS(VLOOKUP(WEEKDAY(Data[[#This Row],[Min Notif Date]],2),Lookup!$J$1:$L$7,3,0)="Weekend","Weekend",VLOOKUP(WEEKDAY(Data[[#This Row],[Min Notif Date]],2),Lookup!$J$1:$L$7,3,0)="Weekday","Weekday"))</f>
        <v>Weekday</v>
      </c>
      <c r="J911" s="4" t="str">
        <f>VLOOKUP(WEEKDAY(Data[[#This Row],[Min Notif Date]],2),Lookup!$J$1:$K$7,2,0)</f>
        <v>4. Thu</v>
      </c>
      <c r="K911" s="41">
        <f>ROUNDDOWN(Data[[#This Row],[PGE Notified Time]],0)</f>
        <v>45764</v>
      </c>
      <c r="L911" s="4">
        <f>HOUR(Data[[#This Row],[PGE Notified Time]])</f>
        <v>9</v>
      </c>
      <c r="M911" s="60">
        <v>119841</v>
      </c>
      <c r="O911" t="s">
        <v>111</v>
      </c>
      <c r="P911" t="s">
        <v>119</v>
      </c>
      <c r="Q911" s="46" t="s">
        <v>111</v>
      </c>
      <c r="R911" t="s">
        <v>137</v>
      </c>
      <c r="S911" s="1" t="s">
        <v>6</v>
      </c>
      <c r="T911" s="1">
        <v>45764.387395833335</v>
      </c>
      <c r="U911" s="1">
        <v>45764.493101851855</v>
      </c>
      <c r="V911" t="s">
        <v>114</v>
      </c>
      <c r="W911" t="s">
        <v>198</v>
      </c>
      <c r="X911" t="s">
        <v>116</v>
      </c>
      <c r="Z911" s="52"/>
      <c r="AA911" t="s">
        <v>117</v>
      </c>
      <c r="AB911" s="53">
        <v>152.216666667</v>
      </c>
      <c r="AC911"/>
      <c r="AE911"/>
    </row>
    <row r="912" spans="1:31">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North Valley</v>
      </c>
      <c r="C912" s="4" t="str">
        <f>VLOOKUP(P912,Lookup!$A$1:$E$19,5,0)</f>
        <v>Region 2</v>
      </c>
      <c r="D912" s="4" t="str">
        <f>VLOOKUP(P912,Lookup!$A$1:$B$19,2,0)</f>
        <v>SA</v>
      </c>
      <c r="E912" s="4" t="str">
        <f>IF(AND((Data[[#This Row],[Min Notif Date]]&gt;$G$1),Data[[#This Row],[Min Notif Date]]&lt;$F$1),"Last Week","No")</f>
        <v>No</v>
      </c>
      <c r="F912" s="4" t="str">
        <f>VLOOKUP(MONTH(Data[[#This Row],[Min Notif Date]]),Lookup!$G$1:$H$12,2,0)</f>
        <v>4. Apr</v>
      </c>
      <c r="G912" s="4" t="str">
        <f t="shared" si="33"/>
        <v/>
      </c>
      <c r="H912" s="4" t="str">
        <f>IF(AND(Data[[#This Row],[Min Notif Time]]&gt;6,Data[[#This Row],[Min Notif Time]]&lt;17),"Business Hours","Non-Business Hours")</f>
        <v>Business Hours</v>
      </c>
      <c r="I912" s="4" t="str" cm="1">
        <f t="array" ref="I912">IFERROR(VLOOKUP(Data[[#This Row],[Min Notif Date]],Lookup!$N$1:$P$11,2,0),_xlfn.IFS(VLOOKUP(WEEKDAY(Data[[#This Row],[Min Notif Date]],2),Lookup!$J$1:$L$7,3,0)="Weekend","Weekend",VLOOKUP(WEEKDAY(Data[[#This Row],[Min Notif Date]],2),Lookup!$J$1:$L$7,3,0)="Weekday","Weekday"))</f>
        <v>Weekday</v>
      </c>
      <c r="J912" s="4" t="str">
        <f>VLOOKUP(WEEKDAY(Data[[#This Row],[Min Notif Date]],2),Lookup!$J$1:$K$7,2,0)</f>
        <v>2. Tue</v>
      </c>
      <c r="K912" s="41">
        <f>ROUNDDOWN(Data[[#This Row],[PGE Notified Time]],0)</f>
        <v>45762</v>
      </c>
      <c r="L912" s="4">
        <f>HOUR(Data[[#This Row],[PGE Notified Time]])</f>
        <v>12</v>
      </c>
      <c r="M912" s="60">
        <v>119743</v>
      </c>
      <c r="O912" t="s">
        <v>111</v>
      </c>
      <c r="P912" t="s">
        <v>119</v>
      </c>
      <c r="Q912" s="46" t="s">
        <v>111</v>
      </c>
      <c r="R912" t="s">
        <v>113</v>
      </c>
      <c r="S912" s="1" t="s">
        <v>6</v>
      </c>
      <c r="T912" s="1">
        <v>45762.510370370372</v>
      </c>
      <c r="U912" s="1">
        <v>45762.616076388891</v>
      </c>
      <c r="V912" t="s">
        <v>114</v>
      </c>
      <c r="W912" t="s">
        <v>198</v>
      </c>
      <c r="X912" t="s">
        <v>116</v>
      </c>
      <c r="Z912" s="52"/>
      <c r="AA912" t="s">
        <v>117</v>
      </c>
      <c r="AB912" s="53">
        <v>152.216666667</v>
      </c>
      <c r="AC912"/>
      <c r="AE912"/>
    </row>
    <row r="913" spans="1:31">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3" s="4" t="str">
        <f>VLOOKUP(P913,Lookup!$A$1:$D$19,4,0)</f>
        <v>Bay Area</v>
      </c>
      <c r="C913" s="4" t="str">
        <f>VLOOKUP(P913,Lookup!$A$1:$E$19,5,0)</f>
        <v>Region 3</v>
      </c>
      <c r="D913" s="4" t="str">
        <f>VLOOKUP(P913,Lookup!$A$1:$B$19,2,0)</f>
        <v>SF</v>
      </c>
      <c r="E913" s="4" t="str">
        <f>IF(AND((Data[[#This Row],[Min Notif Date]]&gt;$G$1),Data[[#This Row],[Min Notif Date]]&lt;$F$1),"Last Week","No")</f>
        <v>No</v>
      </c>
      <c r="F913" s="4" t="str">
        <f>VLOOKUP(MONTH(Data[[#This Row],[Min Notif Date]]),Lookup!$G$1:$H$12,2,0)</f>
        <v>5. May</v>
      </c>
      <c r="G913" s="4" t="str">
        <f t="shared" si="33"/>
        <v/>
      </c>
      <c r="H913" s="4" t="str">
        <f>IF(AND(Data[[#This Row],[Min Notif Time]]&gt;6,Data[[#This Row],[Min Notif Time]]&lt;17),"Business Hours","Non-Business Hours")</f>
        <v>Business Hours</v>
      </c>
      <c r="I913" s="4" t="str" cm="1">
        <f t="array" ref="I913">IFERROR(VLOOKUP(Data[[#This Row],[Min Notif Date]],Lookup!$N$1:$P$11,2,0),_xlfn.IFS(VLOOKUP(WEEKDAY(Data[[#This Row],[Min Notif Date]],2),Lookup!$J$1:$L$7,3,0)="Weekend","Weekend",VLOOKUP(WEEKDAY(Data[[#This Row],[Min Notif Date]],2),Lookup!$J$1:$L$7,3,0)="Weekday","Weekday"))</f>
        <v>Weekday</v>
      </c>
      <c r="J913" s="4" t="str">
        <f>VLOOKUP(WEEKDAY(Data[[#This Row],[Min Notif Date]],2),Lookup!$J$1:$K$7,2,0)</f>
        <v>3. Wed</v>
      </c>
      <c r="K913" s="41">
        <f>ROUNDDOWN(Data[[#This Row],[PGE Notified Time]],0)</f>
        <v>45791</v>
      </c>
      <c r="L913" s="4">
        <f>HOUR(Data[[#This Row],[PGE Notified Time]])</f>
        <v>10</v>
      </c>
      <c r="M913" s="60">
        <v>120894</v>
      </c>
      <c r="O913" t="s">
        <v>111</v>
      </c>
      <c r="P913" t="s">
        <v>124</v>
      </c>
      <c r="Q913" s="46" t="s">
        <v>111</v>
      </c>
      <c r="R913" t="s">
        <v>132</v>
      </c>
      <c r="S913" s="1" t="s">
        <v>6</v>
      </c>
      <c r="T913" s="1">
        <v>45791.425625000003</v>
      </c>
      <c r="U913" s="1">
        <v>45791.53125</v>
      </c>
      <c r="V913" t="s">
        <v>114</v>
      </c>
      <c r="W913" t="s">
        <v>198</v>
      </c>
      <c r="X913" t="s">
        <v>116</v>
      </c>
      <c r="Z913" s="52"/>
      <c r="AA913" t="s">
        <v>117</v>
      </c>
      <c r="AB913" s="53">
        <v>152.1</v>
      </c>
      <c r="AC913"/>
      <c r="AE913"/>
    </row>
    <row r="914" spans="1:31">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4" s="4" t="str">
        <f>VLOOKUP(P914,Lookup!$A$1:$D$19,4,0)</f>
        <v>North Valley</v>
      </c>
      <c r="C914" s="4" t="str">
        <f>VLOOKUP(P914,Lookup!$A$1:$E$19,5,0)</f>
        <v>Region 2</v>
      </c>
      <c r="D914" s="4" t="str">
        <f>VLOOKUP(P914,Lookup!$A$1:$B$19,2,0)</f>
        <v>SA</v>
      </c>
      <c r="E914" s="4" t="str">
        <f>IF(AND((Data[[#This Row],[Min Notif Date]]&gt;$G$1),Data[[#This Row],[Min Notif Date]]&lt;$F$1),"Last Week","No")</f>
        <v>No</v>
      </c>
      <c r="F914" s="4" t="str">
        <f>VLOOKUP(MONTH(Data[[#This Row],[Min Notif Date]]),Lookup!$G$1:$H$12,2,0)</f>
        <v>1. Jan</v>
      </c>
      <c r="G914" s="4" t="str">
        <f t="shared" si="33"/>
        <v/>
      </c>
      <c r="H914" s="4" t="str">
        <f>IF(AND(Data[[#This Row],[Min Notif Time]]&gt;6,Data[[#This Row],[Min Notif Time]]&lt;17),"Business Hours","Non-Business Hours")</f>
        <v>Business Hours</v>
      </c>
      <c r="I914" s="4" t="str" cm="1">
        <f t="array" ref="I914">IFERROR(VLOOKUP(Data[[#This Row],[Min Notif Date]],Lookup!$N$1:$P$11,2,0),_xlfn.IFS(VLOOKUP(WEEKDAY(Data[[#This Row],[Min Notif Date]],2),Lookup!$J$1:$L$7,3,0)="Weekend","Weekend",VLOOKUP(WEEKDAY(Data[[#This Row],[Min Notif Date]],2),Lookup!$J$1:$L$7,3,0)="Weekday","Weekday"))</f>
        <v>Weekend</v>
      </c>
      <c r="J914" s="4" t="str">
        <f>VLOOKUP(WEEKDAY(Data[[#This Row],[Min Notif Date]],2),Lookup!$J$1:$K$7,2,0)</f>
        <v>7. Sun</v>
      </c>
      <c r="K914" s="41">
        <f>ROUNDDOWN(Data[[#This Row],[PGE Notified Time]],0)</f>
        <v>45662</v>
      </c>
      <c r="L914" s="4">
        <f>HOUR(Data[[#This Row],[PGE Notified Time]])</f>
        <v>16</v>
      </c>
      <c r="M914" s="60">
        <v>116420</v>
      </c>
      <c r="O914" t="s">
        <v>111</v>
      </c>
      <c r="P914" t="s">
        <v>119</v>
      </c>
      <c r="Q914" s="46" t="s">
        <v>111</v>
      </c>
      <c r="R914" t="s">
        <v>113</v>
      </c>
      <c r="S914" s="1" t="s">
        <v>6</v>
      </c>
      <c r="T914" s="1">
        <v>45662.677731481483</v>
      </c>
      <c r="U914" s="1">
        <v>45662.783148148148</v>
      </c>
      <c r="V914" t="s">
        <v>114</v>
      </c>
      <c r="W914" t="s">
        <v>198</v>
      </c>
      <c r="X914" t="s">
        <v>116</v>
      </c>
      <c r="Z914" s="52"/>
      <c r="AA914" t="s">
        <v>117</v>
      </c>
      <c r="AB914" s="53">
        <v>151.80000000000001</v>
      </c>
      <c r="AC914"/>
      <c r="AE914"/>
    </row>
    <row r="915" spans="1:31">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5" s="4" t="str">
        <f>VLOOKUP(P915,Lookup!$A$1:$D$19,4,0)</f>
        <v>North Valley</v>
      </c>
      <c r="C915" s="4" t="str">
        <f>VLOOKUP(P915,Lookup!$A$1:$E$19,5,0)</f>
        <v>Region 2</v>
      </c>
      <c r="D915" s="4" t="str">
        <f>VLOOKUP(P915,Lookup!$A$1:$B$19,2,0)</f>
        <v>SI</v>
      </c>
      <c r="E915" s="4" t="str">
        <f>IF(AND((Data[[#This Row],[Min Notif Date]]&gt;$G$1),Data[[#This Row],[Min Notif Date]]&lt;$F$1),"Last Week","No")</f>
        <v>No</v>
      </c>
      <c r="F915" s="4" t="str">
        <f>VLOOKUP(MONTH(Data[[#This Row],[Min Notif Date]]),Lookup!$G$1:$H$12,2,0)</f>
        <v>3. Mar</v>
      </c>
      <c r="G915" s="4" t="str">
        <f t="shared" si="33"/>
        <v/>
      </c>
      <c r="H915" s="4" t="str">
        <f>IF(AND(Data[[#This Row],[Min Notif Time]]&gt;6,Data[[#This Row],[Min Notif Time]]&lt;17),"Business Hours","Non-Business Hours")</f>
        <v>Business Hours</v>
      </c>
      <c r="I915" s="4" t="str" cm="1">
        <f t="array" ref="I915">IFERROR(VLOOKUP(Data[[#This Row],[Min Notif Date]],Lookup!$N$1:$P$11,2,0),_xlfn.IFS(VLOOKUP(WEEKDAY(Data[[#This Row],[Min Notif Date]],2),Lookup!$J$1:$L$7,3,0)="Weekend","Weekend",VLOOKUP(WEEKDAY(Data[[#This Row],[Min Notif Date]],2),Lookup!$J$1:$L$7,3,0)="Weekday","Weekday"))</f>
        <v>Weekday</v>
      </c>
      <c r="J915" s="4" t="str">
        <f>VLOOKUP(WEEKDAY(Data[[#This Row],[Min Notif Date]],2),Lookup!$J$1:$K$7,2,0)</f>
        <v>2. Tue</v>
      </c>
      <c r="K915" s="41">
        <f>ROUNDDOWN(Data[[#This Row],[PGE Notified Time]],0)</f>
        <v>45720</v>
      </c>
      <c r="L915" s="4">
        <f>HOUR(Data[[#This Row],[PGE Notified Time]])</f>
        <v>10</v>
      </c>
      <c r="M915" s="60">
        <v>118196</v>
      </c>
      <c r="O915" t="s">
        <v>111</v>
      </c>
      <c r="P915" t="s">
        <v>151</v>
      </c>
      <c r="Q915" s="46" t="s">
        <v>111</v>
      </c>
      <c r="R915" t="s">
        <v>113</v>
      </c>
      <c r="S915" s="1" t="s">
        <v>6</v>
      </c>
      <c r="T915" s="1">
        <v>45720.457152777781</v>
      </c>
      <c r="U915" s="1">
        <v>45720.5625</v>
      </c>
      <c r="V915" t="s">
        <v>114</v>
      </c>
      <c r="W915" t="s">
        <v>198</v>
      </c>
      <c r="X915" t="s">
        <v>116</v>
      </c>
      <c r="Z915" s="52"/>
      <c r="AA915" t="s">
        <v>117</v>
      </c>
      <c r="AB915" s="53">
        <v>151.69999999999999</v>
      </c>
      <c r="AC915"/>
      <c r="AE915"/>
    </row>
    <row r="916" spans="1:31">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6" s="4" t="str">
        <f>VLOOKUP(P916,Lookup!$A$1:$D$19,4,0)</f>
        <v>Bay Area</v>
      </c>
      <c r="C916" s="4" t="str">
        <f>VLOOKUP(P916,Lookup!$A$1:$E$19,5,0)</f>
        <v>Region 3</v>
      </c>
      <c r="D916" s="4" t="str">
        <f>VLOOKUP(P916,Lookup!$A$1:$B$19,2,0)</f>
        <v>MI</v>
      </c>
      <c r="E916" s="4" t="str">
        <f>IF(AND((Data[[#This Row],[Min Notif Date]]&gt;$G$1),Data[[#This Row],[Min Notif Date]]&lt;$F$1),"Last Week","No")</f>
        <v>No</v>
      </c>
      <c r="F916" s="4" t="str">
        <f>VLOOKUP(MONTH(Data[[#This Row],[Min Notif Date]]),Lookup!$G$1:$H$12,2,0)</f>
        <v>3. Mar</v>
      </c>
      <c r="G916" s="4" t="str">
        <f t="shared" si="33"/>
        <v/>
      </c>
      <c r="H916" s="4" t="str">
        <f>IF(AND(Data[[#This Row],[Min Notif Time]]&gt;6,Data[[#This Row],[Min Notif Time]]&lt;17),"Business Hours","Non-Business Hours")</f>
        <v>Business Hours</v>
      </c>
      <c r="I916" s="4" t="str" cm="1">
        <f t="array" ref="I916">IFERROR(VLOOKUP(Data[[#This Row],[Min Notif Date]],Lookup!$N$1:$P$11,2,0),_xlfn.IFS(VLOOKUP(WEEKDAY(Data[[#This Row],[Min Notif Date]],2),Lookup!$J$1:$L$7,3,0)="Weekend","Weekend",VLOOKUP(WEEKDAY(Data[[#This Row],[Min Notif Date]],2),Lookup!$J$1:$L$7,3,0)="Weekday","Weekday"))</f>
        <v>Weekday</v>
      </c>
      <c r="J916" s="4" t="str">
        <f>VLOOKUP(WEEKDAY(Data[[#This Row],[Min Notif Date]],2),Lookup!$J$1:$K$7,2,0)</f>
        <v>2. Tue</v>
      </c>
      <c r="K916" s="41">
        <f>ROUNDDOWN(Data[[#This Row],[PGE Notified Time]],0)</f>
        <v>45741</v>
      </c>
      <c r="L916" s="4">
        <f>HOUR(Data[[#This Row],[PGE Notified Time]])</f>
        <v>12</v>
      </c>
      <c r="M916" s="60">
        <v>118951</v>
      </c>
      <c r="O916" t="s">
        <v>111</v>
      </c>
      <c r="P916" t="s">
        <v>123</v>
      </c>
      <c r="Q916" s="46" t="s">
        <v>111</v>
      </c>
      <c r="R916" t="s">
        <v>137</v>
      </c>
      <c r="S916" s="1" t="s">
        <v>6</v>
      </c>
      <c r="T916" s="1">
        <v>45741.530729166669</v>
      </c>
      <c r="U916" s="1">
        <v>45741.635810185187</v>
      </c>
      <c r="V916" t="s">
        <v>114</v>
      </c>
      <c r="W916" t="s">
        <v>198</v>
      </c>
      <c r="X916" t="s">
        <v>116</v>
      </c>
      <c r="Z916" s="52"/>
      <c r="AA916" t="s">
        <v>117</v>
      </c>
      <c r="AB916" s="53">
        <v>151.31666666699999</v>
      </c>
      <c r="AC916"/>
      <c r="AE916"/>
    </row>
    <row r="917" spans="1:31">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Date]]&gt;$G$1),Data[[#This Row],[Min Notif Date]]&lt;$F$1),"Last Week","No")</f>
        <v>No</v>
      </c>
      <c r="F917" s="4" t="str">
        <f>VLOOKUP(MONTH(Data[[#This Row],[Min Notif Date]]),Lookup!$G$1:$H$12,2,0)</f>
        <v>1. Jan</v>
      </c>
      <c r="G917" s="4" t="str">
        <f t="shared" si="33"/>
        <v/>
      </c>
      <c r="H917" s="4" t="str">
        <f>IF(AND(Data[[#This Row],[Min Notif Time]]&gt;6,Data[[#This Row],[Min Notif Time]]&lt;17),"Business Hours","Non-Business Hours")</f>
        <v>Business Hours</v>
      </c>
      <c r="I917" s="4" t="str" cm="1">
        <f t="array" ref="I917">IFERROR(VLOOKUP(Data[[#This Row],[Min Notif Date]],Lookup!$N$1:$P$11,2,0),_xlfn.IFS(VLOOKUP(WEEKDAY(Data[[#This Row],[Min Notif Date]],2),Lookup!$J$1:$L$7,3,0)="Weekend","Weekend",VLOOKUP(WEEKDAY(Data[[#This Row],[Min Notif Date]],2),Lookup!$J$1:$L$7,3,0)="Weekday","Weekday"))</f>
        <v>Weekday</v>
      </c>
      <c r="J917" s="4" t="str">
        <f>VLOOKUP(WEEKDAY(Data[[#This Row],[Min Notif Date]],2),Lookup!$J$1:$K$7,2,0)</f>
        <v>1. Mon</v>
      </c>
      <c r="K917" s="41">
        <f>ROUNDDOWN(Data[[#This Row],[PGE Notified Time]],0)</f>
        <v>45663</v>
      </c>
      <c r="L917" s="4">
        <f>HOUR(Data[[#This Row],[PGE Notified Time]])</f>
        <v>12</v>
      </c>
      <c r="M917" s="60">
        <v>116447</v>
      </c>
      <c r="O917" t="s">
        <v>111</v>
      </c>
      <c r="P917" t="s">
        <v>134</v>
      </c>
      <c r="Q917" s="46" t="s">
        <v>111</v>
      </c>
      <c r="R917" t="s">
        <v>113</v>
      </c>
      <c r="S917" s="1" t="s">
        <v>6</v>
      </c>
      <c r="T917" s="1">
        <v>45663.530925925923</v>
      </c>
      <c r="U917" s="1">
        <v>45663.635937500003</v>
      </c>
      <c r="V917" t="s">
        <v>114</v>
      </c>
      <c r="W917" t="s">
        <v>198</v>
      </c>
      <c r="X917" t="s">
        <v>116</v>
      </c>
      <c r="Z917" s="52"/>
      <c r="AA917" t="s">
        <v>117</v>
      </c>
      <c r="AB917" s="53">
        <v>151.216666667</v>
      </c>
      <c r="AC917"/>
      <c r="AE917"/>
    </row>
    <row r="918" spans="1:31">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Central Valley</v>
      </c>
      <c r="C918" s="4" t="str">
        <f>VLOOKUP(P918,Lookup!$A$1:$E$19,5,0)</f>
        <v>Region 5</v>
      </c>
      <c r="D918" s="4" t="str">
        <f>VLOOKUP(P918,Lookup!$A$1:$B$19,2,0)</f>
        <v>FR</v>
      </c>
      <c r="E918" s="4" t="str">
        <f>IF(AND((Data[[#This Row],[Min Notif Date]]&gt;$G$1),Data[[#This Row],[Min Notif Date]]&lt;$F$1),"Last Week","No")</f>
        <v>No</v>
      </c>
      <c r="F918" s="4" t="str">
        <f>VLOOKUP(MONTH(Data[[#This Row],[Min Notif Date]]),Lookup!$G$1:$H$12,2,0)</f>
        <v>6. Jun</v>
      </c>
      <c r="G918" s="4" t="str">
        <f t="shared" si="33"/>
        <v/>
      </c>
      <c r="H918" s="4" t="str">
        <f>IF(AND(Data[[#This Row],[Min Notif Time]]&gt;6,Data[[#This Row],[Min Notif Time]]&lt;17),"Business Hours","Non-Business Hours")</f>
        <v>Business Hours</v>
      </c>
      <c r="I918" s="4" t="str" cm="1">
        <f t="array" ref="I918">IFERROR(VLOOKUP(Data[[#This Row],[Min Notif Date]],Lookup!$N$1:$P$11,2,0),_xlfn.IFS(VLOOKUP(WEEKDAY(Data[[#This Row],[Min Notif Date]],2),Lookup!$J$1:$L$7,3,0)="Weekend","Weekend",VLOOKUP(WEEKDAY(Data[[#This Row],[Min Notif Date]],2),Lookup!$J$1:$L$7,3,0)="Weekday","Weekday"))</f>
        <v>Weekday</v>
      </c>
      <c r="J918" s="4" t="str">
        <f>VLOOKUP(WEEKDAY(Data[[#This Row],[Min Notif Date]],2),Lookup!$J$1:$K$7,2,0)</f>
        <v>1. Mon</v>
      </c>
      <c r="K918" s="41">
        <f>ROUNDDOWN(Data[[#This Row],[PGE Notified Time]],0)</f>
        <v>45824</v>
      </c>
      <c r="L918" s="4">
        <f>HOUR(Data[[#This Row],[PGE Notified Time]])</f>
        <v>8</v>
      </c>
      <c r="M918" s="60">
        <v>122243</v>
      </c>
      <c r="O918" t="s">
        <v>111</v>
      </c>
      <c r="P918" t="s">
        <v>131</v>
      </c>
      <c r="Q918" s="46" t="s">
        <v>111</v>
      </c>
      <c r="R918" t="s">
        <v>113</v>
      </c>
      <c r="S918" s="1" t="s">
        <v>6</v>
      </c>
      <c r="T918" s="1">
        <v>45824.374212962961</v>
      </c>
      <c r="U918" s="1">
        <v>45824.479166666664</v>
      </c>
      <c r="V918" t="s">
        <v>114</v>
      </c>
      <c r="W918" t="s">
        <v>198</v>
      </c>
      <c r="X918" t="s">
        <v>116</v>
      </c>
      <c r="Z918" s="52"/>
      <c r="AA918" t="s">
        <v>117</v>
      </c>
      <c r="AB918" s="53">
        <v>151.133333333</v>
      </c>
      <c r="AC918"/>
      <c r="AE918"/>
    </row>
    <row r="919" spans="1:31">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Bay Area</v>
      </c>
      <c r="C919" s="4" t="str">
        <f>VLOOKUP(P919,Lookup!$A$1:$E$19,5,0)</f>
        <v>Region 3</v>
      </c>
      <c r="D919" s="4" t="str">
        <f>VLOOKUP(P919,Lookup!$A$1:$B$19,2,0)</f>
        <v>DI</v>
      </c>
      <c r="E919" s="4" t="str">
        <f>IF(AND((Data[[#This Row],[Min Notif Date]]&gt;$G$1),Data[[#This Row],[Min Notif Date]]&lt;$F$1),"Last Week","No")</f>
        <v>No</v>
      </c>
      <c r="F919" s="4" t="str">
        <f>VLOOKUP(MONTH(Data[[#This Row],[Min Notif Date]]),Lookup!$G$1:$H$12,2,0)</f>
        <v>6. Jun</v>
      </c>
      <c r="G919" s="4" t="str">
        <f t="shared" si="33"/>
        <v/>
      </c>
      <c r="H919" s="4" t="str">
        <f>IF(AND(Data[[#This Row],[Min Notif Time]]&gt;6,Data[[#This Row],[Min Notif Time]]&lt;17),"Business Hours","Non-Business Hours")</f>
        <v>Business Hours</v>
      </c>
      <c r="I919" s="4" t="str" cm="1">
        <f t="array" ref="I919">IFERROR(VLOOKUP(Data[[#This Row],[Min Notif Date]],Lookup!$N$1:$P$11,2,0),_xlfn.IFS(VLOOKUP(WEEKDAY(Data[[#This Row],[Min Notif Date]],2),Lookup!$J$1:$L$7,3,0)="Weekend","Weekend",VLOOKUP(WEEKDAY(Data[[#This Row],[Min Notif Date]],2),Lookup!$J$1:$L$7,3,0)="Weekday","Weekday"))</f>
        <v>Weekday</v>
      </c>
      <c r="J919" s="4" t="str">
        <f>VLOOKUP(WEEKDAY(Data[[#This Row],[Min Notif Date]],2),Lookup!$J$1:$K$7,2,0)</f>
        <v>2. Tue</v>
      </c>
      <c r="K919" s="41">
        <f>ROUNDDOWN(Data[[#This Row],[PGE Notified Time]],0)</f>
        <v>45811</v>
      </c>
      <c r="L919" s="4">
        <f>HOUR(Data[[#This Row],[PGE Notified Time]])</f>
        <v>12</v>
      </c>
      <c r="M919" s="60">
        <v>121703</v>
      </c>
      <c r="O919" t="s">
        <v>111</v>
      </c>
      <c r="P919" t="s">
        <v>135</v>
      </c>
      <c r="Q919" s="46" t="s">
        <v>111</v>
      </c>
      <c r="R919" t="s">
        <v>113</v>
      </c>
      <c r="S919" s="1" t="s">
        <v>6</v>
      </c>
      <c r="T919" s="1">
        <v>45811.504814814813</v>
      </c>
      <c r="U919" s="1">
        <v>45811.609722222223</v>
      </c>
      <c r="V919" t="s">
        <v>114</v>
      </c>
      <c r="W919" t="s">
        <v>198</v>
      </c>
      <c r="X919" t="s">
        <v>116</v>
      </c>
      <c r="Z919" s="52"/>
      <c r="AA919" t="s">
        <v>117</v>
      </c>
      <c r="AB919" s="53">
        <v>151.06666666699999</v>
      </c>
      <c r="AC919"/>
      <c r="AE919"/>
    </row>
    <row r="920" spans="1:31">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Central Valley</v>
      </c>
      <c r="C920" s="4" t="str">
        <f>VLOOKUP(P920,Lookup!$A$1:$E$19,5,0)</f>
        <v>Region 5</v>
      </c>
      <c r="D920" s="4" t="str">
        <f>VLOOKUP(P920,Lookup!$A$1:$B$19,2,0)</f>
        <v>FR</v>
      </c>
      <c r="E920" s="4" t="str">
        <f>IF(AND((Data[[#This Row],[Min Notif Date]]&gt;$G$1),Data[[#This Row],[Min Notif Date]]&lt;$F$1),"Last Week","No")</f>
        <v>No</v>
      </c>
      <c r="F920" s="4" t="str">
        <f>VLOOKUP(MONTH(Data[[#This Row],[Min Notif Date]]),Lookup!$G$1:$H$12,2,0)</f>
        <v>5. May</v>
      </c>
      <c r="G920" s="4" t="str">
        <f t="shared" si="33"/>
        <v/>
      </c>
      <c r="H920" s="4" t="str">
        <f>IF(AND(Data[[#This Row],[Min Notif Time]]&gt;6,Data[[#This Row],[Min Notif Time]]&lt;17),"Business Hours","Non-Business Hours")</f>
        <v>Business Hours</v>
      </c>
      <c r="I920" s="4" t="str" cm="1">
        <f t="array" ref="I920">IFERROR(VLOOKUP(Data[[#This Row],[Min Notif Date]],Lookup!$N$1:$P$11,2,0),_xlfn.IFS(VLOOKUP(WEEKDAY(Data[[#This Row],[Min Notif Date]],2),Lookup!$J$1:$L$7,3,0)="Weekend","Weekend",VLOOKUP(WEEKDAY(Data[[#This Row],[Min Notif Date]],2),Lookup!$J$1:$L$7,3,0)="Weekday","Weekday"))</f>
        <v>Weekday</v>
      </c>
      <c r="J920" s="4" t="str">
        <f>VLOOKUP(WEEKDAY(Data[[#This Row],[Min Notif Date]],2),Lookup!$J$1:$K$7,2,0)</f>
        <v>3. Wed</v>
      </c>
      <c r="K920" s="41">
        <f>ROUNDDOWN(Data[[#This Row],[PGE Notified Time]],0)</f>
        <v>45791</v>
      </c>
      <c r="L920" s="4">
        <f>HOUR(Data[[#This Row],[PGE Notified Time]])</f>
        <v>13</v>
      </c>
      <c r="M920" s="60">
        <v>120915</v>
      </c>
      <c r="O920" t="s">
        <v>111</v>
      </c>
      <c r="P920" t="s">
        <v>131</v>
      </c>
      <c r="Q920" s="46" t="s">
        <v>111</v>
      </c>
      <c r="R920" t="s">
        <v>137</v>
      </c>
      <c r="S920" s="1" t="s">
        <v>6</v>
      </c>
      <c r="T920" s="1">
        <v>45791.562372685185</v>
      </c>
      <c r="U920" s="1">
        <v>45791.667280092595</v>
      </c>
      <c r="V920" t="s">
        <v>114</v>
      </c>
      <c r="W920" t="s">
        <v>198</v>
      </c>
      <c r="X920" t="s">
        <v>116</v>
      </c>
      <c r="Z920" s="52"/>
      <c r="AA920" t="s">
        <v>117</v>
      </c>
      <c r="AB920" s="53">
        <v>151.06666666699999</v>
      </c>
      <c r="AC920"/>
      <c r="AE920"/>
    </row>
    <row r="921" spans="1:31">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Bay Area</v>
      </c>
      <c r="C921" s="4" t="str">
        <f>VLOOKUP(P921,Lookup!$A$1:$E$19,5,0)</f>
        <v>Region 3</v>
      </c>
      <c r="D921" s="4" t="str">
        <f>VLOOKUP(P921,Lookup!$A$1:$B$19,2,0)</f>
        <v>MI</v>
      </c>
      <c r="E921" s="4" t="str">
        <f>IF(AND((Data[[#This Row],[Min Notif Date]]&gt;$G$1),Data[[#This Row],[Min Notif Date]]&lt;$F$1),"Last Week","No")</f>
        <v>No</v>
      </c>
      <c r="F921" s="4" t="str">
        <f>VLOOKUP(MONTH(Data[[#This Row],[Min Notif Date]]),Lookup!$G$1:$H$12,2,0)</f>
        <v>2. Feb</v>
      </c>
      <c r="G921" s="4" t="str">
        <f t="shared" si="33"/>
        <v/>
      </c>
      <c r="H921" s="4" t="str">
        <f>IF(AND(Data[[#This Row],[Min Notif Time]]&gt;6,Data[[#This Row],[Min Notif Time]]&lt;17),"Business Hours","Non-Business Hours")</f>
        <v>Business Hours</v>
      </c>
      <c r="I921" s="4" t="str" cm="1">
        <f t="array" ref="I921">IFERROR(VLOOKUP(Data[[#This Row],[Min Notif Date]],Lookup!$N$1:$P$11,2,0),_xlfn.IFS(VLOOKUP(WEEKDAY(Data[[#This Row],[Min Notif Date]],2),Lookup!$J$1:$L$7,3,0)="Weekend","Weekend",VLOOKUP(WEEKDAY(Data[[#This Row],[Min Notif Date]],2),Lookup!$J$1:$L$7,3,0)="Weekday","Weekday"))</f>
        <v>Weekday</v>
      </c>
      <c r="J921" s="4" t="str">
        <f>VLOOKUP(WEEKDAY(Data[[#This Row],[Min Notif Date]],2),Lookup!$J$1:$K$7,2,0)</f>
        <v>2. Tue</v>
      </c>
      <c r="K921" s="41">
        <f>ROUNDDOWN(Data[[#This Row],[PGE Notified Time]],0)</f>
        <v>45699</v>
      </c>
      <c r="L921" s="4">
        <f>HOUR(Data[[#This Row],[PGE Notified Time]])</f>
        <v>11</v>
      </c>
      <c r="M921" s="60">
        <v>117548</v>
      </c>
      <c r="N921">
        <v>2991554189</v>
      </c>
      <c r="O921" t="s">
        <v>111</v>
      </c>
      <c r="P921" t="s">
        <v>123</v>
      </c>
      <c r="Q921" s="46" t="s">
        <v>111</v>
      </c>
      <c r="R921" t="s">
        <v>113</v>
      </c>
      <c r="S921" s="1">
        <v>45699.47148148148</v>
      </c>
      <c r="T921" s="1">
        <v>45699.495370370372</v>
      </c>
      <c r="U921" s="1">
        <v>45699.576388888891</v>
      </c>
      <c r="V921" t="s">
        <v>114</v>
      </c>
      <c r="W921" t="s">
        <v>198</v>
      </c>
      <c r="X921" t="s">
        <v>116</v>
      </c>
      <c r="Z921" s="52"/>
      <c r="AA921" t="s">
        <v>117</v>
      </c>
      <c r="AB921" s="53">
        <v>151.06666666699999</v>
      </c>
      <c r="AC921"/>
      <c r="AE921"/>
    </row>
    <row r="922" spans="1:31">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SF</v>
      </c>
      <c r="E922" s="4" t="str">
        <f>IF(AND((Data[[#This Row],[Min Notif Date]]&gt;$G$1),Data[[#This Row],[Min Notif Date]]&lt;$F$1),"Last Week","No")</f>
        <v>No</v>
      </c>
      <c r="F922" s="4" t="str">
        <f>VLOOKUP(MONTH(Data[[#This Row],[Min Notif Date]]),Lookup!$G$1:$H$12,2,0)</f>
        <v>5. May</v>
      </c>
      <c r="G922" s="4" t="str">
        <f t="shared" si="33"/>
        <v/>
      </c>
      <c r="H922" s="4" t="str">
        <f>IF(AND(Data[[#This Row],[Min Notif Time]]&gt;6,Data[[#This Row],[Min Notif Time]]&lt;17),"Business Hours","Non-Business Hours")</f>
        <v>Business Hours</v>
      </c>
      <c r="I922" s="4" t="str" cm="1">
        <f t="array" ref="I922">IFERROR(VLOOKUP(Data[[#This Row],[Min Notif Date]],Lookup!$N$1:$P$11,2,0),_xlfn.IFS(VLOOKUP(WEEKDAY(Data[[#This Row],[Min Notif Date]],2),Lookup!$J$1:$L$7,3,0)="Weekend","Weekend",VLOOKUP(WEEKDAY(Data[[#This Row],[Min Notif Date]],2),Lookup!$J$1:$L$7,3,0)="Weekday","Weekday"))</f>
        <v>Weekday</v>
      </c>
      <c r="J922" s="4" t="str">
        <f>VLOOKUP(WEEKDAY(Data[[#This Row],[Min Notif Date]],2),Lookup!$J$1:$K$7,2,0)</f>
        <v>2. Tue</v>
      </c>
      <c r="K922" s="41">
        <f>ROUNDDOWN(Data[[#This Row],[PGE Notified Time]],0)</f>
        <v>45797</v>
      </c>
      <c r="L922" s="4">
        <f>HOUR(Data[[#This Row],[PGE Notified Time]])</f>
        <v>10</v>
      </c>
      <c r="M922" s="60">
        <v>121143</v>
      </c>
      <c r="O922" t="s">
        <v>111</v>
      </c>
      <c r="P922" t="s">
        <v>124</v>
      </c>
      <c r="Q922" s="46" t="s">
        <v>111</v>
      </c>
      <c r="R922" t="s">
        <v>113</v>
      </c>
      <c r="S922" s="1" t="s">
        <v>6</v>
      </c>
      <c r="T922" s="1">
        <v>45797.426990740743</v>
      </c>
      <c r="U922" s="1">
        <v>45797.531701388885</v>
      </c>
      <c r="V922" t="s">
        <v>114</v>
      </c>
      <c r="W922" t="s">
        <v>198</v>
      </c>
      <c r="X922" t="s">
        <v>116</v>
      </c>
      <c r="Z922" s="52"/>
      <c r="AA922" t="s">
        <v>117</v>
      </c>
      <c r="AB922" s="53">
        <v>150.783333333</v>
      </c>
      <c r="AC922"/>
      <c r="AE922"/>
    </row>
    <row r="923" spans="1:31">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Bay Area</v>
      </c>
      <c r="C923" s="4" t="str">
        <f>VLOOKUP(P923,Lookup!$A$1:$E$19,5,0)</f>
        <v>Region 3</v>
      </c>
      <c r="D923" s="4" t="str">
        <f>VLOOKUP(P923,Lookup!$A$1:$B$19,2,0)</f>
        <v>MI</v>
      </c>
      <c r="E923" s="4" t="str">
        <f>IF(AND((Data[[#This Row],[Min Notif Date]]&gt;$G$1),Data[[#This Row],[Min Notif Date]]&lt;$F$1),"Last Week","No")</f>
        <v>No</v>
      </c>
      <c r="F923" s="4" t="str">
        <f>VLOOKUP(MONTH(Data[[#This Row],[Min Notif Date]]),Lookup!$G$1:$H$12,2,0)</f>
        <v>5. May</v>
      </c>
      <c r="G923" s="4" t="str">
        <f t="shared" si="33"/>
        <v/>
      </c>
      <c r="H923" s="4" t="str">
        <f>IF(AND(Data[[#This Row],[Min Notif Time]]&gt;6,Data[[#This Row],[Min Notif Time]]&lt;17),"Business Hours","Non-Business Hours")</f>
        <v>Business Hours</v>
      </c>
      <c r="I923" s="4" t="str" cm="1">
        <f t="array" ref="I923">IFERROR(VLOOKUP(Data[[#This Row],[Min Notif Date]],Lookup!$N$1:$P$11,2,0),_xlfn.IFS(VLOOKUP(WEEKDAY(Data[[#This Row],[Min Notif Date]],2),Lookup!$J$1:$L$7,3,0)="Weekend","Weekend",VLOOKUP(WEEKDAY(Data[[#This Row],[Min Notif Date]],2),Lookup!$J$1:$L$7,3,0)="Weekday","Weekday"))</f>
        <v>Weekday</v>
      </c>
      <c r="J923" s="4" t="str">
        <f>VLOOKUP(WEEKDAY(Data[[#This Row],[Min Notif Date]],2),Lookup!$J$1:$K$7,2,0)</f>
        <v>4. Thu</v>
      </c>
      <c r="K923" s="41">
        <f>ROUNDDOWN(Data[[#This Row],[PGE Notified Time]],0)</f>
        <v>45778</v>
      </c>
      <c r="L923" s="4">
        <f>HOUR(Data[[#This Row],[PGE Notified Time]])</f>
        <v>12</v>
      </c>
      <c r="M923" s="60">
        <v>120390</v>
      </c>
      <c r="N923">
        <v>2343931559</v>
      </c>
      <c r="O923" t="s">
        <v>111</v>
      </c>
      <c r="P923" t="s">
        <v>123</v>
      </c>
      <c r="Q923" s="46" t="s">
        <v>111</v>
      </c>
      <c r="R923" t="s">
        <v>113</v>
      </c>
      <c r="S923" s="1">
        <v>45778.475231481483</v>
      </c>
      <c r="T923" s="1">
        <v>45778.506481481483</v>
      </c>
      <c r="U923" s="1">
        <v>45778.579861111109</v>
      </c>
      <c r="V923" t="s">
        <v>114</v>
      </c>
      <c r="W923" t="s">
        <v>198</v>
      </c>
      <c r="X923" t="s">
        <v>116</v>
      </c>
      <c r="Z923" s="52"/>
      <c r="AA923" t="s">
        <v>117</v>
      </c>
      <c r="AB923" s="53">
        <v>150.66666666699999</v>
      </c>
      <c r="AC923"/>
      <c r="AE923"/>
    </row>
    <row r="924" spans="1:31">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South Bay</v>
      </c>
      <c r="C924" s="4" t="str">
        <f>VLOOKUP(P924,Lookup!$A$1:$E$19,5,0)</f>
        <v>Region 4</v>
      </c>
      <c r="D924" s="4" t="str">
        <f>VLOOKUP(P924,Lookup!$A$1:$B$19,2,0)</f>
        <v>SJ</v>
      </c>
      <c r="E924" s="4" t="str">
        <f>IF(AND((Data[[#This Row],[Min Notif Date]]&gt;$G$1),Data[[#This Row],[Min Notif Date]]&lt;$F$1),"Last Week","No")</f>
        <v>No</v>
      </c>
      <c r="F924" s="4" t="str">
        <f>VLOOKUP(MONTH(Data[[#This Row],[Min Notif Date]]),Lookup!$G$1:$H$12,2,0)</f>
        <v>5. May</v>
      </c>
      <c r="G924" s="4" t="str">
        <f t="shared" si="33"/>
        <v/>
      </c>
      <c r="H924" s="4" t="str">
        <f>IF(AND(Data[[#This Row],[Min Notif Time]]&gt;6,Data[[#This Row],[Min Notif Time]]&lt;17),"Business Hours","Non-Business Hours")</f>
        <v>Business Hours</v>
      </c>
      <c r="I924" s="4" t="str" cm="1">
        <f t="array" ref="I924">IFERROR(VLOOKUP(Data[[#This Row],[Min Notif Date]],Lookup!$N$1:$P$11,2,0),_xlfn.IFS(VLOOKUP(WEEKDAY(Data[[#This Row],[Min Notif Date]],2),Lookup!$J$1:$L$7,3,0)="Weekend","Weekend",VLOOKUP(WEEKDAY(Data[[#This Row],[Min Notif Date]],2),Lookup!$J$1:$L$7,3,0)="Weekday","Weekday"))</f>
        <v>Weekday</v>
      </c>
      <c r="J924" s="4" t="str">
        <f>VLOOKUP(WEEKDAY(Data[[#This Row],[Min Notif Date]],2),Lookup!$J$1:$K$7,2,0)</f>
        <v>5. Fri</v>
      </c>
      <c r="K924" s="41">
        <f>ROUNDDOWN(Data[[#This Row],[PGE Notified Time]],0)</f>
        <v>45786</v>
      </c>
      <c r="L924" s="4">
        <f>HOUR(Data[[#This Row],[PGE Notified Time]])</f>
        <v>9</v>
      </c>
      <c r="M924" s="60">
        <v>120718</v>
      </c>
      <c r="O924" t="s">
        <v>111</v>
      </c>
      <c r="P924" t="s">
        <v>120</v>
      </c>
      <c r="Q924" s="46" t="s">
        <v>111</v>
      </c>
      <c r="R924" t="s">
        <v>137</v>
      </c>
      <c r="S924" s="1" t="s">
        <v>6</v>
      </c>
      <c r="T924" s="1">
        <v>45786.406099537038</v>
      </c>
      <c r="U924" s="1">
        <v>45786.510636574072</v>
      </c>
      <c r="V924" t="s">
        <v>114</v>
      </c>
      <c r="W924" t="s">
        <v>198</v>
      </c>
      <c r="X924" t="s">
        <v>116</v>
      </c>
      <c r="Z924" s="52"/>
      <c r="AA924" t="s">
        <v>117</v>
      </c>
      <c r="AB924" s="53">
        <v>150.533333333</v>
      </c>
      <c r="AC924"/>
      <c r="AE924"/>
    </row>
    <row r="925" spans="1:31">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North Coast</v>
      </c>
      <c r="C925" s="4" t="str">
        <f>VLOOKUP(P925,Lookup!$A$1:$E$19,5,0)</f>
        <v>Region 1</v>
      </c>
      <c r="D925" s="4" t="str">
        <f>VLOOKUP(P925,Lookup!$A$1:$B$19,2,0)</f>
        <v>NB</v>
      </c>
      <c r="E925" s="4" t="str">
        <f>IF(AND((Data[[#This Row],[Min Notif Date]]&gt;$G$1),Data[[#This Row],[Min Notif Date]]&lt;$F$1),"Last Week","No")</f>
        <v>No</v>
      </c>
      <c r="F925" s="4" t="str">
        <f>VLOOKUP(MONTH(Data[[#This Row],[Min Notif Date]]),Lookup!$G$1:$H$12,2,0)</f>
        <v>6. Jun</v>
      </c>
      <c r="G925" s="4" t="str">
        <f t="shared" si="33"/>
        <v/>
      </c>
      <c r="H925" s="4" t="str">
        <f>IF(AND(Data[[#This Row],[Min Notif Time]]&gt;6,Data[[#This Row],[Min Notif Time]]&lt;17),"Business Hours","Non-Business Hours")</f>
        <v>Business Hours</v>
      </c>
      <c r="I925" s="4" t="str" cm="1">
        <f t="array" ref="I925">IFERROR(VLOOKUP(Data[[#This Row],[Min Notif Date]],Lookup!$N$1:$P$11,2,0),_xlfn.IFS(VLOOKUP(WEEKDAY(Data[[#This Row],[Min Notif Date]],2),Lookup!$J$1:$L$7,3,0)="Weekend","Weekend",VLOOKUP(WEEKDAY(Data[[#This Row],[Min Notif Date]],2),Lookup!$J$1:$L$7,3,0)="Weekday","Weekday"))</f>
        <v>Weekday</v>
      </c>
      <c r="J925" s="4" t="str">
        <f>VLOOKUP(WEEKDAY(Data[[#This Row],[Min Notif Date]],2),Lookup!$J$1:$K$7,2,0)</f>
        <v>4. Thu</v>
      </c>
      <c r="K925" s="41">
        <f>ROUNDDOWN(Data[[#This Row],[PGE Notified Time]],0)</f>
        <v>45813</v>
      </c>
      <c r="L925" s="4">
        <f>HOUR(Data[[#This Row],[PGE Notified Time]])</f>
        <v>9</v>
      </c>
      <c r="M925" s="60">
        <v>121811</v>
      </c>
      <c r="O925" t="s">
        <v>111</v>
      </c>
      <c r="P925" t="s">
        <v>133</v>
      </c>
      <c r="Q925" s="46" t="s">
        <v>111</v>
      </c>
      <c r="R925" t="s">
        <v>118</v>
      </c>
      <c r="S925" s="1" t="s">
        <v>6</v>
      </c>
      <c r="T925" s="1">
        <v>45813.396168981482</v>
      </c>
      <c r="U925" s="1">
        <v>45813.500451388885</v>
      </c>
      <c r="V925" t="s">
        <v>114</v>
      </c>
      <c r="W925" t="s">
        <v>198</v>
      </c>
      <c r="X925" t="s">
        <v>116</v>
      </c>
      <c r="Z925" s="52"/>
      <c r="AA925" t="s">
        <v>117</v>
      </c>
      <c r="AB925" s="53">
        <v>150.16666666699999</v>
      </c>
      <c r="AC925"/>
      <c r="AE925"/>
    </row>
    <row r="926" spans="1:31">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Bay Area</v>
      </c>
      <c r="C926" s="4" t="str">
        <f>VLOOKUP(P926,Lookup!$A$1:$E$19,5,0)</f>
        <v>Region 3</v>
      </c>
      <c r="D926" s="4" t="str">
        <f>VLOOKUP(P926,Lookup!$A$1:$B$19,2,0)</f>
        <v>SF</v>
      </c>
      <c r="E926" s="4" t="str">
        <f>IF(AND((Data[[#This Row],[Min Notif Date]]&gt;$G$1),Data[[#This Row],[Min Notif Date]]&lt;$F$1),"Last Week","No")</f>
        <v>No</v>
      </c>
      <c r="F926" s="4" t="str">
        <f>VLOOKUP(MONTH(Data[[#This Row],[Min Notif Date]]),Lookup!$G$1:$H$12,2,0)</f>
        <v>5. May</v>
      </c>
      <c r="G926" s="4" t="str">
        <f t="shared" si="33"/>
        <v/>
      </c>
      <c r="H926" s="4" t="str">
        <f>IF(AND(Data[[#This Row],[Min Notif Time]]&gt;6,Data[[#This Row],[Min Notif Time]]&lt;17),"Business Hours","Non-Business Hours")</f>
        <v>Business Hours</v>
      </c>
      <c r="I926" s="4" t="str" cm="1">
        <f t="array" ref="I926">IFERROR(VLOOKUP(Data[[#This Row],[Min Notif Date]],Lookup!$N$1:$P$11,2,0),_xlfn.IFS(VLOOKUP(WEEKDAY(Data[[#This Row],[Min Notif Date]],2),Lookup!$J$1:$L$7,3,0)="Weekend","Weekend",VLOOKUP(WEEKDAY(Data[[#This Row],[Min Notif Date]],2),Lookup!$J$1:$L$7,3,0)="Weekday","Weekday"))</f>
        <v>Weekday</v>
      </c>
      <c r="J926" s="4" t="str">
        <f>VLOOKUP(WEEKDAY(Data[[#This Row],[Min Notif Date]],2),Lookup!$J$1:$K$7,2,0)</f>
        <v>5. Fri</v>
      </c>
      <c r="K926" s="41">
        <f>ROUNDDOWN(Data[[#This Row],[PGE Notified Time]],0)</f>
        <v>45807</v>
      </c>
      <c r="L926" s="4">
        <f>HOUR(Data[[#This Row],[PGE Notified Time]])</f>
        <v>11</v>
      </c>
      <c r="M926" s="60">
        <v>121569</v>
      </c>
      <c r="O926" t="s">
        <v>111</v>
      </c>
      <c r="P926" t="s">
        <v>124</v>
      </c>
      <c r="Q926" s="46" t="s">
        <v>111</v>
      </c>
      <c r="R926" t="s">
        <v>132</v>
      </c>
      <c r="S926" s="1" t="s">
        <v>6</v>
      </c>
      <c r="T926" s="1">
        <v>45807.483657407407</v>
      </c>
      <c r="U926" s="1">
        <v>45807.587754629632</v>
      </c>
      <c r="V926" t="s">
        <v>114</v>
      </c>
      <c r="W926" t="s">
        <v>198</v>
      </c>
      <c r="X926" t="s">
        <v>116</v>
      </c>
      <c r="Z926" s="52"/>
      <c r="AA926" t="s">
        <v>117</v>
      </c>
      <c r="AB926" s="53">
        <v>149.9</v>
      </c>
      <c r="AC926"/>
      <c r="AE926"/>
    </row>
    <row r="927" spans="1:31">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South Bay</v>
      </c>
      <c r="C927" s="4" t="str">
        <f>VLOOKUP(P927,Lookup!$A$1:$E$19,5,0)</f>
        <v>Region 4</v>
      </c>
      <c r="D927" s="4" t="str">
        <f>VLOOKUP(P927,Lookup!$A$1:$B$19,2,0)</f>
        <v>DA</v>
      </c>
      <c r="E927" s="4" t="str">
        <f>IF(AND((Data[[#This Row],[Min Notif Date]]&gt;$G$1),Data[[#This Row],[Min Notif Date]]&lt;$F$1),"Last Week","No")</f>
        <v>No</v>
      </c>
      <c r="F927" s="4" t="str">
        <f>VLOOKUP(MONTH(Data[[#This Row],[Min Notif Date]]),Lookup!$G$1:$H$12,2,0)</f>
        <v>3. Mar</v>
      </c>
      <c r="G927" s="4" t="str">
        <f t="shared" si="33"/>
        <v/>
      </c>
      <c r="H927" s="4" t="str">
        <f>IF(AND(Data[[#This Row],[Min Notif Time]]&gt;6,Data[[#This Row],[Min Notif Time]]&lt;17),"Business Hours","Non-Business Hours")</f>
        <v>Business Hours</v>
      </c>
      <c r="I927" s="4" t="str" cm="1">
        <f t="array" ref="I927">IFERROR(VLOOKUP(Data[[#This Row],[Min Notif Date]],Lookup!$N$1:$P$11,2,0),_xlfn.IFS(VLOOKUP(WEEKDAY(Data[[#This Row],[Min Notif Date]],2),Lookup!$J$1:$L$7,3,0)="Weekend","Weekend",VLOOKUP(WEEKDAY(Data[[#This Row],[Min Notif Date]],2),Lookup!$J$1:$L$7,3,0)="Weekday","Weekday"))</f>
        <v>Weekday</v>
      </c>
      <c r="J927" s="4" t="str">
        <f>VLOOKUP(WEEKDAY(Data[[#This Row],[Min Notif Date]],2),Lookup!$J$1:$K$7,2,0)</f>
        <v>5. Fri</v>
      </c>
      <c r="K927" s="41">
        <f>ROUNDDOWN(Data[[#This Row],[PGE Notified Time]],0)</f>
        <v>45744</v>
      </c>
      <c r="L927" s="4">
        <f>HOUR(Data[[#This Row],[PGE Notified Time]])</f>
        <v>14</v>
      </c>
      <c r="M927" s="60">
        <v>119090</v>
      </c>
      <c r="O927" t="s">
        <v>111</v>
      </c>
      <c r="P927" t="s">
        <v>130</v>
      </c>
      <c r="Q927" s="46" t="s">
        <v>111</v>
      </c>
      <c r="R927" t="s">
        <v>113</v>
      </c>
      <c r="S927" s="1" t="s">
        <v>6</v>
      </c>
      <c r="T927" s="1">
        <v>45744.615219907406</v>
      </c>
      <c r="U927" s="1">
        <v>45744.719293981485</v>
      </c>
      <c r="V927" t="s">
        <v>114</v>
      </c>
      <c r="W927" t="s">
        <v>198</v>
      </c>
      <c r="X927" t="s">
        <v>116</v>
      </c>
      <c r="Z927" s="52"/>
      <c r="AA927" t="s">
        <v>117</v>
      </c>
      <c r="AB927" s="53">
        <v>149.866666667</v>
      </c>
      <c r="AC927"/>
      <c r="AE927"/>
    </row>
    <row r="928" spans="1:31">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Central Valley</v>
      </c>
      <c r="C928" s="4" t="str">
        <f>VLOOKUP(P928,Lookup!$A$1:$E$19,5,0)</f>
        <v>Region 5</v>
      </c>
      <c r="D928" s="4" t="str">
        <f>VLOOKUP(P928,Lookup!$A$1:$B$19,2,0)</f>
        <v>KE</v>
      </c>
      <c r="E928" s="4" t="str">
        <f>IF(AND((Data[[#This Row],[Min Notif Date]]&gt;$G$1),Data[[#This Row],[Min Notif Date]]&lt;$F$1),"Last Week","No")</f>
        <v>No</v>
      </c>
      <c r="F928" s="4" t="str">
        <f>VLOOKUP(MONTH(Data[[#This Row],[Min Notif Date]]),Lookup!$G$1:$H$12,2,0)</f>
        <v>3. Mar</v>
      </c>
      <c r="G928" s="4" t="str">
        <f t="shared" si="33"/>
        <v/>
      </c>
      <c r="H928" s="4" t="str">
        <f>IF(AND(Data[[#This Row],[Min Notif Time]]&gt;6,Data[[#This Row],[Min Notif Time]]&lt;17),"Business Hours","Non-Business Hours")</f>
        <v>Business Hours</v>
      </c>
      <c r="I928" s="4" t="str" cm="1">
        <f t="array" ref="I928">IFERROR(VLOOKUP(Data[[#This Row],[Min Notif Date]],Lookup!$N$1:$P$11,2,0),_xlfn.IFS(VLOOKUP(WEEKDAY(Data[[#This Row],[Min Notif Date]],2),Lookup!$J$1:$L$7,3,0)="Weekend","Weekend",VLOOKUP(WEEKDAY(Data[[#This Row],[Min Notif Date]],2),Lookup!$J$1:$L$7,3,0)="Weekday","Weekday"))</f>
        <v>Weekday</v>
      </c>
      <c r="J928" s="4" t="str">
        <f>VLOOKUP(WEEKDAY(Data[[#This Row],[Min Notif Date]],2),Lookup!$J$1:$K$7,2,0)</f>
        <v>2. Tue</v>
      </c>
      <c r="K928" s="41">
        <f>ROUNDDOWN(Data[[#This Row],[PGE Notified Time]],0)</f>
        <v>45741</v>
      </c>
      <c r="L928" s="4">
        <f>HOUR(Data[[#This Row],[PGE Notified Time]])</f>
        <v>14</v>
      </c>
      <c r="M928" s="60">
        <v>118962</v>
      </c>
      <c r="O928" t="s">
        <v>111</v>
      </c>
      <c r="P928" t="s">
        <v>154</v>
      </c>
      <c r="Q928" s="46" t="s">
        <v>111</v>
      </c>
      <c r="R928" t="s">
        <v>113</v>
      </c>
      <c r="S928" s="1" t="s">
        <v>6</v>
      </c>
      <c r="T928" s="1">
        <v>45741.60429398148</v>
      </c>
      <c r="U928" s="1">
        <v>45741.708333333336</v>
      </c>
      <c r="V928" t="s">
        <v>114</v>
      </c>
      <c r="W928" t="s">
        <v>198</v>
      </c>
      <c r="X928" t="s">
        <v>116</v>
      </c>
      <c r="Z928" s="52"/>
      <c r="AA928" t="s">
        <v>117</v>
      </c>
      <c r="AB928" s="53">
        <v>149.81666666699999</v>
      </c>
      <c r="AC928"/>
      <c r="AE928"/>
    </row>
    <row r="929" spans="1:31">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Central Valley</v>
      </c>
      <c r="C929" s="4" t="str">
        <f>VLOOKUP(P929,Lookup!$A$1:$E$19,5,0)</f>
        <v>Region 5</v>
      </c>
      <c r="D929" s="4" t="str">
        <f>VLOOKUP(P929,Lookup!$A$1:$B$19,2,0)</f>
        <v>YO</v>
      </c>
      <c r="E929" s="4" t="str">
        <f>IF(AND((Data[[#This Row],[Min Notif Date]]&gt;$G$1),Data[[#This Row],[Min Notif Date]]&lt;$F$1),"Last Week","No")</f>
        <v>No</v>
      </c>
      <c r="F929" s="4" t="str">
        <f>VLOOKUP(MONTH(Data[[#This Row],[Min Notif Date]]),Lookup!$G$1:$H$12,2,0)</f>
        <v>2. Feb</v>
      </c>
      <c r="G929" s="4" t="str">
        <f t="shared" si="33"/>
        <v/>
      </c>
      <c r="H929" s="4" t="str">
        <f>IF(AND(Data[[#This Row],[Min Notif Time]]&gt;6,Data[[#This Row],[Min Notif Time]]&lt;17),"Business Hours","Non-Business Hours")</f>
        <v>Business Hours</v>
      </c>
      <c r="I929" s="4" t="str" cm="1">
        <f t="array" ref="I929">IFERROR(VLOOKUP(Data[[#This Row],[Min Notif Date]],Lookup!$N$1:$P$11,2,0),_xlfn.IFS(VLOOKUP(WEEKDAY(Data[[#This Row],[Min Notif Date]],2),Lookup!$J$1:$L$7,3,0)="Weekend","Weekend",VLOOKUP(WEEKDAY(Data[[#This Row],[Min Notif Date]],2),Lookup!$J$1:$L$7,3,0)="Weekday","Weekday"))</f>
        <v>Weekday</v>
      </c>
      <c r="J929" s="4" t="str">
        <f>VLOOKUP(WEEKDAY(Data[[#This Row],[Min Notif Date]],2),Lookup!$J$1:$K$7,2,0)</f>
        <v>4. Thu</v>
      </c>
      <c r="K929" s="41">
        <f>ROUNDDOWN(Data[[#This Row],[PGE Notified Time]],0)</f>
        <v>45715</v>
      </c>
      <c r="L929" s="4">
        <f>HOUR(Data[[#This Row],[PGE Notified Time]])</f>
        <v>10</v>
      </c>
      <c r="M929" s="60">
        <v>118056</v>
      </c>
      <c r="N929" t="s">
        <v>203</v>
      </c>
      <c r="O929" t="s">
        <v>111</v>
      </c>
      <c r="P929" t="s">
        <v>144</v>
      </c>
      <c r="Q929" s="46" t="s">
        <v>111</v>
      </c>
      <c r="R929" t="s">
        <v>137</v>
      </c>
      <c r="S929" s="1">
        <v>45715.384814814817</v>
      </c>
      <c r="T929" s="1">
        <v>45715.427777777775</v>
      </c>
      <c r="U929" s="1">
        <v>45715.488807870373</v>
      </c>
      <c r="V929" t="s">
        <v>114</v>
      </c>
      <c r="W929" t="s">
        <v>198</v>
      </c>
      <c r="X929" t="s">
        <v>116</v>
      </c>
      <c r="Z929" s="52"/>
      <c r="AA929" t="s">
        <v>117</v>
      </c>
      <c r="AB929" s="53">
        <v>149.75</v>
      </c>
      <c r="AC929"/>
      <c r="AE929"/>
    </row>
    <row r="930" spans="1:31">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Central Valley</v>
      </c>
      <c r="C930" s="4" t="str">
        <f>VLOOKUP(P930,Lookup!$A$1:$E$19,5,0)</f>
        <v>Region 5</v>
      </c>
      <c r="D930" s="4" t="str">
        <f>VLOOKUP(P930,Lookup!$A$1:$B$19,2,0)</f>
        <v>YO</v>
      </c>
      <c r="E930" s="4" t="str">
        <f>IF(AND((Data[[#This Row],[Min Notif Date]]&gt;$G$1),Data[[#This Row],[Min Notif Date]]&lt;$F$1),"Last Week","No")</f>
        <v>No</v>
      </c>
      <c r="F930" s="4" t="str">
        <f>VLOOKUP(MONTH(Data[[#This Row],[Min Notif Date]]),Lookup!$G$1:$H$12,2,0)</f>
        <v>1. Jan</v>
      </c>
      <c r="G930" s="4" t="str">
        <f t="shared" si="33"/>
        <v/>
      </c>
      <c r="H930" s="4" t="str">
        <f>IF(AND(Data[[#This Row],[Min Notif Time]]&gt;6,Data[[#This Row],[Min Notif Time]]&lt;17),"Business Hours","Non-Business Hours")</f>
        <v>Business Hours</v>
      </c>
      <c r="I930" s="4" t="str" cm="1">
        <f t="array" ref="I930">IFERROR(VLOOKUP(Data[[#This Row],[Min Notif Date]],Lookup!$N$1:$P$11,2,0),_xlfn.IFS(VLOOKUP(WEEKDAY(Data[[#This Row],[Min Notif Date]],2),Lookup!$J$1:$L$7,3,0)="Weekend","Weekend",VLOOKUP(WEEKDAY(Data[[#This Row],[Min Notif Date]],2),Lookup!$J$1:$L$7,3,0)="Weekday","Weekday"))</f>
        <v>Weekday</v>
      </c>
      <c r="J930" s="4" t="str">
        <f>VLOOKUP(WEEKDAY(Data[[#This Row],[Min Notif Date]],2),Lookup!$J$1:$K$7,2,0)</f>
        <v>5. Fri</v>
      </c>
      <c r="K930" s="41">
        <f>ROUNDDOWN(Data[[#This Row],[PGE Notified Time]],0)</f>
        <v>45660</v>
      </c>
      <c r="L930" s="4">
        <f>HOUR(Data[[#This Row],[PGE Notified Time]])</f>
        <v>12</v>
      </c>
      <c r="M930" s="60">
        <v>116357</v>
      </c>
      <c r="N930">
        <v>9200638218</v>
      </c>
      <c r="O930" t="s">
        <v>111</v>
      </c>
      <c r="P930" t="s">
        <v>144</v>
      </c>
      <c r="Q930" s="46" t="s">
        <v>111</v>
      </c>
      <c r="R930" t="s">
        <v>113</v>
      </c>
      <c r="S930" s="1">
        <v>45660.480104166665</v>
      </c>
      <c r="T930" s="1">
        <v>45660.518194444441</v>
      </c>
      <c r="U930" s="1">
        <v>45660.584004629629</v>
      </c>
      <c r="V930" t="s">
        <v>114</v>
      </c>
      <c r="W930" t="s">
        <v>198</v>
      </c>
      <c r="X930" t="s">
        <v>116</v>
      </c>
      <c r="Z930" s="52"/>
      <c r="AA930" t="s">
        <v>117</v>
      </c>
      <c r="AB930" s="53">
        <v>149.616666667</v>
      </c>
      <c r="AC930"/>
      <c r="AE930"/>
    </row>
    <row r="931" spans="1:31">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1" s="4" t="str">
        <f>VLOOKUP(P931,Lookup!$A$1:$D$19,4,0)</f>
        <v>North Valley</v>
      </c>
      <c r="C931" s="4" t="str">
        <f>VLOOKUP(P931,Lookup!$A$1:$E$19,5,0)</f>
        <v>Region 2</v>
      </c>
      <c r="D931" s="4" t="str">
        <f>VLOOKUP(P931,Lookup!$A$1:$B$19,2,0)</f>
        <v>NV</v>
      </c>
      <c r="E931" s="4" t="str">
        <f>IF(AND((Data[[#This Row],[Min Notif Date]]&gt;$G$1),Data[[#This Row],[Min Notif Date]]&lt;$F$1),"Last Week","No")</f>
        <v>No</v>
      </c>
      <c r="F931" s="4" t="str">
        <f>VLOOKUP(MONTH(Data[[#This Row],[Min Notif Date]]),Lookup!$G$1:$H$12,2,0)</f>
        <v>4. Apr</v>
      </c>
      <c r="G931" s="4" t="str">
        <f t="shared" ref="G931:G959" si="34">IF(AB931&lt;0,"Negative","")</f>
        <v/>
      </c>
      <c r="H931" s="4" t="str">
        <f>IF(AND(Data[[#This Row],[Min Notif Time]]&gt;6,Data[[#This Row],[Min Notif Time]]&lt;17),"Business Hours","Non-Business Hours")</f>
        <v>Business Hours</v>
      </c>
      <c r="I931" s="4" t="str" cm="1">
        <f t="array" ref="I931">IFERROR(VLOOKUP(Data[[#This Row],[Min Notif Date]],Lookup!$N$1:$P$11,2,0),_xlfn.IFS(VLOOKUP(WEEKDAY(Data[[#This Row],[Min Notif Date]],2),Lookup!$J$1:$L$7,3,0)="Weekend","Weekend",VLOOKUP(WEEKDAY(Data[[#This Row],[Min Notif Date]],2),Lookup!$J$1:$L$7,3,0)="Weekday","Weekday"))</f>
        <v>Weekday</v>
      </c>
      <c r="J931" s="4" t="str">
        <f>VLOOKUP(WEEKDAY(Data[[#This Row],[Min Notif Date]],2),Lookup!$J$1:$K$7,2,0)</f>
        <v>3. Wed</v>
      </c>
      <c r="K931" s="41">
        <f>ROUNDDOWN(Data[[#This Row],[PGE Notified Time]],0)</f>
        <v>45777</v>
      </c>
      <c r="L931" s="4">
        <f>HOUR(Data[[#This Row],[PGE Notified Time]])</f>
        <v>11</v>
      </c>
      <c r="M931" s="60">
        <v>120332</v>
      </c>
      <c r="O931" t="s">
        <v>111</v>
      </c>
      <c r="P931" t="s">
        <v>153</v>
      </c>
      <c r="Q931" s="46" t="s">
        <v>111</v>
      </c>
      <c r="R931" t="s">
        <v>113</v>
      </c>
      <c r="S931" s="1" t="s">
        <v>6</v>
      </c>
      <c r="T931" s="1">
        <v>45777.486562500002</v>
      </c>
      <c r="U931" s="1">
        <v>45777.590439814812</v>
      </c>
      <c r="V931" t="s">
        <v>114</v>
      </c>
      <c r="W931" t="s">
        <v>198</v>
      </c>
      <c r="X931" t="s">
        <v>116</v>
      </c>
      <c r="Z931" s="52"/>
      <c r="AA931" t="s">
        <v>117</v>
      </c>
      <c r="AB931" s="53">
        <v>149.58333333300001</v>
      </c>
      <c r="AC931"/>
      <c r="AE931"/>
    </row>
    <row r="932" spans="1:31">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Central Valley</v>
      </c>
      <c r="C932" s="4" t="str">
        <f>VLOOKUP(P932,Lookup!$A$1:$E$19,5,0)</f>
        <v>Region 5</v>
      </c>
      <c r="D932" s="4" t="str">
        <f>VLOOKUP(P932,Lookup!$A$1:$B$19,2,0)</f>
        <v>FR</v>
      </c>
      <c r="E932" s="4" t="str">
        <f>IF(AND((Data[[#This Row],[Min Notif Date]]&gt;$G$1),Data[[#This Row],[Min Notif Date]]&lt;$F$1),"Last Week","No")</f>
        <v>No</v>
      </c>
      <c r="F932" s="4" t="str">
        <f>VLOOKUP(MONTH(Data[[#This Row],[Min Notif Date]]),Lookup!$G$1:$H$12,2,0)</f>
        <v>3. Mar</v>
      </c>
      <c r="G932" s="4" t="str">
        <f t="shared" si="34"/>
        <v/>
      </c>
      <c r="H932" s="4" t="str">
        <f>IF(AND(Data[[#This Row],[Min Notif Time]]&gt;6,Data[[#This Row],[Min Notif Time]]&lt;17),"Business Hours","Non-Business Hours")</f>
        <v>Non-Business Hours</v>
      </c>
      <c r="I932" s="4" t="str" cm="1">
        <f t="array" ref="I932">IFERROR(VLOOKUP(Data[[#This Row],[Min Notif Date]],Lookup!$N$1:$P$11,2,0),_xlfn.IFS(VLOOKUP(WEEKDAY(Data[[#This Row],[Min Notif Date]],2),Lookup!$J$1:$L$7,3,0)="Weekend","Weekend",VLOOKUP(WEEKDAY(Data[[#This Row],[Min Notif Date]],2),Lookup!$J$1:$L$7,3,0)="Weekday","Weekday"))</f>
        <v>Weekday</v>
      </c>
      <c r="J932" s="4" t="str">
        <f>VLOOKUP(WEEKDAY(Data[[#This Row],[Min Notif Date]],2),Lookup!$J$1:$K$7,2,0)</f>
        <v>3. Wed</v>
      </c>
      <c r="K932" s="41">
        <f>ROUNDDOWN(Data[[#This Row],[PGE Notified Time]],0)</f>
        <v>45735</v>
      </c>
      <c r="L932" s="4">
        <f>HOUR(Data[[#This Row],[PGE Notified Time]])</f>
        <v>19</v>
      </c>
      <c r="M932" s="60">
        <v>118739</v>
      </c>
      <c r="O932" t="s">
        <v>111</v>
      </c>
      <c r="P932" t="s">
        <v>131</v>
      </c>
      <c r="Q932" s="46" t="s">
        <v>111</v>
      </c>
      <c r="R932" t="s">
        <v>113</v>
      </c>
      <c r="S932" s="1" t="s">
        <v>6</v>
      </c>
      <c r="T932" s="1">
        <v>45735.809432870374</v>
      </c>
      <c r="U932" s="1">
        <v>45735.913194444445</v>
      </c>
      <c r="V932" t="s">
        <v>114</v>
      </c>
      <c r="W932" t="s">
        <v>198</v>
      </c>
      <c r="X932" t="s">
        <v>116</v>
      </c>
      <c r="Z932" s="52"/>
      <c r="AA932" t="s">
        <v>117</v>
      </c>
      <c r="AB932" s="53">
        <v>149.41666666699999</v>
      </c>
      <c r="AC932"/>
      <c r="AE932"/>
    </row>
    <row r="933" spans="1:31">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North Coast</v>
      </c>
      <c r="C933" s="4" t="str">
        <f>VLOOKUP(P933,Lookup!$A$1:$E$19,5,0)</f>
        <v>Region 1</v>
      </c>
      <c r="D933" s="4" t="str">
        <f>VLOOKUP(P933,Lookup!$A$1:$B$19,2,0)</f>
        <v>SO</v>
      </c>
      <c r="E933" s="4" t="str">
        <f>IF(AND((Data[[#This Row],[Min Notif Date]]&gt;$G$1),Data[[#This Row],[Min Notif Date]]&lt;$F$1),"Last Week","No")</f>
        <v>No</v>
      </c>
      <c r="F933" s="4" t="str">
        <f>VLOOKUP(MONTH(Data[[#This Row],[Min Notif Date]]),Lookup!$G$1:$H$12,2,0)</f>
        <v>1. Jan</v>
      </c>
      <c r="G933" s="4" t="str">
        <f t="shared" si="34"/>
        <v/>
      </c>
      <c r="H933" s="4" t="str">
        <f>IF(AND(Data[[#This Row],[Min Notif Time]]&gt;6,Data[[#This Row],[Min Notif Time]]&lt;17),"Business Hours","Non-Business Hours")</f>
        <v>Business Hours</v>
      </c>
      <c r="I933" s="4" t="str" cm="1">
        <f t="array" ref="I933">IFERROR(VLOOKUP(Data[[#This Row],[Min Notif Date]],Lookup!$N$1:$P$11,2,0),_xlfn.IFS(VLOOKUP(WEEKDAY(Data[[#This Row],[Min Notif Date]],2),Lookup!$J$1:$L$7,3,0)="Weekend","Weekend",VLOOKUP(WEEKDAY(Data[[#This Row],[Min Notif Date]],2),Lookup!$J$1:$L$7,3,0)="Weekday","Weekday"))</f>
        <v>Weekday</v>
      </c>
      <c r="J933" s="4" t="str">
        <f>VLOOKUP(WEEKDAY(Data[[#This Row],[Min Notif Date]],2),Lookup!$J$1:$K$7,2,0)</f>
        <v>5. Fri</v>
      </c>
      <c r="K933" s="41">
        <f>ROUNDDOWN(Data[[#This Row],[PGE Notified Time]],0)</f>
        <v>45667</v>
      </c>
      <c r="L933" s="4">
        <f>HOUR(Data[[#This Row],[PGE Notified Time]])</f>
        <v>10</v>
      </c>
      <c r="M933" s="60">
        <v>116582</v>
      </c>
      <c r="O933" t="s">
        <v>111</v>
      </c>
      <c r="P933" t="s">
        <v>134</v>
      </c>
      <c r="Q933" s="46" t="s">
        <v>111</v>
      </c>
      <c r="R933" t="s">
        <v>118</v>
      </c>
      <c r="S933" s="1" t="s">
        <v>6</v>
      </c>
      <c r="T933" s="1">
        <v>45667.429895833331</v>
      </c>
      <c r="U933" s="1">
        <v>45667.533599537041</v>
      </c>
      <c r="V933" t="s">
        <v>114</v>
      </c>
      <c r="W933" t="s">
        <v>198</v>
      </c>
      <c r="X933" t="s">
        <v>116</v>
      </c>
      <c r="Z933" s="52"/>
      <c r="AA933" t="s">
        <v>117</v>
      </c>
      <c r="AB933" s="53">
        <v>149.33333333300001</v>
      </c>
      <c r="AC933"/>
      <c r="AE933"/>
    </row>
    <row r="934" spans="1:31">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Bay Area</v>
      </c>
      <c r="C934" s="4" t="str">
        <f>VLOOKUP(P934,Lookup!$A$1:$E$19,5,0)</f>
        <v>Region 3</v>
      </c>
      <c r="D934" s="4" t="str">
        <f>VLOOKUP(P934,Lookup!$A$1:$B$19,2,0)</f>
        <v>MI</v>
      </c>
      <c r="E934" s="4" t="str">
        <f>IF(AND((Data[[#This Row],[Min Notif Date]]&gt;$G$1),Data[[#This Row],[Min Notif Date]]&lt;$F$1),"Last Week","No")</f>
        <v>No</v>
      </c>
      <c r="F934" s="4" t="str">
        <f>VLOOKUP(MONTH(Data[[#This Row],[Min Notif Date]]),Lookup!$G$1:$H$12,2,0)</f>
        <v>6. Jun</v>
      </c>
      <c r="G934" s="4" t="str">
        <f t="shared" si="34"/>
        <v/>
      </c>
      <c r="H934" s="4" t="str">
        <f>IF(AND(Data[[#This Row],[Min Notif Time]]&gt;6,Data[[#This Row],[Min Notif Time]]&lt;17),"Business Hours","Non-Business Hours")</f>
        <v>Business Hours</v>
      </c>
      <c r="I934" s="4" t="str" cm="1">
        <f t="array" ref="I934">IFERROR(VLOOKUP(Data[[#This Row],[Min Notif Date]],Lookup!$N$1:$P$11,2,0),_xlfn.IFS(VLOOKUP(WEEKDAY(Data[[#This Row],[Min Notif Date]],2),Lookup!$J$1:$L$7,3,0)="Weekend","Weekend",VLOOKUP(WEEKDAY(Data[[#This Row],[Min Notif Date]],2),Lookup!$J$1:$L$7,3,0)="Weekday","Weekday"))</f>
        <v>Weekday</v>
      </c>
      <c r="J934" s="4" t="str">
        <f>VLOOKUP(WEEKDAY(Data[[#This Row],[Min Notif Date]],2),Lookup!$J$1:$K$7,2,0)</f>
        <v>4. Thu</v>
      </c>
      <c r="K934" s="41">
        <f>ROUNDDOWN(Data[[#This Row],[PGE Notified Time]],0)</f>
        <v>45813</v>
      </c>
      <c r="L934" s="4">
        <f>HOUR(Data[[#This Row],[PGE Notified Time]])</f>
        <v>8</v>
      </c>
      <c r="M934" s="60">
        <v>121807</v>
      </c>
      <c r="O934" t="s">
        <v>111</v>
      </c>
      <c r="P934" t="s">
        <v>123</v>
      </c>
      <c r="Q934" s="46" t="s">
        <v>111</v>
      </c>
      <c r="R934" t="s">
        <v>113</v>
      </c>
      <c r="S934" s="1" t="s">
        <v>6</v>
      </c>
      <c r="T934" s="1">
        <v>45813.373726851853</v>
      </c>
      <c r="U934" s="1">
        <v>45813.47729166667</v>
      </c>
      <c r="V934" t="s">
        <v>114</v>
      </c>
      <c r="W934" t="s">
        <v>198</v>
      </c>
      <c r="X934" t="s">
        <v>116</v>
      </c>
      <c r="Z934" s="52"/>
      <c r="AA934" t="s">
        <v>117</v>
      </c>
      <c r="AB934" s="53">
        <v>149.133333333</v>
      </c>
      <c r="AC934"/>
      <c r="AE934"/>
    </row>
    <row r="935" spans="1:31">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5" s="4" t="str">
        <f>VLOOKUP(P935,Lookup!$A$1:$D$19,4,0)</f>
        <v>North Valley</v>
      </c>
      <c r="C935" s="4" t="str">
        <f>VLOOKUP(P935,Lookup!$A$1:$E$19,5,0)</f>
        <v>Region 2</v>
      </c>
      <c r="D935" s="4" t="str">
        <f>VLOOKUP(P935,Lookup!$A$1:$B$19,2,0)</f>
        <v>SI</v>
      </c>
      <c r="E935" s="4" t="str">
        <f>IF(AND((Data[[#This Row],[Min Notif Date]]&gt;$G$1),Data[[#This Row],[Min Notif Date]]&lt;$F$1),"Last Week","No")</f>
        <v>No</v>
      </c>
      <c r="F935" s="4" t="str">
        <f>VLOOKUP(MONTH(Data[[#This Row],[Min Notif Date]]),Lookup!$G$1:$H$12,2,0)</f>
        <v>1. Jan</v>
      </c>
      <c r="G935" s="4" t="str">
        <f t="shared" si="34"/>
        <v/>
      </c>
      <c r="H935" s="4" t="str">
        <f>IF(AND(Data[[#This Row],[Min Notif Time]]&gt;6,Data[[#This Row],[Min Notif Time]]&lt;17),"Business Hours","Non-Business Hours")</f>
        <v>Business Hours</v>
      </c>
      <c r="I935" s="4" t="str" cm="1">
        <f t="array" ref="I935">IFERROR(VLOOKUP(Data[[#This Row],[Min Notif Date]],Lookup!$N$1:$P$11,2,0),_xlfn.IFS(VLOOKUP(WEEKDAY(Data[[#This Row],[Min Notif Date]],2),Lookup!$J$1:$L$7,3,0)="Weekend","Weekend",VLOOKUP(WEEKDAY(Data[[#This Row],[Min Notif Date]],2),Lookup!$J$1:$L$7,3,0)="Weekday","Weekday"))</f>
        <v>Weekday</v>
      </c>
      <c r="J935" s="4" t="str">
        <f>VLOOKUP(WEEKDAY(Data[[#This Row],[Min Notif Date]],2),Lookup!$J$1:$K$7,2,0)</f>
        <v>2. Tue</v>
      </c>
      <c r="K935" s="41">
        <f>ROUNDDOWN(Data[[#This Row],[PGE Notified Time]],0)</f>
        <v>45678</v>
      </c>
      <c r="L935" s="4">
        <f>HOUR(Data[[#This Row],[PGE Notified Time]])</f>
        <v>10</v>
      </c>
      <c r="M935" s="60">
        <v>116891</v>
      </c>
      <c r="N935" t="s">
        <v>204</v>
      </c>
      <c r="O935" t="s">
        <v>61</v>
      </c>
      <c r="P935" t="s">
        <v>151</v>
      </c>
      <c r="Q935" s="46" t="s">
        <v>149</v>
      </c>
      <c r="R935" t="s">
        <v>113</v>
      </c>
      <c r="S935" s="1">
        <v>45678.42454861111</v>
      </c>
      <c r="T935" s="1">
        <v>45678.424398148149</v>
      </c>
      <c r="U935" s="1">
        <v>45678.527777777781</v>
      </c>
      <c r="V935" t="s">
        <v>114</v>
      </c>
      <c r="W935" t="s">
        <v>115</v>
      </c>
      <c r="X935" t="s">
        <v>116</v>
      </c>
      <c r="Z935" s="52"/>
      <c r="AA935" t="s">
        <v>117</v>
      </c>
      <c r="AB935" s="53">
        <v>148.866666667</v>
      </c>
      <c r="AC935"/>
      <c r="AE935"/>
    </row>
    <row r="936" spans="1:31">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Date]]&gt;$G$1),Data[[#This Row],[Min Notif Date]]&lt;$F$1),"Last Week","No")</f>
        <v>No</v>
      </c>
      <c r="F936" s="4" t="str">
        <f>VLOOKUP(MONTH(Data[[#This Row],[Min Notif Date]]),Lookup!$G$1:$H$12,2,0)</f>
        <v>1. Jan</v>
      </c>
      <c r="G936" s="4" t="str">
        <f t="shared" si="34"/>
        <v/>
      </c>
      <c r="H936" s="4" t="str">
        <f>IF(AND(Data[[#This Row],[Min Notif Time]]&gt;6,Data[[#This Row],[Min Notif Time]]&lt;17),"Business Hours","Non-Business Hours")</f>
        <v>Business Hours</v>
      </c>
      <c r="I936" s="4" t="str" cm="1">
        <f t="array" ref="I936">IFERROR(VLOOKUP(Data[[#This Row],[Min Notif Date]],Lookup!$N$1:$P$11,2,0),_xlfn.IFS(VLOOKUP(WEEKDAY(Data[[#This Row],[Min Notif Date]],2),Lookup!$J$1:$L$7,3,0)="Weekend","Weekend",VLOOKUP(WEEKDAY(Data[[#This Row],[Min Notif Date]],2),Lookup!$J$1:$L$7,3,0)="Weekday","Weekday"))</f>
        <v>Weekday</v>
      </c>
      <c r="J936" s="4" t="str">
        <f>VLOOKUP(WEEKDAY(Data[[#This Row],[Min Notif Date]],2),Lookup!$J$1:$K$7,2,0)</f>
        <v>2. Tue</v>
      </c>
      <c r="K936" s="41">
        <f>ROUNDDOWN(Data[[#This Row],[PGE Notified Time]],0)</f>
        <v>45678</v>
      </c>
      <c r="L936" s="4">
        <f>HOUR(Data[[#This Row],[PGE Notified Time]])</f>
        <v>10</v>
      </c>
      <c r="M936" s="60">
        <v>116890</v>
      </c>
      <c r="O936" t="s">
        <v>111</v>
      </c>
      <c r="P936" t="s">
        <v>119</v>
      </c>
      <c r="Q936" s="46" t="s">
        <v>111</v>
      </c>
      <c r="R936" t="s">
        <v>113</v>
      </c>
      <c r="S936" s="1" t="s">
        <v>6</v>
      </c>
      <c r="T936" s="1">
        <v>45678.422233796293</v>
      </c>
      <c r="U936" s="1">
        <v>45678.525543981479</v>
      </c>
      <c r="V936" t="s">
        <v>114</v>
      </c>
      <c r="W936" t="s">
        <v>198</v>
      </c>
      <c r="X936" t="s">
        <v>116</v>
      </c>
      <c r="Z936" s="52"/>
      <c r="AA936" t="s">
        <v>117</v>
      </c>
      <c r="AB936" s="53">
        <v>148.76666666700001</v>
      </c>
      <c r="AC936"/>
      <c r="AE936"/>
    </row>
    <row r="937" spans="1:31">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Bay Area</v>
      </c>
      <c r="C937" s="4" t="str">
        <f>VLOOKUP(P937,Lookup!$A$1:$E$19,5,0)</f>
        <v>Region 3</v>
      </c>
      <c r="D937" s="4" t="str">
        <f>VLOOKUP(P937,Lookup!$A$1:$B$19,2,0)</f>
        <v>DI</v>
      </c>
      <c r="E937" s="4" t="str">
        <f>IF(AND((Data[[#This Row],[Min Notif Date]]&gt;$G$1),Data[[#This Row],[Min Notif Date]]&lt;$F$1),"Last Week","No")</f>
        <v>No</v>
      </c>
      <c r="F937" s="4" t="str">
        <f>VLOOKUP(MONTH(Data[[#This Row],[Min Notif Date]]),Lookup!$G$1:$H$12,2,0)</f>
        <v>3. Mar</v>
      </c>
      <c r="G937" s="4" t="str">
        <f t="shared" si="34"/>
        <v/>
      </c>
      <c r="H937" s="4" t="str">
        <f>IF(AND(Data[[#This Row],[Min Notif Time]]&gt;6,Data[[#This Row],[Min Notif Time]]&lt;17),"Business Hours","Non-Business Hours")</f>
        <v>Business Hours</v>
      </c>
      <c r="I937" s="4" t="str" cm="1">
        <f t="array" ref="I937">IFERROR(VLOOKUP(Data[[#This Row],[Min Notif Date]],Lookup!$N$1:$P$11,2,0),_xlfn.IFS(VLOOKUP(WEEKDAY(Data[[#This Row],[Min Notif Date]],2),Lookup!$J$1:$L$7,3,0)="Weekend","Weekend",VLOOKUP(WEEKDAY(Data[[#This Row],[Min Notif Date]],2),Lookup!$J$1:$L$7,3,0)="Weekday","Weekday"))</f>
        <v>Weekday</v>
      </c>
      <c r="J937" s="4" t="str">
        <f>VLOOKUP(WEEKDAY(Data[[#This Row],[Min Notif Date]],2),Lookup!$J$1:$K$7,2,0)</f>
        <v>2. Tue</v>
      </c>
      <c r="K937" s="41">
        <f>ROUNDDOWN(Data[[#This Row],[PGE Notified Time]],0)</f>
        <v>45734</v>
      </c>
      <c r="L937" s="4">
        <f>HOUR(Data[[#This Row],[PGE Notified Time]])</f>
        <v>12</v>
      </c>
      <c r="M937" s="60">
        <v>118676</v>
      </c>
      <c r="O937" t="s">
        <v>111</v>
      </c>
      <c r="P937" t="s">
        <v>135</v>
      </c>
      <c r="Q937" s="46" t="s">
        <v>111</v>
      </c>
      <c r="R937" t="s">
        <v>137</v>
      </c>
      <c r="S937" s="1" t="s">
        <v>6</v>
      </c>
      <c r="T937" s="1">
        <v>45734.521840277775</v>
      </c>
      <c r="U937" s="1">
        <v>45734.625</v>
      </c>
      <c r="V937" t="s">
        <v>114</v>
      </c>
      <c r="W937" t="s">
        <v>198</v>
      </c>
      <c r="X937" t="s">
        <v>116</v>
      </c>
      <c r="Z937" s="52"/>
      <c r="AA937" t="s">
        <v>117</v>
      </c>
      <c r="AB937" s="53">
        <v>148.55000000000001</v>
      </c>
      <c r="AC937"/>
      <c r="AE937"/>
    </row>
    <row r="938" spans="1:31">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SF</v>
      </c>
      <c r="E938" s="4" t="str">
        <f>IF(AND((Data[[#This Row],[Min Notif Date]]&gt;$G$1),Data[[#This Row],[Min Notif Date]]&lt;$F$1),"Last Week","No")</f>
        <v>No</v>
      </c>
      <c r="F938" s="4" t="str">
        <f>VLOOKUP(MONTH(Data[[#This Row],[Min Notif Date]]),Lookup!$G$1:$H$12,2,0)</f>
        <v>5. May</v>
      </c>
      <c r="G938" s="4" t="str">
        <f t="shared" si="34"/>
        <v/>
      </c>
      <c r="H938" s="4" t="str">
        <f>IF(AND(Data[[#This Row],[Min Notif Time]]&gt;6,Data[[#This Row],[Min Notif Time]]&lt;17),"Business Hours","Non-Business Hours")</f>
        <v>Business Hours</v>
      </c>
      <c r="I938" s="4" t="str" cm="1">
        <f t="array" ref="I938">IFERROR(VLOOKUP(Data[[#This Row],[Min Notif Date]],Lookup!$N$1:$P$11,2,0),_xlfn.IFS(VLOOKUP(WEEKDAY(Data[[#This Row],[Min Notif Date]],2),Lookup!$J$1:$L$7,3,0)="Weekend","Weekend",VLOOKUP(WEEKDAY(Data[[#This Row],[Min Notif Date]],2),Lookup!$J$1:$L$7,3,0)="Weekday","Weekday"))</f>
        <v>Weekday</v>
      </c>
      <c r="J938" s="4" t="str">
        <f>VLOOKUP(WEEKDAY(Data[[#This Row],[Min Notif Date]],2),Lookup!$J$1:$K$7,2,0)</f>
        <v>5. Fri</v>
      </c>
      <c r="K938" s="41">
        <f>ROUNDDOWN(Data[[#This Row],[PGE Notified Time]],0)</f>
        <v>45800</v>
      </c>
      <c r="L938" s="4">
        <f>HOUR(Data[[#This Row],[PGE Notified Time]])</f>
        <v>10</v>
      </c>
      <c r="M938" s="60">
        <v>121319</v>
      </c>
      <c r="O938" t="s">
        <v>111</v>
      </c>
      <c r="P938" t="s">
        <v>124</v>
      </c>
      <c r="Q938" s="46" t="s">
        <v>111</v>
      </c>
      <c r="R938" t="s">
        <v>132</v>
      </c>
      <c r="S938" s="1" t="s">
        <v>6</v>
      </c>
      <c r="T938" s="1">
        <v>45800.428136574075</v>
      </c>
      <c r="U938" s="1">
        <v>45800.53125</v>
      </c>
      <c r="V938" t="s">
        <v>114</v>
      </c>
      <c r="W938" t="s">
        <v>198</v>
      </c>
      <c r="X938" t="s">
        <v>116</v>
      </c>
      <c r="Z938" s="52"/>
      <c r="AA938" t="s">
        <v>117</v>
      </c>
      <c r="AB938" s="53">
        <v>148.48333333299999</v>
      </c>
      <c r="AC938"/>
      <c r="AE938"/>
    </row>
    <row r="939" spans="1:31">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Bay Area</v>
      </c>
      <c r="C939" s="4" t="str">
        <f>VLOOKUP(P939,Lookup!$A$1:$E$19,5,0)</f>
        <v>Region 3</v>
      </c>
      <c r="D939" s="4" t="str">
        <f>VLOOKUP(P939,Lookup!$A$1:$B$19,2,0)</f>
        <v>SF</v>
      </c>
      <c r="E939" s="4" t="str">
        <f>IF(AND((Data[[#This Row],[Min Notif Date]]&gt;$G$1),Data[[#This Row],[Min Notif Date]]&lt;$F$1),"Last Week","No")</f>
        <v>No</v>
      </c>
      <c r="F939" s="4" t="str">
        <f>VLOOKUP(MONTH(Data[[#This Row],[Min Notif Date]]),Lookup!$G$1:$H$12,2,0)</f>
        <v>6. Jun</v>
      </c>
      <c r="G939" s="4" t="str">
        <f t="shared" si="34"/>
        <v/>
      </c>
      <c r="H939" s="4" t="str">
        <f>IF(AND(Data[[#This Row],[Min Notif Time]]&gt;6,Data[[#This Row],[Min Notif Time]]&lt;17),"Business Hours","Non-Business Hours")</f>
        <v>Non-Business Hours</v>
      </c>
      <c r="I939" s="4" t="str" cm="1">
        <f t="array" ref="I939">IFERROR(VLOOKUP(Data[[#This Row],[Min Notif Date]],Lookup!$N$1:$P$11,2,0),_xlfn.IFS(VLOOKUP(WEEKDAY(Data[[#This Row],[Min Notif Date]],2),Lookup!$J$1:$L$7,3,0)="Weekend","Weekend",VLOOKUP(WEEKDAY(Data[[#This Row],[Min Notif Date]],2),Lookup!$J$1:$L$7,3,0)="Weekday","Weekday"))</f>
        <v>Weekday</v>
      </c>
      <c r="J939" s="4" t="str">
        <f>VLOOKUP(WEEKDAY(Data[[#This Row],[Min Notif Date]],2),Lookup!$J$1:$K$7,2,0)</f>
        <v>2. Tue</v>
      </c>
      <c r="K939" s="41">
        <f>ROUNDDOWN(Data[[#This Row],[PGE Notified Time]],0)</f>
        <v>45818</v>
      </c>
      <c r="L939" s="4">
        <f>HOUR(Data[[#This Row],[PGE Notified Time]])</f>
        <v>17</v>
      </c>
      <c r="M939" s="60">
        <v>122035</v>
      </c>
      <c r="O939" t="s">
        <v>111</v>
      </c>
      <c r="P939" t="s">
        <v>124</v>
      </c>
      <c r="Q939" s="46" t="s">
        <v>111</v>
      </c>
      <c r="R939" t="s">
        <v>137</v>
      </c>
      <c r="S939" s="1" t="s">
        <v>6</v>
      </c>
      <c r="T939" s="1">
        <v>45818.723437499997</v>
      </c>
      <c r="U939" s="1">
        <v>45818.826412037037</v>
      </c>
      <c r="V939" t="s">
        <v>114</v>
      </c>
      <c r="W939" t="s">
        <v>198</v>
      </c>
      <c r="X939" t="s">
        <v>116</v>
      </c>
      <c r="Z939" s="52"/>
      <c r="AA939" t="s">
        <v>117</v>
      </c>
      <c r="AB939" s="53">
        <v>148.283333333</v>
      </c>
      <c r="AC939"/>
      <c r="AE939"/>
    </row>
    <row r="940" spans="1:31">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North Coast</v>
      </c>
      <c r="C940" s="4" t="str">
        <f>VLOOKUP(P940,Lookup!$A$1:$E$19,5,0)</f>
        <v>Region 1</v>
      </c>
      <c r="D940" s="4" t="str">
        <f>VLOOKUP(P940,Lookup!$A$1:$B$19,2,0)</f>
        <v>SO</v>
      </c>
      <c r="E940" s="4" t="str">
        <f>IF(AND((Data[[#This Row],[Min Notif Date]]&gt;$G$1),Data[[#This Row],[Min Notif Date]]&lt;$F$1),"Last Week","No")</f>
        <v>No</v>
      </c>
      <c r="F940" s="4" t="str">
        <f>VLOOKUP(MONTH(Data[[#This Row],[Min Notif Date]]),Lookup!$G$1:$H$12,2,0)</f>
        <v>5. May</v>
      </c>
      <c r="G940" s="4" t="str">
        <f t="shared" si="34"/>
        <v/>
      </c>
      <c r="H940" s="4" t="str">
        <f>IF(AND(Data[[#This Row],[Min Notif Time]]&gt;6,Data[[#This Row],[Min Notif Time]]&lt;17),"Business Hours","Non-Business Hours")</f>
        <v>Business Hours</v>
      </c>
      <c r="I940" s="4" t="str" cm="1">
        <f t="array" ref="I940">IFERROR(VLOOKUP(Data[[#This Row],[Min Notif Date]],Lookup!$N$1:$P$11,2,0),_xlfn.IFS(VLOOKUP(WEEKDAY(Data[[#This Row],[Min Notif Date]],2),Lookup!$J$1:$L$7,3,0)="Weekend","Weekend",VLOOKUP(WEEKDAY(Data[[#This Row],[Min Notif Date]],2),Lookup!$J$1:$L$7,3,0)="Weekday","Weekday"))</f>
        <v>Weekday</v>
      </c>
      <c r="J940" s="4" t="str">
        <f>VLOOKUP(WEEKDAY(Data[[#This Row],[Min Notif Date]],2),Lookup!$J$1:$K$7,2,0)</f>
        <v>3. Wed</v>
      </c>
      <c r="K940" s="41">
        <f>ROUNDDOWN(Data[[#This Row],[PGE Notified Time]],0)</f>
        <v>45805</v>
      </c>
      <c r="L940" s="4">
        <f>HOUR(Data[[#This Row],[PGE Notified Time]])</f>
        <v>12</v>
      </c>
      <c r="M940" s="60">
        <v>121472</v>
      </c>
      <c r="O940" t="s">
        <v>111</v>
      </c>
      <c r="P940" t="s">
        <v>134</v>
      </c>
      <c r="Q940" s="46" t="s">
        <v>111</v>
      </c>
      <c r="R940" t="s">
        <v>137</v>
      </c>
      <c r="S940" s="1" t="s">
        <v>6</v>
      </c>
      <c r="T940" s="1">
        <v>45805.501875000002</v>
      </c>
      <c r="U940" s="1">
        <v>45805.604849537034</v>
      </c>
      <c r="V940" t="s">
        <v>114</v>
      </c>
      <c r="W940" t="s">
        <v>198</v>
      </c>
      <c r="X940" t="s">
        <v>116</v>
      </c>
      <c r="Z940" s="52"/>
      <c r="AA940" t="s">
        <v>117</v>
      </c>
      <c r="AB940" s="53">
        <v>148.283333333</v>
      </c>
      <c r="AC940"/>
      <c r="AE940"/>
    </row>
    <row r="941" spans="1:31">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Bay Area</v>
      </c>
      <c r="C941" s="4" t="str">
        <f>VLOOKUP(P941,Lookup!$A$1:$E$19,5,0)</f>
        <v>Region 3</v>
      </c>
      <c r="D941" s="4" t="str">
        <f>VLOOKUP(P941,Lookup!$A$1:$B$19,2,0)</f>
        <v>DI</v>
      </c>
      <c r="E941" s="4" t="str">
        <f>IF(AND((Data[[#This Row],[Min Notif Date]]&gt;$G$1),Data[[#This Row],[Min Notif Date]]&lt;$F$1),"Last Week","No")</f>
        <v>No</v>
      </c>
      <c r="F941" s="4" t="str">
        <f>VLOOKUP(MONTH(Data[[#This Row],[Min Notif Date]]),Lookup!$G$1:$H$12,2,0)</f>
        <v>3. Mar</v>
      </c>
      <c r="G941" s="4" t="str">
        <f t="shared" si="34"/>
        <v/>
      </c>
      <c r="H941" s="4" t="str">
        <f>IF(AND(Data[[#This Row],[Min Notif Time]]&gt;6,Data[[#This Row],[Min Notif Time]]&lt;17),"Business Hours","Non-Business Hours")</f>
        <v>Business Hours</v>
      </c>
      <c r="I941" s="4" t="str" cm="1">
        <f t="array" ref="I941">IFERROR(VLOOKUP(Data[[#This Row],[Min Notif Date]],Lookup!$N$1:$P$11,2,0),_xlfn.IFS(VLOOKUP(WEEKDAY(Data[[#This Row],[Min Notif Date]],2),Lookup!$J$1:$L$7,3,0)="Weekend","Weekend",VLOOKUP(WEEKDAY(Data[[#This Row],[Min Notif Date]],2),Lookup!$J$1:$L$7,3,0)="Weekday","Weekday"))</f>
        <v>Weekday</v>
      </c>
      <c r="J941" s="4" t="str">
        <f>VLOOKUP(WEEKDAY(Data[[#This Row],[Min Notif Date]],2),Lookup!$J$1:$K$7,2,0)</f>
        <v>3. Wed</v>
      </c>
      <c r="K941" s="41">
        <f>ROUNDDOWN(Data[[#This Row],[PGE Notified Time]],0)</f>
        <v>45728</v>
      </c>
      <c r="L941" s="4">
        <f>HOUR(Data[[#This Row],[PGE Notified Time]])</f>
        <v>16</v>
      </c>
      <c r="M941" s="60">
        <v>118517</v>
      </c>
      <c r="N941">
        <v>1761855924</v>
      </c>
      <c r="O941" t="s">
        <v>111</v>
      </c>
      <c r="P941" t="s">
        <v>135</v>
      </c>
      <c r="Q941" s="46" t="s">
        <v>111</v>
      </c>
      <c r="R941" t="s">
        <v>137</v>
      </c>
      <c r="S941" s="1">
        <v>45728.678298611114</v>
      </c>
      <c r="T941" s="1">
        <v>45728.704039351855</v>
      </c>
      <c r="U941" s="1">
        <v>45728.78125</v>
      </c>
      <c r="V941" t="s">
        <v>114</v>
      </c>
      <c r="W941" t="s">
        <v>198</v>
      </c>
      <c r="X941" t="s">
        <v>116</v>
      </c>
      <c r="Z941" s="52"/>
      <c r="AA941" t="s">
        <v>117</v>
      </c>
      <c r="AB941" s="53">
        <v>148.25</v>
      </c>
      <c r="AC941"/>
      <c r="AE941"/>
    </row>
    <row r="942" spans="1:31">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2" s="4" t="str">
        <f>VLOOKUP(P942,Lookup!$A$1:$D$19,4,0)</f>
        <v>Central Valley</v>
      </c>
      <c r="C942" s="4" t="str">
        <f>VLOOKUP(P942,Lookup!$A$1:$E$19,5,0)</f>
        <v>Region 5</v>
      </c>
      <c r="D942" s="4" t="str">
        <f>VLOOKUP(P942,Lookup!$A$1:$B$19,2,0)</f>
        <v>FR</v>
      </c>
      <c r="E942" s="4" t="str">
        <f>IF(AND((Data[[#This Row],[Min Notif Date]]&gt;$G$1),Data[[#This Row],[Min Notif Date]]&lt;$F$1),"Last Week","No")</f>
        <v>No</v>
      </c>
      <c r="F942" s="4" t="str">
        <f>VLOOKUP(MONTH(Data[[#This Row],[Min Notif Date]]),Lookup!$G$1:$H$12,2,0)</f>
        <v>1. Jan</v>
      </c>
      <c r="G942" s="4" t="str">
        <f t="shared" si="34"/>
        <v/>
      </c>
      <c r="H942" s="4" t="str">
        <f>IF(AND(Data[[#This Row],[Min Notif Time]]&gt;6,Data[[#This Row],[Min Notif Time]]&lt;17),"Business Hours","Non-Business Hours")</f>
        <v>Business Hours</v>
      </c>
      <c r="I942" s="4" t="str" cm="1">
        <f t="array" ref="I942">IFERROR(VLOOKUP(Data[[#This Row],[Min Notif Date]],Lookup!$N$1:$P$11,2,0),_xlfn.IFS(VLOOKUP(WEEKDAY(Data[[#This Row],[Min Notif Date]],2),Lookup!$J$1:$L$7,3,0)="Weekend","Weekend",VLOOKUP(WEEKDAY(Data[[#This Row],[Min Notif Date]],2),Lookup!$J$1:$L$7,3,0)="Weekday","Weekday"))</f>
        <v>Weekday</v>
      </c>
      <c r="J942" s="4" t="str">
        <f>VLOOKUP(WEEKDAY(Data[[#This Row],[Min Notif Date]],2),Lookup!$J$1:$K$7,2,0)</f>
        <v>2. Tue</v>
      </c>
      <c r="K942" s="41">
        <f>ROUNDDOWN(Data[[#This Row],[PGE Notified Time]],0)</f>
        <v>45678</v>
      </c>
      <c r="L942" s="4">
        <f>HOUR(Data[[#This Row],[PGE Notified Time]])</f>
        <v>12</v>
      </c>
      <c r="M942" s="60">
        <v>116902</v>
      </c>
      <c r="N942">
        <v>7341434875</v>
      </c>
      <c r="O942" t="s">
        <v>111</v>
      </c>
      <c r="P942" t="s">
        <v>131</v>
      </c>
      <c r="Q942" s="46" t="s">
        <v>111</v>
      </c>
      <c r="R942" t="s">
        <v>113</v>
      </c>
      <c r="S942" s="1">
        <v>45678.480555555558</v>
      </c>
      <c r="T942" s="1">
        <v>45678.50240740741</v>
      </c>
      <c r="U942" s="1">
        <v>45678.583333333336</v>
      </c>
      <c r="V942" t="s">
        <v>114</v>
      </c>
      <c r="W942" t="s">
        <v>198</v>
      </c>
      <c r="X942" t="s">
        <v>116</v>
      </c>
      <c r="Z942" s="52"/>
      <c r="AA942" t="s">
        <v>117</v>
      </c>
      <c r="AB942" s="53">
        <v>148</v>
      </c>
      <c r="AC942"/>
      <c r="AE942"/>
    </row>
    <row r="943" spans="1:31">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North Coast</v>
      </c>
      <c r="C943" s="4" t="str">
        <f>VLOOKUP(P943,Lookup!$A$1:$E$19,5,0)</f>
        <v>Region 1</v>
      </c>
      <c r="D943" s="4" t="str">
        <f>VLOOKUP(P943,Lookup!$A$1:$B$19,2,0)</f>
        <v>SO</v>
      </c>
      <c r="E943" s="4" t="str">
        <f>IF(AND((Data[[#This Row],[Min Notif Date]]&gt;$G$1),Data[[#This Row],[Min Notif Date]]&lt;$F$1),"Last Week","No")</f>
        <v>No</v>
      </c>
      <c r="F943" s="4" t="str">
        <f>VLOOKUP(MONTH(Data[[#This Row],[Min Notif Date]]),Lookup!$G$1:$H$12,2,0)</f>
        <v>5. May</v>
      </c>
      <c r="G943" s="4" t="str">
        <f t="shared" si="34"/>
        <v/>
      </c>
      <c r="H943" s="4" t="str">
        <f>IF(AND(Data[[#This Row],[Min Notif Time]]&gt;6,Data[[#This Row],[Min Notif Time]]&lt;17),"Business Hours","Non-Business Hours")</f>
        <v>Business Hours</v>
      </c>
      <c r="I943" s="4" t="str" cm="1">
        <f t="array" ref="I943">IFERROR(VLOOKUP(Data[[#This Row],[Min Notif Date]],Lookup!$N$1:$P$11,2,0),_xlfn.IFS(VLOOKUP(WEEKDAY(Data[[#This Row],[Min Notif Date]],2),Lookup!$J$1:$L$7,3,0)="Weekend","Weekend",VLOOKUP(WEEKDAY(Data[[#This Row],[Min Notif Date]],2),Lookup!$J$1:$L$7,3,0)="Weekday","Weekday"))</f>
        <v>Weekday</v>
      </c>
      <c r="J943" s="4" t="str">
        <f>VLOOKUP(WEEKDAY(Data[[#This Row],[Min Notif Date]],2),Lookup!$J$1:$K$7,2,0)</f>
        <v>4. Thu</v>
      </c>
      <c r="K943" s="41">
        <f>ROUNDDOWN(Data[[#This Row],[PGE Notified Time]],0)</f>
        <v>45785</v>
      </c>
      <c r="L943" s="4">
        <f>HOUR(Data[[#This Row],[PGE Notified Time]])</f>
        <v>8</v>
      </c>
      <c r="M943" s="60">
        <v>120649</v>
      </c>
      <c r="O943" t="s">
        <v>111</v>
      </c>
      <c r="P943" t="s">
        <v>134</v>
      </c>
      <c r="Q943" s="46" t="s">
        <v>111</v>
      </c>
      <c r="R943" t="s">
        <v>137</v>
      </c>
      <c r="S943" s="1" t="s">
        <v>6</v>
      </c>
      <c r="T943" s="1">
        <v>45785.359733796293</v>
      </c>
      <c r="U943" s="1">
        <v>45785.462500000001</v>
      </c>
      <c r="V943" t="s">
        <v>114</v>
      </c>
      <c r="W943" t="s">
        <v>198</v>
      </c>
      <c r="X943" t="s">
        <v>116</v>
      </c>
      <c r="Y943">
        <v>131211391</v>
      </c>
      <c r="Z943" s="52">
        <v>47213111</v>
      </c>
      <c r="AA943" t="s">
        <v>117</v>
      </c>
      <c r="AB943" s="53">
        <v>147.98333333299999</v>
      </c>
      <c r="AC943"/>
      <c r="AE943"/>
    </row>
    <row r="944" spans="1:31">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PN</v>
      </c>
      <c r="E944" s="4" t="str">
        <f>IF(AND((Data[[#This Row],[Min Notif Date]]&gt;$G$1),Data[[#This Row],[Min Notif Date]]&lt;$F$1),"Last Week","No")</f>
        <v>No</v>
      </c>
      <c r="F944" s="4" t="str">
        <f>VLOOKUP(MONTH(Data[[#This Row],[Min Notif Date]]),Lookup!$G$1:$H$12,2,0)</f>
        <v>4. Apr</v>
      </c>
      <c r="G944" s="4" t="str">
        <f t="shared" si="34"/>
        <v/>
      </c>
      <c r="H944" s="4" t="str">
        <f>IF(AND(Data[[#This Row],[Min Notif Time]]&gt;6,Data[[#This Row],[Min Notif Time]]&lt;17),"Business Hours","Non-Business Hours")</f>
        <v>Business Hours</v>
      </c>
      <c r="I944" s="4" t="str" cm="1">
        <f t="array" ref="I944">IFERROR(VLOOKUP(Data[[#This Row],[Min Notif Date]],Lookup!$N$1:$P$11,2,0),_xlfn.IFS(VLOOKUP(WEEKDAY(Data[[#This Row],[Min Notif Date]],2),Lookup!$J$1:$L$7,3,0)="Weekend","Weekend",VLOOKUP(WEEKDAY(Data[[#This Row],[Min Notif Date]],2),Lookup!$J$1:$L$7,3,0)="Weekday","Weekday"))</f>
        <v>Weekday</v>
      </c>
      <c r="J944" s="4" t="str">
        <f>VLOOKUP(WEEKDAY(Data[[#This Row],[Min Notif Date]],2),Lookup!$J$1:$K$7,2,0)</f>
        <v>2. Tue</v>
      </c>
      <c r="K944" s="41">
        <f>ROUNDDOWN(Data[[#This Row],[PGE Notified Time]],0)</f>
        <v>45755</v>
      </c>
      <c r="L944" s="4">
        <f>HOUR(Data[[#This Row],[PGE Notified Time]])</f>
        <v>11</v>
      </c>
      <c r="M944" s="60">
        <v>119464</v>
      </c>
      <c r="O944" t="s">
        <v>111</v>
      </c>
      <c r="P944" t="s">
        <v>112</v>
      </c>
      <c r="Q944" s="46" t="s">
        <v>111</v>
      </c>
      <c r="R944" t="s">
        <v>113</v>
      </c>
      <c r="S944" s="1" t="s">
        <v>6</v>
      </c>
      <c r="T944" s="1">
        <v>45755.466851851852</v>
      </c>
      <c r="U944" s="1">
        <v>45755.569444444445</v>
      </c>
      <c r="V944" t="s">
        <v>114</v>
      </c>
      <c r="W944" t="s">
        <v>198</v>
      </c>
      <c r="X944" t="s">
        <v>116</v>
      </c>
      <c r="Z944" s="52"/>
      <c r="AA944" t="s">
        <v>117</v>
      </c>
      <c r="AB944" s="53">
        <v>147.73333333299999</v>
      </c>
      <c r="AC944"/>
      <c r="AE944"/>
    </row>
    <row r="945" spans="1:31">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5" s="4" t="str">
        <f>VLOOKUP(P945,Lookup!$A$1:$D$19,4,0)</f>
        <v>North Valley</v>
      </c>
      <c r="C945" s="4" t="str">
        <f>VLOOKUP(P945,Lookup!$A$1:$E$19,5,0)</f>
        <v>Region 2</v>
      </c>
      <c r="D945" s="4" t="str">
        <f>VLOOKUP(P945,Lookup!$A$1:$B$19,2,0)</f>
        <v>SA</v>
      </c>
      <c r="E945" s="4" t="str">
        <f>IF(AND((Data[[#This Row],[Min Notif Date]]&gt;$G$1),Data[[#This Row],[Min Notif Date]]&lt;$F$1),"Last Week","No")</f>
        <v>No</v>
      </c>
      <c r="F945" s="4" t="str">
        <f>VLOOKUP(MONTH(Data[[#This Row],[Min Notif Date]]),Lookup!$G$1:$H$12,2,0)</f>
        <v>2. Feb</v>
      </c>
      <c r="G945" s="4" t="str">
        <f t="shared" si="34"/>
        <v/>
      </c>
      <c r="H945" s="4" t="str">
        <f>IF(AND(Data[[#This Row],[Min Notif Time]]&gt;6,Data[[#This Row],[Min Notif Time]]&lt;17),"Business Hours","Non-Business Hours")</f>
        <v>Business Hours</v>
      </c>
      <c r="I945" s="4" t="str" cm="1">
        <f t="array" ref="I945">IFERROR(VLOOKUP(Data[[#This Row],[Min Notif Date]],Lookup!$N$1:$P$11,2,0),_xlfn.IFS(VLOOKUP(WEEKDAY(Data[[#This Row],[Min Notif Date]],2),Lookup!$J$1:$L$7,3,0)="Weekend","Weekend",VLOOKUP(WEEKDAY(Data[[#This Row],[Min Notif Date]],2),Lookup!$J$1:$L$7,3,0)="Weekday","Weekday"))</f>
        <v>Weekday</v>
      </c>
      <c r="J945" s="4" t="str">
        <f>VLOOKUP(WEEKDAY(Data[[#This Row],[Min Notif Date]],2),Lookup!$J$1:$K$7,2,0)</f>
        <v>4. Thu</v>
      </c>
      <c r="K945" s="41">
        <f>ROUNDDOWN(Data[[#This Row],[PGE Notified Time]],0)</f>
        <v>45715</v>
      </c>
      <c r="L945" s="4">
        <f>HOUR(Data[[#This Row],[PGE Notified Time]])</f>
        <v>8</v>
      </c>
      <c r="M945" s="60">
        <v>118053</v>
      </c>
      <c r="O945" t="s">
        <v>111</v>
      </c>
      <c r="P945" t="s">
        <v>119</v>
      </c>
      <c r="Q945" s="46" t="s">
        <v>111</v>
      </c>
      <c r="R945" t="s">
        <v>113</v>
      </c>
      <c r="S945" s="1" t="s">
        <v>6</v>
      </c>
      <c r="T945" s="1">
        <v>45715.347557870373</v>
      </c>
      <c r="U945" s="1">
        <v>45715.45</v>
      </c>
      <c r="V945" t="s">
        <v>114</v>
      </c>
      <c r="W945" t="s">
        <v>198</v>
      </c>
      <c r="X945" t="s">
        <v>116</v>
      </c>
      <c r="Z945" s="52"/>
      <c r="AA945" t="s">
        <v>117</v>
      </c>
      <c r="AB945" s="53">
        <v>147.51666666700001</v>
      </c>
      <c r="AC945"/>
      <c r="AE945"/>
    </row>
    <row r="946" spans="1:31">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SF</v>
      </c>
      <c r="E946" s="4" t="str">
        <f>IF(AND((Data[[#This Row],[Min Notif Date]]&gt;$G$1),Data[[#This Row],[Min Notif Date]]&lt;$F$1),"Last Week","No")</f>
        <v>No</v>
      </c>
      <c r="F946" s="4" t="str">
        <f>VLOOKUP(MONTH(Data[[#This Row],[Min Notif Date]]),Lookup!$G$1:$H$12,2,0)</f>
        <v>6. Jun</v>
      </c>
      <c r="G946" s="4" t="str">
        <f t="shared" si="34"/>
        <v/>
      </c>
      <c r="H946" s="4" t="str">
        <f>IF(AND(Data[[#This Row],[Min Notif Time]]&gt;6,Data[[#This Row],[Min Notif Time]]&lt;17),"Business Hours","Non-Business Hours")</f>
        <v>Business Hours</v>
      </c>
      <c r="I946" s="4" t="str" cm="1">
        <f t="array" ref="I946">IFERROR(VLOOKUP(Data[[#This Row],[Min Notif Date]],Lookup!$N$1:$P$11,2,0),_xlfn.IFS(VLOOKUP(WEEKDAY(Data[[#This Row],[Min Notif Date]],2),Lookup!$J$1:$L$7,3,0)="Weekend","Weekend",VLOOKUP(WEEKDAY(Data[[#This Row],[Min Notif Date]],2),Lookup!$J$1:$L$7,3,0)="Weekday","Weekday"))</f>
        <v>Weekday</v>
      </c>
      <c r="J946" s="4" t="str">
        <f>VLOOKUP(WEEKDAY(Data[[#This Row],[Min Notif Date]],2),Lookup!$J$1:$K$7,2,0)</f>
        <v>5. Fri</v>
      </c>
      <c r="K946" s="41">
        <f>ROUNDDOWN(Data[[#This Row],[PGE Notified Time]],0)</f>
        <v>45814</v>
      </c>
      <c r="L946" s="4">
        <f>HOUR(Data[[#This Row],[PGE Notified Time]])</f>
        <v>8</v>
      </c>
      <c r="M946" s="60">
        <v>121864</v>
      </c>
      <c r="O946" t="s">
        <v>111</v>
      </c>
      <c r="P946" t="s">
        <v>124</v>
      </c>
      <c r="Q946" s="46" t="s">
        <v>111</v>
      </c>
      <c r="R946" t="s">
        <v>137</v>
      </c>
      <c r="S946" s="1" t="s">
        <v>6</v>
      </c>
      <c r="T946" s="1">
        <v>45814.363229166665</v>
      </c>
      <c r="U946" s="1">
        <v>45814.465543981481</v>
      </c>
      <c r="V946" t="s">
        <v>114</v>
      </c>
      <c r="W946" t="s">
        <v>198</v>
      </c>
      <c r="X946" t="s">
        <v>116</v>
      </c>
      <c r="Z946" s="52"/>
      <c r="AA946" t="s">
        <v>117</v>
      </c>
      <c r="AB946" s="53">
        <v>147.33333333300001</v>
      </c>
      <c r="AC946"/>
      <c r="AE946"/>
    </row>
    <row r="947" spans="1:31">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7" s="4" t="str">
        <f>VLOOKUP(P947,Lookup!$A$1:$D$19,4,0)</f>
        <v>North Valley</v>
      </c>
      <c r="C947" s="4" t="str">
        <f>VLOOKUP(P947,Lookup!$A$1:$E$19,5,0)</f>
        <v>Region 2</v>
      </c>
      <c r="D947" s="4" t="str">
        <f>VLOOKUP(P947,Lookup!$A$1:$B$19,2,0)</f>
        <v>SA</v>
      </c>
      <c r="E947" s="4" t="str">
        <f>IF(AND((Data[[#This Row],[Min Notif Date]]&gt;$G$1),Data[[#This Row],[Min Notif Date]]&lt;$F$1),"Last Week","No")</f>
        <v>No</v>
      </c>
      <c r="F947" s="4" t="str">
        <f>VLOOKUP(MONTH(Data[[#This Row],[Min Notif Date]]),Lookup!$G$1:$H$12,2,0)</f>
        <v>6. Jun</v>
      </c>
      <c r="G947" s="4" t="str">
        <f t="shared" si="34"/>
        <v/>
      </c>
      <c r="H947" s="4" t="str">
        <f>IF(AND(Data[[#This Row],[Min Notif Time]]&gt;6,Data[[#This Row],[Min Notif Time]]&lt;17),"Business Hours","Non-Business Hours")</f>
        <v>Business Hours</v>
      </c>
      <c r="I947" s="4" t="str" cm="1">
        <f t="array" ref="I947">IFERROR(VLOOKUP(Data[[#This Row],[Min Notif Date]],Lookup!$N$1:$P$11,2,0),_xlfn.IFS(VLOOKUP(WEEKDAY(Data[[#This Row],[Min Notif Date]],2),Lookup!$J$1:$L$7,3,0)="Weekend","Weekend",VLOOKUP(WEEKDAY(Data[[#This Row],[Min Notif Date]],2),Lookup!$J$1:$L$7,3,0)="Weekday","Weekday"))</f>
        <v>Weekday</v>
      </c>
      <c r="J947" s="4" t="str">
        <f>VLOOKUP(WEEKDAY(Data[[#This Row],[Min Notif Date]],2),Lookup!$J$1:$K$7,2,0)</f>
        <v>2. Tue</v>
      </c>
      <c r="K947" s="41">
        <f>ROUNDDOWN(Data[[#This Row],[PGE Notified Time]],0)</f>
        <v>45825</v>
      </c>
      <c r="L947" s="4">
        <f>HOUR(Data[[#This Row],[PGE Notified Time]])</f>
        <v>11</v>
      </c>
      <c r="M947" s="60">
        <v>122319</v>
      </c>
      <c r="O947" t="s">
        <v>111</v>
      </c>
      <c r="P947" t="s">
        <v>119</v>
      </c>
      <c r="Q947" s="46" t="s">
        <v>111</v>
      </c>
      <c r="R947" t="s">
        <v>113</v>
      </c>
      <c r="S947" s="1" t="s">
        <v>6</v>
      </c>
      <c r="T947" s="1">
        <v>45825.495532407411</v>
      </c>
      <c r="U947" s="1">
        <v>45825.597731481481</v>
      </c>
      <c r="V947" t="s">
        <v>114</v>
      </c>
      <c r="W947" t="s">
        <v>198</v>
      </c>
      <c r="X947" t="s">
        <v>116</v>
      </c>
      <c r="Z947" s="52"/>
      <c r="AA947" t="s">
        <v>117</v>
      </c>
      <c r="AB947" s="53">
        <v>147.16666666699999</v>
      </c>
      <c r="AC947"/>
      <c r="AE947"/>
    </row>
    <row r="948" spans="1:31">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8" s="4" t="str">
        <f>VLOOKUP(P948,Lookup!$A$1:$D$19,4,0)</f>
        <v>North Coast</v>
      </c>
      <c r="C948" s="4" t="str">
        <f>VLOOKUP(P948,Lookup!$A$1:$E$19,5,0)</f>
        <v>Region 1</v>
      </c>
      <c r="D948" s="4" t="str">
        <f>VLOOKUP(P948,Lookup!$A$1:$B$19,2,0)</f>
        <v>NB</v>
      </c>
      <c r="E948" s="4" t="str">
        <f>IF(AND((Data[[#This Row],[Min Notif Date]]&gt;$G$1),Data[[#This Row],[Min Notif Date]]&lt;$F$1),"Last Week","No")</f>
        <v>No</v>
      </c>
      <c r="F948" s="4" t="str">
        <f>VLOOKUP(MONTH(Data[[#This Row],[Min Notif Date]]),Lookup!$G$1:$H$12,2,0)</f>
        <v>5. May</v>
      </c>
      <c r="G948" s="4" t="str">
        <f t="shared" si="34"/>
        <v/>
      </c>
      <c r="H948" s="4" t="str">
        <f>IF(AND(Data[[#This Row],[Min Notif Time]]&gt;6,Data[[#This Row],[Min Notif Time]]&lt;17),"Business Hours","Non-Business Hours")</f>
        <v>Business Hours</v>
      </c>
      <c r="I948" s="4" t="str" cm="1">
        <f t="array" ref="I948">IFERROR(VLOOKUP(Data[[#This Row],[Min Notif Date]],Lookup!$N$1:$P$11,2,0),_xlfn.IFS(VLOOKUP(WEEKDAY(Data[[#This Row],[Min Notif Date]],2),Lookup!$J$1:$L$7,3,0)="Weekend","Weekend",VLOOKUP(WEEKDAY(Data[[#This Row],[Min Notif Date]],2),Lookup!$J$1:$L$7,3,0)="Weekday","Weekday"))</f>
        <v>Weekday</v>
      </c>
      <c r="J948" s="4" t="str">
        <f>VLOOKUP(WEEKDAY(Data[[#This Row],[Min Notif Date]],2),Lookup!$J$1:$K$7,2,0)</f>
        <v>4. Thu</v>
      </c>
      <c r="K948" s="41">
        <f>ROUNDDOWN(Data[[#This Row],[PGE Notified Time]],0)</f>
        <v>45785</v>
      </c>
      <c r="L948" s="4">
        <f>HOUR(Data[[#This Row],[PGE Notified Time]])</f>
        <v>12</v>
      </c>
      <c r="M948" s="60">
        <v>120679</v>
      </c>
      <c r="O948" t="s">
        <v>111</v>
      </c>
      <c r="P948" t="s">
        <v>133</v>
      </c>
      <c r="Q948" s="46" t="s">
        <v>111</v>
      </c>
      <c r="R948" t="s">
        <v>137</v>
      </c>
      <c r="S948" s="1" t="s">
        <v>6</v>
      </c>
      <c r="T948" s="1">
        <v>45785.522824074076</v>
      </c>
      <c r="U948" s="1">
        <v>45785.625</v>
      </c>
      <c r="V948" t="s">
        <v>114</v>
      </c>
      <c r="W948" t="s">
        <v>198</v>
      </c>
      <c r="X948" t="s">
        <v>116</v>
      </c>
      <c r="Z948" s="52"/>
      <c r="AA948" t="s">
        <v>117</v>
      </c>
      <c r="AB948" s="53">
        <v>147.133333333</v>
      </c>
      <c r="AC948"/>
      <c r="AE948"/>
    </row>
    <row r="949" spans="1:31">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9" s="4" t="str">
        <f>VLOOKUP(P949,Lookup!$A$1:$D$19,4,0)</f>
        <v>North Valley</v>
      </c>
      <c r="C949" s="4" t="str">
        <f>VLOOKUP(P949,Lookup!$A$1:$E$19,5,0)</f>
        <v>Region 2</v>
      </c>
      <c r="D949" s="4" t="str">
        <f>VLOOKUP(P949,Lookup!$A$1:$B$19,2,0)</f>
        <v>SA</v>
      </c>
      <c r="E949" s="4" t="str">
        <f>IF(AND((Data[[#This Row],[Min Notif Date]]&gt;$G$1),Data[[#This Row],[Min Notif Date]]&lt;$F$1),"Last Week","No")</f>
        <v>No</v>
      </c>
      <c r="F949" s="4" t="str">
        <f>VLOOKUP(MONTH(Data[[#This Row],[Min Notif Date]]),Lookup!$G$1:$H$12,2,0)</f>
        <v>4. Apr</v>
      </c>
      <c r="G949" s="4" t="str">
        <f t="shared" si="34"/>
        <v/>
      </c>
      <c r="H949" s="4" t="str">
        <f>IF(AND(Data[[#This Row],[Min Notif Time]]&gt;6,Data[[#This Row],[Min Notif Time]]&lt;17),"Business Hours","Non-Business Hours")</f>
        <v>Business Hours</v>
      </c>
      <c r="I949" s="4" t="str" cm="1">
        <f t="array" ref="I949">IFERROR(VLOOKUP(Data[[#This Row],[Min Notif Date]],Lookup!$N$1:$P$11,2,0),_xlfn.IFS(VLOOKUP(WEEKDAY(Data[[#This Row],[Min Notif Date]],2),Lookup!$J$1:$L$7,3,0)="Weekend","Weekend",VLOOKUP(WEEKDAY(Data[[#This Row],[Min Notif Date]],2),Lookup!$J$1:$L$7,3,0)="Weekday","Weekday"))</f>
        <v>Weekday</v>
      </c>
      <c r="J949" s="4" t="str">
        <f>VLOOKUP(WEEKDAY(Data[[#This Row],[Min Notif Date]],2),Lookup!$J$1:$K$7,2,0)</f>
        <v>1. Mon</v>
      </c>
      <c r="K949" s="41">
        <f>ROUNDDOWN(Data[[#This Row],[PGE Notified Time]],0)</f>
        <v>45775</v>
      </c>
      <c r="L949" s="4">
        <f>HOUR(Data[[#This Row],[PGE Notified Time]])</f>
        <v>8</v>
      </c>
      <c r="M949" s="60">
        <v>120216</v>
      </c>
      <c r="O949" t="s">
        <v>111</v>
      </c>
      <c r="P949" t="s">
        <v>119</v>
      </c>
      <c r="Q949" s="46" t="s">
        <v>111</v>
      </c>
      <c r="R949" t="s">
        <v>113</v>
      </c>
      <c r="S949" s="1" t="s">
        <v>6</v>
      </c>
      <c r="T949" s="1">
        <v>45775.335543981484</v>
      </c>
      <c r="U949" s="1">
        <v>45775.437638888892</v>
      </c>
      <c r="V949" t="s">
        <v>114</v>
      </c>
      <c r="W949" t="s">
        <v>198</v>
      </c>
      <c r="X949" t="s">
        <v>116</v>
      </c>
      <c r="Z949" s="52"/>
      <c r="AA949" t="s">
        <v>117</v>
      </c>
      <c r="AB949" s="53">
        <v>147.01666666700001</v>
      </c>
      <c r="AC949"/>
      <c r="AE949"/>
    </row>
    <row r="950" spans="1:31">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0" s="4" t="str">
        <f>VLOOKUP(P950,Lookup!$A$1:$D$19,4,0)</f>
        <v>Central Valley</v>
      </c>
      <c r="C950" s="4" t="str">
        <f>VLOOKUP(P950,Lookup!$A$1:$E$19,5,0)</f>
        <v>Region 5</v>
      </c>
      <c r="D950" s="4" t="str">
        <f>VLOOKUP(P950,Lookup!$A$1:$B$19,2,0)</f>
        <v>FR</v>
      </c>
      <c r="E950" s="4" t="str">
        <f>IF(AND((Data[[#This Row],[Min Notif Date]]&gt;$G$1),Data[[#This Row],[Min Notif Date]]&lt;$F$1),"Last Week","No")</f>
        <v>No</v>
      </c>
      <c r="F950" s="4" t="str">
        <f>VLOOKUP(MONTH(Data[[#This Row],[Min Notif Date]]),Lookup!$G$1:$H$12,2,0)</f>
        <v>5. May</v>
      </c>
      <c r="G950" s="4" t="str">
        <f t="shared" si="34"/>
        <v/>
      </c>
      <c r="H950" s="4" t="str">
        <f>IF(AND(Data[[#This Row],[Min Notif Time]]&gt;6,Data[[#This Row],[Min Notif Time]]&lt;17),"Business Hours","Non-Business Hours")</f>
        <v>Business Hours</v>
      </c>
      <c r="I950" s="4" t="str" cm="1">
        <f t="array" ref="I950">IFERROR(VLOOKUP(Data[[#This Row],[Min Notif Date]],Lookup!$N$1:$P$11,2,0),_xlfn.IFS(VLOOKUP(WEEKDAY(Data[[#This Row],[Min Notif Date]],2),Lookup!$J$1:$L$7,3,0)="Weekend","Weekend",VLOOKUP(WEEKDAY(Data[[#This Row],[Min Notif Date]],2),Lookup!$J$1:$L$7,3,0)="Weekday","Weekday"))</f>
        <v>Weekday</v>
      </c>
      <c r="J950" s="4" t="str">
        <f>VLOOKUP(WEEKDAY(Data[[#This Row],[Min Notif Date]],2),Lookup!$J$1:$K$7,2,0)</f>
        <v>2. Tue</v>
      </c>
      <c r="K950" s="41">
        <f>ROUNDDOWN(Data[[#This Row],[PGE Notified Time]],0)</f>
        <v>45797</v>
      </c>
      <c r="L950" s="4">
        <f>HOUR(Data[[#This Row],[PGE Notified Time]])</f>
        <v>16</v>
      </c>
      <c r="M950" s="60">
        <v>121179</v>
      </c>
      <c r="O950" t="s">
        <v>111</v>
      </c>
      <c r="P950" t="s">
        <v>131</v>
      </c>
      <c r="Q950" s="46" t="s">
        <v>111</v>
      </c>
      <c r="R950" t="s">
        <v>137</v>
      </c>
      <c r="S950" s="1" t="s">
        <v>6</v>
      </c>
      <c r="T950" s="1">
        <v>45797.696574074071</v>
      </c>
      <c r="U950" s="1">
        <v>45797.798611111109</v>
      </c>
      <c r="V950" t="s">
        <v>114</v>
      </c>
      <c r="W950" t="s">
        <v>198</v>
      </c>
      <c r="X950" t="s">
        <v>116</v>
      </c>
      <c r="Y950">
        <v>131265606</v>
      </c>
      <c r="Z950" s="52">
        <v>47221176</v>
      </c>
      <c r="AA950" t="s">
        <v>117</v>
      </c>
      <c r="AB950" s="53">
        <v>146.93333333300001</v>
      </c>
      <c r="AC950"/>
      <c r="AE950"/>
    </row>
    <row r="951" spans="1:31">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Central Valley</v>
      </c>
      <c r="C951" s="4" t="str">
        <f>VLOOKUP(P951,Lookup!$A$1:$E$19,5,0)</f>
        <v>Region 5</v>
      </c>
      <c r="D951" s="4" t="str">
        <f>VLOOKUP(P951,Lookup!$A$1:$B$19,2,0)</f>
        <v>YO</v>
      </c>
      <c r="E951" s="4" t="str">
        <f>IF(AND((Data[[#This Row],[Min Notif Date]]&gt;$G$1),Data[[#This Row],[Min Notif Date]]&lt;$F$1),"Last Week","No")</f>
        <v>No</v>
      </c>
      <c r="F951" s="4" t="str">
        <f>VLOOKUP(MONTH(Data[[#This Row],[Min Notif Date]]),Lookup!$G$1:$H$12,2,0)</f>
        <v>4. Apr</v>
      </c>
      <c r="G951" s="4" t="str">
        <f t="shared" si="34"/>
        <v/>
      </c>
      <c r="H951" s="4" t="str">
        <f>IF(AND(Data[[#This Row],[Min Notif Time]]&gt;6,Data[[#This Row],[Min Notif Time]]&lt;17),"Business Hours","Non-Business Hours")</f>
        <v>Business Hours</v>
      </c>
      <c r="I951" s="4" t="str" cm="1">
        <f t="array" ref="I951">IFERROR(VLOOKUP(Data[[#This Row],[Min Notif Date]],Lookup!$N$1:$P$11,2,0),_xlfn.IFS(VLOOKUP(WEEKDAY(Data[[#This Row],[Min Notif Date]],2),Lookup!$J$1:$L$7,3,0)="Weekend","Weekend",VLOOKUP(WEEKDAY(Data[[#This Row],[Min Notif Date]],2),Lookup!$J$1:$L$7,3,0)="Weekday","Weekday"))</f>
        <v>Weekday</v>
      </c>
      <c r="J951" s="4" t="str">
        <f>VLOOKUP(WEEKDAY(Data[[#This Row],[Min Notif Date]],2),Lookup!$J$1:$K$7,2,0)</f>
        <v>5. Fri</v>
      </c>
      <c r="K951" s="41">
        <f>ROUNDDOWN(Data[[#This Row],[PGE Notified Time]],0)</f>
        <v>45772</v>
      </c>
      <c r="L951" s="4">
        <f>HOUR(Data[[#This Row],[PGE Notified Time]])</f>
        <v>9</v>
      </c>
      <c r="M951" s="60">
        <v>120147</v>
      </c>
      <c r="N951">
        <v>9256071789</v>
      </c>
      <c r="O951" t="s">
        <v>111</v>
      </c>
      <c r="P951" t="s">
        <v>144</v>
      </c>
      <c r="Q951" s="46" t="s">
        <v>111</v>
      </c>
      <c r="R951" t="s">
        <v>137</v>
      </c>
      <c r="S951" s="1">
        <v>45772.377453703702</v>
      </c>
      <c r="T951" s="1">
        <v>45772.396886574075</v>
      </c>
      <c r="U951" s="1">
        <v>45772.479467592595</v>
      </c>
      <c r="V951" t="s">
        <v>114</v>
      </c>
      <c r="W951" t="s">
        <v>198</v>
      </c>
      <c r="X951" t="s">
        <v>116</v>
      </c>
      <c r="Z951" s="52"/>
      <c r="AA951" t="s">
        <v>117</v>
      </c>
      <c r="AB951" s="53">
        <v>146.9</v>
      </c>
      <c r="AC951"/>
      <c r="AE951"/>
    </row>
    <row r="952" spans="1:31">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2" s="4" t="str">
        <f>VLOOKUP(P952,Lookup!$A$1:$D$19,4,0)</f>
        <v>Bay Area</v>
      </c>
      <c r="C952" s="4" t="str">
        <f>VLOOKUP(P952,Lookup!$A$1:$E$19,5,0)</f>
        <v>Region 3</v>
      </c>
      <c r="D952" s="4" t="str">
        <f>VLOOKUP(P952,Lookup!$A$1:$B$19,2,0)</f>
        <v>SF</v>
      </c>
      <c r="E952" s="4" t="str">
        <f>IF(AND((Data[[#This Row],[Min Notif Date]]&gt;$G$1),Data[[#This Row],[Min Notif Date]]&lt;$F$1),"Last Week","No")</f>
        <v>No</v>
      </c>
      <c r="F952" s="4" t="str">
        <f>VLOOKUP(MONTH(Data[[#This Row],[Min Notif Date]]),Lookup!$G$1:$H$12,2,0)</f>
        <v>5. May</v>
      </c>
      <c r="G952" s="4" t="str">
        <f t="shared" si="34"/>
        <v/>
      </c>
      <c r="H952" s="4" t="str">
        <f>IF(AND(Data[[#This Row],[Min Notif Time]]&gt;6,Data[[#This Row],[Min Notif Time]]&lt;17),"Business Hours","Non-Business Hours")</f>
        <v>Business Hours</v>
      </c>
      <c r="I952" s="4" t="str" cm="1">
        <f t="array" ref="I952">IFERROR(VLOOKUP(Data[[#This Row],[Min Notif Date]],Lookup!$N$1:$P$11,2,0),_xlfn.IFS(VLOOKUP(WEEKDAY(Data[[#This Row],[Min Notif Date]],2),Lookup!$J$1:$L$7,3,0)="Weekend","Weekend",VLOOKUP(WEEKDAY(Data[[#This Row],[Min Notif Date]],2),Lookup!$J$1:$L$7,3,0)="Weekday","Weekday"))</f>
        <v>Weekday</v>
      </c>
      <c r="J952" s="4" t="str">
        <f>VLOOKUP(WEEKDAY(Data[[#This Row],[Min Notif Date]],2),Lookup!$J$1:$K$7,2,0)</f>
        <v>2. Tue</v>
      </c>
      <c r="K952" s="41">
        <f>ROUNDDOWN(Data[[#This Row],[PGE Notified Time]],0)</f>
        <v>45797</v>
      </c>
      <c r="L952" s="4">
        <f>HOUR(Data[[#This Row],[PGE Notified Time]])</f>
        <v>16</v>
      </c>
      <c r="M952" s="60">
        <v>121178</v>
      </c>
      <c r="O952" t="s">
        <v>111</v>
      </c>
      <c r="P952" t="s">
        <v>124</v>
      </c>
      <c r="Q952" s="46" t="s">
        <v>111</v>
      </c>
      <c r="R952" t="s">
        <v>113</v>
      </c>
      <c r="S952" s="1" t="s">
        <v>6</v>
      </c>
      <c r="T952" s="1">
        <v>45797.669479166667</v>
      </c>
      <c r="U952" s="1">
        <v>45797.771435185183</v>
      </c>
      <c r="V952" t="s">
        <v>114</v>
      </c>
      <c r="W952" t="s">
        <v>198</v>
      </c>
      <c r="X952" t="s">
        <v>116</v>
      </c>
      <c r="Z952" s="52"/>
      <c r="AA952" t="s">
        <v>117</v>
      </c>
      <c r="AB952" s="53">
        <v>146.81666666699999</v>
      </c>
      <c r="AC952"/>
      <c r="AE952"/>
    </row>
    <row r="953" spans="1:31">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3" s="4" t="str">
        <f>VLOOKUP(P953,Lookup!$A$1:$D$19,4,0)</f>
        <v>North Coast</v>
      </c>
      <c r="C953" s="4" t="str">
        <f>VLOOKUP(P953,Lookup!$A$1:$E$19,5,0)</f>
        <v>Region 1</v>
      </c>
      <c r="D953" s="4" t="str">
        <f>VLOOKUP(P953,Lookup!$A$1:$B$19,2,0)</f>
        <v>SO</v>
      </c>
      <c r="E953" s="4" t="str">
        <f>IF(AND((Data[[#This Row],[Min Notif Date]]&gt;$G$1),Data[[#This Row],[Min Notif Date]]&lt;$F$1),"Last Week","No")</f>
        <v>No</v>
      </c>
      <c r="F953" s="4" t="str">
        <f>VLOOKUP(MONTH(Data[[#This Row],[Min Notif Date]]),Lookup!$G$1:$H$12,2,0)</f>
        <v>6. Jun</v>
      </c>
      <c r="G953" s="4" t="str">
        <f t="shared" si="34"/>
        <v/>
      </c>
      <c r="H953" s="4" t="str">
        <f>IF(AND(Data[[#This Row],[Min Notif Time]]&gt;6,Data[[#This Row],[Min Notif Time]]&lt;17),"Business Hours","Non-Business Hours")</f>
        <v>Business Hours</v>
      </c>
      <c r="I953" s="4" t="str" cm="1">
        <f t="array" ref="I953">IFERROR(VLOOKUP(Data[[#This Row],[Min Notif Date]],Lookup!$N$1:$P$11,2,0),_xlfn.IFS(VLOOKUP(WEEKDAY(Data[[#This Row],[Min Notif Date]],2),Lookup!$J$1:$L$7,3,0)="Weekend","Weekend",VLOOKUP(WEEKDAY(Data[[#This Row],[Min Notif Date]],2),Lookup!$J$1:$L$7,3,0)="Weekday","Weekday"))</f>
        <v>Weekday</v>
      </c>
      <c r="J953" s="4" t="str">
        <f>VLOOKUP(WEEKDAY(Data[[#This Row],[Min Notif Date]],2),Lookup!$J$1:$K$7,2,0)</f>
        <v>3. Wed</v>
      </c>
      <c r="K953" s="41">
        <f>ROUNDDOWN(Data[[#This Row],[PGE Notified Time]],0)</f>
        <v>45826</v>
      </c>
      <c r="L953" s="4">
        <f>HOUR(Data[[#This Row],[PGE Notified Time]])</f>
        <v>9</v>
      </c>
      <c r="M953" s="60">
        <v>122359</v>
      </c>
      <c r="O953" t="s">
        <v>111</v>
      </c>
      <c r="P953" t="s">
        <v>134</v>
      </c>
      <c r="Q953" s="46" t="s">
        <v>111</v>
      </c>
      <c r="R953" t="s">
        <v>113</v>
      </c>
      <c r="S953" s="1" t="s">
        <v>6</v>
      </c>
      <c r="T953" s="1">
        <v>45826.377245370371</v>
      </c>
      <c r="U953" s="1">
        <v>45826.479166666664</v>
      </c>
      <c r="V953" t="s">
        <v>114</v>
      </c>
      <c r="W953" t="s">
        <v>198</v>
      </c>
      <c r="X953" t="s">
        <v>116</v>
      </c>
      <c r="Y953">
        <v>131379859</v>
      </c>
      <c r="Z953" s="52">
        <v>47237652</v>
      </c>
      <c r="AA953" t="s">
        <v>117</v>
      </c>
      <c r="AB953" s="53">
        <v>146.76666666700001</v>
      </c>
      <c r="AC953"/>
      <c r="AE953"/>
    </row>
    <row r="954" spans="1:31">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4" s="4" t="str">
        <f>VLOOKUP(P954,Lookup!$A$1:$D$19,4,0)</f>
        <v>North Valley</v>
      </c>
      <c r="C954" s="4" t="str">
        <f>VLOOKUP(P954,Lookup!$A$1:$E$19,5,0)</f>
        <v>Region 2</v>
      </c>
      <c r="D954" s="4" t="str">
        <f>VLOOKUP(P954,Lookup!$A$1:$B$19,2,0)</f>
        <v>SA</v>
      </c>
      <c r="E954" s="4" t="str">
        <f>IF(AND((Data[[#This Row],[Min Notif Date]]&gt;$G$1),Data[[#This Row],[Min Notif Date]]&lt;$F$1),"Last Week","No")</f>
        <v>No</v>
      </c>
      <c r="F954" s="4" t="str">
        <f>VLOOKUP(MONTH(Data[[#This Row],[Min Notif Date]]),Lookup!$G$1:$H$12,2,0)</f>
        <v>1. Jan</v>
      </c>
      <c r="G954" s="4" t="str">
        <f t="shared" si="34"/>
        <v/>
      </c>
      <c r="H954" s="4" t="str">
        <f>IF(AND(Data[[#This Row],[Min Notif Time]]&gt;6,Data[[#This Row],[Min Notif Time]]&lt;17),"Business Hours","Non-Business Hours")</f>
        <v>Business Hours</v>
      </c>
      <c r="I954" s="4" t="str" cm="1">
        <f t="array" ref="I954">IFERROR(VLOOKUP(Data[[#This Row],[Min Notif Date]],Lookup!$N$1:$P$11,2,0),_xlfn.IFS(VLOOKUP(WEEKDAY(Data[[#This Row],[Min Notif Date]],2),Lookup!$J$1:$L$7,3,0)="Weekend","Weekend",VLOOKUP(WEEKDAY(Data[[#This Row],[Min Notif Date]],2),Lookup!$J$1:$L$7,3,0)="Weekday","Weekday"))</f>
        <v>Weekday</v>
      </c>
      <c r="J954" s="4" t="str">
        <f>VLOOKUP(WEEKDAY(Data[[#This Row],[Min Notif Date]],2),Lookup!$J$1:$K$7,2,0)</f>
        <v>2. Tue</v>
      </c>
      <c r="K954" s="41">
        <f>ROUNDDOWN(Data[[#This Row],[PGE Notified Time]],0)</f>
        <v>45664</v>
      </c>
      <c r="L954" s="4">
        <f>HOUR(Data[[#This Row],[PGE Notified Time]])</f>
        <v>10</v>
      </c>
      <c r="M954" s="60">
        <v>116470</v>
      </c>
      <c r="O954" t="s">
        <v>111</v>
      </c>
      <c r="P954" t="s">
        <v>119</v>
      </c>
      <c r="Q954" s="46" t="s">
        <v>111</v>
      </c>
      <c r="R954" t="s">
        <v>113</v>
      </c>
      <c r="S954" s="1" t="s">
        <v>6</v>
      </c>
      <c r="T954" s="1">
        <v>45664.449513888889</v>
      </c>
      <c r="U954" s="1">
        <v>45664.551423611112</v>
      </c>
      <c r="V954" t="s">
        <v>114</v>
      </c>
      <c r="W954" t="s">
        <v>198</v>
      </c>
      <c r="X954" t="s">
        <v>116</v>
      </c>
      <c r="Z954" s="52"/>
      <c r="AA954" t="s">
        <v>117</v>
      </c>
      <c r="AB954" s="53">
        <v>146.75</v>
      </c>
      <c r="AC954"/>
      <c r="AE954"/>
    </row>
    <row r="955" spans="1:31">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Bay Area</v>
      </c>
      <c r="C955" s="4" t="str">
        <f>VLOOKUP(P955,Lookup!$A$1:$E$19,5,0)</f>
        <v>Region 3</v>
      </c>
      <c r="D955" s="4" t="str">
        <f>VLOOKUP(P955,Lookup!$A$1:$B$19,2,0)</f>
        <v>DI</v>
      </c>
      <c r="E955" s="4" t="str">
        <f>IF(AND((Data[[#This Row],[Min Notif Date]]&gt;$G$1),Data[[#This Row],[Min Notif Date]]&lt;$F$1),"Last Week","No")</f>
        <v>No</v>
      </c>
      <c r="F955" s="4" t="str">
        <f>VLOOKUP(MONTH(Data[[#This Row],[Min Notif Date]]),Lookup!$G$1:$H$12,2,0)</f>
        <v>6. Jun</v>
      </c>
      <c r="G955" s="4" t="str">
        <f t="shared" si="34"/>
        <v/>
      </c>
      <c r="H955" s="4" t="str">
        <f>IF(AND(Data[[#This Row],[Min Notif Time]]&gt;6,Data[[#This Row],[Min Notif Time]]&lt;17),"Business Hours","Non-Business Hours")</f>
        <v>Business Hours</v>
      </c>
      <c r="I955" s="4" t="str" cm="1">
        <f t="array" ref="I955">IFERROR(VLOOKUP(Data[[#This Row],[Min Notif Date]],Lookup!$N$1:$P$11,2,0),_xlfn.IFS(VLOOKUP(WEEKDAY(Data[[#This Row],[Min Notif Date]],2),Lookup!$J$1:$L$7,3,0)="Weekend","Weekend",VLOOKUP(WEEKDAY(Data[[#This Row],[Min Notif Date]],2),Lookup!$J$1:$L$7,3,0)="Weekday","Weekday"))</f>
        <v>Weekday</v>
      </c>
      <c r="J955" s="4" t="str">
        <f>VLOOKUP(WEEKDAY(Data[[#This Row],[Min Notif Date]],2),Lookup!$J$1:$K$7,2,0)</f>
        <v>1. Mon</v>
      </c>
      <c r="K955" s="41">
        <f>ROUNDDOWN(Data[[#This Row],[PGE Notified Time]],0)</f>
        <v>45838</v>
      </c>
      <c r="L955" s="4">
        <f>HOUR(Data[[#This Row],[PGE Notified Time]])</f>
        <v>13</v>
      </c>
      <c r="M955" s="60">
        <v>122833</v>
      </c>
      <c r="O955" t="s">
        <v>111</v>
      </c>
      <c r="P955" t="s">
        <v>135</v>
      </c>
      <c r="Q955" s="46" t="s">
        <v>111</v>
      </c>
      <c r="R955" t="s">
        <v>113</v>
      </c>
      <c r="S955" s="1" t="s">
        <v>6</v>
      </c>
      <c r="T955" s="1">
        <v>45838.543935185182</v>
      </c>
      <c r="U955" s="1">
        <v>45838.645833333336</v>
      </c>
      <c r="V955" t="s">
        <v>114</v>
      </c>
      <c r="W955" t="s">
        <v>198</v>
      </c>
      <c r="X955" t="s">
        <v>116</v>
      </c>
      <c r="Z955" s="52"/>
      <c r="AA955" t="s">
        <v>117</v>
      </c>
      <c r="AB955" s="53">
        <v>146.73333333299999</v>
      </c>
      <c r="AC955"/>
      <c r="AE955"/>
    </row>
    <row r="956" spans="1:31">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6" s="4" t="str">
        <f>VLOOKUP(P956,Lookup!$A$1:$D$19,4,0)</f>
        <v>North Coast</v>
      </c>
      <c r="C956" s="4" t="str">
        <f>VLOOKUP(P956,Lookup!$A$1:$E$19,5,0)</f>
        <v>Region 1</v>
      </c>
      <c r="D956" s="4" t="str">
        <f>VLOOKUP(P956,Lookup!$A$1:$B$19,2,0)</f>
        <v>NB</v>
      </c>
      <c r="E956" s="4" t="str">
        <f>IF(AND((Data[[#This Row],[Min Notif Date]]&gt;$G$1),Data[[#This Row],[Min Notif Date]]&lt;$F$1),"Last Week","No")</f>
        <v>No</v>
      </c>
      <c r="F956" s="4" t="str">
        <f>VLOOKUP(MONTH(Data[[#This Row],[Min Notif Date]]),Lookup!$G$1:$H$12,2,0)</f>
        <v>3. Mar</v>
      </c>
      <c r="G956" s="4" t="str">
        <f t="shared" si="34"/>
        <v/>
      </c>
      <c r="H956" s="4" t="str">
        <f>IF(AND(Data[[#This Row],[Min Notif Time]]&gt;6,Data[[#This Row],[Min Notif Time]]&lt;17),"Business Hours","Non-Business Hours")</f>
        <v>Business Hours</v>
      </c>
      <c r="I956" s="4" t="str" cm="1">
        <f t="array" ref="I956">IFERROR(VLOOKUP(Data[[#This Row],[Min Notif Date]],Lookup!$N$1:$P$11,2,0),_xlfn.IFS(VLOOKUP(WEEKDAY(Data[[#This Row],[Min Notif Date]],2),Lookup!$J$1:$L$7,3,0)="Weekend","Weekend",VLOOKUP(WEEKDAY(Data[[#This Row],[Min Notif Date]],2),Lookup!$J$1:$L$7,3,0)="Weekday","Weekday"))</f>
        <v>Weekend</v>
      </c>
      <c r="J956" s="4" t="str">
        <f>VLOOKUP(WEEKDAY(Data[[#This Row],[Min Notif Date]],2),Lookup!$J$1:$K$7,2,0)</f>
        <v>6. Sat</v>
      </c>
      <c r="K956" s="41">
        <f>ROUNDDOWN(Data[[#This Row],[PGE Notified Time]],0)</f>
        <v>45731</v>
      </c>
      <c r="L956" s="4">
        <f>HOUR(Data[[#This Row],[PGE Notified Time]])</f>
        <v>14</v>
      </c>
      <c r="M956" s="60">
        <v>118584</v>
      </c>
      <c r="N956">
        <v>4325826550</v>
      </c>
      <c r="O956" t="s">
        <v>61</v>
      </c>
      <c r="P956" t="s">
        <v>133</v>
      </c>
      <c r="Q956" s="46" t="s">
        <v>149</v>
      </c>
      <c r="R956" t="s">
        <v>113</v>
      </c>
      <c r="S956" s="1">
        <v>45731.579502314817</v>
      </c>
      <c r="T956" s="1">
        <v>45731.589305555557</v>
      </c>
      <c r="U956" s="1">
        <v>45731.681250000001</v>
      </c>
      <c r="V956" t="s">
        <v>114</v>
      </c>
      <c r="W956" t="s">
        <v>115</v>
      </c>
      <c r="X956" t="s">
        <v>116</v>
      </c>
      <c r="Z956" s="52"/>
      <c r="AA956" t="s">
        <v>117</v>
      </c>
      <c r="AB956" s="53">
        <v>146.51666666700001</v>
      </c>
      <c r="AC956"/>
      <c r="AE956"/>
    </row>
    <row r="957" spans="1:31">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Bay Area</v>
      </c>
      <c r="C957" s="4" t="str">
        <f>VLOOKUP(P957,Lookup!$A$1:$E$19,5,0)</f>
        <v>Region 3</v>
      </c>
      <c r="D957" s="4" t="str">
        <f>VLOOKUP(P957,Lookup!$A$1:$B$19,2,0)</f>
        <v>PN</v>
      </c>
      <c r="E957" s="4" t="str">
        <f>IF(AND((Data[[#This Row],[Min Notif Date]]&gt;$G$1),Data[[#This Row],[Min Notif Date]]&lt;$F$1),"Last Week","No")</f>
        <v>No</v>
      </c>
      <c r="F957" s="4" t="str">
        <f>VLOOKUP(MONTH(Data[[#This Row],[Min Notif Date]]),Lookup!$G$1:$H$12,2,0)</f>
        <v>3. Mar</v>
      </c>
      <c r="G957" s="4" t="str">
        <f t="shared" si="34"/>
        <v/>
      </c>
      <c r="H957" s="4" t="str">
        <f>IF(AND(Data[[#This Row],[Min Notif Time]]&gt;6,Data[[#This Row],[Min Notif Time]]&lt;17),"Business Hours","Non-Business Hours")</f>
        <v>Business Hours</v>
      </c>
      <c r="I957" s="4" t="str" cm="1">
        <f t="array" ref="I957">IFERROR(VLOOKUP(Data[[#This Row],[Min Notif Date]],Lookup!$N$1:$P$11,2,0),_xlfn.IFS(VLOOKUP(WEEKDAY(Data[[#This Row],[Min Notif Date]],2),Lookup!$J$1:$L$7,3,0)="Weekend","Weekend",VLOOKUP(WEEKDAY(Data[[#This Row],[Min Notif Date]],2),Lookup!$J$1:$L$7,3,0)="Weekday","Weekday"))</f>
        <v>Weekday</v>
      </c>
      <c r="J957" s="4" t="str">
        <f>VLOOKUP(WEEKDAY(Data[[#This Row],[Min Notif Date]],2),Lookup!$J$1:$K$7,2,0)</f>
        <v>2. Tue</v>
      </c>
      <c r="K957" s="41">
        <f>ROUNDDOWN(Data[[#This Row],[PGE Notified Time]],0)</f>
        <v>45720</v>
      </c>
      <c r="L957" s="4">
        <f>HOUR(Data[[#This Row],[PGE Notified Time]])</f>
        <v>11</v>
      </c>
      <c r="M957" s="60">
        <v>118198</v>
      </c>
      <c r="O957" t="s">
        <v>111</v>
      </c>
      <c r="P957" t="s">
        <v>112</v>
      </c>
      <c r="Q957" s="46" t="s">
        <v>111</v>
      </c>
      <c r="R957" t="s">
        <v>137</v>
      </c>
      <c r="S957" s="1" t="s">
        <v>6</v>
      </c>
      <c r="T957" s="1">
        <v>45720.471712962964</v>
      </c>
      <c r="U957" s="1">
        <v>45720.573391203703</v>
      </c>
      <c r="V957" t="s">
        <v>114</v>
      </c>
      <c r="W957" t="s">
        <v>198</v>
      </c>
      <c r="X957" t="s">
        <v>116</v>
      </c>
      <c r="Z957" s="52"/>
      <c r="AA957" t="s">
        <v>117</v>
      </c>
      <c r="AB957" s="53">
        <v>146.41666666699999</v>
      </c>
      <c r="AC957"/>
      <c r="AE957"/>
    </row>
    <row r="958" spans="1:31">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Central Valley</v>
      </c>
      <c r="C958" s="4" t="str">
        <f>VLOOKUP(P958,Lookup!$A$1:$E$19,5,0)</f>
        <v>Region 5</v>
      </c>
      <c r="D958" s="4" t="str">
        <f>VLOOKUP(P958,Lookup!$A$1:$B$19,2,0)</f>
        <v>YO</v>
      </c>
      <c r="E958" s="4" t="str">
        <f>IF(AND((Data[[#This Row],[Min Notif Date]]&gt;$G$1),Data[[#This Row],[Min Notif Date]]&lt;$F$1),"Last Week","No")</f>
        <v>No</v>
      </c>
      <c r="F958" s="4" t="str">
        <f>VLOOKUP(MONTH(Data[[#This Row],[Min Notif Date]]),Lookup!$G$1:$H$12,2,0)</f>
        <v>3. Mar</v>
      </c>
      <c r="G958" s="4" t="str">
        <f t="shared" si="34"/>
        <v/>
      </c>
      <c r="H958" s="4" t="str">
        <f>IF(AND(Data[[#This Row],[Min Notif Time]]&gt;6,Data[[#This Row],[Min Notif Time]]&lt;17),"Business Hours","Non-Business Hours")</f>
        <v>Business Hours</v>
      </c>
      <c r="I958" s="4" t="str" cm="1">
        <f t="array" ref="I958">IFERROR(VLOOKUP(Data[[#This Row],[Min Notif Date]],Lookup!$N$1:$P$11,2,0),_xlfn.IFS(VLOOKUP(WEEKDAY(Data[[#This Row],[Min Notif Date]],2),Lookup!$J$1:$L$7,3,0)="Weekend","Weekend",VLOOKUP(WEEKDAY(Data[[#This Row],[Min Notif Date]],2),Lookup!$J$1:$L$7,3,0)="Weekday","Weekday"))</f>
        <v>Weekday</v>
      </c>
      <c r="J958" s="4" t="str">
        <f>VLOOKUP(WEEKDAY(Data[[#This Row],[Min Notif Date]],2),Lookup!$J$1:$K$7,2,0)</f>
        <v>1. Mon</v>
      </c>
      <c r="K958" s="41">
        <f>ROUNDDOWN(Data[[#This Row],[PGE Notified Time]],0)</f>
        <v>45740</v>
      </c>
      <c r="L958" s="4">
        <f>HOUR(Data[[#This Row],[PGE Notified Time]])</f>
        <v>11</v>
      </c>
      <c r="M958" s="60">
        <v>118888</v>
      </c>
      <c r="N958" t="s">
        <v>205</v>
      </c>
      <c r="O958" t="s">
        <v>111</v>
      </c>
      <c r="P958" t="s">
        <v>144</v>
      </c>
      <c r="Q958" s="46" t="s">
        <v>111</v>
      </c>
      <c r="R958" t="s">
        <v>137</v>
      </c>
      <c r="S958" s="1">
        <v>45740.492615740739</v>
      </c>
      <c r="T958" s="1">
        <v>45740.497048611112</v>
      </c>
      <c r="U958" s="1">
        <v>45740.594247685185</v>
      </c>
      <c r="V958" t="s">
        <v>114</v>
      </c>
      <c r="W958" t="s">
        <v>198</v>
      </c>
      <c r="X958" t="s">
        <v>116</v>
      </c>
      <c r="Z958" s="52"/>
      <c r="AA958" t="s">
        <v>117</v>
      </c>
      <c r="AB958" s="53">
        <v>146.35</v>
      </c>
      <c r="AC958"/>
      <c r="AE958"/>
    </row>
    <row r="959" spans="1:31">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SF</v>
      </c>
      <c r="E959" s="4" t="str">
        <f>IF(AND((Data[[#This Row],[Min Notif Date]]&gt;$G$1),Data[[#This Row],[Min Notif Date]]&lt;$F$1),"Last Week","No")</f>
        <v>Last Week</v>
      </c>
      <c r="F959" s="4" t="str">
        <f>VLOOKUP(MONTH(Data[[#This Row],[Min Notif Date]]),Lookup!$G$1:$H$12,2,0)</f>
        <v>6. Jun</v>
      </c>
      <c r="G959" s="4" t="str">
        <f t="shared" si="34"/>
        <v/>
      </c>
      <c r="H959" s="4" t="str">
        <f>IF(AND(Data[[#This Row],[Min Notif Time]]&gt;6,Data[[#This Row],[Min Notif Time]]&lt;17),"Business Hours","Non-Business Hours")</f>
        <v>Business Hours</v>
      </c>
      <c r="I959" s="4" t="str" cm="1">
        <f t="array" ref="I959">IFERROR(VLOOKUP(Data[[#This Row],[Min Notif Date]],Lookup!$N$1:$P$11,2,0),_xlfn.IFS(VLOOKUP(WEEKDAY(Data[[#This Row],[Min Notif Date]],2),Lookup!$J$1:$L$7,3,0)="Weekend","Weekend",VLOOKUP(WEEKDAY(Data[[#This Row],[Min Notif Date]],2),Lookup!$J$1:$L$7,3,0)="Weekday","Weekday"))</f>
        <v>Weekday</v>
      </c>
      <c r="J959" s="4" t="str">
        <f>VLOOKUP(WEEKDAY(Data[[#This Row],[Min Notif Date]],2),Lookup!$J$1:$K$7,2,0)</f>
        <v>1. Mon</v>
      </c>
      <c r="K959" s="41">
        <f>ROUNDDOWN(Data[[#This Row],[PGE Notified Time]],0)</f>
        <v>45831</v>
      </c>
      <c r="L959" s="4">
        <f>HOUR(Data[[#This Row],[PGE Notified Time]])</f>
        <v>12</v>
      </c>
      <c r="M959" s="60">
        <v>122561</v>
      </c>
      <c r="O959" t="s">
        <v>111</v>
      </c>
      <c r="P959" t="s">
        <v>124</v>
      </c>
      <c r="Q959" s="46" t="s">
        <v>111</v>
      </c>
      <c r="R959" t="s">
        <v>113</v>
      </c>
      <c r="S959" s="1" t="s">
        <v>6</v>
      </c>
      <c r="T959" s="1">
        <v>45831.523379629631</v>
      </c>
      <c r="U959" s="1">
        <v>45831.625</v>
      </c>
      <c r="V959" t="s">
        <v>114</v>
      </c>
      <c r="W959" t="s">
        <v>198</v>
      </c>
      <c r="X959" t="s">
        <v>116</v>
      </c>
      <c r="Z959" s="52"/>
      <c r="AA959" t="s">
        <v>117</v>
      </c>
      <c r="AB959" s="53">
        <v>146.33333333300001</v>
      </c>
      <c r="AC959"/>
      <c r="AE959"/>
    </row>
    <row r="960" spans="1:31">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Date]]&gt;$G$1),Data[[#This Row],[Min Notif Date]]&lt;$F$1),"Last Week","No")</f>
        <v>No</v>
      </c>
      <c r="F960" s="4" t="str">
        <f>VLOOKUP(MONTH(Data[[#This Row],[Min Notif Date]]),Lookup!$G$1:$H$12,2,0)</f>
        <v>5. May</v>
      </c>
      <c r="G960" s="4" t="str">
        <f t="shared" ref="G960:G990" si="35">IF(AB960&lt;0,"Negative","")</f>
        <v/>
      </c>
      <c r="H960" s="4" t="str">
        <f>IF(AND(Data[[#This Row],[Min Notif Time]]&gt;6,Data[[#This Row],[Min Notif Time]]&lt;17),"Business Hours","Non-Business Hours")</f>
        <v>Business Hours</v>
      </c>
      <c r="I960" s="4" t="str" cm="1">
        <f t="array" ref="I960">IFERROR(VLOOKUP(Data[[#This Row],[Min Notif Date]],Lookup!$N$1:$P$11,2,0),_xlfn.IFS(VLOOKUP(WEEKDAY(Data[[#This Row],[Min Notif Date]],2),Lookup!$J$1:$L$7,3,0)="Weekend","Weekend",VLOOKUP(WEEKDAY(Data[[#This Row],[Min Notif Date]],2),Lookup!$J$1:$L$7,3,0)="Weekday","Weekday"))</f>
        <v>Weekday</v>
      </c>
      <c r="J960" s="4" t="str">
        <f>VLOOKUP(WEEKDAY(Data[[#This Row],[Min Notif Date]],2),Lookup!$J$1:$K$7,2,0)</f>
        <v>5. Fri</v>
      </c>
      <c r="K960" s="41">
        <f>ROUNDDOWN(Data[[#This Row],[PGE Notified Time]],0)</f>
        <v>45793</v>
      </c>
      <c r="L960" s="4">
        <f>HOUR(Data[[#This Row],[PGE Notified Time]])</f>
        <v>11</v>
      </c>
      <c r="M960" s="60">
        <v>120999</v>
      </c>
      <c r="O960" t="s">
        <v>111</v>
      </c>
      <c r="P960" t="s">
        <v>131</v>
      </c>
      <c r="Q960" s="46" t="s">
        <v>111</v>
      </c>
      <c r="R960" t="s">
        <v>113</v>
      </c>
      <c r="S960" s="1" t="s">
        <v>6</v>
      </c>
      <c r="T960" s="1">
        <v>45793.481770833336</v>
      </c>
      <c r="U960" s="1">
        <v>45793.583333333336</v>
      </c>
      <c r="V960" t="s">
        <v>114</v>
      </c>
      <c r="W960" t="s">
        <v>198</v>
      </c>
      <c r="X960" t="s">
        <v>116</v>
      </c>
      <c r="Y960">
        <v>131253260</v>
      </c>
      <c r="Z960" s="52">
        <v>47219659</v>
      </c>
      <c r="AA960" t="s">
        <v>117</v>
      </c>
      <c r="AB960" s="53">
        <v>146.25</v>
      </c>
      <c r="AC960"/>
      <c r="AE960"/>
    </row>
    <row r="961" spans="1:31">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Bay Area</v>
      </c>
      <c r="C961" s="4" t="str">
        <f>VLOOKUP(P961,Lookup!$A$1:$E$19,5,0)</f>
        <v>Region 3</v>
      </c>
      <c r="D961" s="4" t="str">
        <f>VLOOKUP(P961,Lookup!$A$1:$B$19,2,0)</f>
        <v>DI</v>
      </c>
      <c r="E961" s="4" t="str">
        <f>IF(AND((Data[[#This Row],[Min Notif Date]]&gt;$G$1),Data[[#This Row],[Min Notif Date]]&lt;$F$1),"Last Week","No")</f>
        <v>No</v>
      </c>
      <c r="F961" s="4" t="str">
        <f>VLOOKUP(MONTH(Data[[#This Row],[Min Notif Date]]),Lookup!$G$1:$H$12,2,0)</f>
        <v>5. May</v>
      </c>
      <c r="G961" s="4" t="str">
        <f t="shared" si="35"/>
        <v/>
      </c>
      <c r="H961" s="4" t="str">
        <f>IF(AND(Data[[#This Row],[Min Notif Time]]&gt;6,Data[[#This Row],[Min Notif Time]]&lt;17),"Business Hours","Non-Business Hours")</f>
        <v>Non-Business Hours</v>
      </c>
      <c r="I961" s="4" t="str" cm="1">
        <f t="array" ref="I961">IFERROR(VLOOKUP(Data[[#This Row],[Min Notif Date]],Lookup!$N$1:$P$11,2,0),_xlfn.IFS(VLOOKUP(WEEKDAY(Data[[#This Row],[Min Notif Date]],2),Lookup!$J$1:$L$7,3,0)="Weekend","Weekend",VLOOKUP(WEEKDAY(Data[[#This Row],[Min Notif Date]],2),Lookup!$J$1:$L$7,3,0)="Weekday","Weekday"))</f>
        <v>Weekday</v>
      </c>
      <c r="J961" s="4" t="str">
        <f>VLOOKUP(WEEKDAY(Data[[#This Row],[Min Notif Date]],2),Lookup!$J$1:$K$7,2,0)</f>
        <v>1. Mon</v>
      </c>
      <c r="K961" s="41">
        <f>ROUNDDOWN(Data[[#This Row],[PGE Notified Time]],0)</f>
        <v>45796</v>
      </c>
      <c r="L961" s="4">
        <f>HOUR(Data[[#This Row],[PGE Notified Time]])</f>
        <v>18</v>
      </c>
      <c r="M961" s="60">
        <v>121114</v>
      </c>
      <c r="N961">
        <v>1654979259</v>
      </c>
      <c r="O961" t="s">
        <v>111</v>
      </c>
      <c r="P961" t="s">
        <v>135</v>
      </c>
      <c r="Q961" s="46" t="s">
        <v>111</v>
      </c>
      <c r="R961" t="s">
        <v>137</v>
      </c>
      <c r="S961" s="1">
        <v>45796.757777777777</v>
      </c>
      <c r="T961" s="1">
        <v>45796.787199074075</v>
      </c>
      <c r="U961" s="1">
        <v>45796.859305555554</v>
      </c>
      <c r="V961" t="s">
        <v>114</v>
      </c>
      <c r="W961" t="s">
        <v>198</v>
      </c>
      <c r="X961" t="s">
        <v>116</v>
      </c>
      <c r="Z961" s="52"/>
      <c r="AA961" t="s">
        <v>117</v>
      </c>
      <c r="AB961" s="53">
        <v>146.19999999999999</v>
      </c>
      <c r="AC961"/>
      <c r="AE961"/>
    </row>
    <row r="962" spans="1:31">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South Bay</v>
      </c>
      <c r="C962" s="4" t="str">
        <f>VLOOKUP(P962,Lookup!$A$1:$E$19,5,0)</f>
        <v>Region 4</v>
      </c>
      <c r="D962" s="4" t="str">
        <f>VLOOKUP(P962,Lookup!$A$1:$B$19,2,0)</f>
        <v>DA</v>
      </c>
      <c r="E962" s="4" t="str">
        <f>IF(AND((Data[[#This Row],[Min Notif Date]]&gt;$G$1),Data[[#This Row],[Min Notif Date]]&lt;$F$1),"Last Week","No")</f>
        <v>Last Week</v>
      </c>
      <c r="F962" s="4" t="str">
        <f>VLOOKUP(MONTH(Data[[#This Row],[Min Notif Date]]),Lookup!$G$1:$H$12,2,0)</f>
        <v>6. Jun</v>
      </c>
      <c r="G962" s="4" t="str">
        <f t="shared" si="35"/>
        <v/>
      </c>
      <c r="H962" s="4" t="str">
        <f>IF(AND(Data[[#This Row],[Min Notif Time]]&gt;6,Data[[#This Row],[Min Notif Time]]&lt;17),"Business Hours","Non-Business Hours")</f>
        <v>Business Hours</v>
      </c>
      <c r="I962" s="4" t="str" cm="1">
        <f t="array" ref="I962">IFERROR(VLOOKUP(Data[[#This Row],[Min Notif Date]],Lookup!$N$1:$P$11,2,0),_xlfn.IFS(VLOOKUP(WEEKDAY(Data[[#This Row],[Min Notif Date]],2),Lookup!$J$1:$L$7,3,0)="Weekend","Weekend",VLOOKUP(WEEKDAY(Data[[#This Row],[Min Notif Date]],2),Lookup!$J$1:$L$7,3,0)="Weekday","Weekday"))</f>
        <v>Weekday</v>
      </c>
      <c r="J962" s="4" t="str">
        <f>VLOOKUP(WEEKDAY(Data[[#This Row],[Min Notif Date]],2),Lookup!$J$1:$K$7,2,0)</f>
        <v>1. Mon</v>
      </c>
      <c r="K962" s="41">
        <f>ROUNDDOWN(Data[[#This Row],[PGE Notified Time]],0)</f>
        <v>45831</v>
      </c>
      <c r="L962" s="4">
        <f>HOUR(Data[[#This Row],[PGE Notified Time]])</f>
        <v>13</v>
      </c>
      <c r="M962" s="60">
        <v>122570</v>
      </c>
      <c r="O962" t="s">
        <v>111</v>
      </c>
      <c r="P962" t="s">
        <v>130</v>
      </c>
      <c r="Q962" s="46" t="s">
        <v>111</v>
      </c>
      <c r="R962" t="s">
        <v>137</v>
      </c>
      <c r="S962" s="1" t="s">
        <v>6</v>
      </c>
      <c r="T962" s="1">
        <v>45831.576226851852</v>
      </c>
      <c r="U962" s="1">
        <v>45831.67769675926</v>
      </c>
      <c r="V962" t="s">
        <v>114</v>
      </c>
      <c r="W962" t="s">
        <v>198</v>
      </c>
      <c r="X962" t="s">
        <v>116</v>
      </c>
      <c r="Z962" s="52"/>
      <c r="AA962" t="s">
        <v>117</v>
      </c>
      <c r="AB962" s="53">
        <v>146.116666667</v>
      </c>
      <c r="AC962"/>
      <c r="AE962"/>
    </row>
    <row r="963" spans="1:31">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3" s="4" t="str">
        <f>VLOOKUP(P963,Lookup!$A$1:$D$19,4,0)</f>
        <v>Central Valley</v>
      </c>
      <c r="C963" s="4" t="str">
        <f>VLOOKUP(P963,Lookup!$A$1:$E$19,5,0)</f>
        <v>Region 5</v>
      </c>
      <c r="D963" s="4" t="str">
        <f>VLOOKUP(P963,Lookup!$A$1:$B$19,2,0)</f>
        <v>YO</v>
      </c>
      <c r="E963" s="4" t="str">
        <f>IF(AND((Data[[#This Row],[Min Notif Date]]&gt;$G$1),Data[[#This Row],[Min Notif Date]]&lt;$F$1),"Last Week","No")</f>
        <v>No</v>
      </c>
      <c r="F963" s="4" t="str">
        <f>VLOOKUP(MONTH(Data[[#This Row],[Min Notif Date]]),Lookup!$G$1:$H$12,2,0)</f>
        <v>2. Feb</v>
      </c>
      <c r="G963" s="4" t="str">
        <f t="shared" si="35"/>
        <v/>
      </c>
      <c r="H963" s="4" t="str">
        <f>IF(AND(Data[[#This Row],[Min Notif Time]]&gt;6,Data[[#This Row],[Min Notif Time]]&lt;17),"Business Hours","Non-Business Hours")</f>
        <v>Business Hours</v>
      </c>
      <c r="I963" s="4" t="str" cm="1">
        <f t="array" ref="I963">IFERROR(VLOOKUP(Data[[#This Row],[Min Notif Date]],Lookup!$N$1:$P$11,2,0),_xlfn.IFS(VLOOKUP(WEEKDAY(Data[[#This Row],[Min Notif Date]],2),Lookup!$J$1:$L$7,3,0)="Weekend","Weekend",VLOOKUP(WEEKDAY(Data[[#This Row],[Min Notif Date]],2),Lookup!$J$1:$L$7,3,0)="Weekday","Weekday"))</f>
        <v>Weekday</v>
      </c>
      <c r="J963" s="4" t="str">
        <f>VLOOKUP(WEEKDAY(Data[[#This Row],[Min Notif Date]],2),Lookup!$J$1:$K$7,2,0)</f>
        <v>3. Wed</v>
      </c>
      <c r="K963" s="41">
        <f>ROUNDDOWN(Data[[#This Row],[PGE Notified Time]],0)</f>
        <v>45714</v>
      </c>
      <c r="L963" s="4">
        <f>HOUR(Data[[#This Row],[PGE Notified Time]])</f>
        <v>16</v>
      </c>
      <c r="M963" s="60">
        <v>118041</v>
      </c>
      <c r="O963" t="s">
        <v>111</v>
      </c>
      <c r="P963" t="s">
        <v>144</v>
      </c>
      <c r="Q963" s="46" t="s">
        <v>111</v>
      </c>
      <c r="R963" t="s">
        <v>132</v>
      </c>
      <c r="S963" s="1" t="s">
        <v>6</v>
      </c>
      <c r="T963" s="1">
        <v>45714.680474537039</v>
      </c>
      <c r="U963" s="1">
        <v>45714.781944444447</v>
      </c>
      <c r="V963" t="s">
        <v>114</v>
      </c>
      <c r="W963" t="s">
        <v>198</v>
      </c>
      <c r="X963" t="s">
        <v>116</v>
      </c>
      <c r="Y963">
        <v>130905626</v>
      </c>
      <c r="Z963" s="52">
        <v>47188342</v>
      </c>
      <c r="AA963" t="s">
        <v>117</v>
      </c>
      <c r="AB963" s="53">
        <v>146.116666667</v>
      </c>
      <c r="AC963"/>
      <c r="AE963"/>
    </row>
    <row r="964" spans="1:31">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Date]]&gt;$G$1),Data[[#This Row],[Min Notif Date]]&lt;$F$1),"Last Week","No")</f>
        <v>Last Week</v>
      </c>
      <c r="F964" s="4" t="str">
        <f>VLOOKUP(MONTH(Data[[#This Row],[Min Notif Date]]),Lookup!$G$1:$H$12,2,0)</f>
        <v>6. Jun</v>
      </c>
      <c r="G964" s="4" t="str">
        <f t="shared" si="35"/>
        <v/>
      </c>
      <c r="H964" s="4" t="str">
        <f>IF(AND(Data[[#This Row],[Min Notif Time]]&gt;6,Data[[#This Row],[Min Notif Time]]&lt;17),"Business Hours","Non-Business Hours")</f>
        <v>Business Hours</v>
      </c>
      <c r="I964" s="4" t="str" cm="1">
        <f t="array" ref="I964">IFERROR(VLOOKUP(Data[[#This Row],[Min Notif Date]],Lookup!$N$1:$P$11,2,0),_xlfn.IFS(VLOOKUP(WEEKDAY(Data[[#This Row],[Min Notif Date]],2),Lookup!$J$1:$L$7,3,0)="Weekend","Weekend",VLOOKUP(WEEKDAY(Data[[#This Row],[Min Notif Date]],2),Lookup!$J$1:$L$7,3,0)="Weekday","Weekday"))</f>
        <v>Weekday</v>
      </c>
      <c r="J964" s="4" t="str">
        <f>VLOOKUP(WEEKDAY(Data[[#This Row],[Min Notif Date]],2),Lookup!$J$1:$K$7,2,0)</f>
        <v>2. Tue</v>
      </c>
      <c r="K964" s="41">
        <f>ROUNDDOWN(Data[[#This Row],[PGE Notified Time]],0)</f>
        <v>45832</v>
      </c>
      <c r="L964" s="4">
        <f>HOUR(Data[[#This Row],[PGE Notified Time]])</f>
        <v>12</v>
      </c>
      <c r="M964" s="60">
        <v>122619</v>
      </c>
      <c r="O964" t="s">
        <v>111</v>
      </c>
      <c r="P964" t="s">
        <v>119</v>
      </c>
      <c r="Q964" s="46" t="s">
        <v>111</v>
      </c>
      <c r="R964" t="s">
        <v>113</v>
      </c>
      <c r="S964" s="1" t="s">
        <v>6</v>
      </c>
      <c r="T964" s="1">
        <v>45832.51054398148</v>
      </c>
      <c r="U964" s="1">
        <v>45832.611932870372</v>
      </c>
      <c r="V964" t="s">
        <v>114</v>
      </c>
      <c r="W964" t="s">
        <v>198</v>
      </c>
      <c r="X964" t="s">
        <v>116</v>
      </c>
      <c r="Z964" s="52"/>
      <c r="AA964" t="s">
        <v>117</v>
      </c>
      <c r="AB964" s="53">
        <v>146</v>
      </c>
      <c r="AC964"/>
      <c r="AE964"/>
    </row>
    <row r="965" spans="1:31">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Central Valley</v>
      </c>
      <c r="C965" s="4" t="str">
        <f>VLOOKUP(P965,Lookup!$A$1:$E$19,5,0)</f>
        <v>Region 5</v>
      </c>
      <c r="D965" s="4" t="str">
        <f>VLOOKUP(P965,Lookup!$A$1:$B$19,2,0)</f>
        <v>FR</v>
      </c>
      <c r="E965" s="4" t="str">
        <f>IF(AND((Data[[#This Row],[Min Notif Date]]&gt;$G$1),Data[[#This Row],[Min Notif Date]]&lt;$F$1),"Last Week","No")</f>
        <v>No</v>
      </c>
      <c r="F965" s="4" t="str">
        <f>VLOOKUP(MONTH(Data[[#This Row],[Min Notif Date]]),Lookup!$G$1:$H$12,2,0)</f>
        <v>3. Mar</v>
      </c>
      <c r="G965" s="4" t="str">
        <f t="shared" si="35"/>
        <v/>
      </c>
      <c r="H965" s="4" t="str">
        <f>IF(AND(Data[[#This Row],[Min Notif Time]]&gt;6,Data[[#This Row],[Min Notif Time]]&lt;17),"Business Hours","Non-Business Hours")</f>
        <v>Business Hours</v>
      </c>
      <c r="I965" s="4" t="str" cm="1">
        <f t="array" ref="I965">IFERROR(VLOOKUP(Data[[#This Row],[Min Notif Date]],Lookup!$N$1:$P$11,2,0),_xlfn.IFS(VLOOKUP(WEEKDAY(Data[[#This Row],[Min Notif Date]],2),Lookup!$J$1:$L$7,3,0)="Weekend","Weekend",VLOOKUP(WEEKDAY(Data[[#This Row],[Min Notif Date]],2),Lookup!$J$1:$L$7,3,0)="Weekday","Weekday"))</f>
        <v>Weekday</v>
      </c>
      <c r="J965" s="4" t="str">
        <f>VLOOKUP(WEEKDAY(Data[[#This Row],[Min Notif Date]],2),Lookup!$J$1:$K$7,2,0)</f>
        <v>3. Wed</v>
      </c>
      <c r="K965" s="41">
        <f>ROUNDDOWN(Data[[#This Row],[PGE Notified Time]],0)</f>
        <v>45728</v>
      </c>
      <c r="L965" s="4">
        <f>HOUR(Data[[#This Row],[PGE Notified Time]])</f>
        <v>12</v>
      </c>
      <c r="M965" s="60">
        <v>118505</v>
      </c>
      <c r="O965" t="s">
        <v>111</v>
      </c>
      <c r="P965" t="s">
        <v>131</v>
      </c>
      <c r="Q965" s="46" t="s">
        <v>111</v>
      </c>
      <c r="R965" t="s">
        <v>118</v>
      </c>
      <c r="S965" s="1" t="s">
        <v>6</v>
      </c>
      <c r="T965" s="1">
        <v>45728.520868055559</v>
      </c>
      <c r="U965" s="1">
        <v>45728.62222222222</v>
      </c>
      <c r="V965" t="s">
        <v>114</v>
      </c>
      <c r="W965" t="s">
        <v>198</v>
      </c>
      <c r="X965" t="s">
        <v>116</v>
      </c>
      <c r="Z965" s="52"/>
      <c r="AA965" t="s">
        <v>117</v>
      </c>
      <c r="AB965" s="53">
        <v>145.94999999999999</v>
      </c>
      <c r="AC965"/>
      <c r="AE965"/>
    </row>
    <row r="966" spans="1:31">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EB</v>
      </c>
      <c r="E966" s="4" t="str">
        <f>IF(AND((Data[[#This Row],[Min Notif Date]]&gt;$G$1),Data[[#This Row],[Min Notif Date]]&lt;$F$1),"Last Week","No")</f>
        <v>No</v>
      </c>
      <c r="F966" s="4" t="str">
        <f>VLOOKUP(MONTH(Data[[#This Row],[Min Notif Date]]),Lookup!$G$1:$H$12,2,0)</f>
        <v>2. Feb</v>
      </c>
      <c r="G966" s="4" t="str">
        <f t="shared" si="35"/>
        <v/>
      </c>
      <c r="H966" s="4" t="str">
        <f>IF(AND(Data[[#This Row],[Min Notif Time]]&gt;6,Data[[#This Row],[Min Notif Time]]&lt;17),"Business Hours","Non-Business Hours")</f>
        <v>Business Hours</v>
      </c>
      <c r="I966" s="4" t="str" cm="1">
        <f t="array" ref="I966">IFERROR(VLOOKUP(Data[[#This Row],[Min Notif Date]],Lookup!$N$1:$P$11,2,0),_xlfn.IFS(VLOOKUP(WEEKDAY(Data[[#This Row],[Min Notif Date]],2),Lookup!$J$1:$L$7,3,0)="Weekend","Weekend",VLOOKUP(WEEKDAY(Data[[#This Row],[Min Notif Date]],2),Lookup!$J$1:$L$7,3,0)="Weekday","Weekday"))</f>
        <v>Weekday</v>
      </c>
      <c r="J966" s="4" t="str">
        <f>VLOOKUP(WEEKDAY(Data[[#This Row],[Min Notif Date]],2),Lookup!$J$1:$K$7,2,0)</f>
        <v>5. Fri</v>
      </c>
      <c r="K966" s="41">
        <f>ROUNDDOWN(Data[[#This Row],[PGE Notified Time]],0)</f>
        <v>45695</v>
      </c>
      <c r="L966" s="4">
        <f>HOUR(Data[[#This Row],[PGE Notified Time]])</f>
        <v>11</v>
      </c>
      <c r="M966" s="60">
        <v>117432</v>
      </c>
      <c r="O966" t="s">
        <v>111</v>
      </c>
      <c r="P966" t="s">
        <v>126</v>
      </c>
      <c r="Q966" s="46" t="s">
        <v>111</v>
      </c>
      <c r="R966" t="s">
        <v>113</v>
      </c>
      <c r="S966" s="1" t="s">
        <v>6</v>
      </c>
      <c r="T966" s="1">
        <v>45695.48201388889</v>
      </c>
      <c r="U966" s="1">
        <v>45695.583333333336</v>
      </c>
      <c r="V966" t="s">
        <v>114</v>
      </c>
      <c r="W966" t="s">
        <v>198</v>
      </c>
      <c r="X966" t="s">
        <v>116</v>
      </c>
      <c r="Z966" s="52"/>
      <c r="AA966" t="s">
        <v>117</v>
      </c>
      <c r="AB966" s="53">
        <v>145.9</v>
      </c>
      <c r="AC966"/>
      <c r="AE966"/>
    </row>
    <row r="967" spans="1:31">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Central Valley</v>
      </c>
      <c r="C967" s="4" t="str">
        <f>VLOOKUP(P967,Lookup!$A$1:$E$19,5,0)</f>
        <v>Region 5</v>
      </c>
      <c r="D967" s="4" t="str">
        <f>VLOOKUP(P967,Lookup!$A$1:$B$19,2,0)</f>
        <v>KE</v>
      </c>
      <c r="E967" s="4" t="str">
        <f>IF(AND((Data[[#This Row],[Min Notif Date]]&gt;$G$1),Data[[#This Row],[Min Notif Date]]&lt;$F$1),"Last Week","No")</f>
        <v>No</v>
      </c>
      <c r="F967" s="4" t="str">
        <f>VLOOKUP(MONTH(Data[[#This Row],[Min Notif Date]]),Lookup!$G$1:$H$12,2,0)</f>
        <v>1. Jan</v>
      </c>
      <c r="G967" s="4" t="str">
        <f t="shared" si="35"/>
        <v/>
      </c>
      <c r="H967" s="4" t="str">
        <f>IF(AND(Data[[#This Row],[Min Notif Time]]&gt;6,Data[[#This Row],[Min Notif Time]]&lt;17),"Business Hours","Non-Business Hours")</f>
        <v>Non-Business Hours</v>
      </c>
      <c r="I967" s="4" t="str" cm="1">
        <f t="array" ref="I967">IFERROR(VLOOKUP(Data[[#This Row],[Min Notif Date]],Lookup!$N$1:$P$11,2,0),_xlfn.IFS(VLOOKUP(WEEKDAY(Data[[#This Row],[Min Notif Date]],2),Lookup!$J$1:$L$7,3,0)="Weekend","Weekend",VLOOKUP(WEEKDAY(Data[[#This Row],[Min Notif Date]],2),Lookup!$J$1:$L$7,3,0)="Weekday","Weekday"))</f>
        <v>Weekday</v>
      </c>
      <c r="J967" s="4" t="str">
        <f>VLOOKUP(WEEKDAY(Data[[#This Row],[Min Notif Date]],2),Lookup!$J$1:$K$7,2,0)</f>
        <v>5. Fri</v>
      </c>
      <c r="K967" s="41">
        <f>ROUNDDOWN(Data[[#This Row],[PGE Notified Time]],0)</f>
        <v>45681</v>
      </c>
      <c r="L967" s="4">
        <f>HOUR(Data[[#This Row],[PGE Notified Time]])</f>
        <v>18</v>
      </c>
      <c r="M967" s="60">
        <v>117051</v>
      </c>
      <c r="N967">
        <v>6654186112</v>
      </c>
      <c r="O967" t="s">
        <v>111</v>
      </c>
      <c r="P967" t="s">
        <v>154</v>
      </c>
      <c r="Q967" s="46" t="s">
        <v>111</v>
      </c>
      <c r="R967" t="s">
        <v>113</v>
      </c>
      <c r="S967" s="1">
        <v>45681.752951388888</v>
      </c>
      <c r="T967" s="1">
        <v>45681.773194444446</v>
      </c>
      <c r="U967" s="1">
        <v>45681.854166666664</v>
      </c>
      <c r="V967" t="s">
        <v>114</v>
      </c>
      <c r="W967" t="s">
        <v>198</v>
      </c>
      <c r="X967" t="s">
        <v>116</v>
      </c>
      <c r="Z967" s="52"/>
      <c r="AA967" t="s">
        <v>117</v>
      </c>
      <c r="AB967" s="53">
        <v>145.75</v>
      </c>
      <c r="AC967"/>
      <c r="AE967"/>
    </row>
    <row r="968" spans="1:31">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Bay Area</v>
      </c>
      <c r="C968" s="4" t="str">
        <f>VLOOKUP(P968,Lookup!$A$1:$E$19,5,0)</f>
        <v>Region 3</v>
      </c>
      <c r="D968" s="4" t="str">
        <f>VLOOKUP(P968,Lookup!$A$1:$B$19,2,0)</f>
        <v>EB</v>
      </c>
      <c r="E968" s="4" t="str">
        <f>IF(AND((Data[[#This Row],[Min Notif Date]]&gt;$G$1),Data[[#This Row],[Min Notif Date]]&lt;$F$1),"Last Week","No")</f>
        <v>No</v>
      </c>
      <c r="F968" s="4" t="str">
        <f>VLOOKUP(MONTH(Data[[#This Row],[Min Notif Date]]),Lookup!$G$1:$H$12,2,0)</f>
        <v>1. Jan</v>
      </c>
      <c r="G968" s="4" t="str">
        <f t="shared" si="35"/>
        <v/>
      </c>
      <c r="H968" s="4" t="str">
        <f>IF(AND(Data[[#This Row],[Min Notif Time]]&gt;6,Data[[#This Row],[Min Notif Time]]&lt;17),"Business Hours","Non-Business Hours")</f>
        <v>Business Hours</v>
      </c>
      <c r="I968" s="4" t="str" cm="1">
        <f t="array" ref="I968">IFERROR(VLOOKUP(Data[[#This Row],[Min Notif Date]],Lookup!$N$1:$P$11,2,0),_xlfn.IFS(VLOOKUP(WEEKDAY(Data[[#This Row],[Min Notif Date]],2),Lookup!$J$1:$L$7,3,0)="Weekend","Weekend",VLOOKUP(WEEKDAY(Data[[#This Row],[Min Notif Date]],2),Lookup!$J$1:$L$7,3,0)="Weekday","Weekday"))</f>
        <v>Weekday</v>
      </c>
      <c r="J968" s="4" t="str">
        <f>VLOOKUP(WEEKDAY(Data[[#This Row],[Min Notif Date]],2),Lookup!$J$1:$K$7,2,0)</f>
        <v>2. Tue</v>
      </c>
      <c r="K968" s="41">
        <f>ROUNDDOWN(Data[[#This Row],[PGE Notified Time]],0)</f>
        <v>45664</v>
      </c>
      <c r="L968" s="4">
        <f>HOUR(Data[[#This Row],[PGE Notified Time]])</f>
        <v>12</v>
      </c>
      <c r="M968" s="60">
        <v>116478</v>
      </c>
      <c r="N968">
        <v>2926306960</v>
      </c>
      <c r="O968" t="s">
        <v>111</v>
      </c>
      <c r="P968" t="s">
        <v>126</v>
      </c>
      <c r="Q968" s="46" t="s">
        <v>111</v>
      </c>
      <c r="R968" t="s">
        <v>113</v>
      </c>
      <c r="S968" s="1">
        <v>45664.499976851854</v>
      </c>
      <c r="T968" s="1">
        <v>45664.524375000001</v>
      </c>
      <c r="U968" s="1">
        <v>45664.601168981484</v>
      </c>
      <c r="V968" t="s">
        <v>114</v>
      </c>
      <c r="W968" t="s">
        <v>198</v>
      </c>
      <c r="X968" t="s">
        <v>116</v>
      </c>
      <c r="Z968" s="52"/>
      <c r="AA968" t="s">
        <v>117</v>
      </c>
      <c r="AB968" s="53">
        <v>145.716666667</v>
      </c>
      <c r="AC968"/>
      <c r="AE968"/>
    </row>
    <row r="969" spans="1:31">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North Coast</v>
      </c>
      <c r="C969" s="4" t="str">
        <f>VLOOKUP(P969,Lookup!$A$1:$E$19,5,0)</f>
        <v>Region 1</v>
      </c>
      <c r="D969" s="4" t="str">
        <f>VLOOKUP(P969,Lookup!$A$1:$B$19,2,0)</f>
        <v>SO</v>
      </c>
      <c r="E969" s="4" t="str">
        <f>IF(AND((Data[[#This Row],[Min Notif Date]]&gt;$G$1),Data[[#This Row],[Min Notif Date]]&lt;$F$1),"Last Week","No")</f>
        <v>No</v>
      </c>
      <c r="F969" s="4" t="str">
        <f>VLOOKUP(MONTH(Data[[#This Row],[Min Notif Date]]),Lookup!$G$1:$H$12,2,0)</f>
        <v>6. Jun</v>
      </c>
      <c r="G969" s="4" t="str">
        <f t="shared" si="35"/>
        <v/>
      </c>
      <c r="H969" s="4" t="str">
        <f>IF(AND(Data[[#This Row],[Min Notif Time]]&gt;6,Data[[#This Row],[Min Notif Time]]&lt;17),"Business Hours","Non-Business Hours")</f>
        <v>Business Hours</v>
      </c>
      <c r="I969" s="4" t="str" cm="1">
        <f t="array" ref="I969">IFERROR(VLOOKUP(Data[[#This Row],[Min Notif Date]],Lookup!$N$1:$P$11,2,0),_xlfn.IFS(VLOOKUP(WEEKDAY(Data[[#This Row],[Min Notif Date]],2),Lookup!$J$1:$L$7,3,0)="Weekend","Weekend",VLOOKUP(WEEKDAY(Data[[#This Row],[Min Notif Date]],2),Lookup!$J$1:$L$7,3,0)="Weekday","Weekday"))</f>
        <v>Weekday</v>
      </c>
      <c r="J969" s="4" t="str">
        <f>VLOOKUP(WEEKDAY(Data[[#This Row],[Min Notif Date]],2),Lookup!$J$1:$K$7,2,0)</f>
        <v>3. Wed</v>
      </c>
      <c r="K969" s="41">
        <f>ROUNDDOWN(Data[[#This Row],[PGE Notified Time]],0)</f>
        <v>45812</v>
      </c>
      <c r="L969" s="4">
        <f>HOUR(Data[[#This Row],[PGE Notified Time]])</f>
        <v>10</v>
      </c>
      <c r="M969" s="60">
        <v>121755</v>
      </c>
      <c r="O969" t="s">
        <v>111</v>
      </c>
      <c r="P969" t="s">
        <v>134</v>
      </c>
      <c r="Q969" s="46" t="s">
        <v>111</v>
      </c>
      <c r="R969" t="s">
        <v>113</v>
      </c>
      <c r="S969" s="1" t="s">
        <v>6</v>
      </c>
      <c r="T969" s="1">
        <v>45812.451365740744</v>
      </c>
      <c r="U969" s="1">
        <v>45812.552499999998</v>
      </c>
      <c r="V969" t="s">
        <v>114</v>
      </c>
      <c r="W969" t="s">
        <v>198</v>
      </c>
      <c r="X969" t="s">
        <v>116</v>
      </c>
      <c r="Z969" s="52"/>
      <c r="AA969" t="s">
        <v>117</v>
      </c>
      <c r="AB969" s="53">
        <v>145.633333333</v>
      </c>
      <c r="AC969"/>
      <c r="AE969"/>
    </row>
    <row r="970" spans="1:31">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North Valley</v>
      </c>
      <c r="C970" s="4" t="str">
        <f>VLOOKUP(P970,Lookup!$A$1:$E$19,5,0)</f>
        <v>Region 2</v>
      </c>
      <c r="D970" s="4" t="str">
        <f>VLOOKUP(P970,Lookup!$A$1:$B$19,2,0)</f>
        <v>SI</v>
      </c>
      <c r="E970" s="4" t="str">
        <f>IF(AND((Data[[#This Row],[Min Notif Date]]&gt;$G$1),Data[[#This Row],[Min Notif Date]]&lt;$F$1),"Last Week","No")</f>
        <v>No</v>
      </c>
      <c r="F970" s="4" t="str">
        <f>VLOOKUP(MONTH(Data[[#This Row],[Min Notif Date]]),Lookup!$G$1:$H$12,2,0)</f>
        <v>5. May</v>
      </c>
      <c r="G970" s="4" t="str">
        <f t="shared" si="35"/>
        <v/>
      </c>
      <c r="H970" s="4" t="str">
        <f>IF(AND(Data[[#This Row],[Min Notif Time]]&gt;6,Data[[#This Row],[Min Notif Time]]&lt;17),"Business Hours","Non-Business Hours")</f>
        <v>Business Hours</v>
      </c>
      <c r="I970" s="4" t="str" cm="1">
        <f t="array" ref="I970">IFERROR(VLOOKUP(Data[[#This Row],[Min Notif Date]],Lookup!$N$1:$P$11,2,0),_xlfn.IFS(VLOOKUP(WEEKDAY(Data[[#This Row],[Min Notif Date]],2),Lookup!$J$1:$L$7,3,0)="Weekend","Weekend",VLOOKUP(WEEKDAY(Data[[#This Row],[Min Notif Date]],2),Lookup!$J$1:$L$7,3,0)="Weekday","Weekday"))</f>
        <v>Weekday</v>
      </c>
      <c r="J970" s="4" t="str">
        <f>VLOOKUP(WEEKDAY(Data[[#This Row],[Min Notif Date]],2),Lookup!$J$1:$K$7,2,0)</f>
        <v>5. Fri</v>
      </c>
      <c r="K970" s="41">
        <f>ROUNDDOWN(Data[[#This Row],[PGE Notified Time]],0)</f>
        <v>45793</v>
      </c>
      <c r="L970" s="4">
        <f>HOUR(Data[[#This Row],[PGE Notified Time]])</f>
        <v>10</v>
      </c>
      <c r="M970" s="60">
        <v>120993</v>
      </c>
      <c r="O970" t="s">
        <v>111</v>
      </c>
      <c r="P970" t="s">
        <v>151</v>
      </c>
      <c r="Q970" s="46" t="s">
        <v>111</v>
      </c>
      <c r="R970" t="s">
        <v>113</v>
      </c>
      <c r="S970" s="1" t="s">
        <v>6</v>
      </c>
      <c r="T970" s="1">
        <v>45793.448136574072</v>
      </c>
      <c r="U970" s="1">
        <v>45793.549259259256</v>
      </c>
      <c r="V970" t="s">
        <v>114</v>
      </c>
      <c r="W970" t="s">
        <v>198</v>
      </c>
      <c r="X970" t="s">
        <v>116</v>
      </c>
      <c r="Z970" s="52"/>
      <c r="AA970" t="s">
        <v>117</v>
      </c>
      <c r="AB970" s="53">
        <v>145.616666667</v>
      </c>
      <c r="AC970"/>
      <c r="AE970"/>
    </row>
    <row r="971" spans="1:31">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Bay Area</v>
      </c>
      <c r="C971" s="4" t="str">
        <f>VLOOKUP(P971,Lookup!$A$1:$E$19,5,0)</f>
        <v>Region 3</v>
      </c>
      <c r="D971" s="4" t="str">
        <f>VLOOKUP(P971,Lookup!$A$1:$B$19,2,0)</f>
        <v>EB</v>
      </c>
      <c r="E971" s="4" t="str">
        <f>IF(AND((Data[[#This Row],[Min Notif Date]]&gt;$G$1),Data[[#This Row],[Min Notif Date]]&lt;$F$1),"Last Week","No")</f>
        <v>Last Week</v>
      </c>
      <c r="F971" s="4" t="str">
        <f>VLOOKUP(MONTH(Data[[#This Row],[Min Notif Date]]),Lookup!$G$1:$H$12,2,0)</f>
        <v>6. Jun</v>
      </c>
      <c r="G971" s="4" t="str">
        <f t="shared" si="35"/>
        <v/>
      </c>
      <c r="H971" s="4" t="str">
        <f>IF(AND(Data[[#This Row],[Min Notif Time]]&gt;6,Data[[#This Row],[Min Notif Time]]&lt;17),"Business Hours","Non-Business Hours")</f>
        <v>Business Hours</v>
      </c>
      <c r="I971" s="4" t="str" cm="1">
        <f t="array" ref="I971">IFERROR(VLOOKUP(Data[[#This Row],[Min Notif Date]],Lookup!$N$1:$P$11,2,0),_xlfn.IFS(VLOOKUP(WEEKDAY(Data[[#This Row],[Min Notif Date]],2),Lookup!$J$1:$L$7,3,0)="Weekend","Weekend",VLOOKUP(WEEKDAY(Data[[#This Row],[Min Notif Date]],2),Lookup!$J$1:$L$7,3,0)="Weekday","Weekday"))</f>
        <v>Weekday</v>
      </c>
      <c r="J971" s="4" t="str">
        <f>VLOOKUP(WEEKDAY(Data[[#This Row],[Min Notif Date]],2),Lookup!$J$1:$K$7,2,0)</f>
        <v>2. Tue</v>
      </c>
      <c r="K971" s="41">
        <f>ROUNDDOWN(Data[[#This Row],[PGE Notified Time]],0)</f>
        <v>45832</v>
      </c>
      <c r="L971" s="4">
        <f>HOUR(Data[[#This Row],[PGE Notified Time]])</f>
        <v>11</v>
      </c>
      <c r="M971" s="60">
        <v>122615</v>
      </c>
      <c r="N971" t="s">
        <v>206</v>
      </c>
      <c r="O971" t="s">
        <v>111</v>
      </c>
      <c r="P971" t="s">
        <v>126</v>
      </c>
      <c r="Q971" s="46" t="s">
        <v>111</v>
      </c>
      <c r="R971" t="s">
        <v>118</v>
      </c>
      <c r="S971" s="1">
        <v>45832.457951388889</v>
      </c>
      <c r="T971" s="1">
        <v>45832.489178240743</v>
      </c>
      <c r="U971" s="1">
        <v>45832.559027777781</v>
      </c>
      <c r="V971" t="s">
        <v>114</v>
      </c>
      <c r="W971" t="s">
        <v>198</v>
      </c>
      <c r="X971" t="s">
        <v>116</v>
      </c>
      <c r="Z971" s="52"/>
      <c r="AA971" t="s">
        <v>117</v>
      </c>
      <c r="AB971" s="53">
        <v>145.55000000000001</v>
      </c>
      <c r="AC971"/>
      <c r="AE971"/>
    </row>
    <row r="972" spans="1:31">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North Coast</v>
      </c>
      <c r="C972" s="4" t="str">
        <f>VLOOKUP(P972,Lookup!$A$1:$E$19,5,0)</f>
        <v>Region 1</v>
      </c>
      <c r="D972" s="4" t="str">
        <f>VLOOKUP(P972,Lookup!$A$1:$B$19,2,0)</f>
        <v>SO</v>
      </c>
      <c r="E972" s="4" t="str">
        <f>IF(AND((Data[[#This Row],[Min Notif Date]]&gt;$G$1),Data[[#This Row],[Min Notif Date]]&lt;$F$1),"Last Week","No")</f>
        <v>No</v>
      </c>
      <c r="F972" s="4" t="str">
        <f>VLOOKUP(MONTH(Data[[#This Row],[Min Notif Date]]),Lookup!$G$1:$H$12,2,0)</f>
        <v>1. Jan</v>
      </c>
      <c r="G972" s="4" t="str">
        <f t="shared" si="35"/>
        <v/>
      </c>
      <c r="H972" s="4" t="str">
        <f>IF(AND(Data[[#This Row],[Min Notif Time]]&gt;6,Data[[#This Row],[Min Notif Time]]&lt;17),"Business Hours","Non-Business Hours")</f>
        <v>Business Hours</v>
      </c>
      <c r="I972" s="4" t="str" cm="1">
        <f t="array" ref="I972">IFERROR(VLOOKUP(Data[[#This Row],[Min Notif Date]],Lookup!$N$1:$P$11,2,0),_xlfn.IFS(VLOOKUP(WEEKDAY(Data[[#This Row],[Min Notif Date]],2),Lookup!$J$1:$L$7,3,0)="Weekend","Weekend",VLOOKUP(WEEKDAY(Data[[#This Row],[Min Notif Date]],2),Lookup!$J$1:$L$7,3,0)="Weekday","Weekday"))</f>
        <v>Weekday</v>
      </c>
      <c r="J972" s="4" t="str">
        <f>VLOOKUP(WEEKDAY(Data[[#This Row],[Min Notif Date]],2),Lookup!$J$1:$K$7,2,0)</f>
        <v>4. Thu</v>
      </c>
      <c r="K972" s="41">
        <f>ROUNDDOWN(Data[[#This Row],[PGE Notified Time]],0)</f>
        <v>45680</v>
      </c>
      <c r="L972" s="4">
        <f>HOUR(Data[[#This Row],[PGE Notified Time]])</f>
        <v>9</v>
      </c>
      <c r="M972" s="60">
        <v>116984</v>
      </c>
      <c r="O972" t="s">
        <v>111</v>
      </c>
      <c r="P972" t="s">
        <v>134</v>
      </c>
      <c r="Q972" s="46" t="s">
        <v>111</v>
      </c>
      <c r="R972" t="s">
        <v>113</v>
      </c>
      <c r="S972" s="1" t="s">
        <v>6</v>
      </c>
      <c r="T972" s="1">
        <v>45680.38354166667</v>
      </c>
      <c r="U972" s="1">
        <v>45680.484594907408</v>
      </c>
      <c r="V972" t="s">
        <v>114</v>
      </c>
      <c r="W972" t="s">
        <v>198</v>
      </c>
      <c r="X972" t="s">
        <v>116</v>
      </c>
      <c r="Z972" s="52"/>
      <c r="AA972" t="s">
        <v>117</v>
      </c>
      <c r="AB972" s="53">
        <v>145.51666666700001</v>
      </c>
      <c r="AC972"/>
      <c r="AE972"/>
    </row>
    <row r="973" spans="1:31">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South Bay</v>
      </c>
      <c r="C973" s="4" t="str">
        <f>VLOOKUP(P973,Lookup!$A$1:$E$19,5,0)</f>
        <v>Region 4</v>
      </c>
      <c r="D973" s="4" t="str">
        <f>VLOOKUP(P973,Lookup!$A$1:$B$19,2,0)</f>
        <v>SJ</v>
      </c>
      <c r="E973" s="4" t="str">
        <f>IF(AND((Data[[#This Row],[Min Notif Date]]&gt;$G$1),Data[[#This Row],[Min Notif Date]]&lt;$F$1),"Last Week","No")</f>
        <v>No</v>
      </c>
      <c r="F973" s="4" t="str">
        <f>VLOOKUP(MONTH(Data[[#This Row],[Min Notif Date]]),Lookup!$G$1:$H$12,2,0)</f>
        <v>6. Jun</v>
      </c>
      <c r="G973" s="4" t="str">
        <f t="shared" si="35"/>
        <v/>
      </c>
      <c r="H973" s="4" t="str">
        <f>IF(AND(Data[[#This Row],[Min Notif Time]]&gt;6,Data[[#This Row],[Min Notif Time]]&lt;17),"Business Hours","Non-Business Hours")</f>
        <v>Business Hours</v>
      </c>
      <c r="I973" s="4" t="str" cm="1">
        <f t="array" ref="I973">IFERROR(VLOOKUP(Data[[#This Row],[Min Notif Date]],Lookup!$N$1:$P$11,2,0),_xlfn.IFS(VLOOKUP(WEEKDAY(Data[[#This Row],[Min Notif Date]],2),Lookup!$J$1:$L$7,3,0)="Weekend","Weekend",VLOOKUP(WEEKDAY(Data[[#This Row],[Min Notif Date]],2),Lookup!$J$1:$L$7,3,0)="Weekday","Weekday"))</f>
        <v>Weekday</v>
      </c>
      <c r="J973" s="4" t="str">
        <f>VLOOKUP(WEEKDAY(Data[[#This Row],[Min Notif Date]],2),Lookup!$J$1:$K$7,2,0)</f>
        <v>4. Thu</v>
      </c>
      <c r="K973" s="41">
        <f>ROUNDDOWN(Data[[#This Row],[PGE Notified Time]],0)</f>
        <v>45820</v>
      </c>
      <c r="L973" s="4">
        <f>HOUR(Data[[#This Row],[PGE Notified Time]])</f>
        <v>9</v>
      </c>
      <c r="M973" s="60">
        <v>122108</v>
      </c>
      <c r="O973" t="s">
        <v>111</v>
      </c>
      <c r="P973" t="s">
        <v>120</v>
      </c>
      <c r="Q973" s="46" t="s">
        <v>111</v>
      </c>
      <c r="R973" t="s">
        <v>113</v>
      </c>
      <c r="S973" s="1" t="s">
        <v>6</v>
      </c>
      <c r="T973" s="1">
        <v>45820.399317129632</v>
      </c>
      <c r="U973" s="1">
        <v>45820.500335648147</v>
      </c>
      <c r="V973" t="s">
        <v>114</v>
      </c>
      <c r="W973" t="s">
        <v>198</v>
      </c>
      <c r="X973" t="s">
        <v>116</v>
      </c>
      <c r="Z973" s="52"/>
      <c r="AA973" t="s">
        <v>117</v>
      </c>
      <c r="AB973" s="53">
        <v>145.466666667</v>
      </c>
      <c r="AC973"/>
      <c r="AE973"/>
    </row>
    <row r="974" spans="1:31">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4" s="4" t="str">
        <f>VLOOKUP(P974,Lookup!$A$1:$D$19,4,0)</f>
        <v>North Valley</v>
      </c>
      <c r="C974" s="4" t="str">
        <f>VLOOKUP(P974,Lookup!$A$1:$E$19,5,0)</f>
        <v>Region 2</v>
      </c>
      <c r="D974" s="4" t="str">
        <f>VLOOKUP(P974,Lookup!$A$1:$B$19,2,0)</f>
        <v>SA</v>
      </c>
      <c r="E974" s="4" t="str">
        <f>IF(AND((Data[[#This Row],[Min Notif Date]]&gt;$G$1),Data[[#This Row],[Min Notif Date]]&lt;$F$1),"Last Week","No")</f>
        <v>No</v>
      </c>
      <c r="F974" s="4" t="str">
        <f>VLOOKUP(MONTH(Data[[#This Row],[Min Notif Date]]),Lookup!$G$1:$H$12,2,0)</f>
        <v>5. May</v>
      </c>
      <c r="G974" s="4" t="str">
        <f t="shared" si="35"/>
        <v/>
      </c>
      <c r="H974" s="4" t="str">
        <f>IF(AND(Data[[#This Row],[Min Notif Time]]&gt;6,Data[[#This Row],[Min Notif Time]]&lt;17),"Business Hours","Non-Business Hours")</f>
        <v>Business Hours</v>
      </c>
      <c r="I974" s="4" t="str" cm="1">
        <f t="array" ref="I974">IFERROR(VLOOKUP(Data[[#This Row],[Min Notif Date]],Lookup!$N$1:$P$11,2,0),_xlfn.IFS(VLOOKUP(WEEKDAY(Data[[#This Row],[Min Notif Date]],2),Lookup!$J$1:$L$7,3,0)="Weekend","Weekend",VLOOKUP(WEEKDAY(Data[[#This Row],[Min Notif Date]],2),Lookup!$J$1:$L$7,3,0)="Weekday","Weekday"))</f>
        <v>Weekday</v>
      </c>
      <c r="J974" s="4" t="str">
        <f>VLOOKUP(WEEKDAY(Data[[#This Row],[Min Notif Date]],2),Lookup!$J$1:$K$7,2,0)</f>
        <v>4. Thu</v>
      </c>
      <c r="K974" s="41">
        <f>ROUNDDOWN(Data[[#This Row],[PGE Notified Time]],0)</f>
        <v>45806</v>
      </c>
      <c r="L974" s="4">
        <f>HOUR(Data[[#This Row],[PGE Notified Time]])</f>
        <v>9</v>
      </c>
      <c r="M974" s="60">
        <v>121503</v>
      </c>
      <c r="O974" t="s">
        <v>111</v>
      </c>
      <c r="P974" t="s">
        <v>119</v>
      </c>
      <c r="Q974" s="46" t="s">
        <v>111</v>
      </c>
      <c r="R974" t="s">
        <v>113</v>
      </c>
      <c r="S974" s="1" t="s">
        <v>6</v>
      </c>
      <c r="T974" s="1">
        <v>45806.381851851853</v>
      </c>
      <c r="U974" s="1">
        <v>45806.48265046296</v>
      </c>
      <c r="V974" t="s">
        <v>114</v>
      </c>
      <c r="W974" t="s">
        <v>198</v>
      </c>
      <c r="X974" t="s">
        <v>116</v>
      </c>
      <c r="Z974" s="52"/>
      <c r="AA974" t="s">
        <v>117</v>
      </c>
      <c r="AB974" s="53">
        <v>145.15</v>
      </c>
      <c r="AC974"/>
      <c r="AE974"/>
    </row>
    <row r="975" spans="1:31">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5" s="4" t="str">
        <f>VLOOKUP(P975,Lookup!$A$1:$D$19,4,0)</f>
        <v>North Coast</v>
      </c>
      <c r="C975" s="4" t="str">
        <f>VLOOKUP(P975,Lookup!$A$1:$E$19,5,0)</f>
        <v>Region 1</v>
      </c>
      <c r="D975" s="4" t="str">
        <f>VLOOKUP(P975,Lookup!$A$1:$B$19,2,0)</f>
        <v>SO</v>
      </c>
      <c r="E975" s="4" t="str">
        <f>IF(AND((Data[[#This Row],[Min Notif Date]]&gt;$G$1),Data[[#This Row],[Min Notif Date]]&lt;$F$1),"Last Week","No")</f>
        <v>No</v>
      </c>
      <c r="F975" s="4" t="str">
        <f>VLOOKUP(MONTH(Data[[#This Row],[Min Notif Date]]),Lookup!$G$1:$H$12,2,0)</f>
        <v>4. Apr</v>
      </c>
      <c r="G975" s="4" t="str">
        <f t="shared" si="35"/>
        <v/>
      </c>
      <c r="H975" s="4" t="str">
        <f>IF(AND(Data[[#This Row],[Min Notif Time]]&gt;6,Data[[#This Row],[Min Notif Time]]&lt;17),"Business Hours","Non-Business Hours")</f>
        <v>Business Hours</v>
      </c>
      <c r="I975" s="4" t="str" cm="1">
        <f t="array" ref="I975">IFERROR(VLOOKUP(Data[[#This Row],[Min Notif Date]],Lookup!$N$1:$P$11,2,0),_xlfn.IFS(VLOOKUP(WEEKDAY(Data[[#This Row],[Min Notif Date]],2),Lookup!$J$1:$L$7,3,0)="Weekend","Weekend",VLOOKUP(WEEKDAY(Data[[#This Row],[Min Notif Date]],2),Lookup!$J$1:$L$7,3,0)="Weekday","Weekday"))</f>
        <v>Weekend</v>
      </c>
      <c r="J975" s="4" t="str">
        <f>VLOOKUP(WEEKDAY(Data[[#This Row],[Min Notif Date]],2),Lookup!$J$1:$K$7,2,0)</f>
        <v>6. Sat</v>
      </c>
      <c r="K975" s="41">
        <f>ROUNDDOWN(Data[[#This Row],[PGE Notified Time]],0)</f>
        <v>45759</v>
      </c>
      <c r="L975" s="4">
        <f>HOUR(Data[[#This Row],[PGE Notified Time]])</f>
        <v>12</v>
      </c>
      <c r="M975" s="60">
        <v>119637</v>
      </c>
      <c r="O975" t="s">
        <v>111</v>
      </c>
      <c r="P975" t="s">
        <v>134</v>
      </c>
      <c r="Q975" s="46" t="s">
        <v>111</v>
      </c>
      <c r="R975" t="s">
        <v>113</v>
      </c>
      <c r="S975" s="1" t="s">
        <v>6</v>
      </c>
      <c r="T975" s="1">
        <v>45759.527696759258</v>
      </c>
      <c r="U975" s="1">
        <v>45759.628472222219</v>
      </c>
      <c r="V975" t="s">
        <v>114</v>
      </c>
      <c r="W975" t="s">
        <v>198</v>
      </c>
      <c r="X975" t="s">
        <v>116</v>
      </c>
      <c r="Z975" s="52"/>
      <c r="AA975" t="s">
        <v>117</v>
      </c>
      <c r="AB975" s="53">
        <v>145.116666667</v>
      </c>
      <c r="AC975"/>
      <c r="AE975"/>
    </row>
    <row r="976" spans="1:31">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SF</v>
      </c>
      <c r="E976" s="4" t="str">
        <f>IF(AND((Data[[#This Row],[Min Notif Date]]&gt;$G$1),Data[[#This Row],[Min Notif Date]]&lt;$F$1),"Last Week","No")</f>
        <v>No</v>
      </c>
      <c r="F976" s="4" t="str">
        <f>VLOOKUP(MONTH(Data[[#This Row],[Min Notif Date]]),Lookup!$G$1:$H$12,2,0)</f>
        <v>5. May</v>
      </c>
      <c r="G976" s="4" t="str">
        <f t="shared" si="35"/>
        <v/>
      </c>
      <c r="H976" s="4" t="str">
        <f>IF(AND(Data[[#This Row],[Min Notif Time]]&gt;6,Data[[#This Row],[Min Notif Time]]&lt;17),"Business Hours","Non-Business Hours")</f>
        <v>Business Hours</v>
      </c>
      <c r="I976" s="4" t="str" cm="1">
        <f t="array" ref="I976">IFERROR(VLOOKUP(Data[[#This Row],[Min Notif Date]],Lookup!$N$1:$P$11,2,0),_xlfn.IFS(VLOOKUP(WEEKDAY(Data[[#This Row],[Min Notif Date]],2),Lookup!$J$1:$L$7,3,0)="Weekend","Weekend",VLOOKUP(WEEKDAY(Data[[#This Row],[Min Notif Date]],2),Lookup!$J$1:$L$7,3,0)="Weekday","Weekday"))</f>
        <v>Weekday</v>
      </c>
      <c r="J976" s="4" t="str">
        <f>VLOOKUP(WEEKDAY(Data[[#This Row],[Min Notif Date]],2),Lookup!$J$1:$K$7,2,0)</f>
        <v>1. Mon</v>
      </c>
      <c r="K976" s="41">
        <f>ROUNDDOWN(Data[[#This Row],[PGE Notified Time]],0)</f>
        <v>45796</v>
      </c>
      <c r="L976" s="4">
        <f>HOUR(Data[[#This Row],[PGE Notified Time]])</f>
        <v>9</v>
      </c>
      <c r="M976" s="60">
        <v>121064</v>
      </c>
      <c r="O976" t="s">
        <v>111</v>
      </c>
      <c r="P976" t="s">
        <v>124</v>
      </c>
      <c r="Q976" s="46" t="s">
        <v>111</v>
      </c>
      <c r="R976" t="s">
        <v>132</v>
      </c>
      <c r="S976" s="1" t="s">
        <v>6</v>
      </c>
      <c r="T976" s="1">
        <v>45796.379004629627</v>
      </c>
      <c r="U976" s="1">
        <v>45796.479768518519</v>
      </c>
      <c r="V976" t="s">
        <v>114</v>
      </c>
      <c r="W976" t="s">
        <v>198</v>
      </c>
      <c r="X976" t="s">
        <v>116</v>
      </c>
      <c r="Z976" s="52"/>
      <c r="AA976" t="s">
        <v>117</v>
      </c>
      <c r="AB976" s="53">
        <v>145.1</v>
      </c>
      <c r="AC976"/>
      <c r="AE976"/>
    </row>
    <row r="977" spans="1:31">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North Valley</v>
      </c>
      <c r="C977" s="4" t="str">
        <f>VLOOKUP(P977,Lookup!$A$1:$E$19,5,0)</f>
        <v>Region 2</v>
      </c>
      <c r="D977" s="4" t="str">
        <f>VLOOKUP(P977,Lookup!$A$1:$B$19,2,0)</f>
        <v>SA</v>
      </c>
      <c r="E977" s="4" t="str">
        <f>IF(AND((Data[[#This Row],[Min Notif Date]]&gt;$G$1),Data[[#This Row],[Min Notif Date]]&lt;$F$1),"Last Week","No")</f>
        <v>No</v>
      </c>
      <c r="F977" s="4" t="str">
        <f>VLOOKUP(MONTH(Data[[#This Row],[Min Notif Date]]),Lookup!$G$1:$H$12,2,0)</f>
        <v>2. Feb</v>
      </c>
      <c r="G977" s="4" t="str">
        <f t="shared" si="35"/>
        <v/>
      </c>
      <c r="H977" s="4" t="str">
        <f>IF(AND(Data[[#This Row],[Min Notif Time]]&gt;6,Data[[#This Row],[Min Notif Time]]&lt;17),"Business Hours","Non-Business Hours")</f>
        <v>Business Hours</v>
      </c>
      <c r="I977" s="4" t="str" cm="1">
        <f t="array" ref="I977">IFERROR(VLOOKUP(Data[[#This Row],[Min Notif Date]],Lookup!$N$1:$P$11,2,0),_xlfn.IFS(VLOOKUP(WEEKDAY(Data[[#This Row],[Min Notif Date]],2),Lookup!$J$1:$L$7,3,0)="Weekend","Weekend",VLOOKUP(WEEKDAY(Data[[#This Row],[Min Notif Date]],2),Lookup!$J$1:$L$7,3,0)="Weekday","Weekday"))</f>
        <v>Weekday</v>
      </c>
      <c r="J977" s="4" t="str">
        <f>VLOOKUP(WEEKDAY(Data[[#This Row],[Min Notif Date]],2),Lookup!$J$1:$K$7,2,0)</f>
        <v>3. Wed</v>
      </c>
      <c r="K977" s="41">
        <f>ROUNDDOWN(Data[[#This Row],[PGE Notified Time]],0)</f>
        <v>45693</v>
      </c>
      <c r="L977" s="4">
        <f>HOUR(Data[[#This Row],[PGE Notified Time]])</f>
        <v>10</v>
      </c>
      <c r="M977" s="60">
        <v>117362</v>
      </c>
      <c r="O977" t="s">
        <v>111</v>
      </c>
      <c r="P977" t="s">
        <v>119</v>
      </c>
      <c r="Q977" s="46" t="s">
        <v>111</v>
      </c>
      <c r="R977" t="s">
        <v>113</v>
      </c>
      <c r="S977" s="1" t="s">
        <v>6</v>
      </c>
      <c r="T977" s="1">
        <v>45693.438020833331</v>
      </c>
      <c r="U977" s="1">
        <v>45693.538738425923</v>
      </c>
      <c r="V977" t="s">
        <v>114</v>
      </c>
      <c r="W977" t="s">
        <v>198</v>
      </c>
      <c r="X977" t="s">
        <v>116</v>
      </c>
      <c r="Z977" s="52"/>
      <c r="AA977" t="s">
        <v>117</v>
      </c>
      <c r="AB977" s="53">
        <v>145.033333333</v>
      </c>
      <c r="AC977"/>
      <c r="AE977"/>
    </row>
    <row r="978" spans="1:31">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SF</v>
      </c>
      <c r="E978" s="4" t="str">
        <f>IF(AND((Data[[#This Row],[Min Notif Date]]&gt;$G$1),Data[[#This Row],[Min Notif Date]]&lt;$F$1),"Last Week","No")</f>
        <v>No</v>
      </c>
      <c r="F978" s="4" t="str">
        <f>VLOOKUP(MONTH(Data[[#This Row],[Min Notif Date]]),Lookup!$G$1:$H$12,2,0)</f>
        <v>1. Jan</v>
      </c>
      <c r="G978" s="4" t="str">
        <f t="shared" si="35"/>
        <v/>
      </c>
      <c r="H978" s="4" t="str">
        <f>IF(AND(Data[[#This Row],[Min Notif Time]]&gt;6,Data[[#This Row],[Min Notif Time]]&lt;17),"Business Hours","Non-Business Hours")</f>
        <v>Business Hours</v>
      </c>
      <c r="I978" s="4" t="str" cm="1">
        <f t="array" ref="I978">IFERROR(VLOOKUP(Data[[#This Row],[Min Notif Date]],Lookup!$N$1:$P$11,2,0),_xlfn.IFS(VLOOKUP(WEEKDAY(Data[[#This Row],[Min Notif Date]],2),Lookup!$J$1:$L$7,3,0)="Weekend","Weekend",VLOOKUP(WEEKDAY(Data[[#This Row],[Min Notif Date]],2),Lookup!$J$1:$L$7,3,0)="Weekday","Weekday"))</f>
        <v>Weekend</v>
      </c>
      <c r="J978" s="4" t="str">
        <f>VLOOKUP(WEEKDAY(Data[[#This Row],[Min Notif Date]],2),Lookup!$J$1:$K$7,2,0)</f>
        <v>6. Sat</v>
      </c>
      <c r="K978" s="41">
        <f>ROUNDDOWN(Data[[#This Row],[PGE Notified Time]],0)</f>
        <v>45661</v>
      </c>
      <c r="L978" s="4">
        <f>HOUR(Data[[#This Row],[PGE Notified Time]])</f>
        <v>9</v>
      </c>
      <c r="M978" s="60">
        <v>116382</v>
      </c>
      <c r="N978">
        <v>6492690726</v>
      </c>
      <c r="O978" t="s">
        <v>111</v>
      </c>
      <c r="P978" t="s">
        <v>124</v>
      </c>
      <c r="Q978" s="46" t="s">
        <v>111</v>
      </c>
      <c r="R978" t="s">
        <v>137</v>
      </c>
      <c r="S978" s="1">
        <v>45661.399502314816</v>
      </c>
      <c r="T978" s="1">
        <v>45661.414826388886</v>
      </c>
      <c r="U978" s="1">
        <v>45661.500208333331</v>
      </c>
      <c r="V978" t="s">
        <v>114</v>
      </c>
      <c r="W978" t="s">
        <v>198</v>
      </c>
      <c r="X978" t="s">
        <v>116</v>
      </c>
      <c r="Z978" s="52"/>
      <c r="AA978" t="s">
        <v>117</v>
      </c>
      <c r="AB978" s="53">
        <v>145.01666666700001</v>
      </c>
      <c r="AC978"/>
      <c r="AE978"/>
    </row>
    <row r="979" spans="1:31">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9" s="4" t="str">
        <f>VLOOKUP(P979,Lookup!$A$1:$D$19,4,0)</f>
        <v>Bay Area</v>
      </c>
      <c r="C979" s="4" t="str">
        <f>VLOOKUP(P979,Lookup!$A$1:$E$19,5,0)</f>
        <v>Region 3</v>
      </c>
      <c r="D979" s="4" t="str">
        <f>VLOOKUP(P979,Lookup!$A$1:$B$19,2,0)</f>
        <v>DI</v>
      </c>
      <c r="E979" s="4" t="str">
        <f>IF(AND((Data[[#This Row],[Min Notif Date]]&gt;$G$1),Data[[#This Row],[Min Notif Date]]&lt;$F$1),"Last Week","No")</f>
        <v>No</v>
      </c>
      <c r="F979" s="4" t="str">
        <f>VLOOKUP(MONTH(Data[[#This Row],[Min Notif Date]]),Lookup!$G$1:$H$12,2,0)</f>
        <v>1. Jan</v>
      </c>
      <c r="G979" s="4" t="str">
        <f t="shared" si="35"/>
        <v/>
      </c>
      <c r="H979" s="4" t="str">
        <f>IF(AND(Data[[#This Row],[Min Notif Time]]&gt;6,Data[[#This Row],[Min Notif Time]]&lt;17),"Business Hours","Non-Business Hours")</f>
        <v>Business Hours</v>
      </c>
      <c r="I979" s="4" t="str" cm="1">
        <f t="array" ref="I979">IFERROR(VLOOKUP(Data[[#This Row],[Min Notif Date]],Lookup!$N$1:$P$11,2,0),_xlfn.IFS(VLOOKUP(WEEKDAY(Data[[#This Row],[Min Notif Date]],2),Lookup!$J$1:$L$7,3,0)="Weekend","Weekend",VLOOKUP(WEEKDAY(Data[[#This Row],[Min Notif Date]],2),Lookup!$J$1:$L$7,3,0)="Weekday","Weekday"))</f>
        <v>Weekday</v>
      </c>
      <c r="J979" s="4" t="str">
        <f>VLOOKUP(WEEKDAY(Data[[#This Row],[Min Notif Date]],2),Lookup!$J$1:$K$7,2,0)</f>
        <v>1. Mon</v>
      </c>
      <c r="K979" s="41">
        <f>ROUNDDOWN(Data[[#This Row],[PGE Notified Time]],0)</f>
        <v>45663</v>
      </c>
      <c r="L979" s="4">
        <f>HOUR(Data[[#This Row],[PGE Notified Time]])</f>
        <v>15</v>
      </c>
      <c r="M979" s="60">
        <v>116456</v>
      </c>
      <c r="N979" t="s">
        <v>207</v>
      </c>
      <c r="O979" t="s">
        <v>111</v>
      </c>
      <c r="P979" t="s">
        <v>135</v>
      </c>
      <c r="Q979" s="46" t="s">
        <v>111</v>
      </c>
      <c r="R979" t="s">
        <v>118</v>
      </c>
      <c r="S979" s="1">
        <v>45663.649305555555</v>
      </c>
      <c r="T979" s="1">
        <v>45663.656377314815</v>
      </c>
      <c r="U979" s="1">
        <v>45663.75</v>
      </c>
      <c r="V979" t="s">
        <v>114</v>
      </c>
      <c r="W979" t="s">
        <v>198</v>
      </c>
      <c r="X979" t="s">
        <v>116</v>
      </c>
      <c r="Z979" s="52"/>
      <c r="AA979" t="s">
        <v>117</v>
      </c>
      <c r="AB979" s="53">
        <v>145</v>
      </c>
      <c r="AC979"/>
      <c r="AE979"/>
    </row>
    <row r="980" spans="1:31">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0" s="4" t="str">
        <f>VLOOKUP(P980,Lookup!$A$1:$D$19,4,0)</f>
        <v>Bay Area</v>
      </c>
      <c r="C980" s="4" t="str">
        <f>VLOOKUP(P980,Lookup!$A$1:$E$19,5,0)</f>
        <v>Region 3</v>
      </c>
      <c r="D980" s="4" t="str">
        <f>VLOOKUP(P980,Lookup!$A$1:$B$19,2,0)</f>
        <v>MI</v>
      </c>
      <c r="E980" s="4" t="str">
        <f>IF(AND((Data[[#This Row],[Min Notif Date]]&gt;$G$1),Data[[#This Row],[Min Notif Date]]&lt;$F$1),"Last Week","No")</f>
        <v>No</v>
      </c>
      <c r="F980" s="4" t="str">
        <f>VLOOKUP(MONTH(Data[[#This Row],[Min Notif Date]]),Lookup!$G$1:$H$12,2,0)</f>
        <v>1. Jan</v>
      </c>
      <c r="G980" s="4" t="str">
        <f t="shared" si="35"/>
        <v/>
      </c>
      <c r="H980" s="4" t="str">
        <f>IF(AND(Data[[#This Row],[Min Notif Time]]&gt;6,Data[[#This Row],[Min Notif Time]]&lt;17),"Business Hours","Non-Business Hours")</f>
        <v>Business Hours</v>
      </c>
      <c r="I980" s="4" t="str" cm="1">
        <f t="array" ref="I980">IFERROR(VLOOKUP(Data[[#This Row],[Min Notif Date]],Lookup!$N$1:$P$11,2,0),_xlfn.IFS(VLOOKUP(WEEKDAY(Data[[#This Row],[Min Notif Date]],2),Lookup!$J$1:$L$7,3,0)="Weekend","Weekend",VLOOKUP(WEEKDAY(Data[[#This Row],[Min Notif Date]],2),Lookup!$J$1:$L$7,3,0)="Weekday","Weekday"))</f>
        <v>Weekend</v>
      </c>
      <c r="J980" s="4" t="str">
        <f>VLOOKUP(WEEKDAY(Data[[#This Row],[Min Notif Date]],2),Lookup!$J$1:$K$7,2,0)</f>
        <v>6. Sat</v>
      </c>
      <c r="K980" s="41">
        <f>ROUNDDOWN(Data[[#This Row],[PGE Notified Time]],0)</f>
        <v>45675</v>
      </c>
      <c r="L980" s="4">
        <f>HOUR(Data[[#This Row],[PGE Notified Time]])</f>
        <v>9</v>
      </c>
      <c r="M980" s="60">
        <v>116812</v>
      </c>
      <c r="N980">
        <v>8245951740</v>
      </c>
      <c r="O980" t="s">
        <v>111</v>
      </c>
      <c r="P980" t="s">
        <v>123</v>
      </c>
      <c r="Q980" s="46" t="s">
        <v>111</v>
      </c>
      <c r="R980" t="s">
        <v>113</v>
      </c>
      <c r="S980" s="1">
        <v>45675.396249999998</v>
      </c>
      <c r="T980" s="1">
        <v>45675.416574074072</v>
      </c>
      <c r="U980" s="1">
        <v>45675.496932870374</v>
      </c>
      <c r="V980" t="s">
        <v>114</v>
      </c>
      <c r="W980" t="s">
        <v>198</v>
      </c>
      <c r="X980" t="s">
        <v>116</v>
      </c>
      <c r="Z980" s="52"/>
      <c r="AA980" t="s">
        <v>117</v>
      </c>
      <c r="AB980" s="53">
        <v>144.98333333299999</v>
      </c>
      <c r="AC980"/>
      <c r="AE980"/>
    </row>
    <row r="981" spans="1:31">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1" s="4" t="str">
        <f>VLOOKUP(P981,Lookup!$A$1:$D$19,4,0)</f>
        <v>Bay Area</v>
      </c>
      <c r="C981" s="4" t="str">
        <f>VLOOKUP(P981,Lookup!$A$1:$E$19,5,0)</f>
        <v>Region 3</v>
      </c>
      <c r="D981" s="4" t="str">
        <f>VLOOKUP(P981,Lookup!$A$1:$B$19,2,0)</f>
        <v>MI</v>
      </c>
      <c r="E981" s="4" t="str">
        <f>IF(AND((Data[[#This Row],[Min Notif Date]]&gt;$G$1),Data[[#This Row],[Min Notif Date]]&lt;$F$1),"Last Week","No")</f>
        <v>No</v>
      </c>
      <c r="F981" s="4" t="str">
        <f>VLOOKUP(MONTH(Data[[#This Row],[Min Notif Date]]),Lookup!$G$1:$H$12,2,0)</f>
        <v>3. Mar</v>
      </c>
      <c r="G981" s="4" t="str">
        <f t="shared" si="35"/>
        <v/>
      </c>
      <c r="H981" s="4" t="str">
        <f>IF(AND(Data[[#This Row],[Min Notif Time]]&gt;6,Data[[#This Row],[Min Notif Time]]&lt;17),"Business Hours","Non-Business Hours")</f>
        <v>Business Hours</v>
      </c>
      <c r="I981" s="4" t="str" cm="1">
        <f t="array" ref="I981">IFERROR(VLOOKUP(Data[[#This Row],[Min Notif Date]],Lookup!$N$1:$P$11,2,0),_xlfn.IFS(VLOOKUP(WEEKDAY(Data[[#This Row],[Min Notif Date]],2),Lookup!$J$1:$L$7,3,0)="Weekend","Weekend",VLOOKUP(WEEKDAY(Data[[#This Row],[Min Notif Date]],2),Lookup!$J$1:$L$7,3,0)="Weekday","Weekday"))</f>
        <v>Weekday</v>
      </c>
      <c r="J981" s="4" t="str">
        <f>VLOOKUP(WEEKDAY(Data[[#This Row],[Min Notif Date]],2),Lookup!$J$1:$K$7,2,0)</f>
        <v>2. Tue</v>
      </c>
      <c r="K981" s="41">
        <f>ROUNDDOWN(Data[[#This Row],[PGE Notified Time]],0)</f>
        <v>45741</v>
      </c>
      <c r="L981" s="4">
        <f>HOUR(Data[[#This Row],[PGE Notified Time]])</f>
        <v>11</v>
      </c>
      <c r="M981" s="60">
        <v>118939</v>
      </c>
      <c r="N981">
        <v>2442230637</v>
      </c>
      <c r="O981" t="s">
        <v>111</v>
      </c>
      <c r="P981" t="s">
        <v>123</v>
      </c>
      <c r="Q981" s="46" t="s">
        <v>111</v>
      </c>
      <c r="R981" t="s">
        <v>113</v>
      </c>
      <c r="S981" s="1">
        <v>45741.455011574071</v>
      </c>
      <c r="T981" s="1">
        <v>45741.471307870372</v>
      </c>
      <c r="U981" s="1">
        <v>45741.555555555555</v>
      </c>
      <c r="V981" t="s">
        <v>114</v>
      </c>
      <c r="W981" t="s">
        <v>198</v>
      </c>
      <c r="X981" t="s">
        <v>116</v>
      </c>
      <c r="Z981" s="52"/>
      <c r="AA981" t="s">
        <v>117</v>
      </c>
      <c r="AB981" s="53">
        <v>144.783333333</v>
      </c>
      <c r="AC981"/>
      <c r="AE981"/>
    </row>
    <row r="982" spans="1:31">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Central Valley</v>
      </c>
      <c r="C982" s="4" t="str">
        <f>VLOOKUP(P982,Lookup!$A$1:$E$19,5,0)</f>
        <v>Region 5</v>
      </c>
      <c r="D982" s="4" t="str">
        <f>VLOOKUP(P982,Lookup!$A$1:$B$19,2,0)</f>
        <v>YO</v>
      </c>
      <c r="E982" s="4" t="str">
        <f>IF(AND((Data[[#This Row],[Min Notif Date]]&gt;$G$1),Data[[#This Row],[Min Notif Date]]&lt;$F$1),"Last Week","No")</f>
        <v>No</v>
      </c>
      <c r="F982" s="4" t="str">
        <f>VLOOKUP(MONTH(Data[[#This Row],[Min Notif Date]]),Lookup!$G$1:$H$12,2,0)</f>
        <v>5. May</v>
      </c>
      <c r="G982" s="4" t="str">
        <f t="shared" si="35"/>
        <v/>
      </c>
      <c r="H982" s="4" t="str">
        <f>IF(AND(Data[[#This Row],[Min Notif Time]]&gt;6,Data[[#This Row],[Min Notif Time]]&lt;17),"Business Hours","Non-Business Hours")</f>
        <v>Business Hours</v>
      </c>
      <c r="I982" s="4" t="str" cm="1">
        <f t="array" ref="I982">IFERROR(VLOOKUP(Data[[#This Row],[Min Notif Date]],Lookup!$N$1:$P$11,2,0),_xlfn.IFS(VLOOKUP(WEEKDAY(Data[[#This Row],[Min Notif Date]],2),Lookup!$J$1:$L$7,3,0)="Weekend","Weekend",VLOOKUP(WEEKDAY(Data[[#This Row],[Min Notif Date]],2),Lookup!$J$1:$L$7,3,0)="Weekday","Weekday"))</f>
        <v>Weekday</v>
      </c>
      <c r="J982" s="4" t="str">
        <f>VLOOKUP(WEEKDAY(Data[[#This Row],[Min Notif Date]],2),Lookup!$J$1:$K$7,2,0)</f>
        <v>5. Fri</v>
      </c>
      <c r="K982" s="41">
        <f>ROUNDDOWN(Data[[#This Row],[PGE Notified Time]],0)</f>
        <v>45779</v>
      </c>
      <c r="L982" s="4">
        <f>HOUR(Data[[#This Row],[PGE Notified Time]])</f>
        <v>11</v>
      </c>
      <c r="M982" s="60">
        <v>120424</v>
      </c>
      <c r="O982" t="s">
        <v>111</v>
      </c>
      <c r="P982" t="s">
        <v>144</v>
      </c>
      <c r="Q982" s="46" t="s">
        <v>111</v>
      </c>
      <c r="R982" t="s">
        <v>137</v>
      </c>
      <c r="S982" s="1" t="s">
        <v>6</v>
      </c>
      <c r="T982" s="1">
        <v>45779.46603009259</v>
      </c>
      <c r="U982" s="1">
        <v>45779.566388888888</v>
      </c>
      <c r="V982" t="s">
        <v>114</v>
      </c>
      <c r="W982" t="s">
        <v>198</v>
      </c>
      <c r="X982" t="s">
        <v>116</v>
      </c>
      <c r="Z982" s="52"/>
      <c r="AA982" t="s">
        <v>117</v>
      </c>
      <c r="AB982" s="53">
        <v>144.51666666700001</v>
      </c>
      <c r="AC982"/>
      <c r="AE982"/>
    </row>
    <row r="983" spans="1:31">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Central Valley</v>
      </c>
      <c r="C983" s="4" t="str">
        <f>VLOOKUP(P983,Lookup!$A$1:$E$19,5,0)</f>
        <v>Region 5</v>
      </c>
      <c r="D983" s="4" t="str">
        <f>VLOOKUP(P983,Lookup!$A$1:$B$19,2,0)</f>
        <v>FR</v>
      </c>
      <c r="E983" s="4" t="str">
        <f>IF(AND((Data[[#This Row],[Min Notif Date]]&gt;$G$1),Data[[#This Row],[Min Notif Date]]&lt;$F$1),"Last Week","No")</f>
        <v>No</v>
      </c>
      <c r="F983" s="4" t="str">
        <f>VLOOKUP(MONTH(Data[[#This Row],[Min Notif Date]]),Lookup!$G$1:$H$12,2,0)</f>
        <v>5. May</v>
      </c>
      <c r="G983" s="4" t="str">
        <f t="shared" si="35"/>
        <v/>
      </c>
      <c r="H983" s="4" t="str">
        <f>IF(AND(Data[[#This Row],[Min Notif Time]]&gt;6,Data[[#This Row],[Min Notif Time]]&lt;17),"Business Hours","Non-Business Hours")</f>
        <v>Business Hours</v>
      </c>
      <c r="I983" s="4" t="str" cm="1">
        <f t="array" ref="I983">IFERROR(VLOOKUP(Data[[#This Row],[Min Notif Date]],Lookup!$N$1:$P$11,2,0),_xlfn.IFS(VLOOKUP(WEEKDAY(Data[[#This Row],[Min Notif Date]],2),Lookup!$J$1:$L$7,3,0)="Weekend","Weekend",VLOOKUP(WEEKDAY(Data[[#This Row],[Min Notif Date]],2),Lookup!$J$1:$L$7,3,0)="Weekday","Weekday"))</f>
        <v>Weekday</v>
      </c>
      <c r="J983" s="4" t="str">
        <f>VLOOKUP(WEEKDAY(Data[[#This Row],[Min Notif Date]],2),Lookup!$J$1:$K$7,2,0)</f>
        <v>4. Thu</v>
      </c>
      <c r="K983" s="41">
        <f>ROUNDDOWN(Data[[#This Row],[PGE Notified Time]],0)</f>
        <v>45785</v>
      </c>
      <c r="L983" s="4">
        <f>HOUR(Data[[#This Row],[PGE Notified Time]])</f>
        <v>8</v>
      </c>
      <c r="M983" s="60">
        <v>120650</v>
      </c>
      <c r="O983" t="s">
        <v>111</v>
      </c>
      <c r="P983" t="s">
        <v>131</v>
      </c>
      <c r="Q983" s="46" t="s">
        <v>111</v>
      </c>
      <c r="R983" t="s">
        <v>113</v>
      </c>
      <c r="S983" s="1" t="s">
        <v>6</v>
      </c>
      <c r="T983" s="1">
        <v>45785.368981481479</v>
      </c>
      <c r="U983" s="1">
        <v>45785.469212962962</v>
      </c>
      <c r="V983" t="s">
        <v>114</v>
      </c>
      <c r="W983" t="s">
        <v>198</v>
      </c>
      <c r="X983" t="s">
        <v>116</v>
      </c>
      <c r="Z983" s="52"/>
      <c r="AA983" t="s">
        <v>117</v>
      </c>
      <c r="AB983" s="53">
        <v>144.33333333300001</v>
      </c>
      <c r="AC983"/>
      <c r="AE983"/>
    </row>
    <row r="984" spans="1:31">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Date]]&gt;$G$1),Data[[#This Row],[Min Notif Date]]&lt;$F$1),"Last Week","No")</f>
        <v>No</v>
      </c>
      <c r="F984" s="4" t="str">
        <f>VLOOKUP(MONTH(Data[[#This Row],[Min Notif Date]]),Lookup!$G$1:$H$12,2,0)</f>
        <v>6. Jun</v>
      </c>
      <c r="G984" s="4" t="str">
        <f t="shared" si="35"/>
        <v/>
      </c>
      <c r="H984" s="4" t="str">
        <f>IF(AND(Data[[#This Row],[Min Notif Time]]&gt;6,Data[[#This Row],[Min Notif Time]]&lt;17),"Business Hours","Non-Business Hours")</f>
        <v>Business Hours</v>
      </c>
      <c r="I984" s="4" t="str" cm="1">
        <f t="array" ref="I984">IFERROR(VLOOKUP(Data[[#This Row],[Min Notif Date]],Lookup!$N$1:$P$11,2,0),_xlfn.IFS(VLOOKUP(WEEKDAY(Data[[#This Row],[Min Notif Date]],2),Lookup!$J$1:$L$7,3,0)="Weekend","Weekend",VLOOKUP(WEEKDAY(Data[[#This Row],[Min Notif Date]],2),Lookup!$J$1:$L$7,3,0)="Weekday","Weekday"))</f>
        <v>Weekday</v>
      </c>
      <c r="J984" s="4" t="str">
        <f>VLOOKUP(WEEKDAY(Data[[#This Row],[Min Notif Date]],2),Lookup!$J$1:$K$7,2,0)</f>
        <v>5. Fri</v>
      </c>
      <c r="K984" s="41">
        <f>ROUNDDOWN(Data[[#This Row],[PGE Notified Time]],0)</f>
        <v>45828</v>
      </c>
      <c r="L984" s="4">
        <f>HOUR(Data[[#This Row],[PGE Notified Time]])</f>
        <v>8</v>
      </c>
      <c r="M984" s="60">
        <v>122454</v>
      </c>
      <c r="O984" t="s">
        <v>111</v>
      </c>
      <c r="P984" t="s">
        <v>119</v>
      </c>
      <c r="Q984" s="46" t="s">
        <v>111</v>
      </c>
      <c r="R984" t="s">
        <v>113</v>
      </c>
      <c r="S984" s="1" t="s">
        <v>6</v>
      </c>
      <c r="T984" s="1">
        <v>45828.372060185182</v>
      </c>
      <c r="U984" s="1">
        <v>45828.472222222219</v>
      </c>
      <c r="V984" t="s">
        <v>114</v>
      </c>
      <c r="W984" t="s">
        <v>198</v>
      </c>
      <c r="X984" t="s">
        <v>116</v>
      </c>
      <c r="Z984" s="52"/>
      <c r="AA984" t="s">
        <v>117</v>
      </c>
      <c r="AB984" s="53">
        <v>144.23333333299999</v>
      </c>
      <c r="AC984"/>
      <c r="AE984"/>
    </row>
    <row r="985" spans="1:31">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FR</v>
      </c>
      <c r="E985" s="4" t="str">
        <f>IF(AND((Data[[#This Row],[Min Notif Date]]&gt;$G$1),Data[[#This Row],[Min Notif Date]]&lt;$F$1),"Last Week","No")</f>
        <v>No</v>
      </c>
      <c r="F985" s="4" t="str">
        <f>VLOOKUP(MONTH(Data[[#This Row],[Min Notif Date]]),Lookup!$G$1:$H$12,2,0)</f>
        <v>6. Jun</v>
      </c>
      <c r="G985" s="4" t="str">
        <f t="shared" si="35"/>
        <v/>
      </c>
      <c r="H985" s="4" t="str">
        <f>IF(AND(Data[[#This Row],[Min Notif Time]]&gt;6,Data[[#This Row],[Min Notif Time]]&lt;17),"Business Hours","Non-Business Hours")</f>
        <v>Business Hours</v>
      </c>
      <c r="I985" s="4" t="str" cm="1">
        <f t="array" ref="I985">IFERROR(VLOOKUP(Data[[#This Row],[Min Notif Date]],Lookup!$N$1:$P$11,2,0),_xlfn.IFS(VLOOKUP(WEEKDAY(Data[[#This Row],[Min Notif Date]],2),Lookup!$J$1:$L$7,3,0)="Weekend","Weekend",VLOOKUP(WEEKDAY(Data[[#This Row],[Min Notif Date]],2),Lookup!$J$1:$L$7,3,0)="Weekday","Weekday"))</f>
        <v>Weekday</v>
      </c>
      <c r="J985" s="4" t="str">
        <f>VLOOKUP(WEEKDAY(Data[[#This Row],[Min Notif Date]],2),Lookup!$J$1:$K$7,2,0)</f>
        <v>3. Wed</v>
      </c>
      <c r="K985" s="41">
        <f>ROUNDDOWN(Data[[#This Row],[PGE Notified Time]],0)</f>
        <v>45819</v>
      </c>
      <c r="L985" s="4">
        <f>HOUR(Data[[#This Row],[PGE Notified Time]])</f>
        <v>9</v>
      </c>
      <c r="M985" s="60">
        <v>122047</v>
      </c>
      <c r="O985" t="s">
        <v>111</v>
      </c>
      <c r="P985" t="s">
        <v>131</v>
      </c>
      <c r="Q985" s="46" t="s">
        <v>111</v>
      </c>
      <c r="R985" t="s">
        <v>137</v>
      </c>
      <c r="S985" s="1" t="s">
        <v>6</v>
      </c>
      <c r="T985" s="1">
        <v>45819.386250000003</v>
      </c>
      <c r="U985" s="1">
        <v>45819.486284722225</v>
      </c>
      <c r="V985" t="s">
        <v>114</v>
      </c>
      <c r="W985" t="s">
        <v>198</v>
      </c>
      <c r="X985" t="s">
        <v>116</v>
      </c>
      <c r="Z985" s="52"/>
      <c r="AA985" t="s">
        <v>117</v>
      </c>
      <c r="AB985" s="53">
        <v>144.05000000000001</v>
      </c>
      <c r="AC985"/>
      <c r="AE985"/>
    </row>
    <row r="986" spans="1:31">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South Bay</v>
      </c>
      <c r="C986" s="4" t="str">
        <f>VLOOKUP(P986,Lookup!$A$1:$E$19,5,0)</f>
        <v>Region 4</v>
      </c>
      <c r="D986" s="4" t="str">
        <f>VLOOKUP(P986,Lookup!$A$1:$B$19,2,0)</f>
        <v>SJ</v>
      </c>
      <c r="E986" s="4" t="str">
        <f>IF(AND((Data[[#This Row],[Min Notif Date]]&gt;$G$1),Data[[#This Row],[Min Notif Date]]&lt;$F$1),"Last Week","No")</f>
        <v>No</v>
      </c>
      <c r="F986" s="4" t="str">
        <f>VLOOKUP(MONTH(Data[[#This Row],[Min Notif Date]]),Lookup!$G$1:$H$12,2,0)</f>
        <v>5. May</v>
      </c>
      <c r="G986" s="4" t="str">
        <f t="shared" si="35"/>
        <v/>
      </c>
      <c r="H986" s="4" t="str">
        <f>IF(AND(Data[[#This Row],[Min Notif Time]]&gt;6,Data[[#This Row],[Min Notif Time]]&lt;17),"Business Hours","Non-Business Hours")</f>
        <v>Business Hours</v>
      </c>
      <c r="I986" s="4" t="str" cm="1">
        <f t="array" ref="I986">IFERROR(VLOOKUP(Data[[#This Row],[Min Notif Date]],Lookup!$N$1:$P$11,2,0),_xlfn.IFS(VLOOKUP(WEEKDAY(Data[[#This Row],[Min Notif Date]],2),Lookup!$J$1:$L$7,3,0)="Weekend","Weekend",VLOOKUP(WEEKDAY(Data[[#This Row],[Min Notif Date]],2),Lookup!$J$1:$L$7,3,0)="Weekday","Weekday"))</f>
        <v>Weekday</v>
      </c>
      <c r="J986" s="4" t="str">
        <f>VLOOKUP(WEEKDAY(Data[[#This Row],[Min Notif Date]],2),Lookup!$J$1:$K$7,2,0)</f>
        <v>1. Mon</v>
      </c>
      <c r="K986" s="41">
        <f>ROUNDDOWN(Data[[#This Row],[PGE Notified Time]],0)</f>
        <v>45782</v>
      </c>
      <c r="L986" s="4">
        <f>HOUR(Data[[#This Row],[PGE Notified Time]])</f>
        <v>9</v>
      </c>
      <c r="M986" s="60">
        <v>120504</v>
      </c>
      <c r="O986" t="s">
        <v>111</v>
      </c>
      <c r="P986" t="s">
        <v>120</v>
      </c>
      <c r="Q986" s="46" t="s">
        <v>111</v>
      </c>
      <c r="R986" t="s">
        <v>137</v>
      </c>
      <c r="S986" s="1" t="s">
        <v>6</v>
      </c>
      <c r="T986" s="1">
        <v>45782.38994212963</v>
      </c>
      <c r="U986" s="1">
        <v>45782.489895833336</v>
      </c>
      <c r="V986" t="s">
        <v>114</v>
      </c>
      <c r="W986" t="s">
        <v>198</v>
      </c>
      <c r="X986" t="s">
        <v>116</v>
      </c>
      <c r="Z986" s="52"/>
      <c r="AA986" t="s">
        <v>117</v>
      </c>
      <c r="AB986" s="53">
        <v>143.93333333300001</v>
      </c>
      <c r="AC986"/>
      <c r="AE986"/>
    </row>
    <row r="987" spans="1:31">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EB</v>
      </c>
      <c r="E987" s="4" t="str">
        <f>IF(AND((Data[[#This Row],[Min Notif Date]]&gt;$G$1),Data[[#This Row],[Min Notif Date]]&lt;$F$1),"Last Week","No")</f>
        <v>No</v>
      </c>
      <c r="F987" s="4" t="str">
        <f>VLOOKUP(MONTH(Data[[#This Row],[Min Notif Date]]),Lookup!$G$1:$H$12,2,0)</f>
        <v>4. Apr</v>
      </c>
      <c r="G987" s="4" t="str">
        <f t="shared" si="35"/>
        <v/>
      </c>
      <c r="H987" s="4" t="str">
        <f>IF(AND(Data[[#This Row],[Min Notif Time]]&gt;6,Data[[#This Row],[Min Notif Time]]&lt;17),"Business Hours","Non-Business Hours")</f>
        <v>Non-Business Hours</v>
      </c>
      <c r="I987" s="4" t="str" cm="1">
        <f t="array" ref="I987">IFERROR(VLOOKUP(Data[[#This Row],[Min Notif Date]],Lookup!$N$1:$P$11,2,0),_xlfn.IFS(VLOOKUP(WEEKDAY(Data[[#This Row],[Min Notif Date]],2),Lookup!$J$1:$L$7,3,0)="Weekend","Weekend",VLOOKUP(WEEKDAY(Data[[#This Row],[Min Notif Date]],2),Lookup!$J$1:$L$7,3,0)="Weekday","Weekday"))</f>
        <v>Weekday</v>
      </c>
      <c r="J987" s="4" t="str">
        <f>VLOOKUP(WEEKDAY(Data[[#This Row],[Min Notif Date]],2),Lookup!$J$1:$K$7,2,0)</f>
        <v>3. Wed</v>
      </c>
      <c r="K987" s="41">
        <f>ROUNDDOWN(Data[[#This Row],[PGE Notified Time]],0)</f>
        <v>45756</v>
      </c>
      <c r="L987" s="4">
        <f>HOUR(Data[[#This Row],[PGE Notified Time]])</f>
        <v>17</v>
      </c>
      <c r="M987" s="60">
        <v>119529</v>
      </c>
      <c r="O987" t="s">
        <v>111</v>
      </c>
      <c r="P987" t="s">
        <v>126</v>
      </c>
      <c r="Q987" s="46" t="s">
        <v>111</v>
      </c>
      <c r="R987" t="s">
        <v>137</v>
      </c>
      <c r="S987" s="1" t="s">
        <v>6</v>
      </c>
      <c r="T987" s="1">
        <v>45756.71603009259</v>
      </c>
      <c r="U987" s="1">
        <v>45756.815972222219</v>
      </c>
      <c r="V987" t="s">
        <v>114</v>
      </c>
      <c r="W987" t="s">
        <v>198</v>
      </c>
      <c r="X987" t="s">
        <v>116</v>
      </c>
      <c r="Y987">
        <v>131079441</v>
      </c>
      <c r="Z987" s="52">
        <v>47179362</v>
      </c>
      <c r="AA987" t="s">
        <v>117</v>
      </c>
      <c r="AB987" s="53">
        <v>143.91666666699999</v>
      </c>
      <c r="AC987"/>
      <c r="AE987"/>
    </row>
    <row r="988" spans="1:31">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Central Valley</v>
      </c>
      <c r="C988" s="4" t="str">
        <f>VLOOKUP(P988,Lookup!$A$1:$E$19,5,0)</f>
        <v>Region 5</v>
      </c>
      <c r="D988" s="4" t="str">
        <f>VLOOKUP(P988,Lookup!$A$1:$B$19,2,0)</f>
        <v>YO</v>
      </c>
      <c r="E988" s="4" t="str">
        <f>IF(AND((Data[[#This Row],[Min Notif Date]]&gt;$G$1),Data[[#This Row],[Min Notif Date]]&lt;$F$1),"Last Week","No")</f>
        <v>No</v>
      </c>
      <c r="F988" s="4" t="str">
        <f>VLOOKUP(MONTH(Data[[#This Row],[Min Notif Date]]),Lookup!$G$1:$H$12,2,0)</f>
        <v>3. Mar</v>
      </c>
      <c r="G988" s="4" t="str">
        <f t="shared" si="35"/>
        <v/>
      </c>
      <c r="H988" s="4" t="str">
        <f>IF(AND(Data[[#This Row],[Min Notif Time]]&gt;6,Data[[#This Row],[Min Notif Time]]&lt;17),"Business Hours","Non-Business Hours")</f>
        <v>Business Hours</v>
      </c>
      <c r="I988" s="4" t="str" cm="1">
        <f t="array" ref="I988">IFERROR(VLOOKUP(Data[[#This Row],[Min Notif Date]],Lookup!$N$1:$P$11,2,0),_xlfn.IFS(VLOOKUP(WEEKDAY(Data[[#This Row],[Min Notif Date]],2),Lookup!$J$1:$L$7,3,0)="Weekend","Weekend",VLOOKUP(WEEKDAY(Data[[#This Row],[Min Notif Date]],2),Lookup!$J$1:$L$7,3,0)="Weekday","Weekday"))</f>
        <v>Weekday</v>
      </c>
      <c r="J988" s="4" t="str">
        <f>VLOOKUP(WEEKDAY(Data[[#This Row],[Min Notif Date]],2),Lookup!$J$1:$K$7,2,0)</f>
        <v>2. Tue</v>
      </c>
      <c r="K988" s="41">
        <f>ROUNDDOWN(Data[[#This Row],[PGE Notified Time]],0)</f>
        <v>45727</v>
      </c>
      <c r="L988" s="4">
        <f>HOUR(Data[[#This Row],[PGE Notified Time]])</f>
        <v>13</v>
      </c>
      <c r="M988" s="60">
        <v>118472</v>
      </c>
      <c r="O988" t="s">
        <v>111</v>
      </c>
      <c r="P988" t="s">
        <v>144</v>
      </c>
      <c r="Q988" s="46" t="s">
        <v>111</v>
      </c>
      <c r="R988" t="s">
        <v>137</v>
      </c>
      <c r="S988" s="1" t="s">
        <v>6</v>
      </c>
      <c r="T988" s="1">
        <v>45727.548738425925</v>
      </c>
      <c r="U988" s="1">
        <v>45727.648657407408</v>
      </c>
      <c r="V988" t="s">
        <v>114</v>
      </c>
      <c r="W988" t="s">
        <v>198</v>
      </c>
      <c r="X988" t="s">
        <v>116</v>
      </c>
      <c r="Z988" s="52"/>
      <c r="AA988" t="s">
        <v>117</v>
      </c>
      <c r="AB988" s="53">
        <v>143.883333333</v>
      </c>
      <c r="AC988"/>
      <c r="AE988"/>
    </row>
    <row r="989" spans="1:31">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Central Valley</v>
      </c>
      <c r="C989" s="4" t="str">
        <f>VLOOKUP(P989,Lookup!$A$1:$E$19,5,0)</f>
        <v>Region 5</v>
      </c>
      <c r="D989" s="4" t="str">
        <f>VLOOKUP(P989,Lookup!$A$1:$B$19,2,0)</f>
        <v>KE</v>
      </c>
      <c r="E989" s="4" t="str">
        <f>IF(AND((Data[[#This Row],[Min Notif Date]]&gt;$G$1),Data[[#This Row],[Min Notif Date]]&lt;$F$1),"Last Week","No")</f>
        <v>Last Week</v>
      </c>
      <c r="F989" s="4" t="str">
        <f>VLOOKUP(MONTH(Data[[#This Row],[Min Notif Date]]),Lookup!$G$1:$H$12,2,0)</f>
        <v>6. Jun</v>
      </c>
      <c r="G989" s="4" t="str">
        <f t="shared" si="35"/>
        <v/>
      </c>
      <c r="H989" s="4" t="str">
        <f>IF(AND(Data[[#This Row],[Min Notif Time]]&gt;6,Data[[#This Row],[Min Notif Time]]&lt;17),"Business Hours","Non-Business Hours")</f>
        <v>Business Hours</v>
      </c>
      <c r="I989" s="4" t="str" cm="1">
        <f t="array" ref="I989">IFERROR(VLOOKUP(Data[[#This Row],[Min Notif Date]],Lookup!$N$1:$P$11,2,0),_xlfn.IFS(VLOOKUP(WEEKDAY(Data[[#This Row],[Min Notif Date]],2),Lookup!$J$1:$L$7,3,0)="Weekend","Weekend",VLOOKUP(WEEKDAY(Data[[#This Row],[Min Notif Date]],2),Lookup!$J$1:$L$7,3,0)="Weekday","Weekday"))</f>
        <v>Weekday</v>
      </c>
      <c r="J989" s="4" t="str">
        <f>VLOOKUP(WEEKDAY(Data[[#This Row],[Min Notif Date]],2),Lookup!$J$1:$K$7,2,0)</f>
        <v>4. Thu</v>
      </c>
      <c r="K989" s="41">
        <f>ROUNDDOWN(Data[[#This Row],[PGE Notified Time]],0)</f>
        <v>45834</v>
      </c>
      <c r="L989" s="4">
        <f>HOUR(Data[[#This Row],[PGE Notified Time]])</f>
        <v>9</v>
      </c>
      <c r="M989" s="60">
        <v>122687</v>
      </c>
      <c r="O989" t="s">
        <v>111</v>
      </c>
      <c r="P989" t="s">
        <v>154</v>
      </c>
      <c r="Q989" s="46" t="s">
        <v>111</v>
      </c>
      <c r="R989" t="s">
        <v>113</v>
      </c>
      <c r="S989" s="1" t="s">
        <v>6</v>
      </c>
      <c r="T989" s="1">
        <v>45834.383402777778</v>
      </c>
      <c r="U989" s="1">
        <v>45834.483206018522</v>
      </c>
      <c r="V989" t="s">
        <v>114</v>
      </c>
      <c r="W989" t="s">
        <v>198</v>
      </c>
      <c r="X989" t="s">
        <v>116</v>
      </c>
      <c r="Z989" s="52"/>
      <c r="AA989" t="s">
        <v>117</v>
      </c>
      <c r="AB989" s="53">
        <v>143.716666667</v>
      </c>
      <c r="AC989"/>
      <c r="AE989"/>
    </row>
    <row r="990" spans="1:31">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0" s="4" t="str">
        <f>VLOOKUP(P990,Lookup!$A$1:$D$19,4,0)</f>
        <v>South Bay</v>
      </c>
      <c r="C990" s="4" t="str">
        <f>VLOOKUP(P990,Lookup!$A$1:$E$19,5,0)</f>
        <v>Region 4</v>
      </c>
      <c r="D990" s="4" t="str">
        <f>VLOOKUP(P990,Lookup!$A$1:$B$19,2,0)</f>
        <v>SJ</v>
      </c>
      <c r="E990" s="4" t="str">
        <f>IF(AND((Data[[#This Row],[Min Notif Date]]&gt;$G$1),Data[[#This Row],[Min Notif Date]]&lt;$F$1),"Last Week","No")</f>
        <v>No</v>
      </c>
      <c r="F990" s="4" t="str">
        <f>VLOOKUP(MONTH(Data[[#This Row],[Min Notif Date]]),Lookup!$G$1:$H$12,2,0)</f>
        <v>4. Apr</v>
      </c>
      <c r="G990" s="4" t="str">
        <f t="shared" si="35"/>
        <v/>
      </c>
      <c r="H990" s="4" t="str">
        <f>IF(AND(Data[[#This Row],[Min Notif Time]]&gt;6,Data[[#This Row],[Min Notif Time]]&lt;17),"Business Hours","Non-Business Hours")</f>
        <v>Business Hours</v>
      </c>
      <c r="I990" s="4" t="str" cm="1">
        <f t="array" ref="I990">IFERROR(VLOOKUP(Data[[#This Row],[Min Notif Date]],Lookup!$N$1:$P$11,2,0),_xlfn.IFS(VLOOKUP(WEEKDAY(Data[[#This Row],[Min Notif Date]],2),Lookup!$J$1:$L$7,3,0)="Weekend","Weekend",VLOOKUP(WEEKDAY(Data[[#This Row],[Min Notif Date]],2),Lookup!$J$1:$L$7,3,0)="Weekday","Weekday"))</f>
        <v>Weekday</v>
      </c>
      <c r="J990" s="4" t="str">
        <f>VLOOKUP(WEEKDAY(Data[[#This Row],[Min Notif Date]],2),Lookup!$J$1:$K$7,2,0)</f>
        <v>1. Mon</v>
      </c>
      <c r="K990" s="41">
        <f>ROUNDDOWN(Data[[#This Row],[PGE Notified Time]],0)</f>
        <v>45775</v>
      </c>
      <c r="L990" s="4">
        <f>HOUR(Data[[#This Row],[PGE Notified Time]])</f>
        <v>14</v>
      </c>
      <c r="M990" s="60">
        <v>120250</v>
      </c>
      <c r="O990" t="s">
        <v>111</v>
      </c>
      <c r="P990" t="s">
        <v>120</v>
      </c>
      <c r="Q990" s="46" t="s">
        <v>111</v>
      </c>
      <c r="R990" t="s">
        <v>113</v>
      </c>
      <c r="S990" s="1" t="s">
        <v>6</v>
      </c>
      <c r="T990" s="1">
        <v>45775.610231481478</v>
      </c>
      <c r="U990" s="1">
        <v>45775.709953703707</v>
      </c>
      <c r="V990" t="s">
        <v>114</v>
      </c>
      <c r="W990" t="s">
        <v>198</v>
      </c>
      <c r="X990" t="s">
        <v>116</v>
      </c>
      <c r="Z990" s="52"/>
      <c r="AA990" t="s">
        <v>117</v>
      </c>
      <c r="AB990" s="53">
        <v>143.6</v>
      </c>
      <c r="AC990"/>
      <c r="AE990"/>
    </row>
    <row r="991" spans="1:31">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North Coast</v>
      </c>
      <c r="C991" s="4" t="str">
        <f>VLOOKUP(P991,Lookup!$A$1:$E$19,5,0)</f>
        <v>Region 1</v>
      </c>
      <c r="D991" s="4" t="str">
        <f>VLOOKUP(P991,Lookup!$A$1:$B$19,2,0)</f>
        <v>HB</v>
      </c>
      <c r="E991" s="4" t="str">
        <f>IF(AND((Data[[#This Row],[Min Notif Date]]&gt;$G$1),Data[[#This Row],[Min Notif Date]]&lt;$F$1),"Last Week","No")</f>
        <v>No</v>
      </c>
      <c r="F991" s="4" t="str">
        <f>VLOOKUP(MONTH(Data[[#This Row],[Min Notif Date]]),Lookup!$G$1:$H$12,2,0)</f>
        <v>6. Jun</v>
      </c>
      <c r="G991" s="4" t="str">
        <f t="shared" ref="G991:G1018" si="36">IF(AB991&lt;0,"Negative","")</f>
        <v/>
      </c>
      <c r="H991" s="4" t="str">
        <f>IF(AND(Data[[#This Row],[Min Notif Time]]&gt;6,Data[[#This Row],[Min Notif Time]]&lt;17),"Business Hours","Non-Business Hours")</f>
        <v>Business Hours</v>
      </c>
      <c r="I991" s="4" t="str" cm="1">
        <f t="array" ref="I991">IFERROR(VLOOKUP(Data[[#This Row],[Min Notif Date]],Lookup!$N$1:$P$11,2,0),_xlfn.IFS(VLOOKUP(WEEKDAY(Data[[#This Row],[Min Notif Date]],2),Lookup!$J$1:$L$7,3,0)="Weekend","Weekend",VLOOKUP(WEEKDAY(Data[[#This Row],[Min Notif Date]],2),Lookup!$J$1:$L$7,3,0)="Weekday","Weekday"))</f>
        <v>Weekday</v>
      </c>
      <c r="J991" s="4" t="str">
        <f>VLOOKUP(WEEKDAY(Data[[#This Row],[Min Notif Date]],2),Lookup!$J$1:$K$7,2,0)</f>
        <v>4. Thu</v>
      </c>
      <c r="K991" s="41">
        <f>ROUNDDOWN(Data[[#This Row],[PGE Notified Time]],0)</f>
        <v>45820</v>
      </c>
      <c r="L991" s="4">
        <f>HOUR(Data[[#This Row],[PGE Notified Time]])</f>
        <v>9</v>
      </c>
      <c r="M991" s="60">
        <v>122103</v>
      </c>
      <c r="O991" t="s">
        <v>111</v>
      </c>
      <c r="P991" t="s">
        <v>140</v>
      </c>
      <c r="Q991" s="46" t="s">
        <v>111</v>
      </c>
      <c r="R991" t="s">
        <v>137</v>
      </c>
      <c r="S991" s="1" t="s">
        <v>6</v>
      </c>
      <c r="T991" s="1">
        <v>45820.379560185182</v>
      </c>
      <c r="U991" s="1">
        <v>45820.479166666664</v>
      </c>
      <c r="V991" t="s">
        <v>114</v>
      </c>
      <c r="W991" t="s">
        <v>198</v>
      </c>
      <c r="X991" t="s">
        <v>116</v>
      </c>
      <c r="Z991" s="52"/>
      <c r="AA991" t="s">
        <v>117</v>
      </c>
      <c r="AB991" s="53">
        <v>143.43333333300001</v>
      </c>
      <c r="AC991"/>
      <c r="AE991"/>
    </row>
    <row r="992" spans="1:31">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2" s="4" t="str">
        <f>VLOOKUP(P992,Lookup!$A$1:$D$19,4,0)</f>
        <v>North Valley</v>
      </c>
      <c r="C992" s="4" t="str">
        <f>VLOOKUP(P992,Lookup!$A$1:$E$19,5,0)</f>
        <v>Region 2</v>
      </c>
      <c r="D992" s="4" t="str">
        <f>VLOOKUP(P992,Lookup!$A$1:$B$19,2,0)</f>
        <v>SI</v>
      </c>
      <c r="E992" s="4" t="str">
        <f>IF(AND((Data[[#This Row],[Min Notif Date]]&gt;$G$1),Data[[#This Row],[Min Notif Date]]&lt;$F$1),"Last Week","No")</f>
        <v>No</v>
      </c>
      <c r="F992" s="4" t="str">
        <f>VLOOKUP(MONTH(Data[[#This Row],[Min Notif Date]]),Lookup!$G$1:$H$12,2,0)</f>
        <v>6. Jun</v>
      </c>
      <c r="G992" s="4" t="str">
        <f t="shared" si="36"/>
        <v/>
      </c>
      <c r="H992" s="4" t="str">
        <f>IF(AND(Data[[#This Row],[Min Notif Time]]&gt;6,Data[[#This Row],[Min Notif Time]]&lt;17),"Business Hours","Non-Business Hours")</f>
        <v>Business Hours</v>
      </c>
      <c r="I992" s="4" t="str" cm="1">
        <f t="array" ref="I992">IFERROR(VLOOKUP(Data[[#This Row],[Min Notif Date]],Lookup!$N$1:$P$11,2,0),_xlfn.IFS(VLOOKUP(WEEKDAY(Data[[#This Row],[Min Notif Date]],2),Lookup!$J$1:$L$7,3,0)="Weekend","Weekend",VLOOKUP(WEEKDAY(Data[[#This Row],[Min Notif Date]],2),Lookup!$J$1:$L$7,3,0)="Weekday","Weekday"))</f>
        <v>Weekday</v>
      </c>
      <c r="J992" s="4" t="str">
        <f>VLOOKUP(WEEKDAY(Data[[#This Row],[Min Notif Date]],2),Lookup!$J$1:$K$7,2,0)</f>
        <v>2. Tue</v>
      </c>
      <c r="K992" s="41">
        <f>ROUNDDOWN(Data[[#This Row],[PGE Notified Time]],0)</f>
        <v>45811</v>
      </c>
      <c r="L992" s="4">
        <f>HOUR(Data[[#This Row],[PGE Notified Time]])</f>
        <v>8</v>
      </c>
      <c r="M992" s="60">
        <v>121673</v>
      </c>
      <c r="O992" t="s">
        <v>111</v>
      </c>
      <c r="P992" t="s">
        <v>151</v>
      </c>
      <c r="Q992" s="46" t="s">
        <v>111</v>
      </c>
      <c r="R992" t="s">
        <v>113</v>
      </c>
      <c r="S992" s="1" t="s">
        <v>6</v>
      </c>
      <c r="T992" s="1">
        <v>45811.344861111109</v>
      </c>
      <c r="U992" s="1">
        <v>45811.444444444445</v>
      </c>
      <c r="V992" t="s">
        <v>114</v>
      </c>
      <c r="W992" t="s">
        <v>198</v>
      </c>
      <c r="X992" t="s">
        <v>116</v>
      </c>
      <c r="Z992" s="52"/>
      <c r="AA992" t="s">
        <v>117</v>
      </c>
      <c r="AB992" s="53">
        <v>143.4</v>
      </c>
      <c r="AC992"/>
      <c r="AE992"/>
    </row>
    <row r="993" spans="1:31">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Bay Area</v>
      </c>
      <c r="C993" s="4" t="str">
        <f>VLOOKUP(P993,Lookup!$A$1:$E$19,5,0)</f>
        <v>Region 3</v>
      </c>
      <c r="D993" s="4" t="str">
        <f>VLOOKUP(P993,Lookup!$A$1:$B$19,2,0)</f>
        <v>PN</v>
      </c>
      <c r="E993" s="4" t="str">
        <f>IF(AND((Data[[#This Row],[Min Notif Date]]&gt;$G$1),Data[[#This Row],[Min Notif Date]]&lt;$F$1),"Last Week","No")</f>
        <v>No</v>
      </c>
      <c r="F993" s="4" t="str">
        <f>VLOOKUP(MONTH(Data[[#This Row],[Min Notif Date]]),Lookup!$G$1:$H$12,2,0)</f>
        <v>5. May</v>
      </c>
      <c r="G993" s="4" t="str">
        <f t="shared" si="36"/>
        <v/>
      </c>
      <c r="H993" s="4" t="str">
        <f>IF(AND(Data[[#This Row],[Min Notif Time]]&gt;6,Data[[#This Row],[Min Notif Time]]&lt;17),"Business Hours","Non-Business Hours")</f>
        <v>Business Hours</v>
      </c>
      <c r="I993" s="4" t="str" cm="1">
        <f t="array" ref="I993">IFERROR(VLOOKUP(Data[[#This Row],[Min Notif Date]],Lookup!$N$1:$P$11,2,0),_xlfn.IFS(VLOOKUP(WEEKDAY(Data[[#This Row],[Min Notif Date]],2),Lookup!$J$1:$L$7,3,0)="Weekend","Weekend",VLOOKUP(WEEKDAY(Data[[#This Row],[Min Notif Date]],2),Lookup!$J$1:$L$7,3,0)="Weekday","Weekday"))</f>
        <v>Weekday</v>
      </c>
      <c r="J993" s="4" t="str">
        <f>VLOOKUP(WEEKDAY(Data[[#This Row],[Min Notif Date]],2),Lookup!$J$1:$K$7,2,0)</f>
        <v>4. Thu</v>
      </c>
      <c r="K993" s="41">
        <f>ROUNDDOWN(Data[[#This Row],[PGE Notified Time]],0)</f>
        <v>45792</v>
      </c>
      <c r="L993" s="4">
        <f>HOUR(Data[[#This Row],[PGE Notified Time]])</f>
        <v>11</v>
      </c>
      <c r="M993" s="60">
        <v>120948</v>
      </c>
      <c r="N993">
        <v>6494234460</v>
      </c>
      <c r="O993" t="s">
        <v>111</v>
      </c>
      <c r="P993" t="s">
        <v>112</v>
      </c>
      <c r="Q993" s="46" t="s">
        <v>111</v>
      </c>
      <c r="R993" t="s">
        <v>113</v>
      </c>
      <c r="S993" s="1">
        <v>45792.442349537036</v>
      </c>
      <c r="T993" s="1">
        <v>45792.499212962961</v>
      </c>
      <c r="U993" s="1">
        <v>45792.541921296295</v>
      </c>
      <c r="V993" t="s">
        <v>114</v>
      </c>
      <c r="W993" t="s">
        <v>198</v>
      </c>
      <c r="X993" t="s">
        <v>116</v>
      </c>
      <c r="Z993" s="52"/>
      <c r="AA993" t="s">
        <v>117</v>
      </c>
      <c r="AB993" s="53">
        <v>143.383333333</v>
      </c>
      <c r="AC993"/>
      <c r="AE993"/>
    </row>
    <row r="994" spans="1:31">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4" s="4" t="str">
        <f>VLOOKUP(P994,Lookup!$A$1:$D$19,4,0)</f>
        <v>Central Valley</v>
      </c>
      <c r="C994" s="4" t="str">
        <f>VLOOKUP(P994,Lookup!$A$1:$E$19,5,0)</f>
        <v>Region 5</v>
      </c>
      <c r="D994" s="4" t="str">
        <f>VLOOKUP(P994,Lookup!$A$1:$B$19,2,0)</f>
        <v>YO</v>
      </c>
      <c r="E994" s="4" t="str">
        <f>IF(AND((Data[[#This Row],[Min Notif Date]]&gt;$G$1),Data[[#This Row],[Min Notif Date]]&lt;$F$1),"Last Week","No")</f>
        <v>No</v>
      </c>
      <c r="F994" s="4" t="str">
        <f>VLOOKUP(MONTH(Data[[#This Row],[Min Notif Date]]),Lookup!$G$1:$H$12,2,0)</f>
        <v>6. Jun</v>
      </c>
      <c r="G994" s="4" t="str">
        <f t="shared" si="36"/>
        <v/>
      </c>
      <c r="H994" s="4" t="str">
        <f>IF(AND(Data[[#This Row],[Min Notif Time]]&gt;6,Data[[#This Row],[Min Notif Time]]&lt;17),"Business Hours","Non-Business Hours")</f>
        <v>Business Hours</v>
      </c>
      <c r="I994" s="4" t="str" cm="1">
        <f t="array" ref="I994">IFERROR(VLOOKUP(Data[[#This Row],[Min Notif Date]],Lookup!$N$1:$P$11,2,0),_xlfn.IFS(VLOOKUP(WEEKDAY(Data[[#This Row],[Min Notif Date]],2),Lookup!$J$1:$L$7,3,0)="Weekend","Weekend",VLOOKUP(WEEKDAY(Data[[#This Row],[Min Notif Date]],2),Lookup!$J$1:$L$7,3,0)="Weekday","Weekday"))</f>
        <v>Weekday</v>
      </c>
      <c r="J994" s="4" t="str">
        <f>VLOOKUP(WEEKDAY(Data[[#This Row],[Min Notif Date]],2),Lookup!$J$1:$K$7,2,0)</f>
        <v>2. Tue</v>
      </c>
      <c r="K994" s="41">
        <f>ROUNDDOWN(Data[[#This Row],[PGE Notified Time]],0)</f>
        <v>45818</v>
      </c>
      <c r="L994" s="4">
        <f>HOUR(Data[[#This Row],[PGE Notified Time]])</f>
        <v>8</v>
      </c>
      <c r="M994" s="60">
        <v>121994</v>
      </c>
      <c r="O994" t="s">
        <v>111</v>
      </c>
      <c r="P994" t="s">
        <v>144</v>
      </c>
      <c r="Q994" s="46" t="s">
        <v>111</v>
      </c>
      <c r="R994" t="s">
        <v>113</v>
      </c>
      <c r="S994" s="1" t="s">
        <v>6</v>
      </c>
      <c r="T994" s="1">
        <v>45818.366319444445</v>
      </c>
      <c r="U994" s="1">
        <v>45818.465856481482</v>
      </c>
      <c r="V994" t="s">
        <v>114</v>
      </c>
      <c r="W994" t="s">
        <v>198</v>
      </c>
      <c r="X994" t="s">
        <v>116</v>
      </c>
      <c r="Z994" s="52"/>
      <c r="AA994" t="s">
        <v>117</v>
      </c>
      <c r="AB994" s="53">
        <v>143.33333333300001</v>
      </c>
      <c r="AC994"/>
      <c r="AE994"/>
    </row>
    <row r="995" spans="1:31">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5" s="4" t="str">
        <f>VLOOKUP(P995,Lookup!$A$1:$D$19,4,0)</f>
        <v>Bay Area</v>
      </c>
      <c r="C995" s="4" t="str">
        <f>VLOOKUP(P995,Lookup!$A$1:$E$19,5,0)</f>
        <v>Region 3</v>
      </c>
      <c r="D995" s="4" t="str">
        <f>VLOOKUP(P995,Lookup!$A$1:$B$19,2,0)</f>
        <v>SF</v>
      </c>
      <c r="E995" s="4" t="str">
        <f>IF(AND((Data[[#This Row],[Min Notif Date]]&gt;$G$1),Data[[#This Row],[Min Notif Date]]&lt;$F$1),"Last Week","No")</f>
        <v>No</v>
      </c>
      <c r="F995" s="4" t="str">
        <f>VLOOKUP(MONTH(Data[[#This Row],[Min Notif Date]]),Lookup!$G$1:$H$12,2,0)</f>
        <v>3. Mar</v>
      </c>
      <c r="G995" s="4" t="str">
        <f t="shared" si="36"/>
        <v/>
      </c>
      <c r="H995" s="4" t="str">
        <f>IF(AND(Data[[#This Row],[Min Notif Time]]&gt;6,Data[[#This Row],[Min Notif Time]]&lt;17),"Business Hours","Non-Business Hours")</f>
        <v>Business Hours</v>
      </c>
      <c r="I995" s="4" t="str" cm="1">
        <f t="array" ref="I995">IFERROR(VLOOKUP(Data[[#This Row],[Min Notif Date]],Lookup!$N$1:$P$11,2,0),_xlfn.IFS(VLOOKUP(WEEKDAY(Data[[#This Row],[Min Notif Date]],2),Lookup!$J$1:$L$7,3,0)="Weekend","Weekend",VLOOKUP(WEEKDAY(Data[[#This Row],[Min Notif Date]],2),Lookup!$J$1:$L$7,3,0)="Weekday","Weekday"))</f>
        <v>Weekday</v>
      </c>
      <c r="J995" s="4" t="str">
        <f>VLOOKUP(WEEKDAY(Data[[#This Row],[Min Notif Date]],2),Lookup!$J$1:$K$7,2,0)</f>
        <v>5. Fri</v>
      </c>
      <c r="K995" s="41">
        <f>ROUNDDOWN(Data[[#This Row],[PGE Notified Time]],0)</f>
        <v>45723</v>
      </c>
      <c r="L995" s="4">
        <f>HOUR(Data[[#This Row],[PGE Notified Time]])</f>
        <v>9</v>
      </c>
      <c r="M995" s="60">
        <v>118324</v>
      </c>
      <c r="O995" t="s">
        <v>111</v>
      </c>
      <c r="P995" t="s">
        <v>124</v>
      </c>
      <c r="Q995" s="46" t="s">
        <v>111</v>
      </c>
      <c r="R995" t="s">
        <v>118</v>
      </c>
      <c r="S995" s="1" t="s">
        <v>6</v>
      </c>
      <c r="T995" s="1">
        <v>45723.407430555555</v>
      </c>
      <c r="U995" s="1">
        <v>45723.506944444445</v>
      </c>
      <c r="V995" t="s">
        <v>114</v>
      </c>
      <c r="W995" t="s">
        <v>198</v>
      </c>
      <c r="X995" t="s">
        <v>116</v>
      </c>
      <c r="Z995" s="52"/>
      <c r="AA995" t="s">
        <v>117</v>
      </c>
      <c r="AB995" s="53">
        <v>143.30000000000001</v>
      </c>
      <c r="AC995"/>
      <c r="AE995"/>
    </row>
    <row r="996" spans="1:31">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6" s="4" t="str">
        <f>VLOOKUP(P996,Lookup!$A$1:$D$19,4,0)</f>
        <v>Central Valley</v>
      </c>
      <c r="C996" s="4" t="str">
        <f>VLOOKUP(P996,Lookup!$A$1:$E$19,5,0)</f>
        <v>Region 5</v>
      </c>
      <c r="D996" s="4" t="str">
        <f>VLOOKUP(P996,Lookup!$A$1:$B$19,2,0)</f>
        <v>KE</v>
      </c>
      <c r="E996" s="4" t="str">
        <f>IF(AND((Data[[#This Row],[Min Notif Date]]&gt;$G$1),Data[[#This Row],[Min Notif Date]]&lt;$F$1),"Last Week","No")</f>
        <v>No</v>
      </c>
      <c r="F996" s="4" t="str">
        <f>VLOOKUP(MONTH(Data[[#This Row],[Min Notif Date]]),Lookup!$G$1:$H$12,2,0)</f>
        <v>6. Jun</v>
      </c>
      <c r="G996" s="4" t="str">
        <f t="shared" si="36"/>
        <v/>
      </c>
      <c r="H996" s="4" t="str">
        <f>IF(AND(Data[[#This Row],[Min Notif Time]]&gt;6,Data[[#This Row],[Min Notif Time]]&lt;17),"Business Hours","Non-Business Hours")</f>
        <v>Business Hours</v>
      </c>
      <c r="I996" s="4" t="str" cm="1">
        <f t="array" ref="I996">IFERROR(VLOOKUP(Data[[#This Row],[Min Notif Date]],Lookup!$N$1:$P$11,2,0),_xlfn.IFS(VLOOKUP(WEEKDAY(Data[[#This Row],[Min Notif Date]],2),Lookup!$J$1:$L$7,3,0)="Weekend","Weekend",VLOOKUP(WEEKDAY(Data[[#This Row],[Min Notif Date]],2),Lookup!$J$1:$L$7,3,0)="Weekday","Weekday"))</f>
        <v>Weekday</v>
      </c>
      <c r="J996" s="4" t="str">
        <f>VLOOKUP(WEEKDAY(Data[[#This Row],[Min Notif Date]],2),Lookup!$J$1:$K$7,2,0)</f>
        <v>5. Fri</v>
      </c>
      <c r="K996" s="41">
        <f>ROUNDDOWN(Data[[#This Row],[PGE Notified Time]],0)</f>
        <v>45821</v>
      </c>
      <c r="L996" s="4">
        <f>HOUR(Data[[#This Row],[PGE Notified Time]])</f>
        <v>13</v>
      </c>
      <c r="M996" s="60">
        <v>122184</v>
      </c>
      <c r="N996">
        <v>2741823384</v>
      </c>
      <c r="O996" t="s">
        <v>111</v>
      </c>
      <c r="P996" t="s">
        <v>154</v>
      </c>
      <c r="Q996" s="46" t="s">
        <v>111</v>
      </c>
      <c r="R996" t="s">
        <v>118</v>
      </c>
      <c r="S996" s="1">
        <v>45821.539965277778</v>
      </c>
      <c r="T996" s="1">
        <v>45821.580474537041</v>
      </c>
      <c r="U996" s="1">
        <v>45821.639386574076</v>
      </c>
      <c r="V996" t="s">
        <v>114</v>
      </c>
      <c r="W996" t="s">
        <v>198</v>
      </c>
      <c r="X996" t="s">
        <v>116</v>
      </c>
      <c r="Z996" s="52"/>
      <c r="AA996" t="s">
        <v>117</v>
      </c>
      <c r="AB996" s="53">
        <v>143.16666666699999</v>
      </c>
      <c r="AC996"/>
      <c r="AE996"/>
    </row>
    <row r="997" spans="1:31">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7" s="4" t="str">
        <f>VLOOKUP(P997,Lookup!$A$1:$D$19,4,0)</f>
        <v>Central Valley</v>
      </c>
      <c r="C997" s="4" t="str">
        <f>VLOOKUP(P997,Lookup!$A$1:$E$19,5,0)</f>
        <v>Region 5</v>
      </c>
      <c r="D997" s="4" t="str">
        <f>VLOOKUP(P997,Lookup!$A$1:$B$19,2,0)</f>
        <v>YO</v>
      </c>
      <c r="E997" s="4" t="str">
        <f>IF(AND((Data[[#This Row],[Min Notif Date]]&gt;$G$1),Data[[#This Row],[Min Notif Date]]&lt;$F$1),"Last Week","No")</f>
        <v>No</v>
      </c>
      <c r="F997" s="4" t="str">
        <f>VLOOKUP(MONTH(Data[[#This Row],[Min Notif Date]]),Lookup!$G$1:$H$12,2,0)</f>
        <v>1. Jan</v>
      </c>
      <c r="G997" s="4" t="str">
        <f t="shared" si="36"/>
        <v/>
      </c>
      <c r="H997" s="4" t="str">
        <f>IF(AND(Data[[#This Row],[Min Notif Time]]&gt;6,Data[[#This Row],[Min Notif Time]]&lt;17),"Business Hours","Non-Business Hours")</f>
        <v>Business Hours</v>
      </c>
      <c r="I997" s="4" t="str" cm="1">
        <f t="array" ref="I997">IFERROR(VLOOKUP(Data[[#This Row],[Min Notif Date]],Lookup!$N$1:$P$11,2,0),_xlfn.IFS(VLOOKUP(WEEKDAY(Data[[#This Row],[Min Notif Date]],2),Lookup!$J$1:$L$7,3,0)="Weekend","Weekend",VLOOKUP(WEEKDAY(Data[[#This Row],[Min Notif Date]],2),Lookup!$J$1:$L$7,3,0)="Weekday","Weekday"))</f>
        <v>Weekday</v>
      </c>
      <c r="J997" s="4" t="str">
        <f>VLOOKUP(WEEKDAY(Data[[#This Row],[Min Notif Date]],2),Lookup!$J$1:$K$7,2,0)</f>
        <v>2. Tue</v>
      </c>
      <c r="K997" s="41">
        <f>ROUNDDOWN(Data[[#This Row],[PGE Notified Time]],0)</f>
        <v>45678</v>
      </c>
      <c r="L997" s="4">
        <f>HOUR(Data[[#This Row],[PGE Notified Time]])</f>
        <v>11</v>
      </c>
      <c r="M997" s="60">
        <v>116901</v>
      </c>
      <c r="N997">
        <v>9415730643</v>
      </c>
      <c r="O997" t="s">
        <v>111</v>
      </c>
      <c r="P997" t="s">
        <v>144</v>
      </c>
      <c r="Q997" s="46" t="s">
        <v>111</v>
      </c>
      <c r="R997" t="s">
        <v>113</v>
      </c>
      <c r="S997" s="1">
        <v>45678.473506944443</v>
      </c>
      <c r="T997" s="1">
        <v>45678.497731481482</v>
      </c>
      <c r="U997" s="1">
        <v>45678.572916666664</v>
      </c>
      <c r="V997" t="s">
        <v>114</v>
      </c>
      <c r="W997" t="s">
        <v>198</v>
      </c>
      <c r="X997" t="s">
        <v>116</v>
      </c>
      <c r="Z997" s="52"/>
      <c r="AA997" t="s">
        <v>117</v>
      </c>
      <c r="AB997" s="53">
        <v>143.15</v>
      </c>
      <c r="AC997"/>
      <c r="AE997"/>
    </row>
    <row r="998" spans="1:31">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8" s="4" t="str">
        <f>VLOOKUP(P998,Lookup!$A$1:$D$19,4,0)</f>
        <v>Central Valley</v>
      </c>
      <c r="C998" s="4" t="str">
        <f>VLOOKUP(P998,Lookup!$A$1:$E$19,5,0)</f>
        <v>Region 5</v>
      </c>
      <c r="D998" s="4" t="str">
        <f>VLOOKUP(P998,Lookup!$A$1:$B$19,2,0)</f>
        <v>FR</v>
      </c>
      <c r="E998" s="4" t="str">
        <f>IF(AND((Data[[#This Row],[Min Notif Date]]&gt;$G$1),Data[[#This Row],[Min Notif Date]]&lt;$F$1),"Last Week","No")</f>
        <v>Last Week</v>
      </c>
      <c r="F998" s="4" t="str">
        <f>VLOOKUP(MONTH(Data[[#This Row],[Min Notif Date]]),Lookup!$G$1:$H$12,2,0)</f>
        <v>6. Jun</v>
      </c>
      <c r="G998" s="4" t="str">
        <f t="shared" si="36"/>
        <v/>
      </c>
      <c r="H998" s="4" t="str">
        <f>IF(AND(Data[[#This Row],[Min Notif Time]]&gt;6,Data[[#This Row],[Min Notif Time]]&lt;17),"Business Hours","Non-Business Hours")</f>
        <v>Business Hours</v>
      </c>
      <c r="I998" s="4" t="str" cm="1">
        <f t="array" ref="I998">IFERROR(VLOOKUP(Data[[#This Row],[Min Notif Date]],Lookup!$N$1:$P$11,2,0),_xlfn.IFS(VLOOKUP(WEEKDAY(Data[[#This Row],[Min Notif Date]],2),Lookup!$J$1:$L$7,3,0)="Weekend","Weekend",VLOOKUP(WEEKDAY(Data[[#This Row],[Min Notif Date]],2),Lookup!$J$1:$L$7,3,0)="Weekday","Weekday"))</f>
        <v>Weekday</v>
      </c>
      <c r="J998" s="4" t="str">
        <f>VLOOKUP(WEEKDAY(Data[[#This Row],[Min Notif Date]],2),Lookup!$J$1:$K$7,2,0)</f>
        <v>1. Mon</v>
      </c>
      <c r="K998" s="41">
        <f>ROUNDDOWN(Data[[#This Row],[PGE Notified Time]],0)</f>
        <v>45831</v>
      </c>
      <c r="L998" s="4">
        <f>HOUR(Data[[#This Row],[PGE Notified Time]])</f>
        <v>10</v>
      </c>
      <c r="M998" s="60">
        <v>122545</v>
      </c>
      <c r="O998" t="s">
        <v>111</v>
      </c>
      <c r="P998" t="s">
        <v>131</v>
      </c>
      <c r="Q998" s="46" t="s">
        <v>111</v>
      </c>
      <c r="R998" t="s">
        <v>113</v>
      </c>
      <c r="S998" s="1" t="s">
        <v>6</v>
      </c>
      <c r="T998" s="1">
        <v>45831.421956018516</v>
      </c>
      <c r="U998" s="1">
        <v>45831.521273148152</v>
      </c>
      <c r="V998" t="s">
        <v>114</v>
      </c>
      <c r="W998" t="s">
        <v>198</v>
      </c>
      <c r="X998" t="s">
        <v>116</v>
      </c>
      <c r="Z998" s="52"/>
      <c r="AA998" t="s">
        <v>117</v>
      </c>
      <c r="AB998" s="53">
        <v>143.01666666700001</v>
      </c>
      <c r="AC998"/>
      <c r="AE998"/>
    </row>
    <row r="999" spans="1:31">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9" s="4" t="str">
        <f>VLOOKUP(P999,Lookup!$A$1:$D$19,4,0)</f>
        <v>North Valley</v>
      </c>
      <c r="C999" s="4" t="str">
        <f>VLOOKUP(P999,Lookup!$A$1:$E$19,5,0)</f>
        <v>Region 2</v>
      </c>
      <c r="D999" s="4" t="str">
        <f>VLOOKUP(P999,Lookup!$A$1:$B$19,2,0)</f>
        <v>SA</v>
      </c>
      <c r="E999" s="4" t="str">
        <f>IF(AND((Data[[#This Row],[Min Notif Date]]&gt;$G$1),Data[[#This Row],[Min Notif Date]]&lt;$F$1),"Last Week","No")</f>
        <v>No</v>
      </c>
      <c r="F999" s="4" t="str">
        <f>VLOOKUP(MONTH(Data[[#This Row],[Min Notif Date]]),Lookup!$G$1:$H$12,2,0)</f>
        <v>6. Jun</v>
      </c>
      <c r="G999" s="4" t="str">
        <f t="shared" si="36"/>
        <v/>
      </c>
      <c r="H999" s="4" t="str">
        <f>IF(AND(Data[[#This Row],[Min Notif Time]]&gt;6,Data[[#This Row],[Min Notif Time]]&lt;17),"Business Hours","Non-Business Hours")</f>
        <v>Business Hours</v>
      </c>
      <c r="I999" s="4" t="str" cm="1">
        <f t="array" ref="I999">IFERROR(VLOOKUP(Data[[#This Row],[Min Notif Date]],Lookup!$N$1:$P$11,2,0),_xlfn.IFS(VLOOKUP(WEEKDAY(Data[[#This Row],[Min Notif Date]],2),Lookup!$J$1:$L$7,3,0)="Weekend","Weekend",VLOOKUP(WEEKDAY(Data[[#This Row],[Min Notif Date]],2),Lookup!$J$1:$L$7,3,0)="Weekday","Weekday"))</f>
        <v>Weekday</v>
      </c>
      <c r="J999" s="4" t="str">
        <f>VLOOKUP(WEEKDAY(Data[[#This Row],[Min Notif Date]],2),Lookup!$J$1:$K$7,2,0)</f>
        <v>4. Thu</v>
      </c>
      <c r="K999" s="41">
        <f>ROUNDDOWN(Data[[#This Row],[PGE Notified Time]],0)</f>
        <v>45820</v>
      </c>
      <c r="L999" s="4">
        <f>HOUR(Data[[#This Row],[PGE Notified Time]])</f>
        <v>11</v>
      </c>
      <c r="M999" s="60">
        <v>122128</v>
      </c>
      <c r="O999" t="s">
        <v>111</v>
      </c>
      <c r="P999" t="s">
        <v>119</v>
      </c>
      <c r="Q999" s="46" t="s">
        <v>111</v>
      </c>
      <c r="R999" t="s">
        <v>113</v>
      </c>
      <c r="S999" s="1" t="s">
        <v>6</v>
      </c>
      <c r="T999" s="1">
        <v>45820.491597222222</v>
      </c>
      <c r="U999" s="1">
        <v>45820.590891203705</v>
      </c>
      <c r="V999" t="s">
        <v>114</v>
      </c>
      <c r="W999" t="s">
        <v>198</v>
      </c>
      <c r="X999" t="s">
        <v>116</v>
      </c>
      <c r="Z999" s="52"/>
      <c r="AA999" t="s">
        <v>117</v>
      </c>
      <c r="AB999" s="53">
        <v>142.98333333299999</v>
      </c>
      <c r="AC999"/>
      <c r="AE999"/>
    </row>
    <row r="1000" spans="1:31">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Bay Area</v>
      </c>
      <c r="C1000" s="4" t="str">
        <f>VLOOKUP(P1000,Lookup!$A$1:$E$19,5,0)</f>
        <v>Region 3</v>
      </c>
      <c r="D1000" s="4" t="str">
        <f>VLOOKUP(P1000,Lookup!$A$1:$B$19,2,0)</f>
        <v>PN</v>
      </c>
      <c r="E1000" s="4" t="str">
        <f>IF(AND((Data[[#This Row],[Min Notif Date]]&gt;$G$1),Data[[#This Row],[Min Notif Date]]&lt;$F$1),"Last Week","No")</f>
        <v>No</v>
      </c>
      <c r="F1000" s="4" t="str">
        <f>VLOOKUP(MONTH(Data[[#This Row],[Min Notif Date]]),Lookup!$G$1:$H$12,2,0)</f>
        <v>5. May</v>
      </c>
      <c r="G1000" s="4" t="str">
        <f t="shared" si="36"/>
        <v/>
      </c>
      <c r="H1000" s="4" t="str">
        <f>IF(AND(Data[[#This Row],[Min Notif Time]]&gt;6,Data[[#This Row],[Min Notif Time]]&lt;17),"Business Hours","Non-Business Hours")</f>
        <v>Business Hours</v>
      </c>
      <c r="I1000" s="4" t="str" cm="1">
        <f t="array" ref="I1000">IFERROR(VLOOKUP(Data[[#This Row],[Min Notif Date]],Lookup!$N$1:$P$11,2,0),_xlfn.IFS(VLOOKUP(WEEKDAY(Data[[#This Row],[Min Notif Date]],2),Lookup!$J$1:$L$7,3,0)="Weekend","Weekend",VLOOKUP(WEEKDAY(Data[[#This Row],[Min Notif Date]],2),Lookup!$J$1:$L$7,3,0)="Weekday","Weekday"))</f>
        <v>Weekday</v>
      </c>
      <c r="J1000" s="4" t="str">
        <f>VLOOKUP(WEEKDAY(Data[[#This Row],[Min Notif Date]],2),Lookup!$J$1:$K$7,2,0)</f>
        <v>2. Tue</v>
      </c>
      <c r="K1000" s="41">
        <f>ROUNDDOWN(Data[[#This Row],[PGE Notified Time]],0)</f>
        <v>45790</v>
      </c>
      <c r="L1000" s="4">
        <f>HOUR(Data[[#This Row],[PGE Notified Time]])</f>
        <v>13</v>
      </c>
      <c r="M1000" s="60">
        <v>120860</v>
      </c>
      <c r="O1000" t="s">
        <v>111</v>
      </c>
      <c r="P1000" t="s">
        <v>112</v>
      </c>
      <c r="Q1000" s="46" t="s">
        <v>111</v>
      </c>
      <c r="R1000" t="s">
        <v>137</v>
      </c>
      <c r="S1000" s="1" t="s">
        <v>6</v>
      </c>
      <c r="T1000" s="1">
        <v>45790.551481481481</v>
      </c>
      <c r="U1000" s="1">
        <v>45790.650729166664</v>
      </c>
      <c r="V1000" t="s">
        <v>114</v>
      </c>
      <c r="W1000" t="s">
        <v>198</v>
      </c>
      <c r="X1000" t="s">
        <v>116</v>
      </c>
      <c r="Z1000" s="52"/>
      <c r="AA1000" t="s">
        <v>117</v>
      </c>
      <c r="AB1000" s="53">
        <v>142.91666666699999</v>
      </c>
      <c r="AC1000"/>
      <c r="AE1000"/>
    </row>
    <row r="1001" spans="1:31">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Central Valley</v>
      </c>
      <c r="C1001" s="4" t="str">
        <f>VLOOKUP(P1001,Lookup!$A$1:$E$19,5,0)</f>
        <v>Region 5</v>
      </c>
      <c r="D1001" s="4" t="str">
        <f>VLOOKUP(P1001,Lookup!$A$1:$B$19,2,0)</f>
        <v>YO</v>
      </c>
      <c r="E1001" s="4" t="str">
        <f>IF(AND((Data[[#This Row],[Min Notif Date]]&gt;$G$1),Data[[#This Row],[Min Notif Date]]&lt;$F$1),"Last Week","No")</f>
        <v>No</v>
      </c>
      <c r="F1001" s="4" t="str">
        <f>VLOOKUP(MONTH(Data[[#This Row],[Min Notif Date]]),Lookup!$G$1:$H$12,2,0)</f>
        <v>5. May</v>
      </c>
      <c r="G1001" s="4" t="str">
        <f t="shared" si="36"/>
        <v/>
      </c>
      <c r="H1001" s="4" t="str">
        <f>IF(AND(Data[[#This Row],[Min Notif Time]]&gt;6,Data[[#This Row],[Min Notif Time]]&lt;17),"Business Hours","Non-Business Hours")</f>
        <v>Business Hours</v>
      </c>
      <c r="I1001" s="4" t="str" cm="1">
        <f t="array" ref="I1001">IFERROR(VLOOKUP(Data[[#This Row],[Min Notif Date]],Lookup!$N$1:$P$11,2,0),_xlfn.IFS(VLOOKUP(WEEKDAY(Data[[#This Row],[Min Notif Date]],2),Lookup!$J$1:$L$7,3,0)="Weekend","Weekend",VLOOKUP(WEEKDAY(Data[[#This Row],[Min Notif Date]],2),Lookup!$J$1:$L$7,3,0)="Weekday","Weekday"))</f>
        <v>Weekday</v>
      </c>
      <c r="J1001" s="4" t="str">
        <f>VLOOKUP(WEEKDAY(Data[[#This Row],[Min Notif Date]],2),Lookup!$J$1:$K$7,2,0)</f>
        <v>3. Wed</v>
      </c>
      <c r="K1001" s="41">
        <f>ROUNDDOWN(Data[[#This Row],[PGE Notified Time]],0)</f>
        <v>45784</v>
      </c>
      <c r="L1001" s="4">
        <f>HOUR(Data[[#This Row],[PGE Notified Time]])</f>
        <v>12</v>
      </c>
      <c r="M1001" s="60">
        <v>120618</v>
      </c>
      <c r="O1001" t="s">
        <v>111</v>
      </c>
      <c r="P1001" t="s">
        <v>144</v>
      </c>
      <c r="Q1001" s="46" t="s">
        <v>111</v>
      </c>
      <c r="R1001" t="s">
        <v>118</v>
      </c>
      <c r="S1001" s="1" t="s">
        <v>6</v>
      </c>
      <c r="T1001" s="1">
        <v>45784.526145833333</v>
      </c>
      <c r="U1001" s="1">
        <v>45784.625381944446</v>
      </c>
      <c r="V1001" t="s">
        <v>114</v>
      </c>
      <c r="W1001" t="s">
        <v>198</v>
      </c>
      <c r="X1001" t="s">
        <v>116</v>
      </c>
      <c r="Z1001" s="52"/>
      <c r="AA1001" t="s">
        <v>117</v>
      </c>
      <c r="AB1001" s="53">
        <v>142.9</v>
      </c>
      <c r="AC1001"/>
      <c r="AE1001"/>
    </row>
    <row r="1002" spans="1:31">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02" s="4" t="str">
        <f>VLOOKUP(P1002,Lookup!$A$1:$D$19,4,0)</f>
        <v>Bay Area</v>
      </c>
      <c r="C1002" s="4" t="str">
        <f>VLOOKUP(P1002,Lookup!$A$1:$E$19,5,0)</f>
        <v>Region 3</v>
      </c>
      <c r="D1002" s="4" t="str">
        <f>VLOOKUP(P1002,Lookup!$A$1:$B$19,2,0)</f>
        <v>PN</v>
      </c>
      <c r="E1002" s="4" t="str">
        <f>IF(AND((Data[[#This Row],[Min Notif Date]]&gt;$G$1),Data[[#This Row],[Min Notif Date]]&lt;$F$1),"Last Week","No")</f>
        <v>No</v>
      </c>
      <c r="F1002" s="4" t="str">
        <f>VLOOKUP(MONTH(Data[[#This Row],[Min Notif Date]]),Lookup!$G$1:$H$12,2,0)</f>
        <v>1. Jan</v>
      </c>
      <c r="G1002" s="4" t="str">
        <f t="shared" si="36"/>
        <v/>
      </c>
      <c r="H1002" s="4" t="str">
        <f>IF(AND(Data[[#This Row],[Min Notif Time]]&gt;6,Data[[#This Row],[Min Notif Time]]&lt;17),"Business Hours","Non-Business Hours")</f>
        <v>Business Hours</v>
      </c>
      <c r="I1002" s="4" t="str" cm="1">
        <f t="array" ref="I1002">IFERROR(VLOOKUP(Data[[#This Row],[Min Notif Date]],Lookup!$N$1:$P$11,2,0),_xlfn.IFS(VLOOKUP(WEEKDAY(Data[[#This Row],[Min Notif Date]],2),Lookup!$J$1:$L$7,3,0)="Weekend","Weekend",VLOOKUP(WEEKDAY(Data[[#This Row],[Min Notif Date]],2),Lookup!$J$1:$L$7,3,0)="Weekday","Weekday"))</f>
        <v>Holiday</v>
      </c>
      <c r="J1002" s="4" t="str">
        <f>VLOOKUP(WEEKDAY(Data[[#This Row],[Min Notif Date]],2),Lookup!$J$1:$K$7,2,0)</f>
        <v>1. Mon</v>
      </c>
      <c r="K1002" s="41">
        <f>ROUNDDOWN(Data[[#This Row],[PGE Notified Time]],0)</f>
        <v>45677</v>
      </c>
      <c r="L1002" s="4">
        <f>HOUR(Data[[#This Row],[PGE Notified Time]])</f>
        <v>14</v>
      </c>
      <c r="M1002" s="60">
        <v>116870</v>
      </c>
      <c r="N1002" t="s">
        <v>208</v>
      </c>
      <c r="O1002" t="s">
        <v>61</v>
      </c>
      <c r="P1002" t="s">
        <v>112</v>
      </c>
      <c r="Q1002" s="46" t="s">
        <v>149</v>
      </c>
      <c r="R1002" t="s">
        <v>113</v>
      </c>
      <c r="S1002" s="1">
        <v>45677.589178240742</v>
      </c>
      <c r="T1002" s="1">
        <v>45677.590578703705</v>
      </c>
      <c r="U1002" s="1">
        <v>45677.688194444447</v>
      </c>
      <c r="V1002" t="s">
        <v>114</v>
      </c>
      <c r="W1002" t="s">
        <v>115</v>
      </c>
      <c r="X1002" t="s">
        <v>116</v>
      </c>
      <c r="Z1002" s="52"/>
      <c r="AA1002" t="s">
        <v>117</v>
      </c>
      <c r="AB1002" s="53">
        <v>142.58333333300001</v>
      </c>
      <c r="AC1002"/>
      <c r="AE1002"/>
    </row>
    <row r="1003" spans="1:31">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Central Valley</v>
      </c>
      <c r="C1003" s="4" t="str">
        <f>VLOOKUP(P1003,Lookup!$A$1:$E$19,5,0)</f>
        <v>Region 5</v>
      </c>
      <c r="D1003" s="4" t="str">
        <f>VLOOKUP(P1003,Lookup!$A$1:$B$19,2,0)</f>
        <v>ST</v>
      </c>
      <c r="E1003" s="4" t="str">
        <f>IF(AND((Data[[#This Row],[Min Notif Date]]&gt;$G$1),Data[[#This Row],[Min Notif Date]]&lt;$F$1),"Last Week","No")</f>
        <v>No</v>
      </c>
      <c r="F1003" s="4" t="str">
        <f>VLOOKUP(MONTH(Data[[#This Row],[Min Notif Date]]),Lookup!$G$1:$H$12,2,0)</f>
        <v>6. Jun</v>
      </c>
      <c r="G1003" s="4" t="str">
        <f t="shared" si="36"/>
        <v/>
      </c>
      <c r="H1003" s="4" t="str">
        <f>IF(AND(Data[[#This Row],[Min Notif Time]]&gt;6,Data[[#This Row],[Min Notif Time]]&lt;17),"Business Hours","Non-Business Hours")</f>
        <v>Business Hours</v>
      </c>
      <c r="I1003" s="4" t="str" cm="1">
        <f t="array" ref="I1003">IFERROR(VLOOKUP(Data[[#This Row],[Min Notif Date]],Lookup!$N$1:$P$11,2,0),_xlfn.IFS(VLOOKUP(WEEKDAY(Data[[#This Row],[Min Notif Date]],2),Lookup!$J$1:$L$7,3,0)="Weekend","Weekend",VLOOKUP(WEEKDAY(Data[[#This Row],[Min Notif Date]],2),Lookup!$J$1:$L$7,3,0)="Weekday","Weekday"))</f>
        <v>Weekday</v>
      </c>
      <c r="J1003" s="4" t="str">
        <f>VLOOKUP(WEEKDAY(Data[[#This Row],[Min Notif Date]],2),Lookup!$J$1:$K$7,2,0)</f>
        <v>2. Tue</v>
      </c>
      <c r="K1003" s="41">
        <f>ROUNDDOWN(Data[[#This Row],[PGE Notified Time]],0)</f>
        <v>45811</v>
      </c>
      <c r="L1003" s="4">
        <f>HOUR(Data[[#This Row],[PGE Notified Time]])</f>
        <v>8</v>
      </c>
      <c r="M1003" s="60">
        <v>121677</v>
      </c>
      <c r="O1003" t="s">
        <v>111</v>
      </c>
      <c r="P1003" t="s">
        <v>122</v>
      </c>
      <c r="Q1003" s="46" t="s">
        <v>111</v>
      </c>
      <c r="R1003" t="s">
        <v>113</v>
      </c>
      <c r="S1003" s="1" t="s">
        <v>6</v>
      </c>
      <c r="T1003" s="1">
        <v>45811.37232638889</v>
      </c>
      <c r="U1003" s="1">
        <v>45811.47115740741</v>
      </c>
      <c r="V1003" t="s">
        <v>114</v>
      </c>
      <c r="W1003" t="s">
        <v>198</v>
      </c>
      <c r="X1003" t="s">
        <v>116</v>
      </c>
      <c r="Z1003" s="52"/>
      <c r="AA1003" t="s">
        <v>117</v>
      </c>
      <c r="AB1003" s="53">
        <v>142.31666666699999</v>
      </c>
      <c r="AC1003"/>
      <c r="AE1003"/>
    </row>
    <row r="1004" spans="1:31">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SI</v>
      </c>
      <c r="E1004" s="4" t="str">
        <f>IF(AND((Data[[#This Row],[Min Notif Date]]&gt;$G$1),Data[[#This Row],[Min Notif Date]]&lt;$F$1),"Last Week","No")</f>
        <v>No</v>
      </c>
      <c r="F1004" s="4" t="str">
        <f>VLOOKUP(MONTH(Data[[#This Row],[Min Notif Date]]),Lookup!$G$1:$H$12,2,0)</f>
        <v>4. Apr</v>
      </c>
      <c r="G1004" s="4" t="str">
        <f t="shared" si="36"/>
        <v/>
      </c>
      <c r="H1004" s="4" t="str">
        <f>IF(AND(Data[[#This Row],[Min Notif Time]]&gt;6,Data[[#This Row],[Min Notif Time]]&lt;17),"Business Hours","Non-Business Hours")</f>
        <v>Non-Business Hours</v>
      </c>
      <c r="I1004" s="4" t="str" cm="1">
        <f t="array" ref="I1004">IFERROR(VLOOKUP(Data[[#This Row],[Min Notif Date]],Lookup!$N$1:$P$11,2,0),_xlfn.IFS(VLOOKUP(WEEKDAY(Data[[#This Row],[Min Notif Date]],2),Lookup!$J$1:$L$7,3,0)="Weekend","Weekend",VLOOKUP(WEEKDAY(Data[[#This Row],[Min Notif Date]],2),Lookup!$J$1:$L$7,3,0)="Weekday","Weekday"))</f>
        <v>Weekend</v>
      </c>
      <c r="J1004" s="4" t="str">
        <f>VLOOKUP(WEEKDAY(Data[[#This Row],[Min Notif Date]],2),Lookup!$J$1:$K$7,2,0)</f>
        <v>7. Sun</v>
      </c>
      <c r="K1004" s="41">
        <f>ROUNDDOWN(Data[[#This Row],[PGE Notified Time]],0)</f>
        <v>45753</v>
      </c>
      <c r="L1004" s="4">
        <f>HOUR(Data[[#This Row],[PGE Notified Time]])</f>
        <v>20</v>
      </c>
      <c r="M1004" s="60">
        <v>119388</v>
      </c>
      <c r="O1004" t="s">
        <v>111</v>
      </c>
      <c r="P1004" t="s">
        <v>151</v>
      </c>
      <c r="Q1004" s="46" t="s">
        <v>111</v>
      </c>
      <c r="R1004" t="s">
        <v>113</v>
      </c>
      <c r="S1004" s="1" t="s">
        <v>6</v>
      </c>
      <c r="T1004" s="1">
        <v>45753.838680555556</v>
      </c>
      <c r="U1004" s="1">
        <v>45753.937511574077</v>
      </c>
      <c r="V1004" t="s">
        <v>114</v>
      </c>
      <c r="W1004" t="s">
        <v>198</v>
      </c>
      <c r="X1004" t="s">
        <v>116</v>
      </c>
      <c r="Z1004" s="52"/>
      <c r="AA1004" t="s">
        <v>117</v>
      </c>
      <c r="AB1004" s="53">
        <v>142.31666666699999</v>
      </c>
      <c r="AC1004"/>
      <c r="AE1004"/>
    </row>
    <row r="1005" spans="1:31">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Bay Area</v>
      </c>
      <c r="C1005" s="4" t="str">
        <f>VLOOKUP(P1005,Lookup!$A$1:$E$19,5,0)</f>
        <v>Region 3</v>
      </c>
      <c r="D1005" s="4" t="str">
        <f>VLOOKUP(P1005,Lookup!$A$1:$B$19,2,0)</f>
        <v>EB</v>
      </c>
      <c r="E1005" s="4" t="str">
        <f>IF(AND((Data[[#This Row],[Min Notif Date]]&gt;$G$1),Data[[#This Row],[Min Notif Date]]&lt;$F$1),"Last Week","No")</f>
        <v>No</v>
      </c>
      <c r="F1005" s="4" t="str">
        <f>VLOOKUP(MONTH(Data[[#This Row],[Min Notif Date]]),Lookup!$G$1:$H$12,2,0)</f>
        <v>3. Mar</v>
      </c>
      <c r="G1005" s="4" t="str">
        <f t="shared" si="36"/>
        <v/>
      </c>
      <c r="H1005" s="4" t="str">
        <f>IF(AND(Data[[#This Row],[Min Notif Time]]&gt;6,Data[[#This Row],[Min Notif Time]]&lt;17),"Business Hours","Non-Business Hours")</f>
        <v>Non-Business Hours</v>
      </c>
      <c r="I1005" s="4" t="str" cm="1">
        <f t="array" ref="I1005">IFERROR(VLOOKUP(Data[[#This Row],[Min Notif Date]],Lookup!$N$1:$P$11,2,0),_xlfn.IFS(VLOOKUP(WEEKDAY(Data[[#This Row],[Min Notif Date]],2),Lookup!$J$1:$L$7,3,0)="Weekend","Weekend",VLOOKUP(WEEKDAY(Data[[#This Row],[Min Notif Date]],2),Lookup!$J$1:$L$7,3,0)="Weekday","Weekday"))</f>
        <v>Weekday</v>
      </c>
      <c r="J1005" s="4" t="str">
        <f>VLOOKUP(WEEKDAY(Data[[#This Row],[Min Notif Date]],2),Lookup!$J$1:$K$7,2,0)</f>
        <v>5. Fri</v>
      </c>
      <c r="K1005" s="41">
        <f>ROUNDDOWN(Data[[#This Row],[PGE Notified Time]],0)</f>
        <v>45730</v>
      </c>
      <c r="L1005" s="4">
        <f>HOUR(Data[[#This Row],[PGE Notified Time]])</f>
        <v>19</v>
      </c>
      <c r="M1005" s="60">
        <v>118571</v>
      </c>
      <c r="N1005">
        <v>3085459872</v>
      </c>
      <c r="O1005" t="s">
        <v>111</v>
      </c>
      <c r="P1005" t="s">
        <v>126</v>
      </c>
      <c r="Q1005" s="46" t="s">
        <v>111</v>
      </c>
      <c r="R1005" t="s">
        <v>113</v>
      </c>
      <c r="S1005" s="1">
        <v>45730.760995370372</v>
      </c>
      <c r="T1005" s="1">
        <v>45730.803923611114</v>
      </c>
      <c r="U1005" s="1">
        <v>45730.859722222223</v>
      </c>
      <c r="V1005" t="s">
        <v>114</v>
      </c>
      <c r="W1005" t="s">
        <v>198</v>
      </c>
      <c r="X1005" t="s">
        <v>116</v>
      </c>
      <c r="Z1005" s="52"/>
      <c r="AA1005" t="s">
        <v>117</v>
      </c>
      <c r="AB1005" s="53">
        <v>142.16666666699999</v>
      </c>
      <c r="AC1005"/>
      <c r="AE1005"/>
    </row>
    <row r="1006" spans="1:31">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Central Valley</v>
      </c>
      <c r="C1006" s="4" t="str">
        <f>VLOOKUP(P1006,Lookup!$A$1:$E$19,5,0)</f>
        <v>Region 5</v>
      </c>
      <c r="D1006" s="4" t="str">
        <f>VLOOKUP(P1006,Lookup!$A$1:$B$19,2,0)</f>
        <v>FR</v>
      </c>
      <c r="E1006" s="4" t="str">
        <f>IF(AND((Data[[#This Row],[Min Notif Date]]&gt;$G$1),Data[[#This Row],[Min Notif Date]]&lt;$F$1),"Last Week","No")</f>
        <v>No</v>
      </c>
      <c r="F1006" s="4" t="str">
        <f>VLOOKUP(MONTH(Data[[#This Row],[Min Notif Date]]),Lookup!$G$1:$H$12,2,0)</f>
        <v>4. Apr</v>
      </c>
      <c r="G1006" s="4" t="str">
        <f t="shared" si="36"/>
        <v/>
      </c>
      <c r="H1006" s="4" t="str">
        <f>IF(AND(Data[[#This Row],[Min Notif Time]]&gt;6,Data[[#This Row],[Min Notif Time]]&lt;17),"Business Hours","Non-Business Hours")</f>
        <v>Business Hours</v>
      </c>
      <c r="I1006" s="4" t="str" cm="1">
        <f t="array" ref="I1006">IFERROR(VLOOKUP(Data[[#This Row],[Min Notif Date]],Lookup!$N$1:$P$11,2,0),_xlfn.IFS(VLOOKUP(WEEKDAY(Data[[#This Row],[Min Notif Date]],2),Lookup!$J$1:$L$7,3,0)="Weekend","Weekend",VLOOKUP(WEEKDAY(Data[[#This Row],[Min Notif Date]],2),Lookup!$J$1:$L$7,3,0)="Weekday","Weekday"))</f>
        <v>Weekday</v>
      </c>
      <c r="J1006" s="4" t="str">
        <f>VLOOKUP(WEEKDAY(Data[[#This Row],[Min Notif Date]],2),Lookup!$J$1:$K$7,2,0)</f>
        <v>3. Wed</v>
      </c>
      <c r="K1006" s="41">
        <f>ROUNDDOWN(Data[[#This Row],[PGE Notified Time]],0)</f>
        <v>45770</v>
      </c>
      <c r="L1006" s="4">
        <f>HOUR(Data[[#This Row],[PGE Notified Time]])</f>
        <v>11</v>
      </c>
      <c r="M1006" s="60">
        <v>120067</v>
      </c>
      <c r="O1006" t="s">
        <v>111</v>
      </c>
      <c r="P1006" t="s">
        <v>131</v>
      </c>
      <c r="Q1006" s="46" t="s">
        <v>111</v>
      </c>
      <c r="R1006" t="s">
        <v>113</v>
      </c>
      <c r="S1006" s="1" t="s">
        <v>6</v>
      </c>
      <c r="T1006" s="1">
        <v>45770.463888888888</v>
      </c>
      <c r="U1006" s="1">
        <v>45770.5625</v>
      </c>
      <c r="V1006" t="s">
        <v>114</v>
      </c>
      <c r="W1006" t="s">
        <v>198</v>
      </c>
      <c r="X1006" t="s">
        <v>116</v>
      </c>
      <c r="Z1006" s="52"/>
      <c r="AA1006" t="s">
        <v>117</v>
      </c>
      <c r="AB1006" s="53">
        <v>142</v>
      </c>
      <c r="AC1006"/>
      <c r="AE1006"/>
    </row>
    <row r="1007" spans="1:31">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SF</v>
      </c>
      <c r="E1007" s="4" t="str">
        <f>IF(AND((Data[[#This Row],[Min Notif Date]]&gt;$G$1),Data[[#This Row],[Min Notif Date]]&lt;$F$1),"Last Week","No")</f>
        <v>No</v>
      </c>
      <c r="F1007" s="4" t="str">
        <f>VLOOKUP(MONTH(Data[[#This Row],[Min Notif Date]]),Lookup!$G$1:$H$12,2,0)</f>
        <v>1. Jan</v>
      </c>
      <c r="G1007" s="4" t="str">
        <f t="shared" si="36"/>
        <v/>
      </c>
      <c r="H1007" s="4" t="str">
        <f>IF(AND(Data[[#This Row],[Min Notif Time]]&gt;6,Data[[#This Row],[Min Notif Time]]&lt;17),"Business Hours","Non-Business Hours")</f>
        <v>Business Hours</v>
      </c>
      <c r="I1007" s="4" t="str" cm="1">
        <f t="array" ref="I1007">IFERROR(VLOOKUP(Data[[#This Row],[Min Notif Date]],Lookup!$N$1:$P$11,2,0),_xlfn.IFS(VLOOKUP(WEEKDAY(Data[[#This Row],[Min Notif Date]],2),Lookup!$J$1:$L$7,3,0)="Weekend","Weekend",VLOOKUP(WEEKDAY(Data[[#This Row],[Min Notif Date]],2),Lookup!$J$1:$L$7,3,0)="Weekday","Weekday"))</f>
        <v>Weekday</v>
      </c>
      <c r="J1007" s="4" t="str">
        <f>VLOOKUP(WEEKDAY(Data[[#This Row],[Min Notif Date]],2),Lookup!$J$1:$K$7,2,0)</f>
        <v>4. Thu</v>
      </c>
      <c r="K1007" s="41">
        <f>ROUNDDOWN(Data[[#This Row],[PGE Notified Time]],0)</f>
        <v>45687</v>
      </c>
      <c r="L1007" s="4">
        <f>HOUR(Data[[#This Row],[PGE Notified Time]])</f>
        <v>8</v>
      </c>
      <c r="M1007" s="60">
        <v>117221</v>
      </c>
      <c r="O1007" t="s">
        <v>111</v>
      </c>
      <c r="P1007" t="s">
        <v>124</v>
      </c>
      <c r="Q1007" s="46" t="s">
        <v>111</v>
      </c>
      <c r="R1007" t="s">
        <v>113</v>
      </c>
      <c r="S1007" s="1" t="s">
        <v>6</v>
      </c>
      <c r="T1007" s="1">
        <v>45687.360405092593</v>
      </c>
      <c r="U1007" s="1">
        <v>45687.458969907406</v>
      </c>
      <c r="V1007" t="s">
        <v>114</v>
      </c>
      <c r="W1007" t="s">
        <v>198</v>
      </c>
      <c r="X1007" t="s">
        <v>116</v>
      </c>
      <c r="Z1007" s="52"/>
      <c r="AA1007" t="s">
        <v>117</v>
      </c>
      <c r="AB1007" s="53">
        <v>141.93333333300001</v>
      </c>
      <c r="AC1007"/>
      <c r="AE1007"/>
    </row>
    <row r="1008" spans="1:31">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08" s="4" t="str">
        <f>VLOOKUP(P1008,Lookup!$A$1:$D$19,4,0)</f>
        <v>North Coast</v>
      </c>
      <c r="C1008" s="4" t="str">
        <f>VLOOKUP(P1008,Lookup!$A$1:$E$19,5,0)</f>
        <v>Region 1</v>
      </c>
      <c r="D1008" s="4" t="str">
        <f>VLOOKUP(P1008,Lookup!$A$1:$B$19,2,0)</f>
        <v>SO</v>
      </c>
      <c r="E1008" s="4" t="str">
        <f>IF(AND((Data[[#This Row],[Min Notif Date]]&gt;$G$1),Data[[#This Row],[Min Notif Date]]&lt;$F$1),"Last Week","No")</f>
        <v>No</v>
      </c>
      <c r="F1008" s="4" t="str">
        <f>VLOOKUP(MONTH(Data[[#This Row],[Min Notif Date]]),Lookup!$G$1:$H$12,2,0)</f>
        <v>3. Mar</v>
      </c>
      <c r="G1008" s="4" t="str">
        <f t="shared" si="36"/>
        <v/>
      </c>
      <c r="H1008" s="4" t="str">
        <f>IF(AND(Data[[#This Row],[Min Notif Time]]&gt;6,Data[[#This Row],[Min Notif Time]]&lt;17),"Business Hours","Non-Business Hours")</f>
        <v>Business Hours</v>
      </c>
      <c r="I1008" s="4" t="str" cm="1">
        <f t="array" ref="I1008">IFERROR(VLOOKUP(Data[[#This Row],[Min Notif Date]],Lookup!$N$1:$P$11,2,0),_xlfn.IFS(VLOOKUP(WEEKDAY(Data[[#This Row],[Min Notif Date]],2),Lookup!$J$1:$L$7,3,0)="Weekend","Weekend",VLOOKUP(WEEKDAY(Data[[#This Row],[Min Notif Date]],2),Lookup!$J$1:$L$7,3,0)="Weekday","Weekday"))</f>
        <v>Weekend</v>
      </c>
      <c r="J1008" s="4" t="str">
        <f>VLOOKUP(WEEKDAY(Data[[#This Row],[Min Notif Date]],2),Lookup!$J$1:$K$7,2,0)</f>
        <v>7. Sun</v>
      </c>
      <c r="K1008" s="41">
        <f>ROUNDDOWN(Data[[#This Row],[PGE Notified Time]],0)</f>
        <v>45718</v>
      </c>
      <c r="L1008" s="4">
        <f>HOUR(Data[[#This Row],[PGE Notified Time]])</f>
        <v>16</v>
      </c>
      <c r="M1008" s="60">
        <v>118141</v>
      </c>
      <c r="N1008">
        <v>4147339099</v>
      </c>
      <c r="O1008" t="s">
        <v>61</v>
      </c>
      <c r="P1008" t="s">
        <v>134</v>
      </c>
      <c r="Q1008" s="46" t="s">
        <v>149</v>
      </c>
      <c r="R1008" t="s">
        <v>113</v>
      </c>
      <c r="S1008" s="1">
        <v>45718.679270833331</v>
      </c>
      <c r="T1008" s="1">
        <v>45718.680254629631</v>
      </c>
      <c r="U1008" s="1">
        <v>45718.777777777781</v>
      </c>
      <c r="V1008" t="s">
        <v>114</v>
      </c>
      <c r="W1008" t="s">
        <v>115</v>
      </c>
      <c r="X1008" t="s">
        <v>116</v>
      </c>
      <c r="Z1008" s="52"/>
      <c r="AA1008" t="s">
        <v>117</v>
      </c>
      <c r="AB1008" s="53">
        <v>141.85</v>
      </c>
      <c r="AC1008"/>
      <c r="AE1008"/>
    </row>
    <row r="1009" spans="1:31">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Bay Area</v>
      </c>
      <c r="C1009" s="4" t="str">
        <f>VLOOKUP(P1009,Lookup!$A$1:$E$19,5,0)</f>
        <v>Region 3</v>
      </c>
      <c r="D1009" s="4" t="str">
        <f>VLOOKUP(P1009,Lookup!$A$1:$B$19,2,0)</f>
        <v>DI</v>
      </c>
      <c r="E1009" s="4" t="str">
        <f>IF(AND((Data[[#This Row],[Min Notif Date]]&gt;$G$1),Data[[#This Row],[Min Notif Date]]&lt;$F$1),"Last Week","No")</f>
        <v>No</v>
      </c>
      <c r="F1009" s="4" t="str">
        <f>VLOOKUP(MONTH(Data[[#This Row],[Min Notif Date]]),Lookup!$G$1:$H$12,2,0)</f>
        <v>4. Apr</v>
      </c>
      <c r="G1009" s="4" t="str">
        <f t="shared" si="36"/>
        <v/>
      </c>
      <c r="H1009" s="4" t="str">
        <f>IF(AND(Data[[#This Row],[Min Notif Time]]&gt;6,Data[[#This Row],[Min Notif Time]]&lt;17),"Business Hours","Non-Business Hours")</f>
        <v>Business Hours</v>
      </c>
      <c r="I1009" s="4" t="str" cm="1">
        <f t="array" ref="I1009">IFERROR(VLOOKUP(Data[[#This Row],[Min Notif Date]],Lookup!$N$1:$P$11,2,0),_xlfn.IFS(VLOOKUP(WEEKDAY(Data[[#This Row],[Min Notif Date]],2),Lookup!$J$1:$L$7,3,0)="Weekend","Weekend",VLOOKUP(WEEKDAY(Data[[#This Row],[Min Notif Date]],2),Lookup!$J$1:$L$7,3,0)="Weekday","Weekday"))</f>
        <v>Weekday</v>
      </c>
      <c r="J1009" s="4" t="str">
        <f>VLOOKUP(WEEKDAY(Data[[#This Row],[Min Notif Date]],2),Lookup!$J$1:$K$7,2,0)</f>
        <v>4. Thu</v>
      </c>
      <c r="K1009" s="41">
        <f>ROUNDDOWN(Data[[#This Row],[PGE Notified Time]],0)</f>
        <v>45757</v>
      </c>
      <c r="L1009" s="4">
        <f>HOUR(Data[[#This Row],[PGE Notified Time]])</f>
        <v>10</v>
      </c>
      <c r="M1009" s="60">
        <v>119550</v>
      </c>
      <c r="O1009" t="s">
        <v>111</v>
      </c>
      <c r="P1009" t="s">
        <v>135</v>
      </c>
      <c r="Q1009" s="46" t="s">
        <v>111</v>
      </c>
      <c r="R1009" t="s">
        <v>118</v>
      </c>
      <c r="S1009" s="1" t="s">
        <v>6</v>
      </c>
      <c r="T1009" s="1">
        <v>45757.433368055557</v>
      </c>
      <c r="U1009" s="1">
        <v>45757.531863425924</v>
      </c>
      <c r="V1009" t="s">
        <v>114</v>
      </c>
      <c r="W1009" t="s">
        <v>198</v>
      </c>
      <c r="X1009" t="s">
        <v>116</v>
      </c>
      <c r="Z1009" s="52"/>
      <c r="AA1009" t="s">
        <v>117</v>
      </c>
      <c r="AB1009" s="53">
        <v>141.83333333300001</v>
      </c>
      <c r="AC1009"/>
      <c r="AE1009"/>
    </row>
    <row r="1010" spans="1:31">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0" s="4" t="str">
        <f>VLOOKUP(P1010,Lookup!$A$1:$D$19,4,0)</f>
        <v>North Coast</v>
      </c>
      <c r="C1010" s="4" t="str">
        <f>VLOOKUP(P1010,Lookup!$A$1:$E$19,5,0)</f>
        <v>Region 1</v>
      </c>
      <c r="D1010" s="4" t="str">
        <f>VLOOKUP(P1010,Lookup!$A$1:$B$19,2,0)</f>
        <v>SO</v>
      </c>
      <c r="E1010" s="4" t="str">
        <f>IF(AND((Data[[#This Row],[Min Notif Date]]&gt;$G$1),Data[[#This Row],[Min Notif Date]]&lt;$F$1),"Last Week","No")</f>
        <v>No</v>
      </c>
      <c r="F1010" s="4" t="str">
        <f>VLOOKUP(MONTH(Data[[#This Row],[Min Notif Date]]),Lookup!$G$1:$H$12,2,0)</f>
        <v>4. Apr</v>
      </c>
      <c r="G1010" s="4" t="str">
        <f t="shared" si="36"/>
        <v/>
      </c>
      <c r="H1010" s="4" t="str">
        <f>IF(AND(Data[[#This Row],[Min Notif Time]]&gt;6,Data[[#This Row],[Min Notif Time]]&lt;17),"Business Hours","Non-Business Hours")</f>
        <v>Business Hours</v>
      </c>
      <c r="I1010" s="4" t="str" cm="1">
        <f t="array" ref="I1010">IFERROR(VLOOKUP(Data[[#This Row],[Min Notif Date]],Lookup!$N$1:$P$11,2,0),_xlfn.IFS(VLOOKUP(WEEKDAY(Data[[#This Row],[Min Notif Date]],2),Lookup!$J$1:$L$7,3,0)="Weekend","Weekend",VLOOKUP(WEEKDAY(Data[[#This Row],[Min Notif Date]],2),Lookup!$J$1:$L$7,3,0)="Weekday","Weekday"))</f>
        <v>Weekday</v>
      </c>
      <c r="J1010" s="4" t="str">
        <f>VLOOKUP(WEEKDAY(Data[[#This Row],[Min Notif Date]],2),Lookup!$J$1:$K$7,2,0)</f>
        <v>5. Fri</v>
      </c>
      <c r="K1010" s="41">
        <f>ROUNDDOWN(Data[[#This Row],[PGE Notified Time]],0)</f>
        <v>45765</v>
      </c>
      <c r="L1010" s="4">
        <f>HOUR(Data[[#This Row],[PGE Notified Time]])</f>
        <v>13</v>
      </c>
      <c r="M1010" s="60">
        <v>119894</v>
      </c>
      <c r="O1010" t="s">
        <v>111</v>
      </c>
      <c r="P1010" t="s">
        <v>134</v>
      </c>
      <c r="Q1010" s="46" t="s">
        <v>111</v>
      </c>
      <c r="R1010" t="s">
        <v>113</v>
      </c>
      <c r="S1010" s="1" t="s">
        <v>6</v>
      </c>
      <c r="T1010" s="1">
        <v>45765.56827546296</v>
      </c>
      <c r="U1010" s="1">
        <v>45765.666666666664</v>
      </c>
      <c r="V1010" t="s">
        <v>114</v>
      </c>
      <c r="W1010" t="s">
        <v>198</v>
      </c>
      <c r="X1010" t="s">
        <v>116</v>
      </c>
      <c r="Z1010" s="52"/>
      <c r="AA1010" t="s">
        <v>117</v>
      </c>
      <c r="AB1010" s="53">
        <v>141.68333333300001</v>
      </c>
      <c r="AC1010"/>
      <c r="AE1010"/>
    </row>
    <row r="1011" spans="1:31">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1" s="4" t="str">
        <f>VLOOKUP(P1011,Lookup!$A$1:$D$19,4,0)</f>
        <v>North Valley</v>
      </c>
      <c r="C1011" s="4" t="str">
        <f>VLOOKUP(P1011,Lookup!$A$1:$E$19,5,0)</f>
        <v>Region 2</v>
      </c>
      <c r="D1011" s="4" t="str">
        <f>VLOOKUP(P1011,Lookup!$A$1:$B$19,2,0)</f>
        <v>SA</v>
      </c>
      <c r="E1011" s="4" t="str">
        <f>IF(AND((Data[[#This Row],[Min Notif Date]]&gt;$G$1),Data[[#This Row],[Min Notif Date]]&lt;$F$1),"Last Week","No")</f>
        <v>No</v>
      </c>
      <c r="F1011" s="4" t="str">
        <f>VLOOKUP(MONTH(Data[[#This Row],[Min Notif Date]]),Lookup!$G$1:$H$12,2,0)</f>
        <v>5. May</v>
      </c>
      <c r="G1011" s="4" t="str">
        <f t="shared" si="36"/>
        <v/>
      </c>
      <c r="H1011" s="4" t="str">
        <f>IF(AND(Data[[#This Row],[Min Notif Time]]&gt;6,Data[[#This Row],[Min Notif Time]]&lt;17),"Business Hours","Non-Business Hours")</f>
        <v>Business Hours</v>
      </c>
      <c r="I1011" s="4" t="str" cm="1">
        <f t="array" ref="I1011">IFERROR(VLOOKUP(Data[[#This Row],[Min Notif Date]],Lookup!$N$1:$P$11,2,0),_xlfn.IFS(VLOOKUP(WEEKDAY(Data[[#This Row],[Min Notif Date]],2),Lookup!$J$1:$L$7,3,0)="Weekend","Weekend",VLOOKUP(WEEKDAY(Data[[#This Row],[Min Notif Date]],2),Lookup!$J$1:$L$7,3,0)="Weekday","Weekday"))</f>
        <v>Weekday</v>
      </c>
      <c r="J1011" s="4" t="str">
        <f>VLOOKUP(WEEKDAY(Data[[#This Row],[Min Notif Date]],2),Lookup!$J$1:$K$7,2,0)</f>
        <v>4. Thu</v>
      </c>
      <c r="K1011" s="41">
        <f>ROUNDDOWN(Data[[#This Row],[PGE Notified Time]],0)</f>
        <v>45806</v>
      </c>
      <c r="L1011" s="4">
        <f>HOUR(Data[[#This Row],[PGE Notified Time]])</f>
        <v>8</v>
      </c>
      <c r="M1011" s="60">
        <v>121497</v>
      </c>
      <c r="O1011" t="s">
        <v>111</v>
      </c>
      <c r="P1011" t="s">
        <v>119</v>
      </c>
      <c r="Q1011" s="46" t="s">
        <v>111</v>
      </c>
      <c r="R1011" t="s">
        <v>113</v>
      </c>
      <c r="S1011" s="1" t="s">
        <v>6</v>
      </c>
      <c r="T1011" s="1">
        <v>45806.342986111114</v>
      </c>
      <c r="U1011" s="1">
        <v>45806.441296296296</v>
      </c>
      <c r="V1011" t="s">
        <v>114</v>
      </c>
      <c r="W1011" t="s">
        <v>198</v>
      </c>
      <c r="X1011" t="s">
        <v>116</v>
      </c>
      <c r="Z1011" s="52"/>
      <c r="AA1011" t="s">
        <v>117</v>
      </c>
      <c r="AB1011" s="53">
        <v>141.56666666699999</v>
      </c>
      <c r="AC1011"/>
      <c r="AE1011"/>
    </row>
    <row r="1012" spans="1:31">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North Valley</v>
      </c>
      <c r="C1012" s="4" t="str">
        <f>VLOOKUP(P1012,Lookup!$A$1:$E$19,5,0)</f>
        <v>Region 2</v>
      </c>
      <c r="D1012" s="4" t="str">
        <f>VLOOKUP(P1012,Lookup!$A$1:$B$19,2,0)</f>
        <v>SA</v>
      </c>
      <c r="E1012" s="4" t="str">
        <f>IF(AND((Data[[#This Row],[Min Notif Date]]&gt;$G$1),Data[[#This Row],[Min Notif Date]]&lt;$F$1),"Last Week","No")</f>
        <v>No</v>
      </c>
      <c r="F1012" s="4" t="str">
        <f>VLOOKUP(MONTH(Data[[#This Row],[Min Notif Date]]),Lookup!$G$1:$H$12,2,0)</f>
        <v>3. Mar</v>
      </c>
      <c r="G1012" s="4" t="str">
        <f t="shared" si="36"/>
        <v/>
      </c>
      <c r="H1012" s="4" t="str">
        <f>IF(AND(Data[[#This Row],[Min Notif Time]]&gt;6,Data[[#This Row],[Min Notif Time]]&lt;17),"Business Hours","Non-Business Hours")</f>
        <v>Business Hours</v>
      </c>
      <c r="I1012" s="4" t="str" cm="1">
        <f t="array" ref="I1012">IFERROR(VLOOKUP(Data[[#This Row],[Min Notif Date]],Lookup!$N$1:$P$11,2,0),_xlfn.IFS(VLOOKUP(WEEKDAY(Data[[#This Row],[Min Notif Date]],2),Lookup!$J$1:$L$7,3,0)="Weekend","Weekend",VLOOKUP(WEEKDAY(Data[[#This Row],[Min Notif Date]],2),Lookup!$J$1:$L$7,3,0)="Weekday","Weekday"))</f>
        <v>Weekday</v>
      </c>
      <c r="J1012" s="4" t="str">
        <f>VLOOKUP(WEEKDAY(Data[[#This Row],[Min Notif Date]],2),Lookup!$J$1:$K$7,2,0)</f>
        <v>2. Tue</v>
      </c>
      <c r="K1012" s="41">
        <f>ROUNDDOWN(Data[[#This Row],[PGE Notified Time]],0)</f>
        <v>45727</v>
      </c>
      <c r="L1012" s="4">
        <f>HOUR(Data[[#This Row],[PGE Notified Time]])</f>
        <v>11</v>
      </c>
      <c r="M1012" s="60">
        <v>118465</v>
      </c>
      <c r="O1012" t="s">
        <v>111</v>
      </c>
      <c r="P1012" t="s">
        <v>119</v>
      </c>
      <c r="Q1012" s="46" t="s">
        <v>111</v>
      </c>
      <c r="R1012" t="s">
        <v>113</v>
      </c>
      <c r="S1012" s="1" t="s">
        <v>6</v>
      </c>
      <c r="T1012" s="1">
        <v>45727.473912037036</v>
      </c>
      <c r="U1012" s="1">
        <v>45727.572222222225</v>
      </c>
      <c r="V1012" t="s">
        <v>114</v>
      </c>
      <c r="W1012" t="s">
        <v>198</v>
      </c>
      <c r="X1012" t="s">
        <v>116</v>
      </c>
      <c r="Z1012" s="52"/>
      <c r="AA1012" t="s">
        <v>117</v>
      </c>
      <c r="AB1012" s="53">
        <v>141.56666666699999</v>
      </c>
      <c r="AC1012"/>
      <c r="AE1012"/>
    </row>
    <row r="1013" spans="1:31">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3" s="4" t="str">
        <f>VLOOKUP(P1013,Lookup!$A$1:$D$19,4,0)</f>
        <v>Bay Area</v>
      </c>
      <c r="C1013" s="4" t="str">
        <f>VLOOKUP(P1013,Lookup!$A$1:$E$19,5,0)</f>
        <v>Region 3</v>
      </c>
      <c r="D1013" s="4" t="str">
        <f>VLOOKUP(P1013,Lookup!$A$1:$B$19,2,0)</f>
        <v>EB</v>
      </c>
      <c r="E1013" s="4" t="str">
        <f>IF(AND((Data[[#This Row],[Min Notif Date]]&gt;$G$1),Data[[#This Row],[Min Notif Date]]&lt;$F$1),"Last Week","No")</f>
        <v>No</v>
      </c>
      <c r="F1013" s="4" t="str">
        <f>VLOOKUP(MONTH(Data[[#This Row],[Min Notif Date]]),Lookup!$G$1:$H$12,2,0)</f>
        <v>6. Jun</v>
      </c>
      <c r="G1013" s="4" t="str">
        <f t="shared" si="36"/>
        <v/>
      </c>
      <c r="H1013" s="4" t="str">
        <f>IF(AND(Data[[#This Row],[Min Notif Time]]&gt;6,Data[[#This Row],[Min Notif Time]]&lt;17),"Business Hours","Non-Business Hours")</f>
        <v>Business Hours</v>
      </c>
      <c r="I1013" s="4" t="str" cm="1">
        <f t="array" ref="I1013">IFERROR(VLOOKUP(Data[[#This Row],[Min Notif Date]],Lookup!$N$1:$P$11,2,0),_xlfn.IFS(VLOOKUP(WEEKDAY(Data[[#This Row],[Min Notif Date]],2),Lookup!$J$1:$L$7,3,0)="Weekend","Weekend",VLOOKUP(WEEKDAY(Data[[#This Row],[Min Notif Date]],2),Lookup!$J$1:$L$7,3,0)="Weekday","Weekday"))</f>
        <v>Weekday</v>
      </c>
      <c r="J1013" s="4" t="str">
        <f>VLOOKUP(WEEKDAY(Data[[#This Row],[Min Notif Date]],2),Lookup!$J$1:$K$7,2,0)</f>
        <v>3. Wed</v>
      </c>
      <c r="K1013" s="41">
        <f>ROUNDDOWN(Data[[#This Row],[PGE Notified Time]],0)</f>
        <v>45826</v>
      </c>
      <c r="L1013" s="4">
        <f>HOUR(Data[[#This Row],[PGE Notified Time]])</f>
        <v>12</v>
      </c>
      <c r="M1013" s="60">
        <v>122375</v>
      </c>
      <c r="N1013" t="s">
        <v>209</v>
      </c>
      <c r="O1013" t="s">
        <v>111</v>
      </c>
      <c r="P1013" t="s">
        <v>126</v>
      </c>
      <c r="Q1013" s="46" t="s">
        <v>111</v>
      </c>
      <c r="R1013" t="s">
        <v>113</v>
      </c>
      <c r="S1013" s="1">
        <v>45826.498935185184</v>
      </c>
      <c r="T1013" s="1">
        <v>45826.501238425924</v>
      </c>
      <c r="U1013" s="1">
        <v>45826.597222222219</v>
      </c>
      <c r="V1013" t="s">
        <v>114</v>
      </c>
      <c r="W1013" t="s">
        <v>198</v>
      </c>
      <c r="X1013" t="s">
        <v>116</v>
      </c>
      <c r="Z1013" s="52"/>
      <c r="AA1013" t="s">
        <v>117</v>
      </c>
      <c r="AB1013" s="53">
        <v>141.533333333</v>
      </c>
      <c r="AC1013"/>
      <c r="AE1013"/>
    </row>
    <row r="1014" spans="1:31">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4" s="4" t="str">
        <f>VLOOKUP(P1014,Lookup!$A$1:$D$19,4,0)</f>
        <v>Bay Area</v>
      </c>
      <c r="C1014" s="4" t="str">
        <f>VLOOKUP(P1014,Lookup!$A$1:$E$19,5,0)</f>
        <v>Region 3</v>
      </c>
      <c r="D1014" s="4" t="str">
        <f>VLOOKUP(P1014,Lookup!$A$1:$B$19,2,0)</f>
        <v>EB</v>
      </c>
      <c r="E1014" s="4" t="str">
        <f>IF(AND((Data[[#This Row],[Min Notif Date]]&gt;$G$1),Data[[#This Row],[Min Notif Date]]&lt;$F$1),"Last Week","No")</f>
        <v>No</v>
      </c>
      <c r="F1014" s="4" t="str">
        <f>VLOOKUP(MONTH(Data[[#This Row],[Min Notif Date]]),Lookup!$G$1:$H$12,2,0)</f>
        <v>2. Feb</v>
      </c>
      <c r="G1014" s="4" t="str">
        <f t="shared" si="36"/>
        <v/>
      </c>
      <c r="H1014" s="4" t="str">
        <f>IF(AND(Data[[#This Row],[Min Notif Time]]&gt;6,Data[[#This Row],[Min Notif Time]]&lt;17),"Business Hours","Non-Business Hours")</f>
        <v>Business Hours</v>
      </c>
      <c r="I1014" s="4" t="str" cm="1">
        <f t="array" ref="I1014">IFERROR(VLOOKUP(Data[[#This Row],[Min Notif Date]],Lookup!$N$1:$P$11,2,0),_xlfn.IFS(VLOOKUP(WEEKDAY(Data[[#This Row],[Min Notif Date]],2),Lookup!$J$1:$L$7,3,0)="Weekend","Weekend",VLOOKUP(WEEKDAY(Data[[#This Row],[Min Notif Date]],2),Lookup!$J$1:$L$7,3,0)="Weekday","Weekday"))</f>
        <v>Weekday</v>
      </c>
      <c r="J1014" s="4" t="str">
        <f>VLOOKUP(WEEKDAY(Data[[#This Row],[Min Notif Date]],2),Lookup!$J$1:$K$7,2,0)</f>
        <v>2. Tue</v>
      </c>
      <c r="K1014" s="41">
        <f>ROUNDDOWN(Data[[#This Row],[PGE Notified Time]],0)</f>
        <v>45699</v>
      </c>
      <c r="L1014" s="4">
        <f>HOUR(Data[[#This Row],[PGE Notified Time]])</f>
        <v>12</v>
      </c>
      <c r="M1014" s="60">
        <v>117553</v>
      </c>
      <c r="O1014" t="s">
        <v>111</v>
      </c>
      <c r="P1014" t="s">
        <v>126</v>
      </c>
      <c r="Q1014" s="46" t="s">
        <v>111</v>
      </c>
      <c r="R1014" t="s">
        <v>118</v>
      </c>
      <c r="S1014" s="1" t="s">
        <v>6</v>
      </c>
      <c r="T1014" s="1">
        <v>45699.506215277775</v>
      </c>
      <c r="U1014" s="1">
        <v>45699.604386574072</v>
      </c>
      <c r="V1014" t="s">
        <v>114</v>
      </c>
      <c r="W1014" t="s">
        <v>198</v>
      </c>
      <c r="X1014" t="s">
        <v>116</v>
      </c>
      <c r="Z1014" s="52"/>
      <c r="AA1014" t="s">
        <v>117</v>
      </c>
      <c r="AB1014" s="53">
        <v>141.366666667</v>
      </c>
      <c r="AC1014"/>
      <c r="AE1014"/>
    </row>
    <row r="1015" spans="1:31">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5" s="4" t="str">
        <f>VLOOKUP(P1015,Lookup!$A$1:$D$19,4,0)</f>
        <v>Bay Area</v>
      </c>
      <c r="C1015" s="4" t="str">
        <f>VLOOKUP(P1015,Lookup!$A$1:$E$19,5,0)</f>
        <v>Region 3</v>
      </c>
      <c r="D1015" s="4" t="str">
        <f>VLOOKUP(P1015,Lookup!$A$1:$B$19,2,0)</f>
        <v>EB</v>
      </c>
      <c r="E1015" s="4" t="str">
        <f>IF(AND((Data[[#This Row],[Min Notif Date]]&gt;$G$1),Data[[#This Row],[Min Notif Date]]&lt;$F$1),"Last Week","No")</f>
        <v>No</v>
      </c>
      <c r="F1015" s="4" t="str">
        <f>VLOOKUP(MONTH(Data[[#This Row],[Min Notif Date]]),Lookup!$G$1:$H$12,2,0)</f>
        <v>4. Apr</v>
      </c>
      <c r="G1015" s="4" t="str">
        <f t="shared" si="36"/>
        <v/>
      </c>
      <c r="H1015" s="4" t="str">
        <f>IF(AND(Data[[#This Row],[Min Notif Time]]&gt;6,Data[[#This Row],[Min Notif Time]]&lt;17),"Business Hours","Non-Business Hours")</f>
        <v>Business Hours</v>
      </c>
      <c r="I1015" s="4" t="str" cm="1">
        <f t="array" ref="I1015">IFERROR(VLOOKUP(Data[[#This Row],[Min Notif Date]],Lookup!$N$1:$P$11,2,0),_xlfn.IFS(VLOOKUP(WEEKDAY(Data[[#This Row],[Min Notif Date]],2),Lookup!$J$1:$L$7,3,0)="Weekend","Weekend",VLOOKUP(WEEKDAY(Data[[#This Row],[Min Notif Date]],2),Lookup!$J$1:$L$7,3,0)="Weekday","Weekday"))</f>
        <v>Weekday</v>
      </c>
      <c r="J1015" s="4" t="str">
        <f>VLOOKUP(WEEKDAY(Data[[#This Row],[Min Notif Date]],2),Lookup!$J$1:$K$7,2,0)</f>
        <v>1. Mon</v>
      </c>
      <c r="K1015" s="41">
        <f>ROUNDDOWN(Data[[#This Row],[PGE Notified Time]],0)</f>
        <v>45761</v>
      </c>
      <c r="L1015" s="4">
        <f>HOUR(Data[[#This Row],[PGE Notified Time]])</f>
        <v>11</v>
      </c>
      <c r="M1015" s="60">
        <v>119689</v>
      </c>
      <c r="O1015" t="s">
        <v>111</v>
      </c>
      <c r="P1015" t="s">
        <v>126</v>
      </c>
      <c r="Q1015" s="46" t="s">
        <v>111</v>
      </c>
      <c r="R1015" t="s">
        <v>118</v>
      </c>
      <c r="S1015" s="1" t="s">
        <v>6</v>
      </c>
      <c r="T1015" s="1">
        <v>45761.485810185186</v>
      </c>
      <c r="U1015" s="1">
        <v>45761.583645833336</v>
      </c>
      <c r="V1015" t="s">
        <v>114</v>
      </c>
      <c r="W1015" t="s">
        <v>198</v>
      </c>
      <c r="X1015" t="s">
        <v>116</v>
      </c>
      <c r="Z1015" s="52"/>
      <c r="AA1015" t="s">
        <v>117</v>
      </c>
      <c r="AB1015" s="53">
        <v>140.883333333</v>
      </c>
      <c r="AC1015"/>
      <c r="AE1015"/>
    </row>
    <row r="1016" spans="1:31">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Central Valley</v>
      </c>
      <c r="C1016" s="4" t="str">
        <f>VLOOKUP(P1016,Lookup!$A$1:$E$19,5,0)</f>
        <v>Region 5</v>
      </c>
      <c r="D1016" s="4" t="str">
        <f>VLOOKUP(P1016,Lookup!$A$1:$B$19,2,0)</f>
        <v>ST</v>
      </c>
      <c r="E1016" s="4" t="str">
        <f>IF(AND((Data[[#This Row],[Min Notif Date]]&gt;$G$1),Data[[#This Row],[Min Notif Date]]&lt;$F$1),"Last Week","No")</f>
        <v>No</v>
      </c>
      <c r="F1016" s="4" t="str">
        <f>VLOOKUP(MONTH(Data[[#This Row],[Min Notif Date]]),Lookup!$G$1:$H$12,2,0)</f>
        <v>3. Mar</v>
      </c>
      <c r="G1016" s="4" t="str">
        <f t="shared" si="36"/>
        <v/>
      </c>
      <c r="H1016" s="4" t="str">
        <f>IF(AND(Data[[#This Row],[Min Notif Time]]&gt;6,Data[[#This Row],[Min Notif Time]]&lt;17),"Business Hours","Non-Business Hours")</f>
        <v>Business Hours</v>
      </c>
      <c r="I1016" s="4" t="str" cm="1">
        <f t="array" ref="I1016">IFERROR(VLOOKUP(Data[[#This Row],[Min Notif Date]],Lookup!$N$1:$P$11,2,0),_xlfn.IFS(VLOOKUP(WEEKDAY(Data[[#This Row],[Min Notif Date]],2),Lookup!$J$1:$L$7,3,0)="Weekend","Weekend",VLOOKUP(WEEKDAY(Data[[#This Row],[Min Notif Date]],2),Lookup!$J$1:$L$7,3,0)="Weekday","Weekday"))</f>
        <v>Weekday</v>
      </c>
      <c r="J1016" s="4" t="str">
        <f>VLOOKUP(WEEKDAY(Data[[#This Row],[Min Notif Date]],2),Lookup!$J$1:$K$7,2,0)</f>
        <v>4. Thu</v>
      </c>
      <c r="K1016" s="41">
        <f>ROUNDDOWN(Data[[#This Row],[PGE Notified Time]],0)</f>
        <v>45736</v>
      </c>
      <c r="L1016" s="4">
        <f>HOUR(Data[[#This Row],[PGE Notified Time]])</f>
        <v>12</v>
      </c>
      <c r="M1016" s="60">
        <v>118759</v>
      </c>
      <c r="N1016">
        <v>9798806016</v>
      </c>
      <c r="O1016" t="s">
        <v>111</v>
      </c>
      <c r="P1016" t="s">
        <v>122</v>
      </c>
      <c r="Q1016" s="46" t="s">
        <v>111</v>
      </c>
      <c r="R1016" t="s">
        <v>118</v>
      </c>
      <c r="S1016" s="1">
        <v>45736.46466435185</v>
      </c>
      <c r="T1016" s="1">
        <v>45736.501145833332</v>
      </c>
      <c r="U1016" s="1">
        <v>45736.5625</v>
      </c>
      <c r="V1016" t="s">
        <v>114</v>
      </c>
      <c r="W1016" t="s">
        <v>198</v>
      </c>
      <c r="X1016" t="s">
        <v>116</v>
      </c>
      <c r="Z1016" s="52"/>
      <c r="AA1016" t="s">
        <v>117</v>
      </c>
      <c r="AB1016" s="53">
        <v>140.883333333</v>
      </c>
      <c r="AC1016"/>
      <c r="AE1016"/>
    </row>
    <row r="1017" spans="1:31">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Central Valley</v>
      </c>
      <c r="C1017" s="4" t="str">
        <f>VLOOKUP(P1017,Lookup!$A$1:$E$19,5,0)</f>
        <v>Region 5</v>
      </c>
      <c r="D1017" s="4" t="str">
        <f>VLOOKUP(P1017,Lookup!$A$1:$B$19,2,0)</f>
        <v>KE</v>
      </c>
      <c r="E1017" s="4" t="str">
        <f>IF(AND((Data[[#This Row],[Min Notif Date]]&gt;$G$1),Data[[#This Row],[Min Notif Date]]&lt;$F$1),"Last Week","No")</f>
        <v>No</v>
      </c>
      <c r="F1017" s="4" t="str">
        <f>VLOOKUP(MONTH(Data[[#This Row],[Min Notif Date]]),Lookup!$G$1:$H$12,2,0)</f>
        <v>3. Mar</v>
      </c>
      <c r="G1017" s="4" t="str">
        <f t="shared" si="36"/>
        <v/>
      </c>
      <c r="H1017" s="4" t="str">
        <f>IF(AND(Data[[#This Row],[Min Notif Time]]&gt;6,Data[[#This Row],[Min Notif Time]]&lt;17),"Business Hours","Non-Business Hours")</f>
        <v>Non-Business Hours</v>
      </c>
      <c r="I1017" s="4" t="str" cm="1">
        <f t="array" ref="I1017">IFERROR(VLOOKUP(Data[[#This Row],[Min Notif Date]],Lookup!$N$1:$P$11,2,0),_xlfn.IFS(VLOOKUP(WEEKDAY(Data[[#This Row],[Min Notif Date]],2),Lookup!$J$1:$L$7,3,0)="Weekend","Weekend",VLOOKUP(WEEKDAY(Data[[#This Row],[Min Notif Date]],2),Lookup!$J$1:$L$7,3,0)="Weekday","Weekday"))</f>
        <v>Weekday</v>
      </c>
      <c r="J1017" s="4" t="str">
        <f>VLOOKUP(WEEKDAY(Data[[#This Row],[Min Notif Date]],2),Lookup!$J$1:$K$7,2,0)</f>
        <v>1. Mon</v>
      </c>
      <c r="K1017" s="41">
        <f>ROUNDDOWN(Data[[#This Row],[PGE Notified Time]],0)</f>
        <v>45740</v>
      </c>
      <c r="L1017" s="4">
        <f>HOUR(Data[[#This Row],[PGE Notified Time]])</f>
        <v>18</v>
      </c>
      <c r="M1017" s="60">
        <v>118907</v>
      </c>
      <c r="O1017" t="s">
        <v>111</v>
      </c>
      <c r="P1017" t="s">
        <v>154</v>
      </c>
      <c r="Q1017" s="46" t="s">
        <v>111</v>
      </c>
      <c r="R1017" t="s">
        <v>113</v>
      </c>
      <c r="S1017" s="1" t="s">
        <v>6</v>
      </c>
      <c r="T1017" s="1">
        <v>45740.77034722222</v>
      </c>
      <c r="U1017" s="1">
        <v>45740.868055555555</v>
      </c>
      <c r="V1017" t="s">
        <v>114</v>
      </c>
      <c r="W1017" t="s">
        <v>198</v>
      </c>
      <c r="X1017" t="s">
        <v>116</v>
      </c>
      <c r="Z1017" s="52"/>
      <c r="AA1017" t="s">
        <v>117</v>
      </c>
      <c r="AB1017" s="53">
        <v>140.69999999999999</v>
      </c>
      <c r="AC1017"/>
      <c r="AE1017"/>
    </row>
    <row r="1018" spans="1:31">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8" s="4" t="str">
        <f>VLOOKUP(P1018,Lookup!$A$1:$D$19,4,0)</f>
        <v>Central Valley</v>
      </c>
      <c r="C1018" s="4" t="str">
        <f>VLOOKUP(P1018,Lookup!$A$1:$E$19,5,0)</f>
        <v>Region 5</v>
      </c>
      <c r="D1018" s="4" t="str">
        <f>VLOOKUP(P1018,Lookup!$A$1:$B$19,2,0)</f>
        <v>YO</v>
      </c>
      <c r="E1018" s="4" t="str">
        <f>IF(AND((Data[[#This Row],[Min Notif Date]]&gt;$G$1),Data[[#This Row],[Min Notif Date]]&lt;$F$1),"Last Week","No")</f>
        <v>No</v>
      </c>
      <c r="F1018" s="4" t="str">
        <f>VLOOKUP(MONTH(Data[[#This Row],[Min Notif Date]]),Lookup!$G$1:$H$12,2,0)</f>
        <v>3. Mar</v>
      </c>
      <c r="G1018" s="4" t="str">
        <f t="shared" si="36"/>
        <v/>
      </c>
      <c r="H1018" s="4" t="str">
        <f>IF(AND(Data[[#This Row],[Min Notif Time]]&gt;6,Data[[#This Row],[Min Notif Time]]&lt;17),"Business Hours","Non-Business Hours")</f>
        <v>Business Hours</v>
      </c>
      <c r="I1018" s="4" t="str" cm="1">
        <f t="array" ref="I1018">IFERROR(VLOOKUP(Data[[#This Row],[Min Notif Date]],Lookup!$N$1:$P$11,2,0),_xlfn.IFS(VLOOKUP(WEEKDAY(Data[[#This Row],[Min Notif Date]],2),Lookup!$J$1:$L$7,3,0)="Weekend","Weekend",VLOOKUP(WEEKDAY(Data[[#This Row],[Min Notif Date]],2),Lookup!$J$1:$L$7,3,0)="Weekday","Weekday"))</f>
        <v>Weekday</v>
      </c>
      <c r="J1018" s="4" t="str">
        <f>VLOOKUP(WEEKDAY(Data[[#This Row],[Min Notif Date]],2),Lookup!$J$1:$K$7,2,0)</f>
        <v>1. Mon</v>
      </c>
      <c r="K1018" s="41">
        <f>ROUNDDOWN(Data[[#This Row],[PGE Notified Time]],0)</f>
        <v>45719</v>
      </c>
      <c r="L1018" s="4">
        <f>HOUR(Data[[#This Row],[PGE Notified Time]])</f>
        <v>12</v>
      </c>
      <c r="M1018" s="60">
        <v>118168</v>
      </c>
      <c r="N1018">
        <v>9371976323</v>
      </c>
      <c r="O1018" t="s">
        <v>111</v>
      </c>
      <c r="P1018" t="s">
        <v>144</v>
      </c>
      <c r="Q1018" s="46" t="s">
        <v>111</v>
      </c>
      <c r="R1018" t="s">
        <v>113</v>
      </c>
      <c r="S1018" s="1">
        <v>45719.494710648149</v>
      </c>
      <c r="T1018" s="1">
        <v>45719.514074074075</v>
      </c>
      <c r="U1018" s="1">
        <v>45719.592361111114</v>
      </c>
      <c r="V1018" t="s">
        <v>114</v>
      </c>
      <c r="W1018" t="s">
        <v>198</v>
      </c>
      <c r="X1018" t="s">
        <v>116</v>
      </c>
      <c r="Z1018" s="52"/>
      <c r="AA1018" t="s">
        <v>117</v>
      </c>
      <c r="AB1018" s="53">
        <v>140.616666667</v>
      </c>
      <c r="AC1018"/>
      <c r="AE1018"/>
    </row>
    <row r="1019" spans="1:31">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9" s="4" t="str">
        <f>VLOOKUP(P1019,Lookup!$A$1:$D$19,4,0)</f>
        <v>Central Valley</v>
      </c>
      <c r="C1019" s="4" t="str">
        <f>VLOOKUP(P1019,Lookup!$A$1:$E$19,5,0)</f>
        <v>Region 5</v>
      </c>
      <c r="D1019" s="4" t="str">
        <f>VLOOKUP(P1019,Lookup!$A$1:$B$19,2,0)</f>
        <v>FR</v>
      </c>
      <c r="E1019" s="4" t="str">
        <f>IF(AND((Data[[#This Row],[Min Notif Date]]&gt;$G$1),Data[[#This Row],[Min Notif Date]]&lt;$F$1),"Last Week","No")</f>
        <v>No</v>
      </c>
      <c r="F1019" s="4" t="str">
        <f>VLOOKUP(MONTH(Data[[#This Row],[Min Notif Date]]),Lookup!$G$1:$H$12,2,0)</f>
        <v>6. Jun</v>
      </c>
      <c r="G1019" s="4" t="str">
        <f t="shared" ref="G1019:G1025" si="37">IF(AB1019&lt;0,"Negative","")</f>
        <v/>
      </c>
      <c r="H1019" s="4" t="str">
        <f>IF(AND(Data[[#This Row],[Min Notif Time]]&gt;6,Data[[#This Row],[Min Notif Time]]&lt;17),"Business Hours","Non-Business Hours")</f>
        <v>Business Hours</v>
      </c>
      <c r="I1019" s="4" t="str" cm="1">
        <f t="array" ref="I1019">IFERROR(VLOOKUP(Data[[#This Row],[Min Notif Date]],Lookup!$N$1:$P$11,2,0),_xlfn.IFS(VLOOKUP(WEEKDAY(Data[[#This Row],[Min Notif Date]],2),Lookup!$J$1:$L$7,3,0)="Weekend","Weekend",VLOOKUP(WEEKDAY(Data[[#This Row],[Min Notif Date]],2),Lookup!$J$1:$L$7,3,0)="Weekday","Weekday"))</f>
        <v>Weekday</v>
      </c>
      <c r="J1019" s="4" t="str">
        <f>VLOOKUP(WEEKDAY(Data[[#This Row],[Min Notif Date]],2),Lookup!$J$1:$K$7,2,0)</f>
        <v>3. Wed</v>
      </c>
      <c r="K1019" s="41">
        <f>ROUNDDOWN(Data[[#This Row],[PGE Notified Time]],0)</f>
        <v>45826</v>
      </c>
      <c r="L1019" s="4">
        <f>HOUR(Data[[#This Row],[PGE Notified Time]])</f>
        <v>13</v>
      </c>
      <c r="M1019" s="60">
        <v>122388</v>
      </c>
      <c r="O1019" t="s">
        <v>111</v>
      </c>
      <c r="P1019" t="s">
        <v>131</v>
      </c>
      <c r="Q1019" s="46" t="s">
        <v>111</v>
      </c>
      <c r="R1019" t="s">
        <v>137</v>
      </c>
      <c r="S1019" s="1" t="s">
        <v>6</v>
      </c>
      <c r="T1019" s="1">
        <v>45826.55877314815</v>
      </c>
      <c r="U1019" s="1">
        <v>45826.656412037039</v>
      </c>
      <c r="V1019" t="s">
        <v>114</v>
      </c>
      <c r="W1019" t="s">
        <v>198</v>
      </c>
      <c r="X1019" t="s">
        <v>116</v>
      </c>
      <c r="Z1019" s="52"/>
      <c r="AA1019" t="s">
        <v>117</v>
      </c>
      <c r="AB1019" s="53">
        <v>140.6</v>
      </c>
      <c r="AC1019"/>
      <c r="AE1019"/>
    </row>
    <row r="1020" spans="1:31">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0" s="4" t="str">
        <f>VLOOKUP(P1020,Lookup!$A$1:$D$19,4,0)</f>
        <v>South Bay</v>
      </c>
      <c r="C1020" s="4" t="str">
        <f>VLOOKUP(P1020,Lookup!$A$1:$E$19,5,0)</f>
        <v>Region 4</v>
      </c>
      <c r="D1020" s="4" t="str">
        <f>VLOOKUP(P1020,Lookup!$A$1:$B$19,2,0)</f>
        <v>DA</v>
      </c>
      <c r="E1020" s="4" t="str">
        <f>IF(AND((Data[[#This Row],[Min Notif Date]]&gt;$G$1),Data[[#This Row],[Min Notif Date]]&lt;$F$1),"Last Week","No")</f>
        <v>No</v>
      </c>
      <c r="F1020" s="4" t="str">
        <f>VLOOKUP(MONTH(Data[[#This Row],[Min Notif Date]]),Lookup!$G$1:$H$12,2,0)</f>
        <v>5. May</v>
      </c>
      <c r="G1020" s="4" t="str">
        <f t="shared" si="37"/>
        <v/>
      </c>
      <c r="H1020" s="4" t="str">
        <f>IF(AND(Data[[#This Row],[Min Notif Time]]&gt;6,Data[[#This Row],[Min Notif Time]]&lt;17),"Business Hours","Non-Business Hours")</f>
        <v>Business Hours</v>
      </c>
      <c r="I1020" s="4" t="str" cm="1">
        <f t="array" ref="I1020">IFERROR(VLOOKUP(Data[[#This Row],[Min Notif Date]],Lookup!$N$1:$P$11,2,0),_xlfn.IFS(VLOOKUP(WEEKDAY(Data[[#This Row],[Min Notif Date]],2),Lookup!$J$1:$L$7,3,0)="Weekend","Weekend",VLOOKUP(WEEKDAY(Data[[#This Row],[Min Notif Date]],2),Lookup!$J$1:$L$7,3,0)="Weekday","Weekday"))</f>
        <v>Weekday</v>
      </c>
      <c r="J1020" s="4" t="str">
        <f>VLOOKUP(WEEKDAY(Data[[#This Row],[Min Notif Date]],2),Lookup!$J$1:$K$7,2,0)</f>
        <v>5. Fri</v>
      </c>
      <c r="K1020" s="41">
        <f>ROUNDDOWN(Data[[#This Row],[PGE Notified Time]],0)</f>
        <v>45793</v>
      </c>
      <c r="L1020" s="4">
        <f>HOUR(Data[[#This Row],[PGE Notified Time]])</f>
        <v>10</v>
      </c>
      <c r="M1020" s="60">
        <v>120990</v>
      </c>
      <c r="O1020" t="s">
        <v>111</v>
      </c>
      <c r="P1020" t="s">
        <v>130</v>
      </c>
      <c r="Q1020" s="46" t="s">
        <v>111</v>
      </c>
      <c r="R1020" t="s">
        <v>113</v>
      </c>
      <c r="S1020" s="1" t="s">
        <v>6</v>
      </c>
      <c r="T1020" s="1">
        <v>45793.423946759256</v>
      </c>
      <c r="U1020" s="1">
        <v>45793.521481481483</v>
      </c>
      <c r="V1020" t="s">
        <v>114</v>
      </c>
      <c r="W1020" t="s">
        <v>198</v>
      </c>
      <c r="X1020" t="s">
        <v>116</v>
      </c>
      <c r="Z1020" s="52"/>
      <c r="AA1020" t="s">
        <v>117</v>
      </c>
      <c r="AB1020" s="53">
        <v>140.44999999999999</v>
      </c>
      <c r="AC1020"/>
      <c r="AE1020"/>
    </row>
    <row r="1021" spans="1:31">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Bay Area</v>
      </c>
      <c r="C1021" s="4" t="str">
        <f>VLOOKUP(P1021,Lookup!$A$1:$E$19,5,0)</f>
        <v>Region 3</v>
      </c>
      <c r="D1021" s="4" t="str">
        <f>VLOOKUP(P1021,Lookup!$A$1:$B$19,2,0)</f>
        <v>EB</v>
      </c>
      <c r="E1021" s="4" t="str">
        <f>IF(AND((Data[[#This Row],[Min Notif Date]]&gt;$G$1),Data[[#This Row],[Min Notif Date]]&lt;$F$1),"Last Week","No")</f>
        <v>No</v>
      </c>
      <c r="F1021" s="4" t="str">
        <f>VLOOKUP(MONTH(Data[[#This Row],[Min Notif Date]]),Lookup!$G$1:$H$12,2,0)</f>
        <v>1. Jan</v>
      </c>
      <c r="G1021" s="4" t="str">
        <f t="shared" si="37"/>
        <v/>
      </c>
      <c r="H1021" s="4" t="str">
        <f>IF(AND(Data[[#This Row],[Min Notif Time]]&gt;6,Data[[#This Row],[Min Notif Time]]&lt;17),"Business Hours","Non-Business Hours")</f>
        <v>Business Hours</v>
      </c>
      <c r="I1021" s="4" t="str" cm="1">
        <f t="array" ref="I1021">IFERROR(VLOOKUP(Data[[#This Row],[Min Notif Date]],Lookup!$N$1:$P$11,2,0),_xlfn.IFS(VLOOKUP(WEEKDAY(Data[[#This Row],[Min Notif Date]],2),Lookup!$J$1:$L$7,3,0)="Weekend","Weekend",VLOOKUP(WEEKDAY(Data[[#This Row],[Min Notif Date]],2),Lookup!$J$1:$L$7,3,0)="Weekday","Weekday"))</f>
        <v>Weekday</v>
      </c>
      <c r="J1021" s="4" t="str">
        <f>VLOOKUP(WEEKDAY(Data[[#This Row],[Min Notif Date]],2),Lookup!$J$1:$K$7,2,0)</f>
        <v>2. Tue</v>
      </c>
      <c r="K1021" s="41">
        <f>ROUNDDOWN(Data[[#This Row],[PGE Notified Time]],0)</f>
        <v>45664</v>
      </c>
      <c r="L1021" s="4">
        <f>HOUR(Data[[#This Row],[PGE Notified Time]])</f>
        <v>12</v>
      </c>
      <c r="M1021" s="60">
        <v>116475</v>
      </c>
      <c r="N1021">
        <v>2839730707</v>
      </c>
      <c r="O1021" t="s">
        <v>61</v>
      </c>
      <c r="P1021" t="s">
        <v>126</v>
      </c>
      <c r="Q1021" s="46" t="s">
        <v>149</v>
      </c>
      <c r="R1021" t="s">
        <v>113</v>
      </c>
      <c r="S1021" s="1">
        <v>45664.486562500002</v>
      </c>
      <c r="T1021" s="1">
        <v>45664.505879629629</v>
      </c>
      <c r="U1021" s="1">
        <v>45664.584027777775</v>
      </c>
      <c r="V1021" t="s">
        <v>114</v>
      </c>
      <c r="W1021" t="s">
        <v>115</v>
      </c>
      <c r="X1021" t="s">
        <v>116</v>
      </c>
      <c r="Z1021" s="52"/>
      <c r="AA1021" t="s">
        <v>117</v>
      </c>
      <c r="AB1021" s="53">
        <v>140.35</v>
      </c>
      <c r="AC1021"/>
      <c r="AE1021"/>
    </row>
    <row r="1022" spans="1:31">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2" s="4" t="str">
        <f>VLOOKUP(P1022,Lookup!$A$1:$D$19,4,0)</f>
        <v>South Bay</v>
      </c>
      <c r="C1022" s="4" t="str">
        <f>VLOOKUP(P1022,Lookup!$A$1:$E$19,5,0)</f>
        <v>Region 4</v>
      </c>
      <c r="D1022" s="4" t="str">
        <f>VLOOKUP(P1022,Lookup!$A$1:$B$19,2,0)</f>
        <v>SJ</v>
      </c>
      <c r="E1022" s="4" t="str">
        <f>IF(AND((Data[[#This Row],[Min Notif Date]]&gt;$G$1),Data[[#This Row],[Min Notif Date]]&lt;$F$1),"Last Week","No")</f>
        <v>Last Week</v>
      </c>
      <c r="F1022" s="4" t="str">
        <f>VLOOKUP(MONTH(Data[[#This Row],[Min Notif Date]]),Lookup!$G$1:$H$12,2,0)</f>
        <v>6. Jun</v>
      </c>
      <c r="G1022" s="4" t="str">
        <f t="shared" si="37"/>
        <v/>
      </c>
      <c r="H1022" s="4" t="str">
        <f>IF(AND(Data[[#This Row],[Min Notif Time]]&gt;6,Data[[#This Row],[Min Notif Time]]&lt;17),"Business Hours","Non-Business Hours")</f>
        <v>Business Hours</v>
      </c>
      <c r="I1022" s="4" t="str" cm="1">
        <f t="array" ref="I1022">IFERROR(VLOOKUP(Data[[#This Row],[Min Notif Date]],Lookup!$N$1:$P$11,2,0),_xlfn.IFS(VLOOKUP(WEEKDAY(Data[[#This Row],[Min Notif Date]],2),Lookup!$J$1:$L$7,3,0)="Weekend","Weekend",VLOOKUP(WEEKDAY(Data[[#This Row],[Min Notif Date]],2),Lookup!$J$1:$L$7,3,0)="Weekday","Weekday"))</f>
        <v>Weekend</v>
      </c>
      <c r="J1022" s="4" t="str">
        <f>VLOOKUP(WEEKDAY(Data[[#This Row],[Min Notif Date]],2),Lookup!$J$1:$K$7,2,0)</f>
        <v>7. Sun</v>
      </c>
      <c r="K1022" s="41">
        <f>ROUNDDOWN(Data[[#This Row],[PGE Notified Time]],0)</f>
        <v>45837</v>
      </c>
      <c r="L1022" s="4">
        <f>HOUR(Data[[#This Row],[PGE Notified Time]])</f>
        <v>16</v>
      </c>
      <c r="M1022" s="60">
        <v>122784</v>
      </c>
      <c r="O1022" t="s">
        <v>111</v>
      </c>
      <c r="P1022" t="s">
        <v>120</v>
      </c>
      <c r="Q1022" s="46" t="s">
        <v>111</v>
      </c>
      <c r="R1022" t="s">
        <v>137</v>
      </c>
      <c r="S1022" s="1" t="s">
        <v>6</v>
      </c>
      <c r="T1022" s="1">
        <v>45837.694224537037</v>
      </c>
      <c r="U1022" s="1">
        <v>45837.791666666664</v>
      </c>
      <c r="V1022" t="s">
        <v>114</v>
      </c>
      <c r="W1022" t="s">
        <v>198</v>
      </c>
      <c r="X1022" t="s">
        <v>116</v>
      </c>
      <c r="Z1022" s="52"/>
      <c r="AA1022" t="s">
        <v>117</v>
      </c>
      <c r="AB1022" s="53">
        <v>140.31666666699999</v>
      </c>
      <c r="AC1022"/>
      <c r="AE1022"/>
    </row>
    <row r="1023" spans="1:31">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North Valley</v>
      </c>
      <c r="C1023" s="4" t="str">
        <f>VLOOKUP(P1023,Lookup!$A$1:$E$19,5,0)</f>
        <v>Region 2</v>
      </c>
      <c r="D1023" s="4" t="str">
        <f>VLOOKUP(P1023,Lookup!$A$1:$B$19,2,0)</f>
        <v>SA</v>
      </c>
      <c r="E1023" s="4" t="str">
        <f>IF(AND((Data[[#This Row],[Min Notif Date]]&gt;$G$1),Data[[#This Row],[Min Notif Date]]&lt;$F$1),"Last Week","No")</f>
        <v>No</v>
      </c>
      <c r="F1023" s="4" t="str">
        <f>VLOOKUP(MONTH(Data[[#This Row],[Min Notif Date]]),Lookup!$G$1:$H$12,2,0)</f>
        <v>2. Feb</v>
      </c>
      <c r="G1023" s="4" t="str">
        <f t="shared" si="37"/>
        <v/>
      </c>
      <c r="H1023" s="4" t="str">
        <f>IF(AND(Data[[#This Row],[Min Notif Time]]&gt;6,Data[[#This Row],[Min Notif Time]]&lt;17),"Business Hours","Non-Business Hours")</f>
        <v>Business Hours</v>
      </c>
      <c r="I1023" s="4" t="str" cm="1">
        <f t="array" ref="I1023">IFERROR(VLOOKUP(Data[[#This Row],[Min Notif Date]],Lookup!$N$1:$P$11,2,0),_xlfn.IFS(VLOOKUP(WEEKDAY(Data[[#This Row],[Min Notif Date]],2),Lookup!$J$1:$L$7,3,0)="Weekend","Weekend",VLOOKUP(WEEKDAY(Data[[#This Row],[Min Notif Date]],2),Lookup!$J$1:$L$7,3,0)="Weekday","Weekday"))</f>
        <v>Weekday</v>
      </c>
      <c r="J1023" s="4" t="str">
        <f>VLOOKUP(WEEKDAY(Data[[#This Row],[Min Notif Date]],2),Lookup!$J$1:$K$7,2,0)</f>
        <v>5. Fri</v>
      </c>
      <c r="K1023" s="41">
        <f>ROUNDDOWN(Data[[#This Row],[PGE Notified Time]],0)</f>
        <v>45716</v>
      </c>
      <c r="L1023" s="4">
        <f>HOUR(Data[[#This Row],[PGE Notified Time]])</f>
        <v>13</v>
      </c>
      <c r="M1023" s="60">
        <v>118099</v>
      </c>
      <c r="O1023" t="s">
        <v>111</v>
      </c>
      <c r="P1023" t="s">
        <v>119</v>
      </c>
      <c r="Q1023" s="46" t="s">
        <v>111</v>
      </c>
      <c r="R1023" t="s">
        <v>113</v>
      </c>
      <c r="S1023" s="1" t="s">
        <v>6</v>
      </c>
      <c r="T1023" s="1">
        <v>45716.566446759258</v>
      </c>
      <c r="U1023" s="1">
        <v>45716.663888888892</v>
      </c>
      <c r="V1023" t="s">
        <v>114</v>
      </c>
      <c r="W1023" t="s">
        <v>198</v>
      </c>
      <c r="X1023" t="s">
        <v>116</v>
      </c>
      <c r="Z1023" s="52"/>
      <c r="AA1023" t="s">
        <v>117</v>
      </c>
      <c r="AB1023" s="53">
        <v>140.31666666699999</v>
      </c>
      <c r="AC1023"/>
      <c r="AE1023"/>
    </row>
    <row r="1024" spans="1:31">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North Valley</v>
      </c>
      <c r="C1024" s="4" t="str">
        <f>VLOOKUP(P1024,Lookup!$A$1:$E$19,5,0)</f>
        <v>Region 2</v>
      </c>
      <c r="D1024" s="4" t="str">
        <f>VLOOKUP(P1024,Lookup!$A$1:$B$19,2,0)</f>
        <v>SA</v>
      </c>
      <c r="E1024" s="4" t="str">
        <f>IF(AND((Data[[#This Row],[Min Notif Date]]&gt;$G$1),Data[[#This Row],[Min Notif Date]]&lt;$F$1),"Last Week","No")</f>
        <v>No</v>
      </c>
      <c r="F1024" s="4" t="str">
        <f>VLOOKUP(MONTH(Data[[#This Row],[Min Notif Date]]),Lookup!$G$1:$H$12,2,0)</f>
        <v>1. Jan</v>
      </c>
      <c r="G1024" s="4" t="str">
        <f t="shared" si="37"/>
        <v/>
      </c>
      <c r="H1024" s="4" t="str">
        <f>IF(AND(Data[[#This Row],[Min Notif Time]]&gt;6,Data[[#This Row],[Min Notif Time]]&lt;17),"Business Hours","Non-Business Hours")</f>
        <v>Business Hours</v>
      </c>
      <c r="I1024" s="4" t="str" cm="1">
        <f t="array" ref="I1024">IFERROR(VLOOKUP(Data[[#This Row],[Min Notif Date]],Lookup!$N$1:$P$11,2,0),_xlfn.IFS(VLOOKUP(WEEKDAY(Data[[#This Row],[Min Notif Date]],2),Lookup!$J$1:$L$7,3,0)="Weekend","Weekend",VLOOKUP(WEEKDAY(Data[[#This Row],[Min Notif Date]],2),Lookup!$J$1:$L$7,3,0)="Weekday","Weekday"))</f>
        <v>Weekday</v>
      </c>
      <c r="J1024" s="4" t="str">
        <f>VLOOKUP(WEEKDAY(Data[[#This Row],[Min Notif Date]],2),Lookup!$J$1:$K$7,2,0)</f>
        <v>2. Tue</v>
      </c>
      <c r="K1024" s="41">
        <f>ROUNDDOWN(Data[[#This Row],[PGE Notified Time]],0)</f>
        <v>45671</v>
      </c>
      <c r="L1024" s="4">
        <f>HOUR(Data[[#This Row],[PGE Notified Time]])</f>
        <v>9</v>
      </c>
      <c r="M1024" s="60">
        <v>116683</v>
      </c>
      <c r="O1024" t="s">
        <v>111</v>
      </c>
      <c r="P1024" t="s">
        <v>119</v>
      </c>
      <c r="Q1024" s="46" t="s">
        <v>111</v>
      </c>
      <c r="R1024" t="s">
        <v>118</v>
      </c>
      <c r="S1024" s="1" t="s">
        <v>6</v>
      </c>
      <c r="T1024" s="1">
        <v>45671.413506944446</v>
      </c>
      <c r="U1024" s="1">
        <v>45671.510937500003</v>
      </c>
      <c r="V1024" t="s">
        <v>114</v>
      </c>
      <c r="W1024" t="s">
        <v>198</v>
      </c>
      <c r="X1024" t="s">
        <v>116</v>
      </c>
      <c r="Z1024" s="52"/>
      <c r="AA1024" t="s">
        <v>117</v>
      </c>
      <c r="AB1024" s="53">
        <v>140.30000000000001</v>
      </c>
      <c r="AC1024"/>
      <c r="AE1024"/>
    </row>
    <row r="1025" spans="1:31">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Bay Area</v>
      </c>
      <c r="C1025" s="4" t="str">
        <f>VLOOKUP(P1025,Lookup!$A$1:$E$19,5,0)</f>
        <v>Region 3</v>
      </c>
      <c r="D1025" s="4" t="str">
        <f>VLOOKUP(P1025,Lookup!$A$1:$B$19,2,0)</f>
        <v>MI</v>
      </c>
      <c r="E1025" s="4" t="str">
        <f>IF(AND((Data[[#This Row],[Min Notif Date]]&gt;$G$1),Data[[#This Row],[Min Notif Date]]&lt;$F$1),"Last Week","No")</f>
        <v>No</v>
      </c>
      <c r="F1025" s="4" t="str">
        <f>VLOOKUP(MONTH(Data[[#This Row],[Min Notif Date]]),Lookup!$G$1:$H$12,2,0)</f>
        <v>2. Feb</v>
      </c>
      <c r="G1025" s="4" t="str">
        <f t="shared" si="37"/>
        <v/>
      </c>
      <c r="H1025" s="4" t="str">
        <f>IF(AND(Data[[#This Row],[Min Notif Time]]&gt;6,Data[[#This Row],[Min Notif Time]]&lt;17),"Business Hours","Non-Business Hours")</f>
        <v>Business Hours</v>
      </c>
      <c r="I1025" s="4" t="str" cm="1">
        <f t="array" ref="I1025">IFERROR(VLOOKUP(Data[[#This Row],[Min Notif Date]],Lookup!$N$1:$P$11,2,0),_xlfn.IFS(VLOOKUP(WEEKDAY(Data[[#This Row],[Min Notif Date]],2),Lookup!$J$1:$L$7,3,0)="Weekend","Weekend",VLOOKUP(WEEKDAY(Data[[#This Row],[Min Notif Date]],2),Lookup!$J$1:$L$7,3,0)="Weekday","Weekday"))</f>
        <v>Weekday</v>
      </c>
      <c r="J1025" s="4" t="str">
        <f>VLOOKUP(WEEKDAY(Data[[#This Row],[Min Notif Date]],2),Lookup!$J$1:$K$7,2,0)</f>
        <v>3. Wed</v>
      </c>
      <c r="K1025" s="41">
        <f>ROUNDDOWN(Data[[#This Row],[PGE Notified Time]],0)</f>
        <v>45707</v>
      </c>
      <c r="L1025" s="4">
        <f>HOUR(Data[[#This Row],[PGE Notified Time]])</f>
        <v>15</v>
      </c>
      <c r="M1025" s="60">
        <v>117821</v>
      </c>
      <c r="N1025">
        <v>2290552904</v>
      </c>
      <c r="O1025" t="s">
        <v>111</v>
      </c>
      <c r="P1025" t="s">
        <v>123</v>
      </c>
      <c r="Q1025" s="46" t="s">
        <v>111</v>
      </c>
      <c r="R1025" t="s">
        <v>113</v>
      </c>
      <c r="S1025" s="1">
        <v>45707.610995370371</v>
      </c>
      <c r="T1025" s="1">
        <v>45707.629340277781</v>
      </c>
      <c r="U1025" s="1">
        <v>45707.708333333336</v>
      </c>
      <c r="V1025" t="s">
        <v>114</v>
      </c>
      <c r="W1025" t="s">
        <v>198</v>
      </c>
      <c r="X1025" t="s">
        <v>116</v>
      </c>
      <c r="Z1025" s="52"/>
      <c r="AA1025" t="s">
        <v>117</v>
      </c>
      <c r="AB1025" s="53">
        <v>140.16666666699999</v>
      </c>
      <c r="AC1025"/>
      <c r="AE1025"/>
    </row>
    <row r="1026" spans="1:31">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SF</v>
      </c>
      <c r="E1026" s="4" t="str">
        <f>IF(AND((Data[[#This Row],[Min Notif Date]]&gt;$G$1),Data[[#This Row],[Min Notif Date]]&lt;$F$1),"Last Week","No")</f>
        <v>Last Week</v>
      </c>
      <c r="F1026" s="4" t="str">
        <f>VLOOKUP(MONTH(Data[[#This Row],[Min Notif Date]]),Lookup!$G$1:$H$12,2,0)</f>
        <v>6. Jun</v>
      </c>
      <c r="G1026" s="4" t="str">
        <f t="shared" ref="G1026:G1056" si="38">IF(AB1026&lt;0,"Negative","")</f>
        <v/>
      </c>
      <c r="H1026" s="4" t="str">
        <f>IF(AND(Data[[#This Row],[Min Notif Time]]&gt;6,Data[[#This Row],[Min Notif Time]]&lt;17),"Business Hours","Non-Business Hours")</f>
        <v>Business Hours</v>
      </c>
      <c r="I1026" s="4" t="str" cm="1">
        <f t="array" ref="I1026">IFERROR(VLOOKUP(Data[[#This Row],[Min Notif Date]],Lookup!$N$1:$P$11,2,0),_xlfn.IFS(VLOOKUP(WEEKDAY(Data[[#This Row],[Min Notif Date]],2),Lookup!$J$1:$L$7,3,0)="Weekend","Weekend",VLOOKUP(WEEKDAY(Data[[#This Row],[Min Notif Date]],2),Lookup!$J$1:$L$7,3,0)="Weekday","Weekday"))</f>
        <v>Weekday</v>
      </c>
      <c r="J1026" s="4" t="str">
        <f>VLOOKUP(WEEKDAY(Data[[#This Row],[Min Notif Date]],2),Lookup!$J$1:$K$7,2,0)</f>
        <v>3. Wed</v>
      </c>
      <c r="K1026" s="41">
        <f>ROUNDDOWN(Data[[#This Row],[PGE Notified Time]],0)</f>
        <v>45833</v>
      </c>
      <c r="L1026" s="4">
        <f>HOUR(Data[[#This Row],[PGE Notified Time]])</f>
        <v>9</v>
      </c>
      <c r="M1026" s="60">
        <v>122639</v>
      </c>
      <c r="O1026" t="s">
        <v>111</v>
      </c>
      <c r="P1026" t="s">
        <v>124</v>
      </c>
      <c r="Q1026" s="46" t="s">
        <v>111</v>
      </c>
      <c r="R1026" t="s">
        <v>132</v>
      </c>
      <c r="S1026" s="1" t="s">
        <v>6</v>
      </c>
      <c r="T1026" s="1">
        <v>45833.409756944442</v>
      </c>
      <c r="U1026" s="1">
        <v>45833.506979166668</v>
      </c>
      <c r="V1026" t="s">
        <v>114</v>
      </c>
      <c r="W1026" t="s">
        <v>198</v>
      </c>
      <c r="X1026" t="s">
        <v>116</v>
      </c>
      <c r="Z1026" s="52"/>
      <c r="AA1026" t="s">
        <v>117</v>
      </c>
      <c r="AB1026" s="53">
        <v>140</v>
      </c>
      <c r="AC1026"/>
      <c r="AE1026"/>
    </row>
    <row r="1027" spans="1:31">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Bay Area</v>
      </c>
      <c r="C1027" s="4" t="str">
        <f>VLOOKUP(P1027,Lookup!$A$1:$E$19,5,0)</f>
        <v>Region 3</v>
      </c>
      <c r="D1027" s="4" t="str">
        <f>VLOOKUP(P1027,Lookup!$A$1:$B$19,2,0)</f>
        <v>PN</v>
      </c>
      <c r="E1027" s="4" t="str">
        <f>IF(AND((Data[[#This Row],[Min Notif Date]]&gt;$G$1),Data[[#This Row],[Min Notif Date]]&lt;$F$1),"Last Week","No")</f>
        <v>No</v>
      </c>
      <c r="F1027" s="4" t="str">
        <f>VLOOKUP(MONTH(Data[[#This Row],[Min Notif Date]]),Lookup!$G$1:$H$12,2,0)</f>
        <v>4. Apr</v>
      </c>
      <c r="G1027" s="4" t="str">
        <f t="shared" si="38"/>
        <v/>
      </c>
      <c r="H1027" s="4" t="str">
        <f>IF(AND(Data[[#This Row],[Min Notif Time]]&gt;6,Data[[#This Row],[Min Notif Time]]&lt;17),"Business Hours","Non-Business Hours")</f>
        <v>Business Hours</v>
      </c>
      <c r="I1027" s="4" t="str" cm="1">
        <f t="array" ref="I1027">IFERROR(VLOOKUP(Data[[#This Row],[Min Notif Date]],Lookup!$N$1:$P$11,2,0),_xlfn.IFS(VLOOKUP(WEEKDAY(Data[[#This Row],[Min Notif Date]],2),Lookup!$J$1:$L$7,3,0)="Weekend","Weekend",VLOOKUP(WEEKDAY(Data[[#This Row],[Min Notif Date]],2),Lookup!$J$1:$L$7,3,0)="Weekday","Weekday"))</f>
        <v>Weekday</v>
      </c>
      <c r="J1027" s="4" t="str">
        <f>VLOOKUP(WEEKDAY(Data[[#This Row],[Min Notif Date]],2),Lookup!$J$1:$K$7,2,0)</f>
        <v>2. Tue</v>
      </c>
      <c r="K1027" s="41">
        <f>ROUNDDOWN(Data[[#This Row],[PGE Notified Time]],0)</f>
        <v>45755</v>
      </c>
      <c r="L1027" s="4">
        <f>HOUR(Data[[#This Row],[PGE Notified Time]])</f>
        <v>10</v>
      </c>
      <c r="M1027" s="60">
        <v>119455</v>
      </c>
      <c r="O1027" t="s">
        <v>111</v>
      </c>
      <c r="P1027" t="s">
        <v>112</v>
      </c>
      <c r="Q1027" s="46" t="s">
        <v>111</v>
      </c>
      <c r="R1027" t="s">
        <v>137</v>
      </c>
      <c r="S1027" s="1" t="s">
        <v>6</v>
      </c>
      <c r="T1027" s="1">
        <v>45755.431087962963</v>
      </c>
      <c r="U1027" s="1">
        <v>45755.528171296297</v>
      </c>
      <c r="V1027" t="s">
        <v>114</v>
      </c>
      <c r="W1027" t="s">
        <v>198</v>
      </c>
      <c r="X1027" t="s">
        <v>116</v>
      </c>
      <c r="Z1027" s="52"/>
      <c r="AA1027" t="s">
        <v>117</v>
      </c>
      <c r="AB1027" s="53">
        <v>139.80000000000001</v>
      </c>
      <c r="AC1027"/>
      <c r="AE1027"/>
    </row>
    <row r="1028" spans="1:31">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Bay Area</v>
      </c>
      <c r="C1028" s="4" t="str">
        <f>VLOOKUP(P1028,Lookup!$A$1:$E$19,5,0)</f>
        <v>Region 3</v>
      </c>
      <c r="D1028" s="4" t="str">
        <f>VLOOKUP(P1028,Lookup!$A$1:$B$19,2,0)</f>
        <v>SF</v>
      </c>
      <c r="E1028" s="4" t="str">
        <f>IF(AND((Data[[#This Row],[Min Notif Date]]&gt;$G$1),Data[[#This Row],[Min Notif Date]]&lt;$F$1),"Last Week","No")</f>
        <v>Last Week</v>
      </c>
      <c r="F1028" s="4" t="str">
        <f>VLOOKUP(MONTH(Data[[#This Row],[Min Notif Date]]),Lookup!$G$1:$H$12,2,0)</f>
        <v>6. Jun</v>
      </c>
      <c r="G1028" s="4" t="str">
        <f t="shared" si="38"/>
        <v/>
      </c>
      <c r="H1028" s="4" t="str">
        <f>IF(AND(Data[[#This Row],[Min Notif Time]]&gt;6,Data[[#This Row],[Min Notif Time]]&lt;17),"Business Hours","Non-Business Hours")</f>
        <v>Non-Business Hours</v>
      </c>
      <c r="I1028" s="4" t="str" cm="1">
        <f t="array" ref="I1028">IFERROR(VLOOKUP(Data[[#This Row],[Min Notif Date]],Lookup!$N$1:$P$11,2,0),_xlfn.IFS(VLOOKUP(WEEKDAY(Data[[#This Row],[Min Notif Date]],2),Lookup!$J$1:$L$7,3,0)="Weekend","Weekend",VLOOKUP(WEEKDAY(Data[[#This Row],[Min Notif Date]],2),Lookup!$J$1:$L$7,3,0)="Weekday","Weekday"))</f>
        <v>Weekend</v>
      </c>
      <c r="J1028" s="4" t="str">
        <f>VLOOKUP(WEEKDAY(Data[[#This Row],[Min Notif Date]],2),Lookup!$J$1:$K$7,2,0)</f>
        <v>7. Sun</v>
      </c>
      <c r="K1028" s="41">
        <f>ROUNDDOWN(Data[[#This Row],[PGE Notified Time]],0)</f>
        <v>45837</v>
      </c>
      <c r="L1028" s="4">
        <f>HOUR(Data[[#This Row],[PGE Notified Time]])</f>
        <v>18</v>
      </c>
      <c r="M1028" s="60">
        <v>122787</v>
      </c>
      <c r="O1028" t="s">
        <v>111</v>
      </c>
      <c r="P1028" t="s">
        <v>124</v>
      </c>
      <c r="Q1028" s="46" t="s">
        <v>111</v>
      </c>
      <c r="R1028" t="s">
        <v>137</v>
      </c>
      <c r="S1028" s="1" t="s">
        <v>6</v>
      </c>
      <c r="T1028" s="1">
        <v>45837.76059027778</v>
      </c>
      <c r="U1028" s="1">
        <v>45837.857638888891</v>
      </c>
      <c r="V1028" t="s">
        <v>114</v>
      </c>
      <c r="W1028" t="s">
        <v>198</v>
      </c>
      <c r="X1028" t="s">
        <v>116</v>
      </c>
      <c r="Z1028" s="52"/>
      <c r="AA1028" t="s">
        <v>117</v>
      </c>
      <c r="AB1028" s="53">
        <v>139.75</v>
      </c>
      <c r="AC1028"/>
      <c r="AE1028"/>
    </row>
    <row r="1029" spans="1:31">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Central Valley</v>
      </c>
      <c r="C1029" s="4" t="str">
        <f>VLOOKUP(P1029,Lookup!$A$1:$E$19,5,0)</f>
        <v>Region 5</v>
      </c>
      <c r="D1029" s="4" t="str">
        <f>VLOOKUP(P1029,Lookup!$A$1:$B$19,2,0)</f>
        <v>KE</v>
      </c>
      <c r="E1029" s="4" t="str">
        <f>IF(AND((Data[[#This Row],[Min Notif Date]]&gt;$G$1),Data[[#This Row],[Min Notif Date]]&lt;$F$1),"Last Week","No")</f>
        <v>No</v>
      </c>
      <c r="F1029" s="4" t="str">
        <f>VLOOKUP(MONTH(Data[[#This Row],[Min Notif Date]]),Lookup!$G$1:$H$12,2,0)</f>
        <v>4. Apr</v>
      </c>
      <c r="G1029" s="4" t="str">
        <f t="shared" si="38"/>
        <v/>
      </c>
      <c r="H1029" s="4" t="str">
        <f>IF(AND(Data[[#This Row],[Min Notif Time]]&gt;6,Data[[#This Row],[Min Notif Time]]&lt;17),"Business Hours","Non-Business Hours")</f>
        <v>Non-Business Hours</v>
      </c>
      <c r="I1029" s="4" t="str" cm="1">
        <f t="array" ref="I1029">IFERROR(VLOOKUP(Data[[#This Row],[Min Notif Date]],Lookup!$N$1:$P$11,2,0),_xlfn.IFS(VLOOKUP(WEEKDAY(Data[[#This Row],[Min Notif Date]],2),Lookup!$J$1:$L$7,3,0)="Weekend","Weekend",VLOOKUP(WEEKDAY(Data[[#This Row],[Min Notif Date]],2),Lookup!$J$1:$L$7,3,0)="Weekday","Weekday"))</f>
        <v>Weekday</v>
      </c>
      <c r="J1029" s="4" t="str">
        <f>VLOOKUP(WEEKDAY(Data[[#This Row],[Min Notif Date]],2),Lookup!$J$1:$K$7,2,0)</f>
        <v>1. Mon</v>
      </c>
      <c r="K1029" s="41">
        <f>ROUNDDOWN(Data[[#This Row],[PGE Notified Time]],0)</f>
        <v>45761</v>
      </c>
      <c r="L1029" s="4">
        <f>HOUR(Data[[#This Row],[PGE Notified Time]])</f>
        <v>20</v>
      </c>
      <c r="M1029" s="60">
        <v>119711</v>
      </c>
      <c r="N1029">
        <v>6557445259</v>
      </c>
      <c r="O1029" t="s">
        <v>111</v>
      </c>
      <c r="P1029" t="s">
        <v>154</v>
      </c>
      <c r="Q1029" s="46" t="s">
        <v>111</v>
      </c>
      <c r="R1029" t="s">
        <v>118</v>
      </c>
      <c r="S1029" s="1">
        <v>45761.840613425928</v>
      </c>
      <c r="T1029" s="1">
        <v>45761.863032407404</v>
      </c>
      <c r="U1029" s="1">
        <v>45761.9375</v>
      </c>
      <c r="V1029" t="s">
        <v>114</v>
      </c>
      <c r="W1029" t="s">
        <v>198</v>
      </c>
      <c r="X1029" t="s">
        <v>116</v>
      </c>
      <c r="Z1029" s="52"/>
      <c r="AA1029" t="s">
        <v>117</v>
      </c>
      <c r="AB1029" s="53">
        <v>139.51666666700001</v>
      </c>
      <c r="AC1029"/>
      <c r="AE1029"/>
    </row>
    <row r="1030" spans="1:31">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South Bay</v>
      </c>
      <c r="C1030" s="4" t="str">
        <f>VLOOKUP(P1030,Lookup!$A$1:$E$19,5,0)</f>
        <v>Region 4</v>
      </c>
      <c r="D1030" s="4" t="str">
        <f>VLOOKUP(P1030,Lookup!$A$1:$B$19,2,0)</f>
        <v>CC</v>
      </c>
      <c r="E1030" s="4" t="str">
        <f>IF(AND((Data[[#This Row],[Min Notif Date]]&gt;$G$1),Data[[#This Row],[Min Notif Date]]&lt;$F$1),"Last Week","No")</f>
        <v>Last Week</v>
      </c>
      <c r="F1030" s="4" t="str">
        <f>VLOOKUP(MONTH(Data[[#This Row],[Min Notif Date]]),Lookup!$G$1:$H$12,2,0)</f>
        <v>6. Jun</v>
      </c>
      <c r="G1030" s="4" t="str">
        <f t="shared" si="38"/>
        <v/>
      </c>
      <c r="H1030" s="4" t="str">
        <f>IF(AND(Data[[#This Row],[Min Notif Time]]&gt;6,Data[[#This Row],[Min Notif Time]]&lt;17),"Business Hours","Non-Business Hours")</f>
        <v>Business Hours</v>
      </c>
      <c r="I1030" s="4" t="str" cm="1">
        <f t="array" ref="I1030">IFERROR(VLOOKUP(Data[[#This Row],[Min Notif Date]],Lookup!$N$1:$P$11,2,0),_xlfn.IFS(VLOOKUP(WEEKDAY(Data[[#This Row],[Min Notif Date]],2),Lookup!$J$1:$L$7,3,0)="Weekend","Weekend",VLOOKUP(WEEKDAY(Data[[#This Row],[Min Notif Date]],2),Lookup!$J$1:$L$7,3,0)="Weekday","Weekday"))</f>
        <v>Weekday</v>
      </c>
      <c r="J1030" s="4" t="str">
        <f>VLOOKUP(WEEKDAY(Data[[#This Row],[Min Notif Date]],2),Lookup!$J$1:$K$7,2,0)</f>
        <v>5. Fri</v>
      </c>
      <c r="K1030" s="41">
        <f>ROUNDDOWN(Data[[#This Row],[PGE Notified Time]],0)</f>
        <v>45835</v>
      </c>
      <c r="L1030" s="4">
        <f>HOUR(Data[[#This Row],[PGE Notified Time]])</f>
        <v>10</v>
      </c>
      <c r="M1030" s="60">
        <v>122722</v>
      </c>
      <c r="O1030" t="s">
        <v>111</v>
      </c>
      <c r="P1030" t="s">
        <v>129</v>
      </c>
      <c r="Q1030" s="46" t="s">
        <v>111</v>
      </c>
      <c r="R1030" t="s">
        <v>113</v>
      </c>
      <c r="S1030" s="1" t="s">
        <v>6</v>
      </c>
      <c r="T1030" s="1">
        <v>45835.444953703707</v>
      </c>
      <c r="U1030" s="1">
        <v>45835.541666666664</v>
      </c>
      <c r="V1030" t="s">
        <v>114</v>
      </c>
      <c r="W1030" t="s">
        <v>198</v>
      </c>
      <c r="X1030" t="s">
        <v>116</v>
      </c>
      <c r="Z1030" s="52"/>
      <c r="AA1030" t="s">
        <v>117</v>
      </c>
      <c r="AB1030" s="53">
        <v>139.26666666700001</v>
      </c>
      <c r="AC1030"/>
      <c r="AE1030"/>
    </row>
    <row r="1031" spans="1:31">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North Coast</v>
      </c>
      <c r="C1031" s="4" t="str">
        <f>VLOOKUP(P1031,Lookup!$A$1:$E$19,5,0)</f>
        <v>Region 1</v>
      </c>
      <c r="D1031" s="4" t="str">
        <f>VLOOKUP(P1031,Lookup!$A$1:$B$19,2,0)</f>
        <v>SO</v>
      </c>
      <c r="E1031" s="4" t="str">
        <f>IF(AND((Data[[#This Row],[Min Notif Date]]&gt;$G$1),Data[[#This Row],[Min Notif Date]]&lt;$F$1),"Last Week","No")</f>
        <v>No</v>
      </c>
      <c r="F1031" s="4" t="str">
        <f>VLOOKUP(MONTH(Data[[#This Row],[Min Notif Date]]),Lookup!$G$1:$H$12,2,0)</f>
        <v>1. Jan</v>
      </c>
      <c r="G1031" s="4" t="str">
        <f t="shared" si="38"/>
        <v/>
      </c>
      <c r="H1031" s="4" t="str">
        <f>IF(AND(Data[[#This Row],[Min Notif Time]]&gt;6,Data[[#This Row],[Min Notif Time]]&lt;17),"Business Hours","Non-Business Hours")</f>
        <v>Business Hours</v>
      </c>
      <c r="I1031" s="4" t="str" cm="1">
        <f t="array" ref="I1031">IFERROR(VLOOKUP(Data[[#This Row],[Min Notif Date]],Lookup!$N$1:$P$11,2,0),_xlfn.IFS(VLOOKUP(WEEKDAY(Data[[#This Row],[Min Notif Date]],2),Lookup!$J$1:$L$7,3,0)="Weekend","Weekend",VLOOKUP(WEEKDAY(Data[[#This Row],[Min Notif Date]],2),Lookup!$J$1:$L$7,3,0)="Weekday","Weekday"))</f>
        <v>Weekday</v>
      </c>
      <c r="J1031" s="4" t="str">
        <f>VLOOKUP(WEEKDAY(Data[[#This Row],[Min Notif Date]],2),Lookup!$J$1:$K$7,2,0)</f>
        <v>2. Tue</v>
      </c>
      <c r="K1031" s="41">
        <f>ROUNDDOWN(Data[[#This Row],[PGE Notified Time]],0)</f>
        <v>45678</v>
      </c>
      <c r="L1031" s="4">
        <f>HOUR(Data[[#This Row],[PGE Notified Time]])</f>
        <v>14</v>
      </c>
      <c r="M1031" s="60">
        <v>116909</v>
      </c>
      <c r="N1031">
        <v>3862969503</v>
      </c>
      <c r="O1031" t="s">
        <v>111</v>
      </c>
      <c r="P1031" t="s">
        <v>134</v>
      </c>
      <c r="Q1031" s="46" t="s">
        <v>111</v>
      </c>
      <c r="R1031" t="s">
        <v>137</v>
      </c>
      <c r="S1031" s="1">
        <v>45678.559606481482</v>
      </c>
      <c r="T1031" s="1">
        <v>45678.592731481483</v>
      </c>
      <c r="U1031" s="1">
        <v>45678.65625</v>
      </c>
      <c r="V1031" t="s">
        <v>114</v>
      </c>
      <c r="W1031" t="s">
        <v>198</v>
      </c>
      <c r="X1031" t="s">
        <v>116</v>
      </c>
      <c r="Z1031" s="52"/>
      <c r="AA1031" t="s">
        <v>117</v>
      </c>
      <c r="AB1031" s="53">
        <v>139.16666666699999</v>
      </c>
      <c r="AC1031"/>
      <c r="AE1031"/>
    </row>
    <row r="1032" spans="1:31">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Central Valley</v>
      </c>
      <c r="C1032" s="4" t="str">
        <f>VLOOKUP(P1032,Lookup!$A$1:$E$19,5,0)</f>
        <v>Region 5</v>
      </c>
      <c r="D1032" s="4" t="str">
        <f>VLOOKUP(P1032,Lookup!$A$1:$B$19,2,0)</f>
        <v>KE</v>
      </c>
      <c r="E1032" s="4" t="str">
        <f>IF(AND((Data[[#This Row],[Min Notif Date]]&gt;$G$1),Data[[#This Row],[Min Notif Date]]&lt;$F$1),"Last Week","No")</f>
        <v>No</v>
      </c>
      <c r="F1032" s="4" t="str">
        <f>VLOOKUP(MONTH(Data[[#This Row],[Min Notif Date]]),Lookup!$G$1:$H$12,2,0)</f>
        <v>6. Jun</v>
      </c>
      <c r="G1032" s="4" t="str">
        <f t="shared" si="38"/>
        <v/>
      </c>
      <c r="H1032" s="4" t="str">
        <f>IF(AND(Data[[#This Row],[Min Notif Time]]&gt;6,Data[[#This Row],[Min Notif Time]]&lt;17),"Business Hours","Non-Business Hours")</f>
        <v>Business Hours</v>
      </c>
      <c r="I1032" s="4" t="str" cm="1">
        <f t="array" ref="I1032">IFERROR(VLOOKUP(Data[[#This Row],[Min Notif Date]],Lookup!$N$1:$P$11,2,0),_xlfn.IFS(VLOOKUP(WEEKDAY(Data[[#This Row],[Min Notif Date]],2),Lookup!$J$1:$L$7,3,0)="Weekend","Weekend",VLOOKUP(WEEKDAY(Data[[#This Row],[Min Notif Date]],2),Lookup!$J$1:$L$7,3,0)="Weekday","Weekday"))</f>
        <v>Weekday</v>
      </c>
      <c r="J1032" s="4" t="str">
        <f>VLOOKUP(WEEKDAY(Data[[#This Row],[Min Notif Date]],2),Lookup!$J$1:$K$7,2,0)</f>
        <v>3. Wed</v>
      </c>
      <c r="K1032" s="41">
        <f>ROUNDDOWN(Data[[#This Row],[PGE Notified Time]],0)</f>
        <v>45812</v>
      </c>
      <c r="L1032" s="4">
        <f>HOUR(Data[[#This Row],[PGE Notified Time]])</f>
        <v>12</v>
      </c>
      <c r="M1032" s="60">
        <v>121766</v>
      </c>
      <c r="O1032" t="s">
        <v>111</v>
      </c>
      <c r="P1032" t="s">
        <v>154</v>
      </c>
      <c r="Q1032" s="46" t="s">
        <v>111</v>
      </c>
      <c r="R1032" t="s">
        <v>113</v>
      </c>
      <c r="S1032" s="1" t="s">
        <v>6</v>
      </c>
      <c r="T1032" s="1">
        <v>45812.5080787037</v>
      </c>
      <c r="U1032" s="1">
        <v>45812.604583333334</v>
      </c>
      <c r="V1032" t="s">
        <v>114</v>
      </c>
      <c r="W1032" t="s">
        <v>198</v>
      </c>
      <c r="X1032" t="s">
        <v>116</v>
      </c>
      <c r="Z1032" s="52"/>
      <c r="AA1032" t="s">
        <v>117</v>
      </c>
      <c r="AB1032" s="53">
        <v>138.966666667</v>
      </c>
      <c r="AC1032"/>
      <c r="AE1032"/>
    </row>
    <row r="1033" spans="1:31">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Date]]&gt;$G$1),Data[[#This Row],[Min Notif Date]]&lt;$F$1),"Last Week","No")</f>
        <v>No</v>
      </c>
      <c r="F1033" s="4" t="str">
        <f>VLOOKUP(MONTH(Data[[#This Row],[Min Notif Date]]),Lookup!$G$1:$H$12,2,0)</f>
        <v>3. Mar</v>
      </c>
      <c r="G1033" s="4" t="str">
        <f t="shared" si="38"/>
        <v/>
      </c>
      <c r="H1033" s="4" t="str">
        <f>IF(AND(Data[[#This Row],[Min Notif Time]]&gt;6,Data[[#This Row],[Min Notif Time]]&lt;17),"Business Hours","Non-Business Hours")</f>
        <v>Business Hours</v>
      </c>
      <c r="I1033" s="4" t="str" cm="1">
        <f t="array" ref="I1033">IFERROR(VLOOKUP(Data[[#This Row],[Min Notif Date]],Lookup!$N$1:$P$11,2,0),_xlfn.IFS(VLOOKUP(WEEKDAY(Data[[#This Row],[Min Notif Date]],2),Lookup!$J$1:$L$7,3,0)="Weekend","Weekend",VLOOKUP(WEEKDAY(Data[[#This Row],[Min Notif Date]],2),Lookup!$J$1:$L$7,3,0)="Weekday","Weekday"))</f>
        <v>Weekday</v>
      </c>
      <c r="J1033" s="4" t="str">
        <f>VLOOKUP(WEEKDAY(Data[[#This Row],[Min Notif Date]],2),Lookup!$J$1:$K$7,2,0)</f>
        <v>5. Fri</v>
      </c>
      <c r="K1033" s="41">
        <f>ROUNDDOWN(Data[[#This Row],[PGE Notified Time]],0)</f>
        <v>45723</v>
      </c>
      <c r="L1033" s="4">
        <f>HOUR(Data[[#This Row],[PGE Notified Time]])</f>
        <v>8</v>
      </c>
      <c r="M1033" s="60">
        <v>118320</v>
      </c>
      <c r="O1033" t="s">
        <v>111</v>
      </c>
      <c r="P1033" t="s">
        <v>119</v>
      </c>
      <c r="Q1033" s="46" t="s">
        <v>111</v>
      </c>
      <c r="R1033" t="s">
        <v>113</v>
      </c>
      <c r="S1033" s="1" t="s">
        <v>6</v>
      </c>
      <c r="T1033" s="1">
        <v>45723.349293981482</v>
      </c>
      <c r="U1033" s="1">
        <v>45723.445798611108</v>
      </c>
      <c r="V1033" t="s">
        <v>114</v>
      </c>
      <c r="W1033" t="s">
        <v>198</v>
      </c>
      <c r="X1033" t="s">
        <v>116</v>
      </c>
      <c r="Z1033" s="52"/>
      <c r="AA1033" t="s">
        <v>117</v>
      </c>
      <c r="AB1033" s="53">
        <v>138.966666667</v>
      </c>
      <c r="AC1033"/>
      <c r="AE1033"/>
    </row>
    <row r="1034" spans="1:31">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North Valley</v>
      </c>
      <c r="C1034" s="4" t="str">
        <f>VLOOKUP(P1034,Lookup!$A$1:$E$19,5,0)</f>
        <v>Region 2</v>
      </c>
      <c r="D1034" s="4" t="str">
        <f>VLOOKUP(P1034,Lookup!$A$1:$B$19,2,0)</f>
        <v>SA</v>
      </c>
      <c r="E1034" s="4" t="str">
        <f>IF(AND((Data[[#This Row],[Min Notif Date]]&gt;$G$1),Data[[#This Row],[Min Notif Date]]&lt;$F$1),"Last Week","No")</f>
        <v>No</v>
      </c>
      <c r="F1034" s="4" t="str">
        <f>VLOOKUP(MONTH(Data[[#This Row],[Min Notif Date]]),Lookup!$G$1:$H$12,2,0)</f>
        <v>5. May</v>
      </c>
      <c r="G1034" s="4" t="str">
        <f t="shared" si="38"/>
        <v/>
      </c>
      <c r="H1034" s="4" t="str">
        <f>IF(AND(Data[[#This Row],[Min Notif Time]]&gt;6,Data[[#This Row],[Min Notif Time]]&lt;17),"Business Hours","Non-Business Hours")</f>
        <v>Business Hours</v>
      </c>
      <c r="I1034" s="4" t="str" cm="1">
        <f t="array" ref="I1034">IFERROR(VLOOKUP(Data[[#This Row],[Min Notif Date]],Lookup!$N$1:$P$11,2,0),_xlfn.IFS(VLOOKUP(WEEKDAY(Data[[#This Row],[Min Notif Date]],2),Lookup!$J$1:$L$7,3,0)="Weekend","Weekend",VLOOKUP(WEEKDAY(Data[[#This Row],[Min Notif Date]],2),Lookup!$J$1:$L$7,3,0)="Weekday","Weekday"))</f>
        <v>Weekday</v>
      </c>
      <c r="J1034" s="4" t="str">
        <f>VLOOKUP(WEEKDAY(Data[[#This Row],[Min Notif Date]],2),Lookup!$J$1:$K$7,2,0)</f>
        <v>3. Wed</v>
      </c>
      <c r="K1034" s="41">
        <f>ROUNDDOWN(Data[[#This Row],[PGE Notified Time]],0)</f>
        <v>45805</v>
      </c>
      <c r="L1034" s="4">
        <f>HOUR(Data[[#This Row],[PGE Notified Time]])</f>
        <v>10</v>
      </c>
      <c r="M1034" s="60">
        <v>121459</v>
      </c>
      <c r="O1034" t="s">
        <v>111</v>
      </c>
      <c r="P1034" t="s">
        <v>119</v>
      </c>
      <c r="Q1034" s="46" t="s">
        <v>111</v>
      </c>
      <c r="R1034" t="s">
        <v>113</v>
      </c>
      <c r="S1034" s="1" t="s">
        <v>6</v>
      </c>
      <c r="T1034" s="1">
        <v>45805.440879629627</v>
      </c>
      <c r="U1034" s="1">
        <v>45805.53733796296</v>
      </c>
      <c r="V1034" t="s">
        <v>114</v>
      </c>
      <c r="W1034" t="s">
        <v>198</v>
      </c>
      <c r="X1034" t="s">
        <v>116</v>
      </c>
      <c r="Z1034" s="52"/>
      <c r="AA1034" t="s">
        <v>117</v>
      </c>
      <c r="AB1034" s="53">
        <v>138.9</v>
      </c>
      <c r="AC1034"/>
      <c r="AE1034"/>
    </row>
    <row r="1035" spans="1:31">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South Bay</v>
      </c>
      <c r="C1035" s="4" t="str">
        <f>VLOOKUP(P1035,Lookup!$A$1:$E$19,5,0)</f>
        <v>Region 4</v>
      </c>
      <c r="D1035" s="4" t="str">
        <f>VLOOKUP(P1035,Lookup!$A$1:$B$19,2,0)</f>
        <v>CC</v>
      </c>
      <c r="E1035" s="4" t="str">
        <f>IF(AND((Data[[#This Row],[Min Notif Date]]&gt;$G$1),Data[[#This Row],[Min Notif Date]]&lt;$F$1),"Last Week","No")</f>
        <v>No</v>
      </c>
      <c r="F1035" s="4" t="str">
        <f>VLOOKUP(MONTH(Data[[#This Row],[Min Notif Date]]),Lookup!$G$1:$H$12,2,0)</f>
        <v>5. May</v>
      </c>
      <c r="G1035" s="4" t="str">
        <f t="shared" si="38"/>
        <v/>
      </c>
      <c r="H1035" s="4" t="str">
        <f>IF(AND(Data[[#This Row],[Min Notif Time]]&gt;6,Data[[#This Row],[Min Notif Time]]&lt;17),"Business Hours","Non-Business Hours")</f>
        <v>Business Hours</v>
      </c>
      <c r="I1035" s="4" t="str" cm="1">
        <f t="array" ref="I1035">IFERROR(VLOOKUP(Data[[#This Row],[Min Notif Date]],Lookup!$N$1:$P$11,2,0),_xlfn.IFS(VLOOKUP(WEEKDAY(Data[[#This Row],[Min Notif Date]],2),Lookup!$J$1:$L$7,3,0)="Weekend","Weekend",VLOOKUP(WEEKDAY(Data[[#This Row],[Min Notif Date]],2),Lookup!$J$1:$L$7,3,0)="Weekday","Weekday"))</f>
        <v>Weekday</v>
      </c>
      <c r="J1035" s="4" t="str">
        <f>VLOOKUP(WEEKDAY(Data[[#This Row],[Min Notif Date]],2),Lookup!$J$1:$K$7,2,0)</f>
        <v>3. Wed</v>
      </c>
      <c r="K1035" s="41">
        <f>ROUNDDOWN(Data[[#This Row],[PGE Notified Time]],0)</f>
        <v>45784</v>
      </c>
      <c r="L1035" s="4">
        <f>HOUR(Data[[#This Row],[PGE Notified Time]])</f>
        <v>9</v>
      </c>
      <c r="M1035" s="60">
        <v>120600</v>
      </c>
      <c r="O1035" t="s">
        <v>111</v>
      </c>
      <c r="P1035" t="s">
        <v>129</v>
      </c>
      <c r="Q1035" s="46" t="s">
        <v>111</v>
      </c>
      <c r="R1035" t="s">
        <v>137</v>
      </c>
      <c r="S1035" s="1" t="s">
        <v>6</v>
      </c>
      <c r="T1035" s="1">
        <v>45784.39702546296</v>
      </c>
      <c r="U1035" s="1">
        <v>45784.493483796294</v>
      </c>
      <c r="V1035" t="s">
        <v>114</v>
      </c>
      <c r="W1035" t="s">
        <v>198</v>
      </c>
      <c r="X1035" t="s">
        <v>116</v>
      </c>
      <c r="Z1035" s="52"/>
      <c r="AA1035" t="s">
        <v>117</v>
      </c>
      <c r="AB1035" s="53">
        <v>138.9</v>
      </c>
      <c r="AC1035"/>
      <c r="AE1035"/>
    </row>
    <row r="1036" spans="1:31">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FR</v>
      </c>
      <c r="E1036" s="4" t="str">
        <f>IF(AND((Data[[#This Row],[Min Notif Date]]&gt;$G$1),Data[[#This Row],[Min Notif Date]]&lt;$F$1),"Last Week","No")</f>
        <v>No</v>
      </c>
      <c r="F1036" s="4" t="str">
        <f>VLOOKUP(MONTH(Data[[#This Row],[Min Notif Date]]),Lookup!$G$1:$H$12,2,0)</f>
        <v>4. Apr</v>
      </c>
      <c r="G1036" s="4" t="str">
        <f t="shared" si="38"/>
        <v/>
      </c>
      <c r="H1036" s="4" t="str">
        <f>IF(AND(Data[[#This Row],[Min Notif Time]]&gt;6,Data[[#This Row],[Min Notif Time]]&lt;17),"Business Hours","Non-Business Hours")</f>
        <v>Business Hours</v>
      </c>
      <c r="I1036" s="4" t="str" cm="1">
        <f t="array" ref="I1036">IFERROR(VLOOKUP(Data[[#This Row],[Min Notif Date]],Lookup!$N$1:$P$11,2,0),_xlfn.IFS(VLOOKUP(WEEKDAY(Data[[#This Row],[Min Notif Date]],2),Lookup!$J$1:$L$7,3,0)="Weekend","Weekend",VLOOKUP(WEEKDAY(Data[[#This Row],[Min Notif Date]],2),Lookup!$J$1:$L$7,3,0)="Weekday","Weekday"))</f>
        <v>Weekday</v>
      </c>
      <c r="J1036" s="4" t="str">
        <f>VLOOKUP(WEEKDAY(Data[[#This Row],[Min Notif Date]],2),Lookup!$J$1:$K$7,2,0)</f>
        <v>3. Wed</v>
      </c>
      <c r="K1036" s="41">
        <f>ROUNDDOWN(Data[[#This Row],[PGE Notified Time]],0)</f>
        <v>45777</v>
      </c>
      <c r="L1036" s="4">
        <f>HOUR(Data[[#This Row],[PGE Notified Time]])</f>
        <v>8</v>
      </c>
      <c r="M1036" s="60">
        <v>120310</v>
      </c>
      <c r="O1036" t="s">
        <v>111</v>
      </c>
      <c r="P1036" t="s">
        <v>131</v>
      </c>
      <c r="Q1036" s="46" t="s">
        <v>111</v>
      </c>
      <c r="R1036" t="s">
        <v>113</v>
      </c>
      <c r="S1036" s="1" t="s">
        <v>6</v>
      </c>
      <c r="T1036" s="1">
        <v>45777.358449074076</v>
      </c>
      <c r="U1036" s="1">
        <v>45777.454895833333</v>
      </c>
      <c r="V1036" t="s">
        <v>114</v>
      </c>
      <c r="W1036" t="s">
        <v>198</v>
      </c>
      <c r="X1036" t="s">
        <v>116</v>
      </c>
      <c r="Z1036" s="52"/>
      <c r="AA1036" t="s">
        <v>117</v>
      </c>
      <c r="AB1036" s="53">
        <v>138.883333333</v>
      </c>
      <c r="AC1036"/>
      <c r="AE1036"/>
    </row>
    <row r="1037" spans="1:31">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Date]]&gt;$G$1),Data[[#This Row],[Min Notif Date]]&lt;$F$1),"Last Week","No")</f>
        <v>No</v>
      </c>
      <c r="F1037" s="4" t="str">
        <f>VLOOKUP(MONTH(Data[[#This Row],[Min Notif Date]]),Lookup!$G$1:$H$12,2,0)</f>
        <v>4. Apr</v>
      </c>
      <c r="G1037" s="4" t="str">
        <f t="shared" si="38"/>
        <v/>
      </c>
      <c r="H1037" s="4" t="str">
        <f>IF(AND(Data[[#This Row],[Min Notif Time]]&gt;6,Data[[#This Row],[Min Notif Time]]&lt;17),"Business Hours","Non-Business Hours")</f>
        <v>Business Hours</v>
      </c>
      <c r="I1037" s="4" t="str" cm="1">
        <f t="array" ref="I1037">IFERROR(VLOOKUP(Data[[#This Row],[Min Notif Date]],Lookup!$N$1:$P$11,2,0),_xlfn.IFS(VLOOKUP(WEEKDAY(Data[[#This Row],[Min Notif Date]],2),Lookup!$J$1:$L$7,3,0)="Weekend","Weekend",VLOOKUP(WEEKDAY(Data[[#This Row],[Min Notif Date]],2),Lookup!$J$1:$L$7,3,0)="Weekday","Weekday"))</f>
        <v>Weekday</v>
      </c>
      <c r="J1037" s="4" t="str">
        <f>VLOOKUP(WEEKDAY(Data[[#This Row],[Min Notif Date]],2),Lookup!$J$1:$K$7,2,0)</f>
        <v>4. Thu</v>
      </c>
      <c r="K1037" s="41">
        <f>ROUNDDOWN(Data[[#This Row],[PGE Notified Time]],0)</f>
        <v>45750</v>
      </c>
      <c r="L1037" s="4">
        <f>HOUR(Data[[#This Row],[PGE Notified Time]])</f>
        <v>8</v>
      </c>
      <c r="M1037" s="60">
        <v>119262</v>
      </c>
      <c r="O1037" t="s">
        <v>111</v>
      </c>
      <c r="P1037" t="s">
        <v>135</v>
      </c>
      <c r="Q1037" s="46" t="s">
        <v>111</v>
      </c>
      <c r="R1037" t="s">
        <v>125</v>
      </c>
      <c r="S1037" s="1" t="s">
        <v>6</v>
      </c>
      <c r="T1037" s="1">
        <v>45750.352233796293</v>
      </c>
      <c r="U1037" s="1">
        <v>45750.448611111111</v>
      </c>
      <c r="V1037" t="s">
        <v>114</v>
      </c>
      <c r="W1037" t="s">
        <v>198</v>
      </c>
      <c r="X1037" t="s">
        <v>116</v>
      </c>
      <c r="Z1037" s="52"/>
      <c r="AA1037" t="s">
        <v>117</v>
      </c>
      <c r="AB1037" s="53">
        <v>138.783333333</v>
      </c>
      <c r="AC1037"/>
      <c r="AE1037"/>
    </row>
    <row r="1038" spans="1:31">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Central Valley</v>
      </c>
      <c r="C1038" s="4" t="str">
        <f>VLOOKUP(P1038,Lookup!$A$1:$E$19,5,0)</f>
        <v>Region 5</v>
      </c>
      <c r="D1038" s="4" t="str">
        <f>VLOOKUP(P1038,Lookup!$A$1:$B$19,2,0)</f>
        <v>KE</v>
      </c>
      <c r="E1038" s="4" t="str">
        <f>IF(AND((Data[[#This Row],[Min Notif Date]]&gt;$G$1),Data[[#This Row],[Min Notif Date]]&lt;$F$1),"Last Week","No")</f>
        <v>No</v>
      </c>
      <c r="F1038" s="4" t="str">
        <f>VLOOKUP(MONTH(Data[[#This Row],[Min Notif Date]]),Lookup!$G$1:$H$12,2,0)</f>
        <v>6. Jun</v>
      </c>
      <c r="G1038" s="4" t="str">
        <f t="shared" si="38"/>
        <v/>
      </c>
      <c r="H1038" s="4" t="str">
        <f>IF(AND(Data[[#This Row],[Min Notif Time]]&gt;6,Data[[#This Row],[Min Notif Time]]&lt;17),"Business Hours","Non-Business Hours")</f>
        <v>Business Hours</v>
      </c>
      <c r="I1038" s="4" t="str" cm="1">
        <f t="array" ref="I1038">IFERROR(VLOOKUP(Data[[#This Row],[Min Notif Date]],Lookup!$N$1:$P$11,2,0),_xlfn.IFS(VLOOKUP(WEEKDAY(Data[[#This Row],[Min Notif Date]],2),Lookup!$J$1:$L$7,3,0)="Weekend","Weekend",VLOOKUP(WEEKDAY(Data[[#This Row],[Min Notif Date]],2),Lookup!$J$1:$L$7,3,0)="Weekday","Weekday"))</f>
        <v>Weekday</v>
      </c>
      <c r="J1038" s="4" t="str">
        <f>VLOOKUP(WEEKDAY(Data[[#This Row],[Min Notif Date]],2),Lookup!$J$1:$K$7,2,0)</f>
        <v>1. Mon</v>
      </c>
      <c r="K1038" s="41">
        <f>ROUNDDOWN(Data[[#This Row],[PGE Notified Time]],0)</f>
        <v>45817</v>
      </c>
      <c r="L1038" s="4">
        <f>HOUR(Data[[#This Row],[PGE Notified Time]])</f>
        <v>9</v>
      </c>
      <c r="M1038" s="60">
        <v>121950</v>
      </c>
      <c r="N1038">
        <v>6931927311</v>
      </c>
      <c r="O1038" t="s">
        <v>111</v>
      </c>
      <c r="P1038" t="s">
        <v>154</v>
      </c>
      <c r="Q1038" s="46" t="s">
        <v>111</v>
      </c>
      <c r="R1038" t="s">
        <v>113</v>
      </c>
      <c r="S1038" s="1">
        <v>45817.362569444442</v>
      </c>
      <c r="T1038" s="1">
        <v>45817.408796296295</v>
      </c>
      <c r="U1038" s="1">
        <v>45817.45888888889</v>
      </c>
      <c r="V1038" t="s">
        <v>114</v>
      </c>
      <c r="W1038" t="s">
        <v>198</v>
      </c>
      <c r="X1038" t="s">
        <v>116</v>
      </c>
      <c r="Z1038" s="52"/>
      <c r="AA1038" t="s">
        <v>117</v>
      </c>
      <c r="AB1038" s="53">
        <v>138.69999999999999</v>
      </c>
      <c r="AC1038"/>
      <c r="AE1038"/>
    </row>
    <row r="1039" spans="1:31">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South Bay</v>
      </c>
      <c r="C1039" s="4" t="str">
        <f>VLOOKUP(P1039,Lookup!$A$1:$E$19,5,0)</f>
        <v>Region 4</v>
      </c>
      <c r="D1039" s="4" t="str">
        <f>VLOOKUP(P1039,Lookup!$A$1:$B$19,2,0)</f>
        <v>CC</v>
      </c>
      <c r="E1039" s="4" t="str">
        <f>IF(AND((Data[[#This Row],[Min Notif Date]]&gt;$G$1),Data[[#This Row],[Min Notif Date]]&lt;$F$1),"Last Week","No")</f>
        <v>No</v>
      </c>
      <c r="F1039" s="4" t="str">
        <f>VLOOKUP(MONTH(Data[[#This Row],[Min Notif Date]]),Lookup!$G$1:$H$12,2,0)</f>
        <v>4. Apr</v>
      </c>
      <c r="G1039" s="4" t="str">
        <f t="shared" si="38"/>
        <v/>
      </c>
      <c r="H1039" s="4" t="str">
        <f>IF(AND(Data[[#This Row],[Min Notif Time]]&gt;6,Data[[#This Row],[Min Notif Time]]&lt;17),"Business Hours","Non-Business Hours")</f>
        <v>Business Hours</v>
      </c>
      <c r="I1039" s="4" t="str" cm="1">
        <f t="array" ref="I1039">IFERROR(VLOOKUP(Data[[#This Row],[Min Notif Date]],Lookup!$N$1:$P$11,2,0),_xlfn.IFS(VLOOKUP(WEEKDAY(Data[[#This Row],[Min Notif Date]],2),Lookup!$J$1:$L$7,3,0)="Weekend","Weekend",VLOOKUP(WEEKDAY(Data[[#This Row],[Min Notif Date]],2),Lookup!$J$1:$L$7,3,0)="Weekday","Weekday"))</f>
        <v>Weekday</v>
      </c>
      <c r="J1039" s="4" t="str">
        <f>VLOOKUP(WEEKDAY(Data[[#This Row],[Min Notif Date]],2),Lookup!$J$1:$K$7,2,0)</f>
        <v>3. Wed</v>
      </c>
      <c r="K1039" s="41">
        <f>ROUNDDOWN(Data[[#This Row],[PGE Notified Time]],0)</f>
        <v>45756</v>
      </c>
      <c r="L1039" s="4">
        <f>HOUR(Data[[#This Row],[PGE Notified Time]])</f>
        <v>14</v>
      </c>
      <c r="M1039" s="60">
        <v>119519</v>
      </c>
      <c r="O1039" t="s">
        <v>111</v>
      </c>
      <c r="P1039" t="s">
        <v>129</v>
      </c>
      <c r="Q1039" s="46" t="s">
        <v>111</v>
      </c>
      <c r="R1039" t="s">
        <v>113</v>
      </c>
      <c r="S1039" s="1" t="s">
        <v>6</v>
      </c>
      <c r="T1039" s="1">
        <v>45756.622916666667</v>
      </c>
      <c r="U1039" s="1">
        <v>45756.719166666669</v>
      </c>
      <c r="V1039" t="s">
        <v>114</v>
      </c>
      <c r="W1039" t="s">
        <v>198</v>
      </c>
      <c r="X1039" t="s">
        <v>116</v>
      </c>
      <c r="Z1039" s="52"/>
      <c r="AA1039" t="s">
        <v>117</v>
      </c>
      <c r="AB1039" s="53">
        <v>138.6</v>
      </c>
      <c r="AC1039"/>
      <c r="AE1039"/>
    </row>
    <row r="1040" spans="1:31">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Date]]&gt;$G$1),Data[[#This Row],[Min Notif Date]]&lt;$F$1),"Last Week","No")</f>
        <v>No</v>
      </c>
      <c r="F1040" s="4" t="str">
        <f>VLOOKUP(MONTH(Data[[#This Row],[Min Notif Date]]),Lookup!$G$1:$H$12,2,0)</f>
        <v>3. Mar</v>
      </c>
      <c r="G1040" s="4" t="str">
        <f t="shared" si="38"/>
        <v/>
      </c>
      <c r="H1040" s="4" t="str">
        <f>IF(AND(Data[[#This Row],[Min Notif Time]]&gt;6,Data[[#This Row],[Min Notif Time]]&lt;17),"Business Hours","Non-Business Hours")</f>
        <v>Business Hours</v>
      </c>
      <c r="I1040" s="4" t="str" cm="1">
        <f t="array" ref="I1040">IFERROR(VLOOKUP(Data[[#This Row],[Min Notif Date]],Lookup!$N$1:$P$11,2,0),_xlfn.IFS(VLOOKUP(WEEKDAY(Data[[#This Row],[Min Notif Date]],2),Lookup!$J$1:$L$7,3,0)="Weekend","Weekend",VLOOKUP(WEEKDAY(Data[[#This Row],[Min Notif Date]],2),Lookup!$J$1:$L$7,3,0)="Weekday","Weekday"))</f>
        <v>Weekday</v>
      </c>
      <c r="J1040" s="4" t="str">
        <f>VLOOKUP(WEEKDAY(Data[[#This Row],[Min Notif Date]],2),Lookup!$J$1:$K$7,2,0)</f>
        <v>5. Fri</v>
      </c>
      <c r="K1040" s="41">
        <f>ROUNDDOWN(Data[[#This Row],[PGE Notified Time]],0)</f>
        <v>45744</v>
      </c>
      <c r="L1040" s="4">
        <f>HOUR(Data[[#This Row],[PGE Notified Time]])</f>
        <v>9</v>
      </c>
      <c r="M1040" s="60">
        <v>119069</v>
      </c>
      <c r="O1040" t="s">
        <v>111</v>
      </c>
      <c r="P1040" t="s">
        <v>144</v>
      </c>
      <c r="Q1040" s="46" t="s">
        <v>111</v>
      </c>
      <c r="R1040" t="s">
        <v>113</v>
      </c>
      <c r="S1040" s="1" t="s">
        <v>6</v>
      </c>
      <c r="T1040" s="1">
        <v>45744.400937500002</v>
      </c>
      <c r="U1040" s="1">
        <v>45744.496979166666</v>
      </c>
      <c r="V1040" t="s">
        <v>114</v>
      </c>
      <c r="W1040" t="s">
        <v>198</v>
      </c>
      <c r="X1040" t="s">
        <v>116</v>
      </c>
      <c r="Z1040" s="52"/>
      <c r="AA1040" t="s">
        <v>117</v>
      </c>
      <c r="AB1040" s="53">
        <v>138.30000000000001</v>
      </c>
      <c r="AC1040"/>
      <c r="AE1040"/>
    </row>
    <row r="1041" spans="1:31">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SF</v>
      </c>
      <c r="E1041" s="4" t="str">
        <f>IF(AND((Data[[#This Row],[Min Notif Date]]&gt;$G$1),Data[[#This Row],[Min Notif Date]]&lt;$F$1),"Last Week","No")</f>
        <v>No</v>
      </c>
      <c r="F1041" s="4" t="str">
        <f>VLOOKUP(MONTH(Data[[#This Row],[Min Notif Date]]),Lookup!$G$1:$H$12,2,0)</f>
        <v>5. May</v>
      </c>
      <c r="G1041" s="4" t="str">
        <f t="shared" si="38"/>
        <v/>
      </c>
      <c r="H1041" s="4" t="str">
        <f>IF(AND(Data[[#This Row],[Min Notif Time]]&gt;6,Data[[#This Row],[Min Notif Time]]&lt;17),"Business Hours","Non-Business Hours")</f>
        <v>Business Hours</v>
      </c>
      <c r="I1041" s="4" t="str" cm="1">
        <f t="array" ref="I1041">IFERROR(VLOOKUP(Data[[#This Row],[Min Notif Date]],Lookup!$N$1:$P$11,2,0),_xlfn.IFS(VLOOKUP(WEEKDAY(Data[[#This Row],[Min Notif Date]],2),Lookup!$J$1:$L$7,3,0)="Weekend","Weekend",VLOOKUP(WEEKDAY(Data[[#This Row],[Min Notif Date]],2),Lookup!$J$1:$L$7,3,0)="Weekday","Weekday"))</f>
        <v>Weekday</v>
      </c>
      <c r="J1041" s="4" t="str">
        <f>VLOOKUP(WEEKDAY(Data[[#This Row],[Min Notif Date]],2),Lookup!$J$1:$K$7,2,0)</f>
        <v>3. Wed</v>
      </c>
      <c r="K1041" s="41">
        <f>ROUNDDOWN(Data[[#This Row],[PGE Notified Time]],0)</f>
        <v>45805</v>
      </c>
      <c r="L1041" s="4">
        <f>HOUR(Data[[#This Row],[PGE Notified Time]])</f>
        <v>11</v>
      </c>
      <c r="M1041" s="60">
        <v>121464</v>
      </c>
      <c r="O1041" t="s">
        <v>111</v>
      </c>
      <c r="P1041" t="s">
        <v>124</v>
      </c>
      <c r="Q1041" s="46" t="s">
        <v>111</v>
      </c>
      <c r="R1041" t="s">
        <v>113</v>
      </c>
      <c r="S1041" s="1" t="s">
        <v>6</v>
      </c>
      <c r="T1041" s="1">
        <v>45805.46671296296</v>
      </c>
      <c r="U1041" s="1">
        <v>45805.562743055554</v>
      </c>
      <c r="V1041" t="s">
        <v>114</v>
      </c>
      <c r="W1041" t="s">
        <v>198</v>
      </c>
      <c r="X1041" t="s">
        <v>116</v>
      </c>
      <c r="Z1041" s="52"/>
      <c r="AA1041" t="s">
        <v>117</v>
      </c>
      <c r="AB1041" s="53">
        <v>138.283333333</v>
      </c>
      <c r="AC1041"/>
      <c r="AE1041"/>
    </row>
    <row r="1042" spans="1:31">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South Bay</v>
      </c>
      <c r="C1042" s="4" t="str">
        <f>VLOOKUP(P1042,Lookup!$A$1:$E$19,5,0)</f>
        <v>Region 4</v>
      </c>
      <c r="D1042" s="4" t="str">
        <f>VLOOKUP(P1042,Lookup!$A$1:$B$19,2,0)</f>
        <v>CC</v>
      </c>
      <c r="E1042" s="4" t="str">
        <f>IF(AND((Data[[#This Row],[Min Notif Date]]&gt;$G$1),Data[[#This Row],[Min Notif Date]]&lt;$F$1),"Last Week","No")</f>
        <v>No</v>
      </c>
      <c r="F1042" s="4" t="str">
        <f>VLOOKUP(MONTH(Data[[#This Row],[Min Notif Date]]),Lookup!$G$1:$H$12,2,0)</f>
        <v>3. Mar</v>
      </c>
      <c r="G1042" s="4" t="str">
        <f t="shared" si="38"/>
        <v/>
      </c>
      <c r="H1042" s="4" t="str">
        <f>IF(AND(Data[[#This Row],[Min Notif Time]]&gt;6,Data[[#This Row],[Min Notif Time]]&lt;17),"Business Hours","Non-Business Hours")</f>
        <v>Business Hours</v>
      </c>
      <c r="I1042" s="4" t="str" cm="1">
        <f t="array" ref="I1042">IFERROR(VLOOKUP(Data[[#This Row],[Min Notif Date]],Lookup!$N$1:$P$11,2,0),_xlfn.IFS(VLOOKUP(WEEKDAY(Data[[#This Row],[Min Notif Date]],2),Lookup!$J$1:$L$7,3,0)="Weekend","Weekend",VLOOKUP(WEEKDAY(Data[[#This Row],[Min Notif Date]],2),Lookup!$J$1:$L$7,3,0)="Weekday","Weekday"))</f>
        <v>Weekday</v>
      </c>
      <c r="J1042" s="4" t="str">
        <f>VLOOKUP(WEEKDAY(Data[[#This Row],[Min Notif Date]],2),Lookup!$J$1:$K$7,2,0)</f>
        <v>4. Thu</v>
      </c>
      <c r="K1042" s="41">
        <f>ROUNDDOWN(Data[[#This Row],[PGE Notified Time]],0)</f>
        <v>45729</v>
      </c>
      <c r="L1042" s="4">
        <f>HOUR(Data[[#This Row],[PGE Notified Time]])</f>
        <v>7</v>
      </c>
      <c r="M1042" s="60">
        <v>118528</v>
      </c>
      <c r="N1042" t="s">
        <v>210</v>
      </c>
      <c r="O1042" t="s">
        <v>111</v>
      </c>
      <c r="P1042" t="s">
        <v>129</v>
      </c>
      <c r="Q1042" s="46" t="s">
        <v>111</v>
      </c>
      <c r="R1042" t="s">
        <v>137</v>
      </c>
      <c r="S1042" s="1">
        <v>45729.268935185188</v>
      </c>
      <c r="T1042" s="1">
        <v>45729.311805555553</v>
      </c>
      <c r="U1042" s="1">
        <v>45729.364768518521</v>
      </c>
      <c r="V1042" t="s">
        <v>114</v>
      </c>
      <c r="W1042" t="s">
        <v>198</v>
      </c>
      <c r="X1042" t="s">
        <v>116</v>
      </c>
      <c r="Z1042" s="52"/>
      <c r="AA1042" t="s">
        <v>117</v>
      </c>
      <c r="AB1042" s="53">
        <v>138</v>
      </c>
      <c r="AC1042"/>
      <c r="AE1042"/>
    </row>
    <row r="1043" spans="1:31">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3" s="4" t="str">
        <f>VLOOKUP(P1043,Lookup!$A$1:$D$19,4,0)</f>
        <v>North Valley</v>
      </c>
      <c r="C1043" s="4" t="str">
        <f>VLOOKUP(P1043,Lookup!$A$1:$E$19,5,0)</f>
        <v>Region 2</v>
      </c>
      <c r="D1043" s="4" t="str">
        <f>VLOOKUP(P1043,Lookup!$A$1:$B$19,2,0)</f>
        <v>SA</v>
      </c>
      <c r="E1043" s="4" t="str">
        <f>IF(AND((Data[[#This Row],[Min Notif Date]]&gt;$G$1),Data[[#This Row],[Min Notif Date]]&lt;$F$1),"Last Week","No")</f>
        <v>No</v>
      </c>
      <c r="F1043" s="4" t="str">
        <f>VLOOKUP(MONTH(Data[[#This Row],[Min Notif Date]]),Lookup!$G$1:$H$12,2,0)</f>
        <v>5. May</v>
      </c>
      <c r="G1043" s="4" t="str">
        <f t="shared" si="38"/>
        <v/>
      </c>
      <c r="H1043" s="4" t="str">
        <f>IF(AND(Data[[#This Row],[Min Notif Time]]&gt;6,Data[[#This Row],[Min Notif Time]]&lt;17),"Business Hours","Non-Business Hours")</f>
        <v>Business Hours</v>
      </c>
      <c r="I1043" s="4" t="str" cm="1">
        <f t="array" ref="I1043">IFERROR(VLOOKUP(Data[[#This Row],[Min Notif Date]],Lookup!$N$1:$P$11,2,0),_xlfn.IFS(VLOOKUP(WEEKDAY(Data[[#This Row],[Min Notif Date]],2),Lookup!$J$1:$L$7,3,0)="Weekend","Weekend",VLOOKUP(WEEKDAY(Data[[#This Row],[Min Notif Date]],2),Lookup!$J$1:$L$7,3,0)="Weekday","Weekday"))</f>
        <v>Weekday</v>
      </c>
      <c r="J1043" s="4" t="str">
        <f>VLOOKUP(WEEKDAY(Data[[#This Row],[Min Notif Date]],2),Lookup!$J$1:$K$7,2,0)</f>
        <v>2. Tue</v>
      </c>
      <c r="K1043" s="41">
        <f>ROUNDDOWN(Data[[#This Row],[PGE Notified Time]],0)</f>
        <v>45797</v>
      </c>
      <c r="L1043" s="4">
        <f>HOUR(Data[[#This Row],[PGE Notified Time]])</f>
        <v>10</v>
      </c>
      <c r="M1043" s="60">
        <v>121155</v>
      </c>
      <c r="O1043" t="s">
        <v>111</v>
      </c>
      <c r="P1043" t="s">
        <v>119</v>
      </c>
      <c r="Q1043" s="46" t="s">
        <v>111</v>
      </c>
      <c r="R1043" t="s">
        <v>113</v>
      </c>
      <c r="S1043" s="1" t="s">
        <v>6</v>
      </c>
      <c r="T1043" s="1">
        <v>45797.447997685187</v>
      </c>
      <c r="U1043" s="1">
        <v>45797.543749999997</v>
      </c>
      <c r="V1043" t="s">
        <v>114</v>
      </c>
      <c r="W1043" t="s">
        <v>198</v>
      </c>
      <c r="X1043" t="s">
        <v>116</v>
      </c>
      <c r="Z1043" s="52"/>
      <c r="AA1043" t="s">
        <v>117</v>
      </c>
      <c r="AB1043" s="53">
        <v>137.883333333</v>
      </c>
      <c r="AC1043"/>
      <c r="AE1043"/>
    </row>
    <row r="1044" spans="1:31">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Bay Area</v>
      </c>
      <c r="C1044" s="4" t="str">
        <f>VLOOKUP(P1044,Lookup!$A$1:$E$19,5,0)</f>
        <v>Region 3</v>
      </c>
      <c r="D1044" s="4" t="str">
        <f>VLOOKUP(P1044,Lookup!$A$1:$B$19,2,0)</f>
        <v>DI</v>
      </c>
      <c r="E1044" s="4" t="str">
        <f>IF(AND((Data[[#This Row],[Min Notif Date]]&gt;$G$1),Data[[#This Row],[Min Notif Date]]&lt;$F$1),"Last Week","No")</f>
        <v>No</v>
      </c>
      <c r="F1044" s="4" t="str">
        <f>VLOOKUP(MONTH(Data[[#This Row],[Min Notif Date]]),Lookup!$G$1:$H$12,2,0)</f>
        <v>1. Jan</v>
      </c>
      <c r="G1044" s="4" t="str">
        <f t="shared" si="38"/>
        <v/>
      </c>
      <c r="H1044" s="4" t="str">
        <f>IF(AND(Data[[#This Row],[Min Notif Time]]&gt;6,Data[[#This Row],[Min Notif Time]]&lt;17),"Business Hours","Non-Business Hours")</f>
        <v>Business Hours</v>
      </c>
      <c r="I1044" s="4" t="str" cm="1">
        <f t="array" ref="I1044">IFERROR(VLOOKUP(Data[[#This Row],[Min Notif Date]],Lookup!$N$1:$P$11,2,0),_xlfn.IFS(VLOOKUP(WEEKDAY(Data[[#This Row],[Min Notif Date]],2),Lookup!$J$1:$L$7,3,0)="Weekend","Weekend",VLOOKUP(WEEKDAY(Data[[#This Row],[Min Notif Date]],2),Lookup!$J$1:$L$7,3,0)="Weekday","Weekday"))</f>
        <v>Weekday</v>
      </c>
      <c r="J1044" s="4" t="str">
        <f>VLOOKUP(WEEKDAY(Data[[#This Row],[Min Notif Date]],2),Lookup!$J$1:$K$7,2,0)</f>
        <v>5. Fri</v>
      </c>
      <c r="K1044" s="41">
        <f>ROUNDDOWN(Data[[#This Row],[PGE Notified Time]],0)</f>
        <v>45667</v>
      </c>
      <c r="L1044" s="4">
        <f>HOUR(Data[[#This Row],[PGE Notified Time]])</f>
        <v>8</v>
      </c>
      <c r="M1044" s="60">
        <v>116577</v>
      </c>
      <c r="N1044">
        <v>2044936902</v>
      </c>
      <c r="O1044" t="s">
        <v>111</v>
      </c>
      <c r="P1044" t="s">
        <v>135</v>
      </c>
      <c r="Q1044" s="46" t="s">
        <v>111</v>
      </c>
      <c r="R1044" t="s">
        <v>137</v>
      </c>
      <c r="S1044" s="1">
        <v>45667.315625000003</v>
      </c>
      <c r="T1044" s="1">
        <v>45667.355231481481</v>
      </c>
      <c r="U1044" s="1">
        <v>45667.411111111112</v>
      </c>
      <c r="V1044" t="s">
        <v>114</v>
      </c>
      <c r="W1044" t="s">
        <v>198</v>
      </c>
      <c r="X1044" t="s">
        <v>116</v>
      </c>
      <c r="Z1044" s="52"/>
      <c r="AA1044" t="s">
        <v>117</v>
      </c>
      <c r="AB1044" s="53">
        <v>137.5</v>
      </c>
      <c r="AC1044"/>
      <c r="AE1044"/>
    </row>
    <row r="1045" spans="1:31">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Date]]&gt;$G$1),Data[[#This Row],[Min Notif Date]]&lt;$F$1),"Last Week","No")</f>
        <v>No</v>
      </c>
      <c r="F1045" s="4" t="str">
        <f>VLOOKUP(MONTH(Data[[#This Row],[Min Notif Date]]),Lookup!$G$1:$H$12,2,0)</f>
        <v>5. May</v>
      </c>
      <c r="G1045" s="4" t="str">
        <f t="shared" si="38"/>
        <v/>
      </c>
      <c r="H1045" s="4" t="str">
        <f>IF(AND(Data[[#This Row],[Min Notif Time]]&gt;6,Data[[#This Row],[Min Notif Time]]&lt;17),"Business Hours","Non-Business Hours")</f>
        <v>Non-Business Hours</v>
      </c>
      <c r="I1045" s="4" t="str" cm="1">
        <f t="array" ref="I1045">IFERROR(VLOOKUP(Data[[#This Row],[Min Notif Date]],Lookup!$N$1:$P$11,2,0),_xlfn.IFS(VLOOKUP(WEEKDAY(Data[[#This Row],[Min Notif Date]],2),Lookup!$J$1:$L$7,3,0)="Weekend","Weekend",VLOOKUP(WEEKDAY(Data[[#This Row],[Min Notif Date]],2),Lookup!$J$1:$L$7,3,0)="Weekday","Weekday"))</f>
        <v>Weekday</v>
      </c>
      <c r="J1045" s="4" t="str">
        <f>VLOOKUP(WEEKDAY(Data[[#This Row],[Min Notif Date]],2),Lookup!$J$1:$K$7,2,0)</f>
        <v>2. Tue</v>
      </c>
      <c r="K1045" s="41">
        <f>ROUNDDOWN(Data[[#This Row],[PGE Notified Time]],0)</f>
        <v>45783</v>
      </c>
      <c r="L1045" s="4">
        <f>HOUR(Data[[#This Row],[PGE Notified Time]])</f>
        <v>17</v>
      </c>
      <c r="M1045" s="60">
        <v>120589</v>
      </c>
      <c r="N1045">
        <v>1529553866</v>
      </c>
      <c r="O1045" t="s">
        <v>111</v>
      </c>
      <c r="P1045" t="s">
        <v>135</v>
      </c>
      <c r="Q1045" s="46" t="s">
        <v>111</v>
      </c>
      <c r="R1045" t="s">
        <v>137</v>
      </c>
      <c r="S1045" s="1">
        <v>45783.693437499998</v>
      </c>
      <c r="T1045" s="1">
        <v>45783.712893518517</v>
      </c>
      <c r="U1045" s="1">
        <v>45783.788888888892</v>
      </c>
      <c r="V1045" t="s">
        <v>114</v>
      </c>
      <c r="W1045" t="s">
        <v>198</v>
      </c>
      <c r="X1045" t="s">
        <v>116</v>
      </c>
      <c r="Z1045" s="52"/>
      <c r="AA1045" t="s">
        <v>117</v>
      </c>
      <c r="AB1045" s="53">
        <v>137.44999999999999</v>
      </c>
      <c r="AC1045"/>
      <c r="AE1045"/>
    </row>
    <row r="1046" spans="1:31">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North Valley</v>
      </c>
      <c r="C1046" s="4" t="str">
        <f>VLOOKUP(P1046,Lookup!$A$1:$E$19,5,0)</f>
        <v>Region 2</v>
      </c>
      <c r="D1046" s="4" t="str">
        <f>VLOOKUP(P1046,Lookup!$A$1:$B$19,2,0)</f>
        <v>SA</v>
      </c>
      <c r="E1046" s="4" t="str">
        <f>IF(AND((Data[[#This Row],[Min Notif Date]]&gt;$G$1),Data[[#This Row],[Min Notif Date]]&lt;$F$1),"Last Week","No")</f>
        <v>No</v>
      </c>
      <c r="F1046" s="4" t="str">
        <f>VLOOKUP(MONTH(Data[[#This Row],[Min Notif Date]]),Lookup!$G$1:$H$12,2,0)</f>
        <v>2. Feb</v>
      </c>
      <c r="G1046" s="4" t="str">
        <f t="shared" si="38"/>
        <v/>
      </c>
      <c r="H1046" s="4" t="str">
        <f>IF(AND(Data[[#This Row],[Min Notif Time]]&gt;6,Data[[#This Row],[Min Notif Time]]&lt;17),"Business Hours","Non-Business Hours")</f>
        <v>Business Hours</v>
      </c>
      <c r="I1046" s="4" t="str" cm="1">
        <f t="array" ref="I1046">IFERROR(VLOOKUP(Data[[#This Row],[Min Notif Date]],Lookup!$N$1:$P$11,2,0),_xlfn.IFS(VLOOKUP(WEEKDAY(Data[[#This Row],[Min Notif Date]],2),Lookup!$J$1:$L$7,3,0)="Weekend","Weekend",VLOOKUP(WEEKDAY(Data[[#This Row],[Min Notif Date]],2),Lookup!$J$1:$L$7,3,0)="Weekday","Weekday"))</f>
        <v>Weekday</v>
      </c>
      <c r="J1046" s="4" t="str">
        <f>VLOOKUP(WEEKDAY(Data[[#This Row],[Min Notif Date]],2),Lookup!$J$1:$K$7,2,0)</f>
        <v>5. Fri</v>
      </c>
      <c r="K1046" s="41">
        <f>ROUNDDOWN(Data[[#This Row],[PGE Notified Time]],0)</f>
        <v>45716</v>
      </c>
      <c r="L1046" s="4">
        <f>HOUR(Data[[#This Row],[PGE Notified Time]])</f>
        <v>8</v>
      </c>
      <c r="M1046" s="60">
        <v>118082</v>
      </c>
      <c r="O1046" t="s">
        <v>111</v>
      </c>
      <c r="P1046" t="s">
        <v>119</v>
      </c>
      <c r="Q1046" s="46" t="s">
        <v>111</v>
      </c>
      <c r="R1046" t="s">
        <v>113</v>
      </c>
      <c r="S1046" s="1" t="s">
        <v>6</v>
      </c>
      <c r="T1046" s="1">
        <v>45716.345543981479</v>
      </c>
      <c r="U1046" s="1">
        <v>45716.440972222219</v>
      </c>
      <c r="V1046" t="s">
        <v>114</v>
      </c>
      <c r="W1046" t="s">
        <v>198</v>
      </c>
      <c r="X1046" t="s">
        <v>116</v>
      </c>
      <c r="Z1046" s="52"/>
      <c r="AA1046" t="s">
        <v>117</v>
      </c>
      <c r="AB1046" s="53">
        <v>137.41666666699999</v>
      </c>
      <c r="AC1046"/>
      <c r="AE1046"/>
    </row>
    <row r="1047" spans="1:31">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7" s="4" t="str">
        <f>VLOOKUP(P1047,Lookup!$A$1:$D$19,4,0)</f>
        <v>Bay Area</v>
      </c>
      <c r="C1047" s="4" t="str">
        <f>VLOOKUP(P1047,Lookup!$A$1:$E$19,5,0)</f>
        <v>Region 3</v>
      </c>
      <c r="D1047" s="4" t="str">
        <f>VLOOKUP(P1047,Lookup!$A$1:$B$19,2,0)</f>
        <v>EB</v>
      </c>
      <c r="E1047" s="4" t="str">
        <f>IF(AND((Data[[#This Row],[Min Notif Date]]&gt;$G$1),Data[[#This Row],[Min Notif Date]]&lt;$F$1),"Last Week","No")</f>
        <v>No</v>
      </c>
      <c r="F1047" s="4" t="str">
        <f>VLOOKUP(MONTH(Data[[#This Row],[Min Notif Date]]),Lookup!$G$1:$H$12,2,0)</f>
        <v>4. Apr</v>
      </c>
      <c r="G1047" s="4" t="str">
        <f t="shared" si="38"/>
        <v/>
      </c>
      <c r="H1047" s="4" t="str">
        <f>IF(AND(Data[[#This Row],[Min Notif Time]]&gt;6,Data[[#This Row],[Min Notif Time]]&lt;17),"Business Hours","Non-Business Hours")</f>
        <v>Business Hours</v>
      </c>
      <c r="I1047" s="4" t="str" cm="1">
        <f t="array" ref="I1047">IFERROR(VLOOKUP(Data[[#This Row],[Min Notif Date]],Lookup!$N$1:$P$11,2,0),_xlfn.IFS(VLOOKUP(WEEKDAY(Data[[#This Row],[Min Notif Date]],2),Lookup!$J$1:$L$7,3,0)="Weekend","Weekend",VLOOKUP(WEEKDAY(Data[[#This Row],[Min Notif Date]],2),Lookup!$J$1:$L$7,3,0)="Weekday","Weekday"))</f>
        <v>Weekday</v>
      </c>
      <c r="J1047" s="4" t="str">
        <f>VLOOKUP(WEEKDAY(Data[[#This Row],[Min Notif Date]],2),Lookup!$J$1:$K$7,2,0)</f>
        <v>1. Mon</v>
      </c>
      <c r="K1047" s="41">
        <f>ROUNDDOWN(Data[[#This Row],[PGE Notified Time]],0)</f>
        <v>45761</v>
      </c>
      <c r="L1047" s="4">
        <f>HOUR(Data[[#This Row],[PGE Notified Time]])</f>
        <v>10</v>
      </c>
      <c r="M1047" s="60">
        <v>119683</v>
      </c>
      <c r="O1047" t="s">
        <v>111</v>
      </c>
      <c r="P1047" t="s">
        <v>126</v>
      </c>
      <c r="Q1047" s="46" t="s">
        <v>111</v>
      </c>
      <c r="R1047" t="s">
        <v>113</v>
      </c>
      <c r="S1047" s="1" t="s">
        <v>6</v>
      </c>
      <c r="T1047" s="1">
        <v>45761.435879629629</v>
      </c>
      <c r="U1047" s="1">
        <v>45761.53125</v>
      </c>
      <c r="V1047" t="s">
        <v>114</v>
      </c>
      <c r="W1047" t="s">
        <v>198</v>
      </c>
      <c r="X1047" t="s">
        <v>116</v>
      </c>
      <c r="Z1047" s="52"/>
      <c r="AA1047" t="s">
        <v>117</v>
      </c>
      <c r="AB1047" s="53">
        <v>137.33333333300001</v>
      </c>
      <c r="AC1047"/>
      <c r="AE1047"/>
    </row>
    <row r="1048" spans="1:31">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Central Valley</v>
      </c>
      <c r="C1048" s="4" t="str">
        <f>VLOOKUP(P1048,Lookup!$A$1:$E$19,5,0)</f>
        <v>Region 5</v>
      </c>
      <c r="D1048" s="4" t="str">
        <f>VLOOKUP(P1048,Lookup!$A$1:$B$19,2,0)</f>
        <v>ST</v>
      </c>
      <c r="E1048" s="4" t="str">
        <f>IF(AND((Data[[#This Row],[Min Notif Date]]&gt;$G$1),Data[[#This Row],[Min Notif Date]]&lt;$F$1),"Last Week","No")</f>
        <v>Last Week</v>
      </c>
      <c r="F1048" s="4" t="str">
        <f>VLOOKUP(MONTH(Data[[#This Row],[Min Notif Date]]),Lookup!$G$1:$H$12,2,0)</f>
        <v>6. Jun</v>
      </c>
      <c r="G1048" s="4" t="str">
        <f t="shared" si="38"/>
        <v/>
      </c>
      <c r="H1048" s="4" t="str">
        <f>IF(AND(Data[[#This Row],[Min Notif Time]]&gt;6,Data[[#This Row],[Min Notif Time]]&lt;17),"Business Hours","Non-Business Hours")</f>
        <v>Business Hours</v>
      </c>
      <c r="I1048" s="4" t="str" cm="1">
        <f t="array" ref="I1048">IFERROR(VLOOKUP(Data[[#This Row],[Min Notif Date]],Lookup!$N$1:$P$11,2,0),_xlfn.IFS(VLOOKUP(WEEKDAY(Data[[#This Row],[Min Notif Date]],2),Lookup!$J$1:$L$7,3,0)="Weekend","Weekend",VLOOKUP(WEEKDAY(Data[[#This Row],[Min Notif Date]],2),Lookup!$J$1:$L$7,3,0)="Weekday","Weekday"))</f>
        <v>Weekday</v>
      </c>
      <c r="J1048" s="4" t="str">
        <f>VLOOKUP(WEEKDAY(Data[[#This Row],[Min Notif Date]],2),Lookup!$J$1:$K$7,2,0)</f>
        <v>5. Fri</v>
      </c>
      <c r="K1048" s="41">
        <f>ROUNDDOWN(Data[[#This Row],[PGE Notified Time]],0)</f>
        <v>45835</v>
      </c>
      <c r="L1048" s="4">
        <f>HOUR(Data[[#This Row],[PGE Notified Time]])</f>
        <v>13</v>
      </c>
      <c r="M1048" s="60">
        <v>122741</v>
      </c>
      <c r="O1048" t="s">
        <v>111</v>
      </c>
      <c r="P1048" t="s">
        <v>122</v>
      </c>
      <c r="Q1048" s="46" t="s">
        <v>111</v>
      </c>
      <c r="R1048" t="s">
        <v>118</v>
      </c>
      <c r="S1048" s="1" t="s">
        <v>6</v>
      </c>
      <c r="T1048" s="1">
        <v>45835.578252314815</v>
      </c>
      <c r="U1048" s="1">
        <v>45835.673611111109</v>
      </c>
      <c r="V1048" t="s">
        <v>114</v>
      </c>
      <c r="W1048" t="s">
        <v>198</v>
      </c>
      <c r="X1048" t="s">
        <v>116</v>
      </c>
      <c r="Z1048" s="52"/>
      <c r="AA1048" t="s">
        <v>117</v>
      </c>
      <c r="AB1048" s="53">
        <v>137.31666666699999</v>
      </c>
      <c r="AC1048"/>
      <c r="AE1048"/>
    </row>
    <row r="1049" spans="1:31">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9" s="4" t="str">
        <f>VLOOKUP(P1049,Lookup!$A$1:$D$19,4,0)</f>
        <v>Central Valley</v>
      </c>
      <c r="C1049" s="4" t="str">
        <f>VLOOKUP(P1049,Lookup!$A$1:$E$19,5,0)</f>
        <v>Region 5</v>
      </c>
      <c r="D1049" s="4" t="str">
        <f>VLOOKUP(P1049,Lookup!$A$1:$B$19,2,0)</f>
        <v>YO</v>
      </c>
      <c r="E1049" s="4" t="str">
        <f>IF(AND((Data[[#This Row],[Min Notif Date]]&gt;$G$1),Data[[#This Row],[Min Notif Date]]&lt;$F$1),"Last Week","No")</f>
        <v>No</v>
      </c>
      <c r="F1049" s="4" t="str">
        <f>VLOOKUP(MONTH(Data[[#This Row],[Min Notif Date]]),Lookup!$G$1:$H$12,2,0)</f>
        <v>4. Apr</v>
      </c>
      <c r="G1049" s="4" t="str">
        <f t="shared" si="38"/>
        <v/>
      </c>
      <c r="H1049" s="4" t="str">
        <f>IF(AND(Data[[#This Row],[Min Notif Time]]&gt;6,Data[[#This Row],[Min Notif Time]]&lt;17),"Business Hours","Non-Business Hours")</f>
        <v>Business Hours</v>
      </c>
      <c r="I1049" s="4" t="str" cm="1">
        <f t="array" ref="I1049">IFERROR(VLOOKUP(Data[[#This Row],[Min Notif Date]],Lookup!$N$1:$P$11,2,0),_xlfn.IFS(VLOOKUP(WEEKDAY(Data[[#This Row],[Min Notif Date]],2),Lookup!$J$1:$L$7,3,0)="Weekend","Weekend",VLOOKUP(WEEKDAY(Data[[#This Row],[Min Notif Date]],2),Lookup!$J$1:$L$7,3,0)="Weekday","Weekday"))</f>
        <v>Weekday</v>
      </c>
      <c r="J1049" s="4" t="str">
        <f>VLOOKUP(WEEKDAY(Data[[#This Row],[Min Notif Date]],2),Lookup!$J$1:$K$7,2,0)</f>
        <v>4. Thu</v>
      </c>
      <c r="K1049" s="41">
        <f>ROUNDDOWN(Data[[#This Row],[PGE Notified Time]],0)</f>
        <v>45771</v>
      </c>
      <c r="L1049" s="4">
        <f>HOUR(Data[[#This Row],[PGE Notified Time]])</f>
        <v>11</v>
      </c>
      <c r="M1049" s="60">
        <v>120117</v>
      </c>
      <c r="O1049" t="s">
        <v>111</v>
      </c>
      <c r="P1049" t="s">
        <v>144</v>
      </c>
      <c r="Q1049" s="46" t="s">
        <v>111</v>
      </c>
      <c r="R1049" t="s">
        <v>113</v>
      </c>
      <c r="S1049" s="1" t="s">
        <v>6</v>
      </c>
      <c r="T1049" s="1">
        <v>45771.490173611113</v>
      </c>
      <c r="U1049" s="1">
        <v>45771.585416666669</v>
      </c>
      <c r="V1049" t="s">
        <v>114</v>
      </c>
      <c r="W1049" t="s">
        <v>198</v>
      </c>
      <c r="X1049" t="s">
        <v>116</v>
      </c>
      <c r="Z1049" s="52"/>
      <c r="AA1049" t="s">
        <v>117</v>
      </c>
      <c r="AB1049" s="53">
        <v>137.15</v>
      </c>
      <c r="AC1049"/>
      <c r="AE1049"/>
    </row>
    <row r="1050" spans="1:31">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0" s="4" t="str">
        <f>VLOOKUP(P1050,Lookup!$A$1:$D$19,4,0)</f>
        <v>North Coast</v>
      </c>
      <c r="C1050" s="4" t="str">
        <f>VLOOKUP(P1050,Lookup!$A$1:$E$19,5,0)</f>
        <v>Region 1</v>
      </c>
      <c r="D1050" s="4" t="str">
        <f>VLOOKUP(P1050,Lookup!$A$1:$B$19,2,0)</f>
        <v>HB</v>
      </c>
      <c r="E1050" s="4" t="str">
        <f>IF(AND((Data[[#This Row],[Min Notif Date]]&gt;$G$1),Data[[#This Row],[Min Notif Date]]&lt;$F$1),"Last Week","No")</f>
        <v>No</v>
      </c>
      <c r="F1050" s="4" t="str">
        <f>VLOOKUP(MONTH(Data[[#This Row],[Min Notif Date]]),Lookup!$G$1:$H$12,2,0)</f>
        <v>3. Mar</v>
      </c>
      <c r="G1050" s="4" t="str">
        <f t="shared" si="38"/>
        <v/>
      </c>
      <c r="H1050" s="4" t="str">
        <f>IF(AND(Data[[#This Row],[Min Notif Time]]&gt;6,Data[[#This Row],[Min Notif Time]]&lt;17),"Business Hours","Non-Business Hours")</f>
        <v>Business Hours</v>
      </c>
      <c r="I1050" s="4" t="str" cm="1">
        <f t="array" ref="I1050">IFERROR(VLOOKUP(Data[[#This Row],[Min Notif Date]],Lookup!$N$1:$P$11,2,0),_xlfn.IFS(VLOOKUP(WEEKDAY(Data[[#This Row],[Min Notif Date]],2),Lookup!$J$1:$L$7,3,0)="Weekend","Weekend",VLOOKUP(WEEKDAY(Data[[#This Row],[Min Notif Date]],2),Lookup!$J$1:$L$7,3,0)="Weekday","Weekday"))</f>
        <v>Weekend</v>
      </c>
      <c r="J1050" s="4" t="str">
        <f>VLOOKUP(WEEKDAY(Data[[#This Row],[Min Notif Date]],2),Lookup!$J$1:$K$7,2,0)</f>
        <v>6. Sat</v>
      </c>
      <c r="K1050" s="41">
        <f>ROUNDDOWN(Data[[#This Row],[PGE Notified Time]],0)</f>
        <v>45717</v>
      </c>
      <c r="L1050" s="4">
        <f>HOUR(Data[[#This Row],[PGE Notified Time]])</f>
        <v>14</v>
      </c>
      <c r="M1050" s="60">
        <v>118121</v>
      </c>
      <c r="O1050" t="s">
        <v>111</v>
      </c>
      <c r="P1050" t="s">
        <v>140</v>
      </c>
      <c r="Q1050" s="46" t="s">
        <v>111</v>
      </c>
      <c r="R1050" t="s">
        <v>113</v>
      </c>
      <c r="S1050" s="1" t="s">
        <v>6</v>
      </c>
      <c r="T1050" s="1">
        <v>45717.596562500003</v>
      </c>
      <c r="U1050" s="1">
        <v>45717.691666666666</v>
      </c>
      <c r="V1050" t="s">
        <v>114</v>
      </c>
      <c r="W1050" t="s">
        <v>198</v>
      </c>
      <c r="X1050" t="s">
        <v>116</v>
      </c>
      <c r="Z1050" s="52"/>
      <c r="AA1050" t="s">
        <v>117</v>
      </c>
      <c r="AB1050" s="53">
        <v>136.94999999999999</v>
      </c>
      <c r="AC1050"/>
      <c r="AE1050"/>
    </row>
    <row r="1051" spans="1:31">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1" s="4" t="str">
        <f>VLOOKUP(P1051,Lookup!$A$1:$D$19,4,0)</f>
        <v>Central Valley</v>
      </c>
      <c r="C1051" s="4" t="str">
        <f>VLOOKUP(P1051,Lookup!$A$1:$E$19,5,0)</f>
        <v>Region 5</v>
      </c>
      <c r="D1051" s="4" t="str">
        <f>VLOOKUP(P1051,Lookup!$A$1:$B$19,2,0)</f>
        <v>ST</v>
      </c>
      <c r="E1051" s="4" t="str">
        <f>IF(AND((Data[[#This Row],[Min Notif Date]]&gt;$G$1),Data[[#This Row],[Min Notif Date]]&lt;$F$1),"Last Week","No")</f>
        <v>No</v>
      </c>
      <c r="F1051" s="4" t="str">
        <f>VLOOKUP(MONTH(Data[[#This Row],[Min Notif Date]]),Lookup!$G$1:$H$12,2,0)</f>
        <v>2. Feb</v>
      </c>
      <c r="G1051" s="4" t="str">
        <f t="shared" si="38"/>
        <v/>
      </c>
      <c r="H1051" s="4" t="str">
        <f>IF(AND(Data[[#This Row],[Min Notif Time]]&gt;6,Data[[#This Row],[Min Notif Time]]&lt;17),"Business Hours","Non-Business Hours")</f>
        <v>Business Hours</v>
      </c>
      <c r="I1051" s="4" t="str" cm="1">
        <f t="array" ref="I1051">IFERROR(VLOOKUP(Data[[#This Row],[Min Notif Date]],Lookup!$N$1:$P$11,2,0),_xlfn.IFS(VLOOKUP(WEEKDAY(Data[[#This Row],[Min Notif Date]],2),Lookup!$J$1:$L$7,3,0)="Weekend","Weekend",VLOOKUP(WEEKDAY(Data[[#This Row],[Min Notif Date]],2),Lookup!$J$1:$L$7,3,0)="Weekday","Weekday"))</f>
        <v>Weekday</v>
      </c>
      <c r="J1051" s="4" t="str">
        <f>VLOOKUP(WEEKDAY(Data[[#This Row],[Min Notif Date]],2),Lookup!$J$1:$K$7,2,0)</f>
        <v>5. Fri</v>
      </c>
      <c r="K1051" s="41">
        <f>ROUNDDOWN(Data[[#This Row],[PGE Notified Time]],0)</f>
        <v>45716</v>
      </c>
      <c r="L1051" s="4">
        <f>HOUR(Data[[#This Row],[PGE Notified Time]])</f>
        <v>9</v>
      </c>
      <c r="M1051" s="60">
        <v>118084</v>
      </c>
      <c r="O1051" t="s">
        <v>111</v>
      </c>
      <c r="P1051" t="s">
        <v>122</v>
      </c>
      <c r="Q1051" s="46" t="s">
        <v>111</v>
      </c>
      <c r="R1051" t="s">
        <v>113</v>
      </c>
      <c r="S1051" s="1" t="s">
        <v>6</v>
      </c>
      <c r="T1051" s="1">
        <v>45716.39466435185</v>
      </c>
      <c r="U1051" s="1">
        <v>45716.489583333336</v>
      </c>
      <c r="V1051" t="s">
        <v>114</v>
      </c>
      <c r="W1051" t="s">
        <v>198</v>
      </c>
      <c r="X1051" t="s">
        <v>116</v>
      </c>
      <c r="Y1051">
        <v>130915839</v>
      </c>
      <c r="Z1051" s="52">
        <v>47189184</v>
      </c>
      <c r="AA1051" t="s">
        <v>117</v>
      </c>
      <c r="AB1051" s="53">
        <v>136.68333333300001</v>
      </c>
      <c r="AC1051"/>
      <c r="AE1051"/>
    </row>
    <row r="1052" spans="1:31">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Central Valley</v>
      </c>
      <c r="C1052" s="4" t="str">
        <f>VLOOKUP(P1052,Lookup!$A$1:$E$19,5,0)</f>
        <v>Region 5</v>
      </c>
      <c r="D1052" s="4" t="str">
        <f>VLOOKUP(P1052,Lookup!$A$1:$B$19,2,0)</f>
        <v>KE</v>
      </c>
      <c r="E1052" s="4" t="str">
        <f>IF(AND((Data[[#This Row],[Min Notif Date]]&gt;$G$1),Data[[#This Row],[Min Notif Date]]&lt;$F$1),"Last Week","No")</f>
        <v>No</v>
      </c>
      <c r="F1052" s="4" t="str">
        <f>VLOOKUP(MONTH(Data[[#This Row],[Min Notif Date]]),Lookup!$G$1:$H$12,2,0)</f>
        <v>1. Jan</v>
      </c>
      <c r="G1052" s="4" t="str">
        <f t="shared" si="38"/>
        <v/>
      </c>
      <c r="H1052" s="4" t="str">
        <f>IF(AND(Data[[#This Row],[Min Notif Time]]&gt;6,Data[[#This Row],[Min Notif Time]]&lt;17),"Business Hours","Non-Business Hours")</f>
        <v>Business Hours</v>
      </c>
      <c r="I1052" s="4" t="str" cm="1">
        <f t="array" ref="I1052">IFERROR(VLOOKUP(Data[[#This Row],[Min Notif Date]],Lookup!$N$1:$P$11,2,0),_xlfn.IFS(VLOOKUP(WEEKDAY(Data[[#This Row],[Min Notif Date]],2),Lookup!$J$1:$L$7,3,0)="Weekend","Weekend",VLOOKUP(WEEKDAY(Data[[#This Row],[Min Notif Date]],2),Lookup!$J$1:$L$7,3,0)="Weekday","Weekday"))</f>
        <v>Weekday</v>
      </c>
      <c r="J1052" s="4" t="str">
        <f>VLOOKUP(WEEKDAY(Data[[#This Row],[Min Notif Date]],2),Lookup!$J$1:$K$7,2,0)</f>
        <v>4. Thu</v>
      </c>
      <c r="K1052" s="41">
        <f>ROUNDDOWN(Data[[#This Row],[PGE Notified Time]],0)</f>
        <v>45680</v>
      </c>
      <c r="L1052" s="4">
        <f>HOUR(Data[[#This Row],[PGE Notified Time]])</f>
        <v>11</v>
      </c>
      <c r="M1052" s="60">
        <v>117002</v>
      </c>
      <c r="N1052">
        <v>6881190453</v>
      </c>
      <c r="O1052" t="s">
        <v>61</v>
      </c>
      <c r="P1052" t="s">
        <v>154</v>
      </c>
      <c r="Q1052" s="46" t="s">
        <v>149</v>
      </c>
      <c r="R1052" t="s">
        <v>113</v>
      </c>
      <c r="S1052" s="1">
        <v>45680.441261574073</v>
      </c>
      <c r="T1052" s="1">
        <v>45680.487326388888</v>
      </c>
      <c r="U1052" s="1">
        <v>45680.536111111112</v>
      </c>
      <c r="V1052" t="s">
        <v>114</v>
      </c>
      <c r="W1052" t="s">
        <v>115</v>
      </c>
      <c r="X1052" t="s">
        <v>116</v>
      </c>
      <c r="Z1052" s="52"/>
      <c r="AA1052" t="s">
        <v>117</v>
      </c>
      <c r="AB1052" s="53">
        <v>136.58333333300001</v>
      </c>
      <c r="AC1052"/>
      <c r="AE1052"/>
    </row>
    <row r="1053" spans="1:31">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3" s="4" t="str">
        <f>VLOOKUP(P1053,Lookup!$A$1:$D$19,4,0)</f>
        <v>North Coast</v>
      </c>
      <c r="C1053" s="4" t="str">
        <f>VLOOKUP(P1053,Lookup!$A$1:$E$19,5,0)</f>
        <v>Region 1</v>
      </c>
      <c r="D1053" s="4" t="str">
        <f>VLOOKUP(P1053,Lookup!$A$1:$B$19,2,0)</f>
        <v>NB</v>
      </c>
      <c r="E1053" s="4" t="str">
        <f>IF(AND((Data[[#This Row],[Min Notif Date]]&gt;$G$1),Data[[#This Row],[Min Notif Date]]&lt;$F$1),"Last Week","No")</f>
        <v>No</v>
      </c>
      <c r="F1053" s="4" t="str">
        <f>VLOOKUP(MONTH(Data[[#This Row],[Min Notif Date]]),Lookup!$G$1:$H$12,2,0)</f>
        <v>6. Jun</v>
      </c>
      <c r="G1053" s="4" t="str">
        <f t="shared" si="38"/>
        <v/>
      </c>
      <c r="H1053" s="4" t="str">
        <f>IF(AND(Data[[#This Row],[Min Notif Time]]&gt;6,Data[[#This Row],[Min Notif Time]]&lt;17),"Business Hours","Non-Business Hours")</f>
        <v>Business Hours</v>
      </c>
      <c r="I1053" s="4" t="str" cm="1">
        <f t="array" ref="I1053">IFERROR(VLOOKUP(Data[[#This Row],[Min Notif Date]],Lookup!$N$1:$P$11,2,0),_xlfn.IFS(VLOOKUP(WEEKDAY(Data[[#This Row],[Min Notif Date]],2),Lookup!$J$1:$L$7,3,0)="Weekend","Weekend",VLOOKUP(WEEKDAY(Data[[#This Row],[Min Notif Date]],2),Lookup!$J$1:$L$7,3,0)="Weekday","Weekday"))</f>
        <v>Weekday</v>
      </c>
      <c r="J1053" s="4" t="str">
        <f>VLOOKUP(WEEKDAY(Data[[#This Row],[Min Notif Date]],2),Lookup!$J$1:$K$7,2,0)</f>
        <v>3. Wed</v>
      </c>
      <c r="K1053" s="41">
        <f>ROUNDDOWN(Data[[#This Row],[PGE Notified Time]],0)</f>
        <v>45819</v>
      </c>
      <c r="L1053" s="4">
        <f>HOUR(Data[[#This Row],[PGE Notified Time]])</f>
        <v>9</v>
      </c>
      <c r="M1053" s="60">
        <v>122048</v>
      </c>
      <c r="O1053" t="s">
        <v>111</v>
      </c>
      <c r="P1053" t="s">
        <v>133</v>
      </c>
      <c r="Q1053" s="46" t="s">
        <v>111</v>
      </c>
      <c r="R1053" t="s">
        <v>113</v>
      </c>
      <c r="S1053" s="1" t="s">
        <v>6</v>
      </c>
      <c r="T1053" s="1">
        <v>45819.389907407407</v>
      </c>
      <c r="U1053" s="1">
        <v>45819.484722222223</v>
      </c>
      <c r="V1053" t="s">
        <v>114</v>
      </c>
      <c r="W1053" t="s">
        <v>198</v>
      </c>
      <c r="X1053" t="s">
        <v>116</v>
      </c>
      <c r="Z1053" s="52"/>
      <c r="AA1053" t="s">
        <v>117</v>
      </c>
      <c r="AB1053" s="53">
        <v>136.533333333</v>
      </c>
      <c r="AC1053"/>
      <c r="AE1053"/>
    </row>
    <row r="1054" spans="1:31">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4" s="4" t="str">
        <f>VLOOKUP(P1054,Lookup!$A$1:$D$19,4,0)</f>
        <v>Bay Area</v>
      </c>
      <c r="C1054" s="4" t="str">
        <f>VLOOKUP(P1054,Lookup!$A$1:$E$19,5,0)</f>
        <v>Region 3</v>
      </c>
      <c r="D1054" s="4" t="str">
        <f>VLOOKUP(P1054,Lookup!$A$1:$B$19,2,0)</f>
        <v>MI</v>
      </c>
      <c r="E1054" s="4" t="str">
        <f>IF(AND((Data[[#This Row],[Min Notif Date]]&gt;$G$1),Data[[#This Row],[Min Notif Date]]&lt;$F$1),"Last Week","No")</f>
        <v>No</v>
      </c>
      <c r="F1054" s="4" t="str">
        <f>VLOOKUP(MONTH(Data[[#This Row],[Min Notif Date]]),Lookup!$G$1:$H$12,2,0)</f>
        <v>4. Apr</v>
      </c>
      <c r="G1054" s="4" t="str">
        <f t="shared" si="38"/>
        <v/>
      </c>
      <c r="H1054" s="4" t="str">
        <f>IF(AND(Data[[#This Row],[Min Notif Time]]&gt;6,Data[[#This Row],[Min Notif Time]]&lt;17),"Business Hours","Non-Business Hours")</f>
        <v>Business Hours</v>
      </c>
      <c r="I1054" s="4" t="str" cm="1">
        <f t="array" ref="I1054">IFERROR(VLOOKUP(Data[[#This Row],[Min Notif Date]],Lookup!$N$1:$P$11,2,0),_xlfn.IFS(VLOOKUP(WEEKDAY(Data[[#This Row],[Min Notif Date]],2),Lookup!$J$1:$L$7,3,0)="Weekend","Weekend",VLOOKUP(WEEKDAY(Data[[#This Row],[Min Notif Date]],2),Lookup!$J$1:$L$7,3,0)="Weekday","Weekday"))</f>
        <v>Weekday</v>
      </c>
      <c r="J1054" s="4" t="str">
        <f>VLOOKUP(WEEKDAY(Data[[#This Row],[Min Notif Date]],2),Lookup!$J$1:$K$7,2,0)</f>
        <v>2. Tue</v>
      </c>
      <c r="K1054" s="41">
        <f>ROUNDDOWN(Data[[#This Row],[PGE Notified Time]],0)</f>
        <v>45776</v>
      </c>
      <c r="L1054" s="4">
        <f>HOUR(Data[[#This Row],[PGE Notified Time]])</f>
        <v>9</v>
      </c>
      <c r="M1054" s="60">
        <v>120268</v>
      </c>
      <c r="O1054" t="s">
        <v>111</v>
      </c>
      <c r="P1054" t="s">
        <v>123</v>
      </c>
      <c r="Q1054" s="46" t="s">
        <v>111</v>
      </c>
      <c r="R1054" t="s">
        <v>137</v>
      </c>
      <c r="S1054" s="1" t="s">
        <v>6</v>
      </c>
      <c r="T1054" s="1">
        <v>45776.381712962961</v>
      </c>
      <c r="U1054" s="1">
        <v>45776.476527777777</v>
      </c>
      <c r="V1054" t="s">
        <v>114</v>
      </c>
      <c r="W1054" t="s">
        <v>198</v>
      </c>
      <c r="X1054" t="s">
        <v>116</v>
      </c>
      <c r="Z1054" s="52"/>
      <c r="AA1054" t="s">
        <v>117</v>
      </c>
      <c r="AB1054" s="53">
        <v>136.533333333</v>
      </c>
      <c r="AC1054"/>
      <c r="AE1054"/>
    </row>
    <row r="1055" spans="1:31">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Date]]&gt;$G$1),Data[[#This Row],[Min Notif Date]]&lt;$F$1),"Last Week","No")</f>
        <v>No</v>
      </c>
      <c r="F1055" s="4" t="str">
        <f>VLOOKUP(MONTH(Data[[#This Row],[Min Notif Date]]),Lookup!$G$1:$H$12,2,0)</f>
        <v>3. Mar</v>
      </c>
      <c r="G1055" s="4" t="str">
        <f t="shared" si="38"/>
        <v/>
      </c>
      <c r="H1055" s="4" t="str">
        <f>IF(AND(Data[[#This Row],[Min Notif Time]]&gt;6,Data[[#This Row],[Min Notif Time]]&lt;17),"Business Hours","Non-Business Hours")</f>
        <v>Business Hours</v>
      </c>
      <c r="I1055" s="4" t="str" cm="1">
        <f t="array" ref="I1055">IFERROR(VLOOKUP(Data[[#This Row],[Min Notif Date]],Lookup!$N$1:$P$11,2,0),_xlfn.IFS(VLOOKUP(WEEKDAY(Data[[#This Row],[Min Notif Date]],2),Lookup!$J$1:$L$7,3,0)="Weekend","Weekend",VLOOKUP(WEEKDAY(Data[[#This Row],[Min Notif Date]],2),Lookup!$J$1:$L$7,3,0)="Weekday","Weekday"))</f>
        <v>Weekend</v>
      </c>
      <c r="J1055" s="4" t="str">
        <f>VLOOKUP(WEEKDAY(Data[[#This Row],[Min Notif Date]],2),Lookup!$J$1:$K$7,2,0)</f>
        <v>7. Sun</v>
      </c>
      <c r="K1055" s="41">
        <f>ROUNDDOWN(Data[[#This Row],[PGE Notified Time]],0)</f>
        <v>45725</v>
      </c>
      <c r="L1055" s="4">
        <f>HOUR(Data[[#This Row],[PGE Notified Time]])</f>
        <v>12</v>
      </c>
      <c r="M1055" s="60">
        <v>118384</v>
      </c>
      <c r="O1055" t="s">
        <v>111</v>
      </c>
      <c r="P1055" t="s">
        <v>126</v>
      </c>
      <c r="Q1055" s="46" t="s">
        <v>111</v>
      </c>
      <c r="R1055" t="s">
        <v>113</v>
      </c>
      <c r="S1055" s="1" t="s">
        <v>6</v>
      </c>
      <c r="T1055" s="1">
        <v>45725.509895833333</v>
      </c>
      <c r="U1055" s="1">
        <v>45725.604699074072</v>
      </c>
      <c r="V1055" t="s">
        <v>114</v>
      </c>
      <c r="W1055" t="s">
        <v>198</v>
      </c>
      <c r="X1055" t="s">
        <v>116</v>
      </c>
      <c r="Z1055" s="52"/>
      <c r="AA1055" t="s">
        <v>117</v>
      </c>
      <c r="AB1055" s="53">
        <v>136.51666666700001</v>
      </c>
      <c r="AC1055"/>
      <c r="AE1055"/>
    </row>
    <row r="1056" spans="1:31">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EB</v>
      </c>
      <c r="E1056" s="4" t="str">
        <f>IF(AND((Data[[#This Row],[Min Notif Date]]&gt;$G$1),Data[[#This Row],[Min Notif Date]]&lt;$F$1),"Last Week","No")</f>
        <v>No</v>
      </c>
      <c r="F1056" s="4" t="str">
        <f>VLOOKUP(MONTH(Data[[#This Row],[Min Notif Date]]),Lookup!$G$1:$H$12,2,0)</f>
        <v>4. Apr</v>
      </c>
      <c r="G1056" s="4" t="str">
        <f t="shared" si="38"/>
        <v/>
      </c>
      <c r="H1056" s="4" t="str">
        <f>IF(AND(Data[[#This Row],[Min Notif Time]]&gt;6,Data[[#This Row],[Min Notif Time]]&lt;17),"Business Hours","Non-Business Hours")</f>
        <v>Business Hours</v>
      </c>
      <c r="I1056" s="4" t="str" cm="1">
        <f t="array" ref="I1056">IFERROR(VLOOKUP(Data[[#This Row],[Min Notif Date]],Lookup!$N$1:$P$11,2,0),_xlfn.IFS(VLOOKUP(WEEKDAY(Data[[#This Row],[Min Notif Date]],2),Lookup!$J$1:$L$7,3,0)="Weekend","Weekend",VLOOKUP(WEEKDAY(Data[[#This Row],[Min Notif Date]],2),Lookup!$J$1:$L$7,3,0)="Weekday","Weekday"))</f>
        <v>Weekday</v>
      </c>
      <c r="J1056" s="4" t="str">
        <f>VLOOKUP(WEEKDAY(Data[[#This Row],[Min Notif Date]],2),Lookup!$J$1:$K$7,2,0)</f>
        <v>3. Wed</v>
      </c>
      <c r="K1056" s="41">
        <f>ROUNDDOWN(Data[[#This Row],[PGE Notified Time]],0)</f>
        <v>45763</v>
      </c>
      <c r="L1056" s="4">
        <f>HOUR(Data[[#This Row],[PGE Notified Time]])</f>
        <v>12</v>
      </c>
      <c r="M1056" s="60">
        <v>119795</v>
      </c>
      <c r="O1056" t="s">
        <v>111</v>
      </c>
      <c r="P1056" t="s">
        <v>126</v>
      </c>
      <c r="Q1056" s="46" t="s">
        <v>111</v>
      </c>
      <c r="R1056" t="s">
        <v>113</v>
      </c>
      <c r="S1056" s="1" t="s">
        <v>6</v>
      </c>
      <c r="T1056" s="1">
        <v>45763.509398148148</v>
      </c>
      <c r="U1056" s="1">
        <v>45763.604166666664</v>
      </c>
      <c r="V1056" t="s">
        <v>114</v>
      </c>
      <c r="W1056" t="s">
        <v>198</v>
      </c>
      <c r="X1056" t="s">
        <v>116</v>
      </c>
      <c r="Z1056" s="52"/>
      <c r="AA1056" t="s">
        <v>117</v>
      </c>
      <c r="AB1056" s="53">
        <v>136.466666667</v>
      </c>
      <c r="AC1056"/>
      <c r="AE1056"/>
    </row>
    <row r="1057" spans="1:31">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Bay Area</v>
      </c>
      <c r="C1057" s="4" t="str">
        <f>VLOOKUP(P1057,Lookup!$A$1:$E$19,5,0)</f>
        <v>Region 3</v>
      </c>
      <c r="D1057" s="4" t="str">
        <f>VLOOKUP(P1057,Lookup!$A$1:$B$19,2,0)</f>
        <v>MI</v>
      </c>
      <c r="E1057" s="4" t="str">
        <f>IF(AND((Data[[#This Row],[Min Notif Date]]&gt;$G$1),Data[[#This Row],[Min Notif Date]]&lt;$F$1),"Last Week","No")</f>
        <v>No</v>
      </c>
      <c r="F1057" s="4" t="str">
        <f>VLOOKUP(MONTH(Data[[#This Row],[Min Notif Date]]),Lookup!$G$1:$H$12,2,0)</f>
        <v>3. Mar</v>
      </c>
      <c r="G1057" s="4" t="str">
        <f t="shared" ref="G1057:G1086" si="39">IF(AB1057&lt;0,"Negative","")</f>
        <v/>
      </c>
      <c r="H1057" s="4" t="str">
        <f>IF(AND(Data[[#This Row],[Min Notif Time]]&gt;6,Data[[#This Row],[Min Notif Time]]&lt;17),"Business Hours","Non-Business Hours")</f>
        <v>Business Hours</v>
      </c>
      <c r="I1057" s="4" t="str" cm="1">
        <f t="array" ref="I1057">IFERROR(VLOOKUP(Data[[#This Row],[Min Notif Date]],Lookup!$N$1:$P$11,2,0),_xlfn.IFS(VLOOKUP(WEEKDAY(Data[[#This Row],[Min Notif Date]],2),Lookup!$J$1:$L$7,3,0)="Weekend","Weekend",VLOOKUP(WEEKDAY(Data[[#This Row],[Min Notif Date]],2),Lookup!$J$1:$L$7,3,0)="Weekday","Weekday"))</f>
        <v>Weekday</v>
      </c>
      <c r="J1057" s="4" t="str">
        <f>VLOOKUP(WEEKDAY(Data[[#This Row],[Min Notif Date]],2),Lookup!$J$1:$K$7,2,0)</f>
        <v>2. Tue</v>
      </c>
      <c r="K1057" s="41">
        <f>ROUNDDOWN(Data[[#This Row],[PGE Notified Time]],0)</f>
        <v>45734</v>
      </c>
      <c r="L1057" s="4">
        <f>HOUR(Data[[#This Row],[PGE Notified Time]])</f>
        <v>10</v>
      </c>
      <c r="M1057" s="60">
        <v>118662</v>
      </c>
      <c r="N1057">
        <v>2237367139</v>
      </c>
      <c r="O1057" t="s">
        <v>111</v>
      </c>
      <c r="P1057" t="s">
        <v>123</v>
      </c>
      <c r="Q1057" s="46" t="s">
        <v>111</v>
      </c>
      <c r="R1057" t="s">
        <v>118</v>
      </c>
      <c r="S1057" s="1">
        <v>45734.405462962961</v>
      </c>
      <c r="T1057" s="1">
        <v>45734.439270833333</v>
      </c>
      <c r="U1057" s="1">
        <v>45734.5000462963</v>
      </c>
      <c r="V1057" t="s">
        <v>114</v>
      </c>
      <c r="W1057" t="s">
        <v>198</v>
      </c>
      <c r="X1057" t="s">
        <v>116</v>
      </c>
      <c r="Z1057" s="52"/>
      <c r="AA1057" t="s">
        <v>117</v>
      </c>
      <c r="AB1057" s="53">
        <v>136.19999999999999</v>
      </c>
      <c r="AC1057"/>
      <c r="AE1057"/>
    </row>
    <row r="1058" spans="1:31">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South Bay</v>
      </c>
      <c r="C1058" s="4" t="str">
        <f>VLOOKUP(P1058,Lookup!$A$1:$E$19,5,0)</f>
        <v>Region 4</v>
      </c>
      <c r="D1058" s="4" t="str">
        <f>VLOOKUP(P1058,Lookup!$A$1:$B$19,2,0)</f>
        <v>DA</v>
      </c>
      <c r="E1058" s="4" t="str">
        <f>IF(AND((Data[[#This Row],[Min Notif Date]]&gt;$G$1),Data[[#This Row],[Min Notif Date]]&lt;$F$1),"Last Week","No")</f>
        <v>No</v>
      </c>
      <c r="F1058" s="4" t="str">
        <f>VLOOKUP(MONTH(Data[[#This Row],[Min Notif Date]]),Lookup!$G$1:$H$12,2,0)</f>
        <v>4. Apr</v>
      </c>
      <c r="G1058" s="4" t="str">
        <f t="shared" si="39"/>
        <v/>
      </c>
      <c r="H1058" s="4" t="str">
        <f>IF(AND(Data[[#This Row],[Min Notif Time]]&gt;6,Data[[#This Row],[Min Notif Time]]&lt;17),"Business Hours","Non-Business Hours")</f>
        <v>Business Hours</v>
      </c>
      <c r="I1058" s="4" t="str" cm="1">
        <f t="array" ref="I1058">IFERROR(VLOOKUP(Data[[#This Row],[Min Notif Date]],Lookup!$N$1:$P$11,2,0),_xlfn.IFS(VLOOKUP(WEEKDAY(Data[[#This Row],[Min Notif Date]],2),Lookup!$J$1:$L$7,3,0)="Weekend","Weekend",VLOOKUP(WEEKDAY(Data[[#This Row],[Min Notif Date]],2),Lookup!$J$1:$L$7,3,0)="Weekday","Weekday"))</f>
        <v>Weekday</v>
      </c>
      <c r="J1058" s="4" t="str">
        <f>VLOOKUP(WEEKDAY(Data[[#This Row],[Min Notif Date]],2),Lookup!$J$1:$K$7,2,0)</f>
        <v>4. Thu</v>
      </c>
      <c r="K1058" s="41">
        <f>ROUNDDOWN(Data[[#This Row],[PGE Notified Time]],0)</f>
        <v>45771</v>
      </c>
      <c r="L1058" s="4">
        <f>HOUR(Data[[#This Row],[PGE Notified Time]])</f>
        <v>13</v>
      </c>
      <c r="M1058" s="60">
        <v>120127</v>
      </c>
      <c r="O1058" t="s">
        <v>111</v>
      </c>
      <c r="P1058" t="s">
        <v>130</v>
      </c>
      <c r="Q1058" s="46" t="s">
        <v>111</v>
      </c>
      <c r="R1058" t="s">
        <v>113</v>
      </c>
      <c r="S1058" s="1" t="s">
        <v>6</v>
      </c>
      <c r="T1058" s="1">
        <v>45771.558495370373</v>
      </c>
      <c r="U1058" s="1">
        <v>45771.652974537035</v>
      </c>
      <c r="V1058" t="s">
        <v>114</v>
      </c>
      <c r="W1058" t="s">
        <v>198</v>
      </c>
      <c r="X1058" t="s">
        <v>116</v>
      </c>
      <c r="Z1058" s="52"/>
      <c r="AA1058" t="s">
        <v>117</v>
      </c>
      <c r="AB1058" s="53">
        <v>136.05000000000001</v>
      </c>
      <c r="AC1058"/>
      <c r="AE1058"/>
    </row>
    <row r="1059" spans="1:31">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North Valley</v>
      </c>
      <c r="C1059" s="4" t="str">
        <f>VLOOKUP(P1059,Lookup!$A$1:$E$19,5,0)</f>
        <v>Region 2</v>
      </c>
      <c r="D1059" s="4" t="str">
        <f>VLOOKUP(P1059,Lookup!$A$1:$B$19,2,0)</f>
        <v>SA</v>
      </c>
      <c r="E1059" s="4" t="str">
        <f>IF(AND((Data[[#This Row],[Min Notif Date]]&gt;$G$1),Data[[#This Row],[Min Notif Date]]&lt;$F$1),"Last Week","No")</f>
        <v>No</v>
      </c>
      <c r="F1059" s="4" t="str">
        <f>VLOOKUP(MONTH(Data[[#This Row],[Min Notif Date]]),Lookup!$G$1:$H$12,2,0)</f>
        <v>3. Mar</v>
      </c>
      <c r="G1059" s="4" t="str">
        <f t="shared" si="39"/>
        <v/>
      </c>
      <c r="H1059" s="4" t="str">
        <f>IF(AND(Data[[#This Row],[Min Notif Time]]&gt;6,Data[[#This Row],[Min Notif Time]]&lt;17),"Business Hours","Non-Business Hours")</f>
        <v>Business Hours</v>
      </c>
      <c r="I1059" s="4" t="str" cm="1">
        <f t="array" ref="I1059">IFERROR(VLOOKUP(Data[[#This Row],[Min Notif Date]],Lookup!$N$1:$P$11,2,0),_xlfn.IFS(VLOOKUP(WEEKDAY(Data[[#This Row],[Min Notif Date]],2),Lookup!$J$1:$L$7,3,0)="Weekend","Weekend",VLOOKUP(WEEKDAY(Data[[#This Row],[Min Notif Date]],2),Lookup!$J$1:$L$7,3,0)="Weekday","Weekday"))</f>
        <v>Weekday</v>
      </c>
      <c r="J1059" s="4" t="str">
        <f>VLOOKUP(WEEKDAY(Data[[#This Row],[Min Notif Date]],2),Lookup!$J$1:$K$7,2,0)</f>
        <v>3. Wed</v>
      </c>
      <c r="K1059" s="41">
        <f>ROUNDDOWN(Data[[#This Row],[PGE Notified Time]],0)</f>
        <v>45735</v>
      </c>
      <c r="L1059" s="4">
        <f>HOUR(Data[[#This Row],[PGE Notified Time]])</f>
        <v>13</v>
      </c>
      <c r="M1059" s="60">
        <v>118724</v>
      </c>
      <c r="O1059" t="s">
        <v>111</v>
      </c>
      <c r="P1059" t="s">
        <v>119</v>
      </c>
      <c r="Q1059" s="46" t="s">
        <v>111</v>
      </c>
      <c r="R1059" t="s">
        <v>113</v>
      </c>
      <c r="S1059" s="1" t="s">
        <v>6</v>
      </c>
      <c r="T1059" s="1">
        <v>45735.565300925926</v>
      </c>
      <c r="U1059" s="1">
        <v>45735.659722222219</v>
      </c>
      <c r="V1059" t="s">
        <v>114</v>
      </c>
      <c r="W1059" t="s">
        <v>198</v>
      </c>
      <c r="X1059" t="s">
        <v>116</v>
      </c>
      <c r="Z1059" s="52"/>
      <c r="AA1059" t="s">
        <v>117</v>
      </c>
      <c r="AB1059" s="53">
        <v>135.966666667</v>
      </c>
      <c r="AC1059"/>
      <c r="AE1059"/>
    </row>
    <row r="1060" spans="1:31">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South Bay</v>
      </c>
      <c r="C1060" s="4" t="str">
        <f>VLOOKUP(P1060,Lookup!$A$1:$E$19,5,0)</f>
        <v>Region 4</v>
      </c>
      <c r="D1060" s="4" t="str">
        <f>VLOOKUP(P1060,Lookup!$A$1:$B$19,2,0)</f>
        <v>DA</v>
      </c>
      <c r="E1060" s="4" t="str">
        <f>IF(AND((Data[[#This Row],[Min Notif Date]]&gt;$G$1),Data[[#This Row],[Min Notif Date]]&lt;$F$1),"Last Week","No")</f>
        <v>No</v>
      </c>
      <c r="F1060" s="4" t="str">
        <f>VLOOKUP(MONTH(Data[[#This Row],[Min Notif Date]]),Lookup!$G$1:$H$12,2,0)</f>
        <v>5. May</v>
      </c>
      <c r="G1060" s="4" t="str">
        <f t="shared" si="39"/>
        <v/>
      </c>
      <c r="H1060" s="4" t="str">
        <f>IF(AND(Data[[#This Row],[Min Notif Time]]&gt;6,Data[[#This Row],[Min Notif Time]]&lt;17),"Business Hours","Non-Business Hours")</f>
        <v>Business Hours</v>
      </c>
      <c r="I1060" s="4" t="str" cm="1">
        <f t="array" ref="I1060">IFERROR(VLOOKUP(Data[[#This Row],[Min Notif Date]],Lookup!$N$1:$P$11,2,0),_xlfn.IFS(VLOOKUP(WEEKDAY(Data[[#This Row],[Min Notif Date]],2),Lookup!$J$1:$L$7,3,0)="Weekend","Weekend",VLOOKUP(WEEKDAY(Data[[#This Row],[Min Notif Date]],2),Lookup!$J$1:$L$7,3,0)="Weekday","Weekday"))</f>
        <v>Weekday</v>
      </c>
      <c r="J1060" s="4" t="str">
        <f>VLOOKUP(WEEKDAY(Data[[#This Row],[Min Notif Date]],2),Lookup!$J$1:$K$7,2,0)</f>
        <v>3. Wed</v>
      </c>
      <c r="K1060" s="41">
        <f>ROUNDDOWN(Data[[#This Row],[PGE Notified Time]],0)</f>
        <v>45784</v>
      </c>
      <c r="L1060" s="4">
        <f>HOUR(Data[[#This Row],[PGE Notified Time]])</f>
        <v>9</v>
      </c>
      <c r="M1060" s="60">
        <v>120602</v>
      </c>
      <c r="O1060" t="s">
        <v>111</v>
      </c>
      <c r="P1060" t="s">
        <v>130</v>
      </c>
      <c r="Q1060" s="46" t="s">
        <v>111</v>
      </c>
      <c r="R1060" t="s">
        <v>137</v>
      </c>
      <c r="S1060" s="1" t="s">
        <v>6</v>
      </c>
      <c r="T1060" s="1">
        <v>45784.412592592591</v>
      </c>
      <c r="U1060" s="1">
        <v>45784.506944444445</v>
      </c>
      <c r="V1060" t="s">
        <v>114</v>
      </c>
      <c r="W1060" t="s">
        <v>198</v>
      </c>
      <c r="X1060" t="s">
        <v>116</v>
      </c>
      <c r="Z1060" s="52"/>
      <c r="AA1060" t="s">
        <v>117</v>
      </c>
      <c r="AB1060" s="53">
        <v>135.866666667</v>
      </c>
      <c r="AC1060"/>
      <c r="AE1060"/>
    </row>
    <row r="1061" spans="1:31">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Bay Area</v>
      </c>
      <c r="C1061" s="4" t="str">
        <f>VLOOKUP(P1061,Lookup!$A$1:$E$19,5,0)</f>
        <v>Region 3</v>
      </c>
      <c r="D1061" s="4" t="str">
        <f>VLOOKUP(P1061,Lookup!$A$1:$B$19,2,0)</f>
        <v>PN</v>
      </c>
      <c r="E1061" s="4" t="str">
        <f>IF(AND((Data[[#This Row],[Min Notif Date]]&gt;$G$1),Data[[#This Row],[Min Notif Date]]&lt;$F$1),"Last Week","No")</f>
        <v>No</v>
      </c>
      <c r="F1061" s="4" t="str">
        <f>VLOOKUP(MONTH(Data[[#This Row],[Min Notif Date]]),Lookup!$G$1:$H$12,2,0)</f>
        <v>6. Jun</v>
      </c>
      <c r="G1061" s="4" t="str">
        <f t="shared" si="39"/>
        <v/>
      </c>
      <c r="H1061" s="4" t="str">
        <f>IF(AND(Data[[#This Row],[Min Notif Time]]&gt;6,Data[[#This Row],[Min Notif Time]]&lt;17),"Business Hours","Non-Business Hours")</f>
        <v>Non-Business Hours</v>
      </c>
      <c r="I1061" s="4" t="str" cm="1">
        <f t="array" ref="I1061">IFERROR(VLOOKUP(Data[[#This Row],[Min Notif Date]],Lookup!$N$1:$P$11,2,0),_xlfn.IFS(VLOOKUP(WEEKDAY(Data[[#This Row],[Min Notif Date]],2),Lookup!$J$1:$L$7,3,0)="Weekend","Weekend",VLOOKUP(WEEKDAY(Data[[#This Row],[Min Notif Date]],2),Lookup!$J$1:$L$7,3,0)="Weekday","Weekday"))</f>
        <v>Weekday</v>
      </c>
      <c r="J1061" s="4" t="str">
        <f>VLOOKUP(WEEKDAY(Data[[#This Row],[Min Notif Date]],2),Lookup!$J$1:$K$7,2,0)</f>
        <v>1. Mon</v>
      </c>
      <c r="K1061" s="41">
        <f>ROUNDDOWN(Data[[#This Row],[PGE Notified Time]],0)</f>
        <v>45810</v>
      </c>
      <c r="L1061" s="4">
        <f>HOUR(Data[[#This Row],[PGE Notified Time]])</f>
        <v>19</v>
      </c>
      <c r="M1061" s="60">
        <v>121665</v>
      </c>
      <c r="N1061">
        <v>6245742232</v>
      </c>
      <c r="O1061" t="s">
        <v>111</v>
      </c>
      <c r="P1061" t="s">
        <v>112</v>
      </c>
      <c r="Q1061" s="46" t="s">
        <v>111</v>
      </c>
      <c r="R1061" t="s">
        <v>137</v>
      </c>
      <c r="S1061" s="1">
        <v>45810.798043981478</v>
      </c>
      <c r="T1061" s="1">
        <v>45810.827824074076</v>
      </c>
      <c r="U1061" s="1">
        <v>45810.892361111109</v>
      </c>
      <c r="V1061" t="s">
        <v>114</v>
      </c>
      <c r="W1061" t="s">
        <v>198</v>
      </c>
      <c r="X1061" t="s">
        <v>116</v>
      </c>
      <c r="Z1061" s="52"/>
      <c r="AA1061" t="s">
        <v>117</v>
      </c>
      <c r="AB1061" s="53">
        <v>135.81666666699999</v>
      </c>
      <c r="AC1061"/>
      <c r="AE1061"/>
    </row>
    <row r="1062" spans="1:31">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Central Valley</v>
      </c>
      <c r="C1062" s="4" t="str">
        <f>VLOOKUP(P1062,Lookup!$A$1:$E$19,5,0)</f>
        <v>Region 5</v>
      </c>
      <c r="D1062" s="4" t="str">
        <f>VLOOKUP(P1062,Lookup!$A$1:$B$19,2,0)</f>
        <v>KE</v>
      </c>
      <c r="E1062" s="4" t="str">
        <f>IF(AND((Data[[#This Row],[Min Notif Date]]&gt;$G$1),Data[[#This Row],[Min Notif Date]]&lt;$F$1),"Last Week","No")</f>
        <v>No</v>
      </c>
      <c r="F1062" s="4" t="str">
        <f>VLOOKUP(MONTH(Data[[#This Row],[Min Notif Date]]),Lookup!$G$1:$H$12,2,0)</f>
        <v>2. Feb</v>
      </c>
      <c r="G1062" s="4" t="str">
        <f t="shared" si="39"/>
        <v/>
      </c>
      <c r="H1062" s="4" t="str">
        <f>IF(AND(Data[[#This Row],[Min Notif Time]]&gt;6,Data[[#This Row],[Min Notif Time]]&lt;17),"Business Hours","Non-Business Hours")</f>
        <v>Non-Business Hours</v>
      </c>
      <c r="I1062" s="4" t="str" cm="1">
        <f t="array" ref="I1062">IFERROR(VLOOKUP(Data[[#This Row],[Min Notif Date]],Lookup!$N$1:$P$11,2,0),_xlfn.IFS(VLOOKUP(WEEKDAY(Data[[#This Row],[Min Notif Date]],2),Lookup!$J$1:$L$7,3,0)="Weekend","Weekend",VLOOKUP(WEEKDAY(Data[[#This Row],[Min Notif Date]],2),Lookup!$J$1:$L$7,3,0)="Weekday","Weekday"))</f>
        <v>Weekday</v>
      </c>
      <c r="J1062" s="4" t="str">
        <f>VLOOKUP(WEEKDAY(Data[[#This Row],[Min Notif Date]],2),Lookup!$J$1:$K$7,2,0)</f>
        <v>2. Tue</v>
      </c>
      <c r="K1062" s="41">
        <f>ROUNDDOWN(Data[[#This Row],[PGE Notified Time]],0)</f>
        <v>45699</v>
      </c>
      <c r="L1062" s="4">
        <f>HOUR(Data[[#This Row],[PGE Notified Time]])</f>
        <v>18</v>
      </c>
      <c r="M1062" s="60">
        <v>117563</v>
      </c>
      <c r="N1062">
        <v>6744743669</v>
      </c>
      <c r="O1062" t="s">
        <v>111</v>
      </c>
      <c r="P1062" t="s">
        <v>154</v>
      </c>
      <c r="Q1062" s="46" t="s">
        <v>111</v>
      </c>
      <c r="R1062" t="s">
        <v>132</v>
      </c>
      <c r="S1062" s="1">
        <v>45699.707812499997</v>
      </c>
      <c r="T1062" s="1">
        <v>45699.760497685187</v>
      </c>
      <c r="U1062" s="1">
        <v>45699.802083333336</v>
      </c>
      <c r="V1062" t="s">
        <v>114</v>
      </c>
      <c r="W1062" t="s">
        <v>198</v>
      </c>
      <c r="X1062" t="s">
        <v>116</v>
      </c>
      <c r="Z1062" s="52"/>
      <c r="AA1062" t="s">
        <v>117</v>
      </c>
      <c r="AB1062" s="53">
        <v>135.75</v>
      </c>
      <c r="AC1062"/>
      <c r="AE1062"/>
    </row>
    <row r="1063" spans="1:31">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Central Valley</v>
      </c>
      <c r="C1063" s="4" t="str">
        <f>VLOOKUP(P1063,Lookup!$A$1:$E$19,5,0)</f>
        <v>Region 5</v>
      </c>
      <c r="D1063" s="4" t="str">
        <f>VLOOKUP(P1063,Lookup!$A$1:$B$19,2,0)</f>
        <v>ST</v>
      </c>
      <c r="E1063" s="4" t="str">
        <f>IF(AND((Data[[#This Row],[Min Notif Date]]&gt;$G$1),Data[[#This Row],[Min Notif Date]]&lt;$F$1),"Last Week","No")</f>
        <v>No</v>
      </c>
      <c r="F1063" s="4" t="str">
        <f>VLOOKUP(MONTH(Data[[#This Row],[Min Notif Date]]),Lookup!$G$1:$H$12,2,0)</f>
        <v>4. Apr</v>
      </c>
      <c r="G1063" s="4" t="str">
        <f t="shared" si="39"/>
        <v/>
      </c>
      <c r="H1063" s="4" t="str">
        <f>IF(AND(Data[[#This Row],[Min Notif Time]]&gt;6,Data[[#This Row],[Min Notif Time]]&lt;17),"Business Hours","Non-Business Hours")</f>
        <v>Business Hours</v>
      </c>
      <c r="I1063" s="4" t="str" cm="1">
        <f t="array" ref="I1063">IFERROR(VLOOKUP(Data[[#This Row],[Min Notif Date]],Lookup!$N$1:$P$11,2,0),_xlfn.IFS(VLOOKUP(WEEKDAY(Data[[#This Row],[Min Notif Date]],2),Lookup!$J$1:$L$7,3,0)="Weekend","Weekend",VLOOKUP(WEEKDAY(Data[[#This Row],[Min Notif Date]],2),Lookup!$J$1:$L$7,3,0)="Weekday","Weekday"))</f>
        <v>Weekday</v>
      </c>
      <c r="J1063" s="4" t="str">
        <f>VLOOKUP(WEEKDAY(Data[[#This Row],[Min Notif Date]],2),Lookup!$J$1:$K$7,2,0)</f>
        <v>3. Wed</v>
      </c>
      <c r="K1063" s="41">
        <f>ROUNDDOWN(Data[[#This Row],[PGE Notified Time]],0)</f>
        <v>45770</v>
      </c>
      <c r="L1063" s="4">
        <f>HOUR(Data[[#This Row],[PGE Notified Time]])</f>
        <v>11</v>
      </c>
      <c r="M1063" s="60">
        <v>120068</v>
      </c>
      <c r="O1063" t="s">
        <v>111</v>
      </c>
      <c r="P1063" t="s">
        <v>122</v>
      </c>
      <c r="Q1063" s="46" t="s">
        <v>111</v>
      </c>
      <c r="R1063" t="s">
        <v>113</v>
      </c>
      <c r="S1063" s="1" t="s">
        <v>6</v>
      </c>
      <c r="T1063" s="1">
        <v>45770.469618055555</v>
      </c>
      <c r="U1063" s="1">
        <v>45770.563854166663</v>
      </c>
      <c r="V1063" t="s">
        <v>114</v>
      </c>
      <c r="W1063" t="s">
        <v>198</v>
      </c>
      <c r="X1063" t="s">
        <v>116</v>
      </c>
      <c r="Z1063" s="52"/>
      <c r="AA1063" t="s">
        <v>117</v>
      </c>
      <c r="AB1063" s="53">
        <v>135.69999999999999</v>
      </c>
      <c r="AC1063"/>
      <c r="AE1063"/>
    </row>
    <row r="1064" spans="1:31">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Central Valley</v>
      </c>
      <c r="C1064" s="4" t="str">
        <f>VLOOKUP(P1064,Lookup!$A$1:$E$19,5,0)</f>
        <v>Region 5</v>
      </c>
      <c r="D1064" s="4" t="str">
        <f>VLOOKUP(P1064,Lookup!$A$1:$B$19,2,0)</f>
        <v>ST</v>
      </c>
      <c r="E1064" s="4" t="str">
        <f>IF(AND((Data[[#This Row],[Min Notif Date]]&gt;$G$1),Data[[#This Row],[Min Notif Date]]&lt;$F$1),"Last Week","No")</f>
        <v>No</v>
      </c>
      <c r="F1064" s="4" t="str">
        <f>VLOOKUP(MONTH(Data[[#This Row],[Min Notif Date]]),Lookup!$G$1:$H$12,2,0)</f>
        <v>3. Mar</v>
      </c>
      <c r="G1064" s="4" t="str">
        <f t="shared" si="39"/>
        <v/>
      </c>
      <c r="H1064" s="4" t="str">
        <f>IF(AND(Data[[#This Row],[Min Notif Time]]&gt;6,Data[[#This Row],[Min Notif Time]]&lt;17),"Business Hours","Non-Business Hours")</f>
        <v>Business Hours</v>
      </c>
      <c r="I1064" s="4" t="str" cm="1">
        <f t="array" ref="I1064">IFERROR(VLOOKUP(Data[[#This Row],[Min Notif Date]],Lookup!$N$1:$P$11,2,0),_xlfn.IFS(VLOOKUP(WEEKDAY(Data[[#This Row],[Min Notif Date]],2),Lookup!$J$1:$L$7,3,0)="Weekend","Weekend",VLOOKUP(WEEKDAY(Data[[#This Row],[Min Notif Date]],2),Lookup!$J$1:$L$7,3,0)="Weekday","Weekday"))</f>
        <v>Weekday</v>
      </c>
      <c r="J1064" s="4" t="str">
        <f>VLOOKUP(WEEKDAY(Data[[#This Row],[Min Notif Date]],2),Lookup!$J$1:$K$7,2,0)</f>
        <v>1. Mon</v>
      </c>
      <c r="K1064" s="41">
        <f>ROUNDDOWN(Data[[#This Row],[PGE Notified Time]],0)</f>
        <v>45740</v>
      </c>
      <c r="L1064" s="4">
        <f>HOUR(Data[[#This Row],[PGE Notified Time]])</f>
        <v>8</v>
      </c>
      <c r="M1064" s="60">
        <v>118860</v>
      </c>
      <c r="O1064" t="s">
        <v>111</v>
      </c>
      <c r="P1064" t="s">
        <v>122</v>
      </c>
      <c r="Q1064" s="46" t="s">
        <v>111</v>
      </c>
      <c r="R1064" t="s">
        <v>113</v>
      </c>
      <c r="S1064" s="1" t="s">
        <v>6</v>
      </c>
      <c r="T1064" s="1">
        <v>45740.341365740744</v>
      </c>
      <c r="U1064" s="1">
        <v>45740.435601851852</v>
      </c>
      <c r="V1064" t="s">
        <v>114</v>
      </c>
      <c r="W1064" t="s">
        <v>198</v>
      </c>
      <c r="X1064" t="s">
        <v>116</v>
      </c>
      <c r="Z1064" s="52"/>
      <c r="AA1064" t="s">
        <v>117</v>
      </c>
      <c r="AB1064" s="53">
        <v>135.69999999999999</v>
      </c>
      <c r="AC1064"/>
      <c r="AE1064"/>
    </row>
    <row r="1065" spans="1:31">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5" s="4" t="str">
        <f>VLOOKUP(P1065,Lookup!$A$1:$D$19,4,0)</f>
        <v>North Coast</v>
      </c>
      <c r="C1065" s="4" t="str">
        <f>VLOOKUP(P1065,Lookup!$A$1:$E$19,5,0)</f>
        <v>Region 1</v>
      </c>
      <c r="D1065" s="4" t="str">
        <f>VLOOKUP(P1065,Lookup!$A$1:$B$19,2,0)</f>
        <v>NB</v>
      </c>
      <c r="E1065" s="4" t="str">
        <f>IF(AND((Data[[#This Row],[Min Notif Date]]&gt;$G$1),Data[[#This Row],[Min Notif Date]]&lt;$F$1),"Last Week","No")</f>
        <v>No</v>
      </c>
      <c r="F1065" s="4" t="str">
        <f>VLOOKUP(MONTH(Data[[#This Row],[Min Notif Date]]),Lookup!$G$1:$H$12,2,0)</f>
        <v>3. Mar</v>
      </c>
      <c r="G1065" s="4" t="str">
        <f t="shared" si="39"/>
        <v/>
      </c>
      <c r="H1065" s="4" t="str">
        <f>IF(AND(Data[[#This Row],[Min Notif Time]]&gt;6,Data[[#This Row],[Min Notif Time]]&lt;17),"Business Hours","Non-Business Hours")</f>
        <v>Non-Business Hours</v>
      </c>
      <c r="I1065" s="4" t="str" cm="1">
        <f t="array" ref="I1065">IFERROR(VLOOKUP(Data[[#This Row],[Min Notif Date]],Lookup!$N$1:$P$11,2,0),_xlfn.IFS(VLOOKUP(WEEKDAY(Data[[#This Row],[Min Notif Date]],2),Lookup!$J$1:$L$7,3,0)="Weekend","Weekend",VLOOKUP(WEEKDAY(Data[[#This Row],[Min Notif Date]],2),Lookup!$J$1:$L$7,3,0)="Weekday","Weekday"))</f>
        <v>Weekday</v>
      </c>
      <c r="J1065" s="4" t="str">
        <f>VLOOKUP(WEEKDAY(Data[[#This Row],[Min Notif Date]],2),Lookup!$J$1:$K$7,2,0)</f>
        <v>2. Tue</v>
      </c>
      <c r="K1065" s="41">
        <f>ROUNDDOWN(Data[[#This Row],[PGE Notified Time]],0)</f>
        <v>45727</v>
      </c>
      <c r="L1065" s="4">
        <f>HOUR(Data[[#This Row],[PGE Notified Time]])</f>
        <v>17</v>
      </c>
      <c r="M1065" s="60">
        <v>118483</v>
      </c>
      <c r="O1065" t="s">
        <v>111</v>
      </c>
      <c r="P1065" t="s">
        <v>133</v>
      </c>
      <c r="Q1065" s="46" t="s">
        <v>111</v>
      </c>
      <c r="R1065" t="s">
        <v>137</v>
      </c>
      <c r="S1065" s="1" t="s">
        <v>6</v>
      </c>
      <c r="T1065" s="1">
        <v>45727.71837962963</v>
      </c>
      <c r="U1065" s="1">
        <v>45727.8125</v>
      </c>
      <c r="V1065" t="s">
        <v>114</v>
      </c>
      <c r="W1065" t="s">
        <v>198</v>
      </c>
      <c r="X1065" t="s">
        <v>116</v>
      </c>
      <c r="Z1065" s="52"/>
      <c r="AA1065" t="s">
        <v>117</v>
      </c>
      <c r="AB1065" s="53">
        <v>135.533333333</v>
      </c>
      <c r="AC1065"/>
      <c r="AE1065"/>
    </row>
    <row r="1066" spans="1:31">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6" s="4" t="str">
        <f>VLOOKUP(P1066,Lookup!$A$1:$D$19,4,0)</f>
        <v>South Bay</v>
      </c>
      <c r="C1066" s="4" t="str">
        <f>VLOOKUP(P1066,Lookup!$A$1:$E$19,5,0)</f>
        <v>Region 4</v>
      </c>
      <c r="D1066" s="4" t="str">
        <f>VLOOKUP(P1066,Lookup!$A$1:$B$19,2,0)</f>
        <v>SJ</v>
      </c>
      <c r="E1066" s="4" t="str">
        <f>IF(AND((Data[[#This Row],[Min Notif Date]]&gt;$G$1),Data[[#This Row],[Min Notif Date]]&lt;$F$1),"Last Week","No")</f>
        <v>No</v>
      </c>
      <c r="F1066" s="4" t="str">
        <f>VLOOKUP(MONTH(Data[[#This Row],[Min Notif Date]]),Lookup!$G$1:$H$12,2,0)</f>
        <v>4. Apr</v>
      </c>
      <c r="G1066" s="4" t="str">
        <f t="shared" si="39"/>
        <v/>
      </c>
      <c r="H1066" s="4" t="str">
        <f>IF(AND(Data[[#This Row],[Min Notif Time]]&gt;6,Data[[#This Row],[Min Notif Time]]&lt;17),"Business Hours","Non-Business Hours")</f>
        <v>Business Hours</v>
      </c>
      <c r="I1066" s="4" t="str" cm="1">
        <f t="array" ref="I1066">IFERROR(VLOOKUP(Data[[#This Row],[Min Notif Date]],Lookup!$N$1:$P$11,2,0),_xlfn.IFS(VLOOKUP(WEEKDAY(Data[[#This Row],[Min Notif Date]],2),Lookup!$J$1:$L$7,3,0)="Weekend","Weekend",VLOOKUP(WEEKDAY(Data[[#This Row],[Min Notif Date]],2),Lookup!$J$1:$L$7,3,0)="Weekday","Weekday"))</f>
        <v>Weekday</v>
      </c>
      <c r="J1066" s="4" t="str">
        <f>VLOOKUP(WEEKDAY(Data[[#This Row],[Min Notif Date]],2),Lookup!$J$1:$K$7,2,0)</f>
        <v>1. Mon</v>
      </c>
      <c r="K1066" s="41">
        <f>ROUNDDOWN(Data[[#This Row],[PGE Notified Time]],0)</f>
        <v>45775</v>
      </c>
      <c r="L1066" s="4">
        <f>HOUR(Data[[#This Row],[PGE Notified Time]])</f>
        <v>10</v>
      </c>
      <c r="M1066" s="60">
        <v>120232</v>
      </c>
      <c r="O1066" t="s">
        <v>111</v>
      </c>
      <c r="P1066" t="s">
        <v>120</v>
      </c>
      <c r="Q1066" s="46" t="s">
        <v>111</v>
      </c>
      <c r="R1066" t="s">
        <v>113</v>
      </c>
      <c r="S1066" s="1" t="s">
        <v>6</v>
      </c>
      <c r="T1066" s="1">
        <v>45775.45171296296</v>
      </c>
      <c r="U1066" s="1">
        <v>45775.545810185184</v>
      </c>
      <c r="V1066" t="s">
        <v>114</v>
      </c>
      <c r="W1066" t="s">
        <v>198</v>
      </c>
      <c r="X1066" t="s">
        <v>116</v>
      </c>
      <c r="Z1066" s="52"/>
      <c r="AA1066" t="s">
        <v>117</v>
      </c>
      <c r="AB1066" s="53">
        <v>135.5</v>
      </c>
      <c r="AC1066"/>
      <c r="AE1066"/>
    </row>
    <row r="1067" spans="1:31">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67" s="4" t="str">
        <f>VLOOKUP(P1067,Lookup!$A$1:$D$19,4,0)</f>
        <v>North Valley</v>
      </c>
      <c r="C1067" s="4" t="str">
        <f>VLOOKUP(P1067,Lookup!$A$1:$E$19,5,0)</f>
        <v>Region 2</v>
      </c>
      <c r="D1067" s="4" t="str">
        <f>VLOOKUP(P1067,Lookup!$A$1:$B$19,2,0)</f>
        <v>SA</v>
      </c>
      <c r="E1067" s="4" t="str">
        <f>IF(AND((Data[[#This Row],[Min Notif Date]]&gt;$G$1),Data[[#This Row],[Min Notif Date]]&lt;$F$1),"Last Week","No")</f>
        <v>No</v>
      </c>
      <c r="F1067" s="4" t="str">
        <f>VLOOKUP(MONTH(Data[[#This Row],[Min Notif Date]]),Lookup!$G$1:$H$12,2,0)</f>
        <v>2. Feb</v>
      </c>
      <c r="G1067" s="4" t="str">
        <f t="shared" si="39"/>
        <v/>
      </c>
      <c r="H1067" s="4" t="str">
        <f>IF(AND(Data[[#This Row],[Min Notif Time]]&gt;6,Data[[#This Row],[Min Notif Time]]&lt;17),"Business Hours","Non-Business Hours")</f>
        <v>Business Hours</v>
      </c>
      <c r="I1067" s="4" t="str" cm="1">
        <f t="array" ref="I1067">IFERROR(VLOOKUP(Data[[#This Row],[Min Notif Date]],Lookup!$N$1:$P$11,2,0),_xlfn.IFS(VLOOKUP(WEEKDAY(Data[[#This Row],[Min Notif Date]],2),Lookup!$J$1:$L$7,3,0)="Weekend","Weekend",VLOOKUP(WEEKDAY(Data[[#This Row],[Min Notif Date]],2),Lookup!$J$1:$L$7,3,0)="Weekday","Weekday"))</f>
        <v>Weekday</v>
      </c>
      <c r="J1067" s="4" t="str">
        <f>VLOOKUP(WEEKDAY(Data[[#This Row],[Min Notif Date]],2),Lookup!$J$1:$K$7,2,0)</f>
        <v>2. Tue</v>
      </c>
      <c r="K1067" s="41">
        <f>ROUNDDOWN(Data[[#This Row],[PGE Notified Time]],0)</f>
        <v>45713</v>
      </c>
      <c r="L1067" s="4">
        <f>HOUR(Data[[#This Row],[PGE Notified Time]])</f>
        <v>9</v>
      </c>
      <c r="M1067" s="60">
        <v>117989</v>
      </c>
      <c r="N1067">
        <v>4915740088</v>
      </c>
      <c r="O1067" t="s">
        <v>56</v>
      </c>
      <c r="P1067" t="s">
        <v>119</v>
      </c>
      <c r="Q1067" s="46" t="s">
        <v>149</v>
      </c>
      <c r="R1067" t="s">
        <v>118</v>
      </c>
      <c r="S1067" s="1">
        <v>45713.410104166665</v>
      </c>
      <c r="T1067" s="1">
        <v>45713.411550925928</v>
      </c>
      <c r="U1067" s="1">
        <v>45713.504166666666</v>
      </c>
      <c r="V1067" t="s">
        <v>114</v>
      </c>
      <c r="W1067" t="s">
        <v>115</v>
      </c>
      <c r="X1067" t="s">
        <v>116</v>
      </c>
      <c r="Z1067" s="52"/>
      <c r="AA1067" t="s">
        <v>117</v>
      </c>
      <c r="AB1067" s="53">
        <v>135.44999999999999</v>
      </c>
      <c r="AC1067"/>
      <c r="AE1067"/>
    </row>
    <row r="1068" spans="1:31">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North Coast</v>
      </c>
      <c r="C1068" s="4" t="str">
        <f>VLOOKUP(P1068,Lookup!$A$1:$E$19,5,0)</f>
        <v>Region 1</v>
      </c>
      <c r="D1068" s="4" t="str">
        <f>VLOOKUP(P1068,Lookup!$A$1:$B$19,2,0)</f>
        <v>SO</v>
      </c>
      <c r="E1068" s="4" t="str">
        <f>IF(AND((Data[[#This Row],[Min Notif Date]]&gt;$G$1),Data[[#This Row],[Min Notif Date]]&lt;$F$1),"Last Week","No")</f>
        <v>No</v>
      </c>
      <c r="F1068" s="4" t="str">
        <f>VLOOKUP(MONTH(Data[[#This Row],[Min Notif Date]]),Lookup!$G$1:$H$12,2,0)</f>
        <v>5. May</v>
      </c>
      <c r="G1068" s="4" t="str">
        <f t="shared" si="39"/>
        <v/>
      </c>
      <c r="H1068" s="4" t="str">
        <f>IF(AND(Data[[#This Row],[Min Notif Time]]&gt;6,Data[[#This Row],[Min Notif Time]]&lt;17),"Business Hours","Non-Business Hours")</f>
        <v>Business Hours</v>
      </c>
      <c r="I1068" s="4" t="str" cm="1">
        <f t="array" ref="I1068">IFERROR(VLOOKUP(Data[[#This Row],[Min Notif Date]],Lookup!$N$1:$P$11,2,0),_xlfn.IFS(VLOOKUP(WEEKDAY(Data[[#This Row],[Min Notif Date]],2),Lookup!$J$1:$L$7,3,0)="Weekend","Weekend",VLOOKUP(WEEKDAY(Data[[#This Row],[Min Notif Date]],2),Lookup!$J$1:$L$7,3,0)="Weekday","Weekday"))</f>
        <v>Weekday</v>
      </c>
      <c r="J1068" s="4" t="str">
        <f>VLOOKUP(WEEKDAY(Data[[#This Row],[Min Notif Date]],2),Lookup!$J$1:$K$7,2,0)</f>
        <v>2. Tue</v>
      </c>
      <c r="K1068" s="41">
        <f>ROUNDDOWN(Data[[#This Row],[PGE Notified Time]],0)</f>
        <v>45797</v>
      </c>
      <c r="L1068" s="4">
        <f>HOUR(Data[[#This Row],[PGE Notified Time]])</f>
        <v>12</v>
      </c>
      <c r="M1068" s="60">
        <v>121165</v>
      </c>
      <c r="O1068" t="s">
        <v>111</v>
      </c>
      <c r="P1068" t="s">
        <v>134</v>
      </c>
      <c r="Q1068" s="46" t="s">
        <v>111</v>
      </c>
      <c r="R1068" t="s">
        <v>113</v>
      </c>
      <c r="S1068" s="1" t="s">
        <v>6</v>
      </c>
      <c r="T1068" s="1">
        <v>45797.521064814813</v>
      </c>
      <c r="U1068" s="1">
        <v>45797.615081018521</v>
      </c>
      <c r="V1068" t="s">
        <v>114</v>
      </c>
      <c r="W1068" t="s">
        <v>198</v>
      </c>
      <c r="X1068" t="s">
        <v>116</v>
      </c>
      <c r="Z1068" s="52"/>
      <c r="AA1068" t="s">
        <v>117</v>
      </c>
      <c r="AB1068" s="53">
        <v>135.383333333</v>
      </c>
      <c r="AC1068"/>
      <c r="AE1068"/>
    </row>
    <row r="1069" spans="1:31">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9" s="4" t="str">
        <f>VLOOKUP(P1069,Lookup!$A$1:$D$19,4,0)</f>
        <v>Bay Area</v>
      </c>
      <c r="C1069" s="4" t="str">
        <f>VLOOKUP(P1069,Lookup!$A$1:$E$19,5,0)</f>
        <v>Region 3</v>
      </c>
      <c r="D1069" s="4" t="str">
        <f>VLOOKUP(P1069,Lookup!$A$1:$B$19,2,0)</f>
        <v>MI</v>
      </c>
      <c r="E1069" s="4" t="str">
        <f>IF(AND((Data[[#This Row],[Min Notif Date]]&gt;$G$1),Data[[#This Row],[Min Notif Date]]&lt;$F$1),"Last Week","No")</f>
        <v>No</v>
      </c>
      <c r="F1069" s="4" t="str">
        <f>VLOOKUP(MONTH(Data[[#This Row],[Min Notif Date]]),Lookup!$G$1:$H$12,2,0)</f>
        <v>4. Apr</v>
      </c>
      <c r="G1069" s="4" t="str">
        <f t="shared" si="39"/>
        <v/>
      </c>
      <c r="H1069" s="4" t="str">
        <f>IF(AND(Data[[#This Row],[Min Notif Time]]&gt;6,Data[[#This Row],[Min Notif Time]]&lt;17),"Business Hours","Non-Business Hours")</f>
        <v>Business Hours</v>
      </c>
      <c r="I1069" s="4" t="str" cm="1">
        <f t="array" ref="I1069">IFERROR(VLOOKUP(Data[[#This Row],[Min Notif Date]],Lookup!$N$1:$P$11,2,0),_xlfn.IFS(VLOOKUP(WEEKDAY(Data[[#This Row],[Min Notif Date]],2),Lookup!$J$1:$L$7,3,0)="Weekend","Weekend",VLOOKUP(WEEKDAY(Data[[#This Row],[Min Notif Date]],2),Lookup!$J$1:$L$7,3,0)="Weekday","Weekday"))</f>
        <v>Weekday</v>
      </c>
      <c r="J1069" s="4" t="str">
        <f>VLOOKUP(WEEKDAY(Data[[#This Row],[Min Notif Date]],2),Lookup!$J$1:$K$7,2,0)</f>
        <v>5. Fri</v>
      </c>
      <c r="K1069" s="41">
        <f>ROUNDDOWN(Data[[#This Row],[PGE Notified Time]],0)</f>
        <v>45765</v>
      </c>
      <c r="L1069" s="4">
        <f>HOUR(Data[[#This Row],[PGE Notified Time]])</f>
        <v>10</v>
      </c>
      <c r="M1069" s="60">
        <v>119881</v>
      </c>
      <c r="O1069" t="s">
        <v>111</v>
      </c>
      <c r="P1069" t="s">
        <v>123</v>
      </c>
      <c r="Q1069" s="46" t="s">
        <v>111</v>
      </c>
      <c r="R1069" t="s">
        <v>113</v>
      </c>
      <c r="S1069" s="1" t="s">
        <v>6</v>
      </c>
      <c r="T1069" s="1">
        <v>45765.432881944442</v>
      </c>
      <c r="U1069" s="1">
        <v>45765.52679398148</v>
      </c>
      <c r="V1069" t="s">
        <v>114</v>
      </c>
      <c r="W1069" t="s">
        <v>198</v>
      </c>
      <c r="X1069" t="s">
        <v>116</v>
      </c>
      <c r="Z1069" s="52"/>
      <c r="AA1069" t="s">
        <v>117</v>
      </c>
      <c r="AB1069" s="53">
        <v>135.23333333299999</v>
      </c>
      <c r="AC1069"/>
      <c r="AE1069"/>
    </row>
    <row r="1070" spans="1:31">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0" s="4" t="str">
        <f>VLOOKUP(P1070,Lookup!$A$1:$D$19,4,0)</f>
        <v>Central Valley</v>
      </c>
      <c r="C1070" s="4" t="str">
        <f>VLOOKUP(P1070,Lookup!$A$1:$E$19,5,0)</f>
        <v>Region 5</v>
      </c>
      <c r="D1070" s="4" t="str">
        <f>VLOOKUP(P1070,Lookup!$A$1:$B$19,2,0)</f>
        <v>FR</v>
      </c>
      <c r="E1070" s="4" t="str">
        <f>IF(AND((Data[[#This Row],[Min Notif Date]]&gt;$G$1),Data[[#This Row],[Min Notif Date]]&lt;$F$1),"Last Week","No")</f>
        <v>No</v>
      </c>
      <c r="F1070" s="4" t="str">
        <f>VLOOKUP(MONTH(Data[[#This Row],[Min Notif Date]]),Lookup!$G$1:$H$12,2,0)</f>
        <v>5. May</v>
      </c>
      <c r="G1070" s="4" t="str">
        <f t="shared" si="39"/>
        <v/>
      </c>
      <c r="H1070" s="4" t="str">
        <f>IF(AND(Data[[#This Row],[Min Notif Time]]&gt;6,Data[[#This Row],[Min Notif Time]]&lt;17),"Business Hours","Non-Business Hours")</f>
        <v>Business Hours</v>
      </c>
      <c r="I1070" s="4" t="str" cm="1">
        <f t="array" ref="I1070">IFERROR(VLOOKUP(Data[[#This Row],[Min Notif Date]],Lookup!$N$1:$P$11,2,0),_xlfn.IFS(VLOOKUP(WEEKDAY(Data[[#This Row],[Min Notif Date]],2),Lookup!$J$1:$L$7,3,0)="Weekend","Weekend",VLOOKUP(WEEKDAY(Data[[#This Row],[Min Notif Date]],2),Lookup!$J$1:$L$7,3,0)="Weekday","Weekday"))</f>
        <v>Weekday</v>
      </c>
      <c r="J1070" s="4" t="str">
        <f>VLOOKUP(WEEKDAY(Data[[#This Row],[Min Notif Date]],2),Lookup!$J$1:$K$7,2,0)</f>
        <v>1. Mon</v>
      </c>
      <c r="K1070" s="41">
        <f>ROUNDDOWN(Data[[#This Row],[PGE Notified Time]],0)</f>
        <v>45782</v>
      </c>
      <c r="L1070" s="4">
        <f>HOUR(Data[[#This Row],[PGE Notified Time]])</f>
        <v>15</v>
      </c>
      <c r="M1070" s="60">
        <v>120533</v>
      </c>
      <c r="O1070" t="s">
        <v>111</v>
      </c>
      <c r="P1070" t="s">
        <v>131</v>
      </c>
      <c r="Q1070" s="46" t="s">
        <v>111</v>
      </c>
      <c r="R1070" t="s">
        <v>113</v>
      </c>
      <c r="S1070" s="1" t="s">
        <v>6</v>
      </c>
      <c r="T1070" s="1">
        <v>45782.638773148145</v>
      </c>
      <c r="U1070" s="1">
        <v>45782.732638888891</v>
      </c>
      <c r="V1070" t="s">
        <v>114</v>
      </c>
      <c r="W1070" t="s">
        <v>198</v>
      </c>
      <c r="X1070" t="s">
        <v>116</v>
      </c>
      <c r="Z1070" s="52"/>
      <c r="AA1070" t="s">
        <v>117</v>
      </c>
      <c r="AB1070" s="53">
        <v>135.16666666699999</v>
      </c>
      <c r="AC1070"/>
      <c r="AE1070"/>
    </row>
    <row r="1071" spans="1:31">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North Valley</v>
      </c>
      <c r="C1071" s="4" t="str">
        <f>VLOOKUP(P1071,Lookup!$A$1:$E$19,5,0)</f>
        <v>Region 2</v>
      </c>
      <c r="D1071" s="4" t="str">
        <f>VLOOKUP(P1071,Lookup!$A$1:$B$19,2,0)</f>
        <v>SA</v>
      </c>
      <c r="E1071" s="4" t="str">
        <f>IF(AND((Data[[#This Row],[Min Notif Date]]&gt;$G$1),Data[[#This Row],[Min Notif Date]]&lt;$F$1),"Last Week","No")</f>
        <v>No</v>
      </c>
      <c r="F1071" s="4" t="str">
        <f>VLOOKUP(MONTH(Data[[#This Row],[Min Notif Date]]),Lookup!$G$1:$H$12,2,0)</f>
        <v>1. Jan</v>
      </c>
      <c r="G1071" s="4" t="str">
        <f t="shared" si="39"/>
        <v/>
      </c>
      <c r="H1071" s="4" t="str">
        <f>IF(AND(Data[[#This Row],[Min Notif Time]]&gt;6,Data[[#This Row],[Min Notif Time]]&lt;17),"Business Hours","Non-Business Hours")</f>
        <v>Business Hours</v>
      </c>
      <c r="I1071" s="4" t="str" cm="1">
        <f t="array" ref="I1071">IFERROR(VLOOKUP(Data[[#This Row],[Min Notif Date]],Lookup!$N$1:$P$11,2,0),_xlfn.IFS(VLOOKUP(WEEKDAY(Data[[#This Row],[Min Notif Date]],2),Lookup!$J$1:$L$7,3,0)="Weekend","Weekend",VLOOKUP(WEEKDAY(Data[[#This Row],[Min Notif Date]],2),Lookup!$J$1:$L$7,3,0)="Weekday","Weekday"))</f>
        <v>Weekday</v>
      </c>
      <c r="J1071" s="4" t="str">
        <f>VLOOKUP(WEEKDAY(Data[[#This Row],[Min Notif Date]],2),Lookup!$J$1:$K$7,2,0)</f>
        <v>4. Thu</v>
      </c>
      <c r="K1071" s="41">
        <f>ROUNDDOWN(Data[[#This Row],[PGE Notified Time]],0)</f>
        <v>45666</v>
      </c>
      <c r="L1071" s="4">
        <f>HOUR(Data[[#This Row],[PGE Notified Time]])</f>
        <v>15</v>
      </c>
      <c r="M1071" s="60">
        <v>116564</v>
      </c>
      <c r="O1071" t="s">
        <v>111</v>
      </c>
      <c r="P1071" t="s">
        <v>119</v>
      </c>
      <c r="Q1071" s="46" t="s">
        <v>111</v>
      </c>
      <c r="R1071" t="s">
        <v>113</v>
      </c>
      <c r="S1071" s="1" t="s">
        <v>6</v>
      </c>
      <c r="T1071" s="1">
        <v>45666.649560185186</v>
      </c>
      <c r="U1071" s="1">
        <v>45666.743148148147</v>
      </c>
      <c r="V1071" t="s">
        <v>114</v>
      </c>
      <c r="W1071" t="s">
        <v>198</v>
      </c>
      <c r="X1071" t="s">
        <v>116</v>
      </c>
      <c r="Z1071" s="52"/>
      <c r="AA1071" t="s">
        <v>117</v>
      </c>
      <c r="AB1071" s="53">
        <v>134.76666666700001</v>
      </c>
      <c r="AC1071"/>
      <c r="AE1071"/>
    </row>
    <row r="1072" spans="1:31">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YO</v>
      </c>
      <c r="E1072" s="4" t="str">
        <f>IF(AND((Data[[#This Row],[Min Notif Date]]&gt;$G$1),Data[[#This Row],[Min Notif Date]]&lt;$F$1),"Last Week","No")</f>
        <v>No</v>
      </c>
      <c r="F1072" s="4" t="str">
        <f>VLOOKUP(MONTH(Data[[#This Row],[Min Notif Date]]),Lookup!$G$1:$H$12,2,0)</f>
        <v>4. Apr</v>
      </c>
      <c r="G1072" s="4" t="str">
        <f t="shared" si="39"/>
        <v/>
      </c>
      <c r="H1072" s="4" t="str">
        <f>IF(AND(Data[[#This Row],[Min Notif Time]]&gt;6,Data[[#This Row],[Min Notif Time]]&lt;17),"Business Hours","Non-Business Hours")</f>
        <v>Non-Business Hours</v>
      </c>
      <c r="I1072" s="4" t="str" cm="1">
        <f t="array" ref="I1072">IFERROR(VLOOKUP(Data[[#This Row],[Min Notif Date]],Lookup!$N$1:$P$11,2,0),_xlfn.IFS(VLOOKUP(WEEKDAY(Data[[#This Row],[Min Notif Date]],2),Lookup!$J$1:$L$7,3,0)="Weekend","Weekend",VLOOKUP(WEEKDAY(Data[[#This Row],[Min Notif Date]],2),Lookup!$J$1:$L$7,3,0)="Weekday","Weekday"))</f>
        <v>Weekend</v>
      </c>
      <c r="J1072" s="4" t="str">
        <f>VLOOKUP(WEEKDAY(Data[[#This Row],[Min Notif Date]],2),Lookup!$J$1:$K$7,2,0)</f>
        <v>7. Sun</v>
      </c>
      <c r="K1072" s="41">
        <f>ROUNDDOWN(Data[[#This Row],[PGE Notified Time]],0)</f>
        <v>45753</v>
      </c>
      <c r="L1072" s="4">
        <f>HOUR(Data[[#This Row],[PGE Notified Time]])</f>
        <v>21</v>
      </c>
      <c r="M1072" s="60">
        <v>119390</v>
      </c>
      <c r="N1072">
        <v>7710598839</v>
      </c>
      <c r="O1072" t="s">
        <v>111</v>
      </c>
      <c r="P1072" t="s">
        <v>144</v>
      </c>
      <c r="Q1072" s="46" t="s">
        <v>111</v>
      </c>
      <c r="R1072" t="s">
        <v>137</v>
      </c>
      <c r="S1072" s="1">
        <v>45753.902581018519</v>
      </c>
      <c r="T1072" s="1">
        <v>45753.909710648149</v>
      </c>
      <c r="U1072" s="1">
        <v>45753.996134259258</v>
      </c>
      <c r="V1072" t="s">
        <v>114</v>
      </c>
      <c r="W1072" t="s">
        <v>198</v>
      </c>
      <c r="X1072" t="s">
        <v>116</v>
      </c>
      <c r="Z1072" s="52"/>
      <c r="AA1072" t="s">
        <v>117</v>
      </c>
      <c r="AB1072" s="53">
        <v>134.716666667</v>
      </c>
      <c r="AC1072"/>
      <c r="AE1072"/>
    </row>
    <row r="1073" spans="1:31">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3" s="4" t="str">
        <f>VLOOKUP(P1073,Lookup!$A$1:$D$19,4,0)</f>
        <v>North Valley</v>
      </c>
      <c r="C1073" s="4" t="str">
        <f>VLOOKUP(P1073,Lookup!$A$1:$E$19,5,0)</f>
        <v>Region 2</v>
      </c>
      <c r="D1073" s="4" t="str">
        <f>VLOOKUP(P1073,Lookup!$A$1:$B$19,2,0)</f>
        <v>SA</v>
      </c>
      <c r="E1073" s="4" t="str">
        <f>IF(AND((Data[[#This Row],[Min Notif Date]]&gt;$G$1),Data[[#This Row],[Min Notif Date]]&lt;$F$1),"Last Week","No")</f>
        <v>Last Week</v>
      </c>
      <c r="F1073" s="4" t="str">
        <f>VLOOKUP(MONTH(Data[[#This Row],[Min Notif Date]]),Lookup!$G$1:$H$12,2,0)</f>
        <v>6. Jun</v>
      </c>
      <c r="G1073" s="4" t="str">
        <f t="shared" si="39"/>
        <v/>
      </c>
      <c r="H1073" s="4" t="str">
        <f>IF(AND(Data[[#This Row],[Min Notif Time]]&gt;6,Data[[#This Row],[Min Notif Time]]&lt;17),"Business Hours","Non-Business Hours")</f>
        <v>Business Hours</v>
      </c>
      <c r="I1073" s="4" t="str" cm="1">
        <f t="array" ref="I1073">IFERROR(VLOOKUP(Data[[#This Row],[Min Notif Date]],Lookup!$N$1:$P$11,2,0),_xlfn.IFS(VLOOKUP(WEEKDAY(Data[[#This Row],[Min Notif Date]],2),Lookup!$J$1:$L$7,3,0)="Weekend","Weekend",VLOOKUP(WEEKDAY(Data[[#This Row],[Min Notif Date]],2),Lookup!$J$1:$L$7,3,0)="Weekday","Weekday"))</f>
        <v>Weekday</v>
      </c>
      <c r="J1073" s="4" t="str">
        <f>VLOOKUP(WEEKDAY(Data[[#This Row],[Min Notif Date]],2),Lookup!$J$1:$K$7,2,0)</f>
        <v>4. Thu</v>
      </c>
      <c r="K1073" s="41">
        <f>ROUNDDOWN(Data[[#This Row],[PGE Notified Time]],0)</f>
        <v>45834</v>
      </c>
      <c r="L1073" s="4">
        <f>HOUR(Data[[#This Row],[PGE Notified Time]])</f>
        <v>12</v>
      </c>
      <c r="M1073" s="60">
        <v>122699</v>
      </c>
      <c r="N1073">
        <v>3683479521</v>
      </c>
      <c r="O1073" t="s">
        <v>61</v>
      </c>
      <c r="P1073" t="s">
        <v>119</v>
      </c>
      <c r="Q1073" s="46" t="s">
        <v>149</v>
      </c>
      <c r="R1073" t="s">
        <v>113</v>
      </c>
      <c r="S1073" s="1">
        <v>45834.532847222225</v>
      </c>
      <c r="T1073" s="1">
        <v>45834.536180555559</v>
      </c>
      <c r="U1073" s="1">
        <v>45834.626388888886</v>
      </c>
      <c r="V1073" t="s">
        <v>114</v>
      </c>
      <c r="W1073" t="s">
        <v>115</v>
      </c>
      <c r="X1073" t="s">
        <v>116</v>
      </c>
      <c r="Z1073" s="52"/>
      <c r="AA1073" t="s">
        <v>117</v>
      </c>
      <c r="AB1073" s="53">
        <v>134.69999999999999</v>
      </c>
      <c r="AC1073"/>
      <c r="AE1073"/>
    </row>
    <row r="1074" spans="1:31">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KE</v>
      </c>
      <c r="E1074" s="4" t="str">
        <f>IF(AND((Data[[#This Row],[Min Notif Date]]&gt;$G$1),Data[[#This Row],[Min Notif Date]]&lt;$F$1),"Last Week","No")</f>
        <v>No</v>
      </c>
      <c r="F1074" s="4" t="str">
        <f>VLOOKUP(MONTH(Data[[#This Row],[Min Notif Date]]),Lookup!$G$1:$H$12,2,0)</f>
        <v>3. Mar</v>
      </c>
      <c r="G1074" s="4" t="str">
        <f t="shared" si="39"/>
        <v/>
      </c>
      <c r="H1074" s="4" t="str">
        <f>IF(AND(Data[[#This Row],[Min Notif Time]]&gt;6,Data[[#This Row],[Min Notif Time]]&lt;17),"Business Hours","Non-Business Hours")</f>
        <v>Business Hours</v>
      </c>
      <c r="I1074" s="4" t="str" cm="1">
        <f t="array" ref="I1074">IFERROR(VLOOKUP(Data[[#This Row],[Min Notif Date]],Lookup!$N$1:$P$11,2,0),_xlfn.IFS(VLOOKUP(WEEKDAY(Data[[#This Row],[Min Notif Date]],2),Lookup!$J$1:$L$7,3,0)="Weekend","Weekend",VLOOKUP(WEEKDAY(Data[[#This Row],[Min Notif Date]],2),Lookup!$J$1:$L$7,3,0)="Weekday","Weekday"))</f>
        <v>Weekday</v>
      </c>
      <c r="J1074" s="4" t="str">
        <f>VLOOKUP(WEEKDAY(Data[[#This Row],[Min Notif Date]],2),Lookup!$J$1:$K$7,2,0)</f>
        <v>5. Fri</v>
      </c>
      <c r="K1074" s="41">
        <f>ROUNDDOWN(Data[[#This Row],[PGE Notified Time]],0)</f>
        <v>45737</v>
      </c>
      <c r="L1074" s="4">
        <f>HOUR(Data[[#This Row],[PGE Notified Time]])</f>
        <v>9</v>
      </c>
      <c r="M1074" s="60">
        <v>118788</v>
      </c>
      <c r="O1074" t="s">
        <v>111</v>
      </c>
      <c r="P1074" t="s">
        <v>154</v>
      </c>
      <c r="Q1074" s="46" t="s">
        <v>111</v>
      </c>
      <c r="R1074" t="s">
        <v>113</v>
      </c>
      <c r="S1074" s="1" t="s">
        <v>6</v>
      </c>
      <c r="T1074" s="1">
        <v>45737.409930555557</v>
      </c>
      <c r="U1074" s="1">
        <v>45737.503472222219</v>
      </c>
      <c r="V1074" t="s">
        <v>114</v>
      </c>
      <c r="W1074" t="s">
        <v>198</v>
      </c>
      <c r="X1074" t="s">
        <v>116</v>
      </c>
      <c r="Z1074" s="52"/>
      <c r="AA1074" t="s">
        <v>117</v>
      </c>
      <c r="AB1074" s="53">
        <v>134.69999999999999</v>
      </c>
      <c r="AC1074"/>
      <c r="AE1074"/>
    </row>
    <row r="1075" spans="1:31">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Date]]&gt;$G$1),Data[[#This Row],[Min Notif Date]]&lt;$F$1),"Last Week","No")</f>
        <v>No</v>
      </c>
      <c r="F1075" s="4" t="str">
        <f>VLOOKUP(MONTH(Data[[#This Row],[Min Notif Date]]),Lookup!$G$1:$H$12,2,0)</f>
        <v>1. Jan</v>
      </c>
      <c r="G1075" s="4" t="str">
        <f t="shared" si="39"/>
        <v/>
      </c>
      <c r="H1075" s="4" t="str">
        <f>IF(AND(Data[[#This Row],[Min Notif Time]]&gt;6,Data[[#This Row],[Min Notif Time]]&lt;17),"Business Hours","Non-Business Hours")</f>
        <v>Business Hours</v>
      </c>
      <c r="I1075" s="4" t="str" cm="1">
        <f t="array" ref="I1075">IFERROR(VLOOKUP(Data[[#This Row],[Min Notif Date]],Lookup!$N$1:$P$11,2,0),_xlfn.IFS(VLOOKUP(WEEKDAY(Data[[#This Row],[Min Notif Date]],2),Lookup!$J$1:$L$7,3,0)="Weekend","Weekend",VLOOKUP(WEEKDAY(Data[[#This Row],[Min Notif Date]],2),Lookup!$J$1:$L$7,3,0)="Weekday","Weekday"))</f>
        <v>Weekday</v>
      </c>
      <c r="J1075" s="4" t="str">
        <f>VLOOKUP(WEEKDAY(Data[[#This Row],[Min Notif Date]],2),Lookup!$J$1:$K$7,2,0)</f>
        <v>5. Fri</v>
      </c>
      <c r="K1075" s="41">
        <f>ROUNDDOWN(Data[[#This Row],[PGE Notified Time]],0)</f>
        <v>45681</v>
      </c>
      <c r="L1075" s="4">
        <f>HOUR(Data[[#This Row],[PGE Notified Time]])</f>
        <v>12</v>
      </c>
      <c r="M1075" s="60">
        <v>117041</v>
      </c>
      <c r="O1075" t="s">
        <v>111</v>
      </c>
      <c r="P1075" t="s">
        <v>126</v>
      </c>
      <c r="Q1075" s="46" t="s">
        <v>111</v>
      </c>
      <c r="R1075" t="s">
        <v>113</v>
      </c>
      <c r="S1075" s="1" t="s">
        <v>6</v>
      </c>
      <c r="T1075" s="1">
        <v>45681.524942129632</v>
      </c>
      <c r="U1075" s="1">
        <v>45681.618425925924</v>
      </c>
      <c r="V1075" t="s">
        <v>114</v>
      </c>
      <c r="W1075" t="s">
        <v>198</v>
      </c>
      <c r="X1075" t="s">
        <v>116</v>
      </c>
      <c r="Z1075" s="52"/>
      <c r="AA1075" t="s">
        <v>117</v>
      </c>
      <c r="AB1075" s="53">
        <v>134.616666667</v>
      </c>
      <c r="AC1075"/>
      <c r="AE1075"/>
    </row>
    <row r="1076" spans="1:31">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North Coast</v>
      </c>
      <c r="C1076" s="4" t="str">
        <f>VLOOKUP(P1076,Lookup!$A$1:$E$19,5,0)</f>
        <v>Region 1</v>
      </c>
      <c r="D1076" s="4" t="str">
        <f>VLOOKUP(P1076,Lookup!$A$1:$B$19,2,0)</f>
        <v>NB</v>
      </c>
      <c r="E1076" s="4" t="str">
        <f>IF(AND((Data[[#This Row],[Min Notif Date]]&gt;$G$1),Data[[#This Row],[Min Notif Date]]&lt;$F$1),"Last Week","No")</f>
        <v>No</v>
      </c>
      <c r="F1076" s="4" t="str">
        <f>VLOOKUP(MONTH(Data[[#This Row],[Min Notif Date]]),Lookup!$G$1:$H$12,2,0)</f>
        <v>5. May</v>
      </c>
      <c r="G1076" s="4" t="str">
        <f t="shared" si="39"/>
        <v/>
      </c>
      <c r="H1076" s="4" t="str">
        <f>IF(AND(Data[[#This Row],[Min Notif Time]]&gt;6,Data[[#This Row],[Min Notif Time]]&lt;17),"Business Hours","Non-Business Hours")</f>
        <v>Business Hours</v>
      </c>
      <c r="I1076" s="4" t="str" cm="1">
        <f t="array" ref="I1076">IFERROR(VLOOKUP(Data[[#This Row],[Min Notif Date]],Lookup!$N$1:$P$11,2,0),_xlfn.IFS(VLOOKUP(WEEKDAY(Data[[#This Row],[Min Notif Date]],2),Lookup!$J$1:$L$7,3,0)="Weekend","Weekend",VLOOKUP(WEEKDAY(Data[[#This Row],[Min Notif Date]],2),Lookup!$J$1:$L$7,3,0)="Weekday","Weekday"))</f>
        <v>Weekday</v>
      </c>
      <c r="J1076" s="4" t="str">
        <f>VLOOKUP(WEEKDAY(Data[[#This Row],[Min Notif Date]],2),Lookup!$J$1:$K$7,2,0)</f>
        <v>3. Wed</v>
      </c>
      <c r="K1076" s="41">
        <f>ROUNDDOWN(Data[[#This Row],[PGE Notified Time]],0)</f>
        <v>45798</v>
      </c>
      <c r="L1076" s="4">
        <f>HOUR(Data[[#This Row],[PGE Notified Time]])</f>
        <v>13</v>
      </c>
      <c r="M1076" s="60">
        <v>121228</v>
      </c>
      <c r="O1076" t="s">
        <v>111</v>
      </c>
      <c r="P1076" t="s">
        <v>133</v>
      </c>
      <c r="Q1076" s="46" t="s">
        <v>111</v>
      </c>
      <c r="R1076" t="s">
        <v>113</v>
      </c>
      <c r="S1076" s="1" t="s">
        <v>6</v>
      </c>
      <c r="T1076" s="1">
        <v>45798.570208333331</v>
      </c>
      <c r="U1076" s="1">
        <v>45798.663564814815</v>
      </c>
      <c r="V1076" t="s">
        <v>114</v>
      </c>
      <c r="W1076" t="s">
        <v>198</v>
      </c>
      <c r="X1076" t="s">
        <v>116</v>
      </c>
      <c r="Z1076" s="52"/>
      <c r="AA1076" t="s">
        <v>117</v>
      </c>
      <c r="AB1076" s="53">
        <v>134.43333333300001</v>
      </c>
      <c r="AC1076"/>
      <c r="AE1076"/>
    </row>
    <row r="1077" spans="1:31">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South Bay</v>
      </c>
      <c r="C1077" s="4" t="str">
        <f>VLOOKUP(P1077,Lookup!$A$1:$E$19,5,0)</f>
        <v>Region 4</v>
      </c>
      <c r="D1077" s="4" t="str">
        <f>VLOOKUP(P1077,Lookup!$A$1:$B$19,2,0)</f>
        <v>SJ</v>
      </c>
      <c r="E1077" s="4" t="str">
        <f>IF(AND((Data[[#This Row],[Min Notif Date]]&gt;$G$1),Data[[#This Row],[Min Notif Date]]&lt;$F$1),"Last Week","No")</f>
        <v>No</v>
      </c>
      <c r="F1077" s="4" t="str">
        <f>VLOOKUP(MONTH(Data[[#This Row],[Min Notif Date]]),Lookup!$G$1:$H$12,2,0)</f>
        <v>2. Feb</v>
      </c>
      <c r="G1077" s="4" t="str">
        <f t="shared" si="39"/>
        <v/>
      </c>
      <c r="H1077" s="4" t="str">
        <f>IF(AND(Data[[#This Row],[Min Notif Time]]&gt;6,Data[[#This Row],[Min Notif Time]]&lt;17),"Business Hours","Non-Business Hours")</f>
        <v>Business Hours</v>
      </c>
      <c r="I1077" s="4" t="str" cm="1">
        <f t="array" ref="I1077">IFERROR(VLOOKUP(Data[[#This Row],[Min Notif Date]],Lookup!$N$1:$P$11,2,0),_xlfn.IFS(VLOOKUP(WEEKDAY(Data[[#This Row],[Min Notif Date]],2),Lookup!$J$1:$L$7,3,0)="Weekend","Weekend",VLOOKUP(WEEKDAY(Data[[#This Row],[Min Notif Date]],2),Lookup!$J$1:$L$7,3,0)="Weekday","Weekday"))</f>
        <v>Weekday</v>
      </c>
      <c r="J1077" s="4" t="str">
        <f>VLOOKUP(WEEKDAY(Data[[#This Row],[Min Notif Date]],2),Lookup!$J$1:$K$7,2,0)</f>
        <v>2. Tue</v>
      </c>
      <c r="K1077" s="41">
        <f>ROUNDDOWN(Data[[#This Row],[PGE Notified Time]],0)</f>
        <v>45713</v>
      </c>
      <c r="L1077" s="4">
        <f>HOUR(Data[[#This Row],[PGE Notified Time]])</f>
        <v>9</v>
      </c>
      <c r="M1077" s="60">
        <v>117987</v>
      </c>
      <c r="O1077" t="s">
        <v>111</v>
      </c>
      <c r="P1077" t="s">
        <v>120</v>
      </c>
      <c r="Q1077" s="46" t="s">
        <v>111</v>
      </c>
      <c r="R1077" t="s">
        <v>137</v>
      </c>
      <c r="S1077" s="1" t="s">
        <v>6</v>
      </c>
      <c r="T1077" s="1">
        <v>45713.386203703703</v>
      </c>
      <c r="U1077" s="1">
        <v>45713.479479166665</v>
      </c>
      <c r="V1077" t="s">
        <v>114</v>
      </c>
      <c r="W1077" t="s">
        <v>198</v>
      </c>
      <c r="X1077" t="s">
        <v>116</v>
      </c>
      <c r="Z1077" s="52"/>
      <c r="AA1077" t="s">
        <v>117</v>
      </c>
      <c r="AB1077" s="53">
        <v>134.31666666699999</v>
      </c>
      <c r="AC1077"/>
      <c r="AE1077"/>
    </row>
    <row r="1078" spans="1:31">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8" s="4" t="str">
        <f>VLOOKUP(P1078,Lookup!$A$1:$D$19,4,0)</f>
        <v>North Coast</v>
      </c>
      <c r="C1078" s="4" t="str">
        <f>VLOOKUP(P1078,Lookup!$A$1:$E$19,5,0)</f>
        <v>Region 1</v>
      </c>
      <c r="D1078" s="4" t="str">
        <f>VLOOKUP(P1078,Lookup!$A$1:$B$19,2,0)</f>
        <v>HB</v>
      </c>
      <c r="E1078" s="4" t="str">
        <f>IF(AND((Data[[#This Row],[Min Notif Date]]&gt;$G$1),Data[[#This Row],[Min Notif Date]]&lt;$F$1),"Last Week","No")</f>
        <v>Last Week</v>
      </c>
      <c r="F1078" s="4" t="str">
        <f>VLOOKUP(MONTH(Data[[#This Row],[Min Notif Date]]),Lookup!$G$1:$H$12,2,0)</f>
        <v>6. Jun</v>
      </c>
      <c r="G1078" s="4" t="str">
        <f t="shared" si="39"/>
        <v/>
      </c>
      <c r="H1078" s="4" t="str">
        <f>IF(AND(Data[[#This Row],[Min Notif Time]]&gt;6,Data[[#This Row],[Min Notif Time]]&lt;17),"Business Hours","Non-Business Hours")</f>
        <v>Business Hours</v>
      </c>
      <c r="I1078" s="4" t="str" cm="1">
        <f t="array" ref="I1078">IFERROR(VLOOKUP(Data[[#This Row],[Min Notif Date]],Lookup!$N$1:$P$11,2,0),_xlfn.IFS(VLOOKUP(WEEKDAY(Data[[#This Row],[Min Notif Date]],2),Lookup!$J$1:$L$7,3,0)="Weekend","Weekend",VLOOKUP(WEEKDAY(Data[[#This Row],[Min Notif Date]],2),Lookup!$J$1:$L$7,3,0)="Weekday","Weekday"))</f>
        <v>Weekday</v>
      </c>
      <c r="J1078" s="4" t="str">
        <f>VLOOKUP(WEEKDAY(Data[[#This Row],[Min Notif Date]],2),Lookup!$J$1:$K$7,2,0)</f>
        <v>3. Wed</v>
      </c>
      <c r="K1078" s="41">
        <f>ROUNDDOWN(Data[[#This Row],[PGE Notified Time]],0)</f>
        <v>45833</v>
      </c>
      <c r="L1078" s="4">
        <f>HOUR(Data[[#This Row],[PGE Notified Time]])</f>
        <v>10</v>
      </c>
      <c r="M1078" s="60">
        <v>122646</v>
      </c>
      <c r="O1078" t="s">
        <v>111</v>
      </c>
      <c r="P1078" t="s">
        <v>140</v>
      </c>
      <c r="Q1078" s="46" t="s">
        <v>111</v>
      </c>
      <c r="R1078" t="s">
        <v>118</v>
      </c>
      <c r="S1078" s="1" t="s">
        <v>6</v>
      </c>
      <c r="T1078" s="1">
        <v>45833.448414351849</v>
      </c>
      <c r="U1078" s="1">
        <v>45833.541666666664</v>
      </c>
      <c r="V1078" t="s">
        <v>114</v>
      </c>
      <c r="W1078" t="s">
        <v>198</v>
      </c>
      <c r="X1078" t="s">
        <v>116</v>
      </c>
      <c r="Z1078" s="52"/>
      <c r="AA1078" t="s">
        <v>117</v>
      </c>
      <c r="AB1078" s="53">
        <v>134.283333333</v>
      </c>
      <c r="AC1078"/>
      <c r="AE1078"/>
    </row>
    <row r="1079" spans="1:31">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Bay Area</v>
      </c>
      <c r="C1079" s="4" t="str">
        <f>VLOOKUP(P1079,Lookup!$A$1:$E$19,5,0)</f>
        <v>Region 3</v>
      </c>
      <c r="D1079" s="4" t="str">
        <f>VLOOKUP(P1079,Lookup!$A$1:$B$19,2,0)</f>
        <v>SF</v>
      </c>
      <c r="E1079" s="4" t="str">
        <f>IF(AND((Data[[#This Row],[Min Notif Date]]&gt;$G$1),Data[[#This Row],[Min Notif Date]]&lt;$F$1),"Last Week","No")</f>
        <v>No</v>
      </c>
      <c r="F1079" s="4" t="str">
        <f>VLOOKUP(MONTH(Data[[#This Row],[Min Notif Date]]),Lookup!$G$1:$H$12,2,0)</f>
        <v>1. Jan</v>
      </c>
      <c r="G1079" s="4" t="str">
        <f t="shared" si="39"/>
        <v/>
      </c>
      <c r="H1079" s="4" t="str">
        <f>IF(AND(Data[[#This Row],[Min Notif Time]]&gt;6,Data[[#This Row],[Min Notif Time]]&lt;17),"Business Hours","Non-Business Hours")</f>
        <v>Business Hours</v>
      </c>
      <c r="I1079" s="4" t="str" cm="1">
        <f t="array" ref="I1079">IFERROR(VLOOKUP(Data[[#This Row],[Min Notif Date]],Lookup!$N$1:$P$11,2,0),_xlfn.IFS(VLOOKUP(WEEKDAY(Data[[#This Row],[Min Notif Date]],2),Lookup!$J$1:$L$7,3,0)="Weekend","Weekend",VLOOKUP(WEEKDAY(Data[[#This Row],[Min Notif Date]],2),Lookup!$J$1:$L$7,3,0)="Weekday","Weekday"))</f>
        <v>Weekday</v>
      </c>
      <c r="J1079" s="4" t="str">
        <f>VLOOKUP(WEEKDAY(Data[[#This Row],[Min Notif Date]],2),Lookup!$J$1:$K$7,2,0)</f>
        <v>4. Thu</v>
      </c>
      <c r="K1079" s="41">
        <f>ROUNDDOWN(Data[[#This Row],[PGE Notified Time]],0)</f>
        <v>45680</v>
      </c>
      <c r="L1079" s="4">
        <f>HOUR(Data[[#This Row],[PGE Notified Time]])</f>
        <v>9</v>
      </c>
      <c r="M1079" s="60">
        <v>116988</v>
      </c>
      <c r="O1079" t="s">
        <v>111</v>
      </c>
      <c r="P1079" t="s">
        <v>124</v>
      </c>
      <c r="Q1079" s="46" t="s">
        <v>111</v>
      </c>
      <c r="R1079" t="s">
        <v>113</v>
      </c>
      <c r="S1079" s="1" t="s">
        <v>6</v>
      </c>
      <c r="T1079" s="1">
        <v>45680.398356481484</v>
      </c>
      <c r="U1079" s="1">
        <v>45680.491585648146</v>
      </c>
      <c r="V1079" t="s">
        <v>114</v>
      </c>
      <c r="W1079" t="s">
        <v>198</v>
      </c>
      <c r="X1079" t="s">
        <v>116</v>
      </c>
      <c r="Z1079" s="52"/>
      <c r="AA1079" t="s">
        <v>117</v>
      </c>
      <c r="AB1079" s="53">
        <v>134.25</v>
      </c>
      <c r="AC1079"/>
      <c r="AE1079"/>
    </row>
    <row r="1080" spans="1:31">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South Bay</v>
      </c>
      <c r="C1080" s="4" t="str">
        <f>VLOOKUP(P1080,Lookup!$A$1:$E$19,5,0)</f>
        <v>Region 4</v>
      </c>
      <c r="D1080" s="4" t="str">
        <f>VLOOKUP(P1080,Lookup!$A$1:$B$19,2,0)</f>
        <v>SJ</v>
      </c>
      <c r="E1080" s="4" t="str">
        <f>IF(AND((Data[[#This Row],[Min Notif Date]]&gt;$G$1),Data[[#This Row],[Min Notif Date]]&lt;$F$1),"Last Week","No")</f>
        <v>No</v>
      </c>
      <c r="F1080" s="4" t="str">
        <f>VLOOKUP(MONTH(Data[[#This Row],[Min Notif Date]]),Lookup!$G$1:$H$12,2,0)</f>
        <v>6. Jun</v>
      </c>
      <c r="G1080" s="4" t="str">
        <f t="shared" si="39"/>
        <v/>
      </c>
      <c r="H1080" s="4" t="str">
        <f>IF(AND(Data[[#This Row],[Min Notif Time]]&gt;6,Data[[#This Row],[Min Notif Time]]&lt;17),"Business Hours","Non-Business Hours")</f>
        <v>Business Hours</v>
      </c>
      <c r="I1080" s="4" t="str" cm="1">
        <f t="array" ref="I1080">IFERROR(VLOOKUP(Data[[#This Row],[Min Notif Date]],Lookup!$N$1:$P$11,2,0),_xlfn.IFS(VLOOKUP(WEEKDAY(Data[[#This Row],[Min Notif Date]],2),Lookup!$J$1:$L$7,3,0)="Weekend","Weekend",VLOOKUP(WEEKDAY(Data[[#This Row],[Min Notif Date]],2),Lookup!$J$1:$L$7,3,0)="Weekday","Weekday"))</f>
        <v>Weekday</v>
      </c>
      <c r="J1080" s="4" t="str">
        <f>VLOOKUP(WEEKDAY(Data[[#This Row],[Min Notif Date]],2),Lookup!$J$1:$K$7,2,0)</f>
        <v>1. Mon</v>
      </c>
      <c r="K1080" s="41">
        <f>ROUNDDOWN(Data[[#This Row],[PGE Notified Time]],0)</f>
        <v>45824</v>
      </c>
      <c r="L1080" s="4">
        <f>HOUR(Data[[#This Row],[PGE Notified Time]])</f>
        <v>12</v>
      </c>
      <c r="M1080" s="60">
        <v>122266</v>
      </c>
      <c r="O1080" t="s">
        <v>111</v>
      </c>
      <c r="P1080" t="s">
        <v>120</v>
      </c>
      <c r="Q1080" s="46" t="s">
        <v>111</v>
      </c>
      <c r="R1080" t="s">
        <v>137</v>
      </c>
      <c r="S1080" s="1" t="s">
        <v>6</v>
      </c>
      <c r="T1080" s="1">
        <v>45824.50409722222</v>
      </c>
      <c r="U1080" s="1">
        <v>45824.597222222219</v>
      </c>
      <c r="V1080" t="s">
        <v>114</v>
      </c>
      <c r="W1080" t="s">
        <v>198</v>
      </c>
      <c r="X1080" t="s">
        <v>116</v>
      </c>
      <c r="Z1080" s="52"/>
      <c r="AA1080" t="s">
        <v>117</v>
      </c>
      <c r="AB1080" s="53">
        <v>134.1</v>
      </c>
      <c r="AC1080"/>
      <c r="AE1080"/>
    </row>
    <row r="1081" spans="1:31">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North Valley</v>
      </c>
      <c r="C1081" s="4" t="str">
        <f>VLOOKUP(P1081,Lookup!$A$1:$E$19,5,0)</f>
        <v>Region 2</v>
      </c>
      <c r="D1081" s="4" t="str">
        <f>VLOOKUP(P1081,Lookup!$A$1:$B$19,2,0)</f>
        <v>NV</v>
      </c>
      <c r="E1081" s="4" t="str">
        <f>IF(AND((Data[[#This Row],[Min Notif Date]]&gt;$G$1),Data[[#This Row],[Min Notif Date]]&lt;$F$1),"Last Week","No")</f>
        <v>No</v>
      </c>
      <c r="F1081" s="4" t="str">
        <f>VLOOKUP(MONTH(Data[[#This Row],[Min Notif Date]]),Lookup!$G$1:$H$12,2,0)</f>
        <v>4. Apr</v>
      </c>
      <c r="G1081" s="4" t="str">
        <f t="shared" si="39"/>
        <v/>
      </c>
      <c r="H1081" s="4" t="str">
        <f>IF(AND(Data[[#This Row],[Min Notif Time]]&gt;6,Data[[#This Row],[Min Notif Time]]&lt;17),"Business Hours","Non-Business Hours")</f>
        <v>Business Hours</v>
      </c>
      <c r="I1081" s="4" t="str" cm="1">
        <f t="array" ref="I1081">IFERROR(VLOOKUP(Data[[#This Row],[Min Notif Date]],Lookup!$N$1:$P$11,2,0),_xlfn.IFS(VLOOKUP(WEEKDAY(Data[[#This Row],[Min Notif Date]],2),Lookup!$J$1:$L$7,3,0)="Weekend","Weekend",VLOOKUP(WEEKDAY(Data[[#This Row],[Min Notif Date]],2),Lookup!$J$1:$L$7,3,0)="Weekday","Weekday"))</f>
        <v>Weekday</v>
      </c>
      <c r="J1081" s="4" t="str">
        <f>VLOOKUP(WEEKDAY(Data[[#This Row],[Min Notif Date]],2),Lookup!$J$1:$K$7,2,0)</f>
        <v>2. Tue</v>
      </c>
      <c r="K1081" s="41">
        <f>ROUNDDOWN(Data[[#This Row],[PGE Notified Time]],0)</f>
        <v>45776</v>
      </c>
      <c r="L1081" s="4">
        <f>HOUR(Data[[#This Row],[PGE Notified Time]])</f>
        <v>12</v>
      </c>
      <c r="M1081" s="60">
        <v>120291</v>
      </c>
      <c r="O1081" t="s">
        <v>111</v>
      </c>
      <c r="P1081" t="s">
        <v>153</v>
      </c>
      <c r="Q1081" s="46" t="s">
        <v>111</v>
      </c>
      <c r="R1081" t="s">
        <v>113</v>
      </c>
      <c r="S1081" s="1" t="s">
        <v>6</v>
      </c>
      <c r="T1081" s="1">
        <v>45776.532407407409</v>
      </c>
      <c r="U1081" s="1">
        <v>45776.625509259262</v>
      </c>
      <c r="V1081" t="s">
        <v>114</v>
      </c>
      <c r="W1081" t="s">
        <v>198</v>
      </c>
      <c r="X1081" t="s">
        <v>116</v>
      </c>
      <c r="Z1081" s="52"/>
      <c r="AA1081" t="s">
        <v>117</v>
      </c>
      <c r="AB1081" s="53">
        <v>134.06666666699999</v>
      </c>
      <c r="AC1081"/>
      <c r="AE1081"/>
    </row>
    <row r="1082" spans="1:31">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Central Valley</v>
      </c>
      <c r="C1082" s="4" t="str">
        <f>VLOOKUP(P1082,Lookup!$A$1:$E$19,5,0)</f>
        <v>Region 5</v>
      </c>
      <c r="D1082" s="4" t="str">
        <f>VLOOKUP(P1082,Lookup!$A$1:$B$19,2,0)</f>
        <v>ST</v>
      </c>
      <c r="E1082" s="4" t="str">
        <f>IF(AND((Data[[#This Row],[Min Notif Date]]&gt;$G$1),Data[[#This Row],[Min Notif Date]]&lt;$F$1),"Last Week","No")</f>
        <v>No</v>
      </c>
      <c r="F1082" s="4" t="str">
        <f>VLOOKUP(MONTH(Data[[#This Row],[Min Notif Date]]),Lookup!$G$1:$H$12,2,0)</f>
        <v>4. Apr</v>
      </c>
      <c r="G1082" s="4" t="str">
        <f t="shared" si="39"/>
        <v/>
      </c>
      <c r="H1082" s="4" t="str">
        <f>IF(AND(Data[[#This Row],[Min Notif Time]]&gt;6,Data[[#This Row],[Min Notif Time]]&lt;17),"Business Hours","Non-Business Hours")</f>
        <v>Business Hours</v>
      </c>
      <c r="I1082" s="4" t="str" cm="1">
        <f t="array" ref="I1082">IFERROR(VLOOKUP(Data[[#This Row],[Min Notif Date]],Lookup!$N$1:$P$11,2,0),_xlfn.IFS(VLOOKUP(WEEKDAY(Data[[#This Row],[Min Notif Date]],2),Lookup!$J$1:$L$7,3,0)="Weekend","Weekend",VLOOKUP(WEEKDAY(Data[[#This Row],[Min Notif Date]],2),Lookup!$J$1:$L$7,3,0)="Weekday","Weekday"))</f>
        <v>Weekday</v>
      </c>
      <c r="J1082" s="4" t="str">
        <f>VLOOKUP(WEEKDAY(Data[[#This Row],[Min Notif Date]],2),Lookup!$J$1:$K$7,2,0)</f>
        <v>3. Wed</v>
      </c>
      <c r="K1082" s="41">
        <f>ROUNDDOWN(Data[[#This Row],[PGE Notified Time]],0)</f>
        <v>45749</v>
      </c>
      <c r="L1082" s="4">
        <f>HOUR(Data[[#This Row],[PGE Notified Time]])</f>
        <v>13</v>
      </c>
      <c r="M1082" s="60">
        <v>119232</v>
      </c>
      <c r="O1082" t="s">
        <v>111</v>
      </c>
      <c r="P1082" t="s">
        <v>122</v>
      </c>
      <c r="Q1082" s="46" t="s">
        <v>111</v>
      </c>
      <c r="R1082" t="s">
        <v>113</v>
      </c>
      <c r="S1082" s="1" t="s">
        <v>6</v>
      </c>
      <c r="T1082" s="1">
        <v>45749.546134259261</v>
      </c>
      <c r="U1082" s="1">
        <v>45749.639236111114</v>
      </c>
      <c r="V1082" t="s">
        <v>114</v>
      </c>
      <c r="W1082" t="s">
        <v>198</v>
      </c>
      <c r="X1082" t="s">
        <v>116</v>
      </c>
      <c r="Z1082" s="52"/>
      <c r="AA1082" t="s">
        <v>117</v>
      </c>
      <c r="AB1082" s="53">
        <v>134.06666666699999</v>
      </c>
      <c r="AC1082"/>
      <c r="AE1082"/>
    </row>
    <row r="1083" spans="1:31">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Coast</v>
      </c>
      <c r="C1083" s="4" t="str">
        <f>VLOOKUP(P1083,Lookup!$A$1:$E$19,5,0)</f>
        <v>Region 1</v>
      </c>
      <c r="D1083" s="4" t="str">
        <f>VLOOKUP(P1083,Lookup!$A$1:$B$19,2,0)</f>
        <v>SO</v>
      </c>
      <c r="E1083" s="4" t="str">
        <f>IF(AND((Data[[#This Row],[Min Notif Date]]&gt;$G$1),Data[[#This Row],[Min Notif Date]]&lt;$F$1),"Last Week","No")</f>
        <v>No</v>
      </c>
      <c r="F1083" s="4" t="str">
        <f>VLOOKUP(MONTH(Data[[#This Row],[Min Notif Date]]),Lookup!$G$1:$H$12,2,0)</f>
        <v>3. Mar</v>
      </c>
      <c r="G1083" s="4" t="str">
        <f t="shared" si="39"/>
        <v/>
      </c>
      <c r="H1083" s="4" t="str">
        <f>IF(AND(Data[[#This Row],[Min Notif Time]]&gt;6,Data[[#This Row],[Min Notif Time]]&lt;17),"Business Hours","Non-Business Hours")</f>
        <v>Business Hours</v>
      </c>
      <c r="I1083" s="4" t="str" cm="1">
        <f t="array" ref="I1083">IFERROR(VLOOKUP(Data[[#This Row],[Min Notif Date]],Lookup!$N$1:$P$11,2,0),_xlfn.IFS(VLOOKUP(WEEKDAY(Data[[#This Row],[Min Notif Date]],2),Lookup!$J$1:$L$7,3,0)="Weekend","Weekend",VLOOKUP(WEEKDAY(Data[[#This Row],[Min Notif Date]],2),Lookup!$J$1:$L$7,3,0)="Weekday","Weekday"))</f>
        <v>Weekday</v>
      </c>
      <c r="J1083" s="4" t="str">
        <f>VLOOKUP(WEEKDAY(Data[[#This Row],[Min Notif Date]],2),Lookup!$J$1:$K$7,2,0)</f>
        <v>5. Fri</v>
      </c>
      <c r="K1083" s="41">
        <f>ROUNDDOWN(Data[[#This Row],[PGE Notified Time]],0)</f>
        <v>45744</v>
      </c>
      <c r="L1083" s="4">
        <f>HOUR(Data[[#This Row],[PGE Notified Time]])</f>
        <v>11</v>
      </c>
      <c r="M1083" s="60">
        <v>119081</v>
      </c>
      <c r="O1083" t="s">
        <v>111</v>
      </c>
      <c r="P1083" t="s">
        <v>134</v>
      </c>
      <c r="Q1083" s="46" t="s">
        <v>111</v>
      </c>
      <c r="R1083" t="s">
        <v>118</v>
      </c>
      <c r="S1083" s="1" t="s">
        <v>6</v>
      </c>
      <c r="T1083" s="1">
        <v>45744.490231481483</v>
      </c>
      <c r="U1083" s="1">
        <v>45744.583333333336</v>
      </c>
      <c r="V1083" t="s">
        <v>114</v>
      </c>
      <c r="W1083" t="s">
        <v>198</v>
      </c>
      <c r="X1083" t="s">
        <v>116</v>
      </c>
      <c r="Z1083" s="52"/>
      <c r="AA1083" t="s">
        <v>117</v>
      </c>
      <c r="AB1083" s="53">
        <v>134.06666666699999</v>
      </c>
      <c r="AC1083"/>
      <c r="AE1083"/>
    </row>
    <row r="1084" spans="1:31">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DI</v>
      </c>
      <c r="E1084" s="4" t="str">
        <f>IF(AND((Data[[#This Row],[Min Notif Date]]&gt;$G$1),Data[[#This Row],[Min Notif Date]]&lt;$F$1),"Last Week","No")</f>
        <v>No</v>
      </c>
      <c r="F1084" s="4" t="str">
        <f>VLOOKUP(MONTH(Data[[#This Row],[Min Notif Date]]),Lookup!$G$1:$H$12,2,0)</f>
        <v>6. Jun</v>
      </c>
      <c r="G1084" s="4" t="str">
        <f t="shared" si="39"/>
        <v/>
      </c>
      <c r="H1084" s="4" t="str">
        <f>IF(AND(Data[[#This Row],[Min Notif Time]]&gt;6,Data[[#This Row],[Min Notif Time]]&lt;17),"Business Hours","Non-Business Hours")</f>
        <v>Non-Business Hours</v>
      </c>
      <c r="I1084" s="4" t="str" cm="1">
        <f t="array" ref="I1084">IFERROR(VLOOKUP(Data[[#This Row],[Min Notif Date]],Lookup!$N$1:$P$11,2,0),_xlfn.IFS(VLOOKUP(WEEKDAY(Data[[#This Row],[Min Notif Date]],2),Lookup!$J$1:$L$7,3,0)="Weekend","Weekend",VLOOKUP(WEEKDAY(Data[[#This Row],[Min Notif Date]],2),Lookup!$J$1:$L$7,3,0)="Weekday","Weekday"))</f>
        <v>Weekday</v>
      </c>
      <c r="J1084" s="4" t="str">
        <f>VLOOKUP(WEEKDAY(Data[[#This Row],[Min Notif Date]],2),Lookup!$J$1:$K$7,2,0)</f>
        <v>2. Tue</v>
      </c>
      <c r="K1084" s="41">
        <f>ROUNDDOWN(Data[[#This Row],[PGE Notified Time]],0)</f>
        <v>45818</v>
      </c>
      <c r="L1084" s="4">
        <f>HOUR(Data[[#This Row],[PGE Notified Time]])</f>
        <v>19</v>
      </c>
      <c r="M1084" s="60">
        <v>122040</v>
      </c>
      <c r="O1084" t="s">
        <v>111</v>
      </c>
      <c r="P1084" t="s">
        <v>135</v>
      </c>
      <c r="Q1084" s="46" t="s">
        <v>111</v>
      </c>
      <c r="R1084" t="s">
        <v>137</v>
      </c>
      <c r="S1084" s="1" t="s">
        <v>6</v>
      </c>
      <c r="T1084" s="1">
        <v>45818.796539351853</v>
      </c>
      <c r="U1084" s="1">
        <v>45818.88958333333</v>
      </c>
      <c r="V1084" t="s">
        <v>114</v>
      </c>
      <c r="W1084" t="s">
        <v>198</v>
      </c>
      <c r="X1084" t="s">
        <v>116</v>
      </c>
      <c r="Z1084" s="52"/>
      <c r="AA1084" t="s">
        <v>117</v>
      </c>
      <c r="AB1084" s="53">
        <v>133.98333333299999</v>
      </c>
      <c r="AC1084"/>
      <c r="AE1084"/>
    </row>
    <row r="1085" spans="1:31">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Central Valley</v>
      </c>
      <c r="C1085" s="4" t="str">
        <f>VLOOKUP(P1085,Lookup!$A$1:$E$19,5,0)</f>
        <v>Region 5</v>
      </c>
      <c r="D1085" s="4" t="str">
        <f>VLOOKUP(P1085,Lookup!$A$1:$B$19,2,0)</f>
        <v>KE</v>
      </c>
      <c r="E1085" s="4" t="str">
        <f>IF(AND((Data[[#This Row],[Min Notif Date]]&gt;$G$1),Data[[#This Row],[Min Notif Date]]&lt;$F$1),"Last Week","No")</f>
        <v>No</v>
      </c>
      <c r="F1085" s="4" t="str">
        <f>VLOOKUP(MONTH(Data[[#This Row],[Min Notif Date]]),Lookup!$G$1:$H$12,2,0)</f>
        <v>5. May</v>
      </c>
      <c r="G1085" s="4" t="str">
        <f t="shared" si="39"/>
        <v/>
      </c>
      <c r="H1085" s="4" t="str">
        <f>IF(AND(Data[[#This Row],[Min Notif Time]]&gt;6,Data[[#This Row],[Min Notif Time]]&lt;17),"Business Hours","Non-Business Hours")</f>
        <v>Business Hours</v>
      </c>
      <c r="I1085" s="4" t="str" cm="1">
        <f t="array" ref="I1085">IFERROR(VLOOKUP(Data[[#This Row],[Min Notif Date]],Lookup!$N$1:$P$11,2,0),_xlfn.IFS(VLOOKUP(WEEKDAY(Data[[#This Row],[Min Notif Date]],2),Lookup!$J$1:$L$7,3,0)="Weekend","Weekend",VLOOKUP(WEEKDAY(Data[[#This Row],[Min Notif Date]],2),Lookup!$J$1:$L$7,3,0)="Weekday","Weekday"))</f>
        <v>Weekday</v>
      </c>
      <c r="J1085" s="4" t="str">
        <f>VLOOKUP(WEEKDAY(Data[[#This Row],[Min Notif Date]],2),Lookup!$J$1:$K$7,2,0)</f>
        <v>3. Wed</v>
      </c>
      <c r="K1085" s="41">
        <f>ROUNDDOWN(Data[[#This Row],[PGE Notified Time]],0)</f>
        <v>45791</v>
      </c>
      <c r="L1085" s="4">
        <f>HOUR(Data[[#This Row],[PGE Notified Time]])</f>
        <v>8</v>
      </c>
      <c r="M1085" s="60">
        <v>120884</v>
      </c>
      <c r="O1085" t="s">
        <v>111</v>
      </c>
      <c r="P1085" t="s">
        <v>154</v>
      </c>
      <c r="Q1085" s="46" t="s">
        <v>111</v>
      </c>
      <c r="R1085" t="s">
        <v>113</v>
      </c>
      <c r="S1085" s="1" t="s">
        <v>6</v>
      </c>
      <c r="T1085" s="1">
        <v>45791.372708333336</v>
      </c>
      <c r="U1085" s="1">
        <v>45791.465729166666</v>
      </c>
      <c r="V1085" t="s">
        <v>114</v>
      </c>
      <c r="W1085" t="s">
        <v>198</v>
      </c>
      <c r="X1085" t="s">
        <v>116</v>
      </c>
      <c r="Z1085" s="52"/>
      <c r="AA1085" t="s">
        <v>117</v>
      </c>
      <c r="AB1085" s="53">
        <v>133.94999999999999</v>
      </c>
      <c r="AC1085"/>
      <c r="AE1085"/>
    </row>
    <row r="1086" spans="1:31">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Date]]&gt;$G$1),Data[[#This Row],[Min Notif Date]]&lt;$F$1),"Last Week","No")</f>
        <v>No</v>
      </c>
      <c r="F1086" s="4" t="str">
        <f>VLOOKUP(MONTH(Data[[#This Row],[Min Notif Date]]),Lookup!$G$1:$H$12,2,0)</f>
        <v>5. May</v>
      </c>
      <c r="G1086" s="4" t="str">
        <f t="shared" si="39"/>
        <v/>
      </c>
      <c r="H1086" s="4" t="str">
        <f>IF(AND(Data[[#This Row],[Min Notif Time]]&gt;6,Data[[#This Row],[Min Notif Time]]&lt;17),"Business Hours","Non-Business Hours")</f>
        <v>Business Hours</v>
      </c>
      <c r="I1086" s="4" t="str" cm="1">
        <f t="array" ref="I1086">IFERROR(VLOOKUP(Data[[#This Row],[Min Notif Date]],Lookup!$N$1:$P$11,2,0),_xlfn.IFS(VLOOKUP(WEEKDAY(Data[[#This Row],[Min Notif Date]],2),Lookup!$J$1:$L$7,3,0)="Weekend","Weekend",VLOOKUP(WEEKDAY(Data[[#This Row],[Min Notif Date]],2),Lookup!$J$1:$L$7,3,0)="Weekday","Weekday"))</f>
        <v>Weekday</v>
      </c>
      <c r="J1086" s="4" t="str">
        <f>VLOOKUP(WEEKDAY(Data[[#This Row],[Min Notif Date]],2),Lookup!$J$1:$K$7,2,0)</f>
        <v>5. Fri</v>
      </c>
      <c r="K1086" s="41">
        <f>ROUNDDOWN(Data[[#This Row],[PGE Notified Time]],0)</f>
        <v>45807</v>
      </c>
      <c r="L1086" s="4">
        <f>HOUR(Data[[#This Row],[PGE Notified Time]])</f>
        <v>12</v>
      </c>
      <c r="M1086" s="60">
        <v>121573</v>
      </c>
      <c r="O1086" t="s">
        <v>111</v>
      </c>
      <c r="P1086" t="s">
        <v>123</v>
      </c>
      <c r="Q1086" s="46" t="s">
        <v>111</v>
      </c>
      <c r="R1086" t="s">
        <v>113</v>
      </c>
      <c r="S1086" s="1" t="s">
        <v>6</v>
      </c>
      <c r="T1086" s="1">
        <v>45807.532106481478</v>
      </c>
      <c r="U1086" s="1">
        <v>45807.625057870369</v>
      </c>
      <c r="V1086" t="s">
        <v>114</v>
      </c>
      <c r="W1086" t="s">
        <v>198</v>
      </c>
      <c r="X1086" t="s">
        <v>116</v>
      </c>
      <c r="Z1086" s="52"/>
      <c r="AA1086" t="s">
        <v>117</v>
      </c>
      <c r="AB1086" s="53">
        <v>133.85</v>
      </c>
      <c r="AC1086"/>
      <c r="AE1086"/>
    </row>
    <row r="1087" spans="1:31">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7" s="4" t="str">
        <f>VLOOKUP(P1087,Lookup!$A$1:$D$19,4,0)</f>
        <v>North Valley</v>
      </c>
      <c r="C1087" s="4" t="str">
        <f>VLOOKUP(P1087,Lookup!$A$1:$E$19,5,0)</f>
        <v>Region 2</v>
      </c>
      <c r="D1087" s="4" t="str">
        <f>VLOOKUP(P1087,Lookup!$A$1:$B$19,2,0)</f>
        <v>SA</v>
      </c>
      <c r="E1087" s="4" t="str">
        <f>IF(AND((Data[[#This Row],[Min Notif Date]]&gt;$G$1),Data[[#This Row],[Min Notif Date]]&lt;$F$1),"Last Week","No")</f>
        <v>No</v>
      </c>
      <c r="F1087" s="4" t="str">
        <f>VLOOKUP(MONTH(Data[[#This Row],[Min Notif Date]]),Lookup!$G$1:$H$12,2,0)</f>
        <v>6. Jun</v>
      </c>
      <c r="G1087" s="4" t="str">
        <f t="shared" ref="G1087:G1109" si="40">IF(AB1087&lt;0,"Negative","")</f>
        <v/>
      </c>
      <c r="H1087" s="4" t="str">
        <f>IF(AND(Data[[#This Row],[Min Notif Time]]&gt;6,Data[[#This Row],[Min Notif Time]]&lt;17),"Business Hours","Non-Business Hours")</f>
        <v>Business Hours</v>
      </c>
      <c r="I1087" s="4" t="str" cm="1">
        <f t="array" ref="I1087">IFERROR(VLOOKUP(Data[[#This Row],[Min Notif Date]],Lookup!$N$1:$P$11,2,0),_xlfn.IFS(VLOOKUP(WEEKDAY(Data[[#This Row],[Min Notif Date]],2),Lookup!$J$1:$L$7,3,0)="Weekend","Weekend",VLOOKUP(WEEKDAY(Data[[#This Row],[Min Notif Date]],2),Lookup!$J$1:$L$7,3,0)="Weekday","Weekday"))</f>
        <v>Weekday</v>
      </c>
      <c r="J1087" s="4" t="str">
        <f>VLOOKUP(WEEKDAY(Data[[#This Row],[Min Notif Date]],2),Lookup!$J$1:$K$7,2,0)</f>
        <v>3. Wed</v>
      </c>
      <c r="K1087" s="41">
        <f>ROUNDDOWN(Data[[#This Row],[PGE Notified Time]],0)</f>
        <v>45819</v>
      </c>
      <c r="L1087" s="4">
        <f>HOUR(Data[[#This Row],[PGE Notified Time]])</f>
        <v>12</v>
      </c>
      <c r="M1087" s="60">
        <v>122071</v>
      </c>
      <c r="O1087" t="s">
        <v>111</v>
      </c>
      <c r="P1087" t="s">
        <v>119</v>
      </c>
      <c r="Q1087" s="46" t="s">
        <v>111</v>
      </c>
      <c r="R1087" t="s">
        <v>113</v>
      </c>
      <c r="S1087" s="1" t="s">
        <v>6</v>
      </c>
      <c r="T1087" s="1">
        <v>45819.532083333332</v>
      </c>
      <c r="U1087" s="1">
        <v>45819.625</v>
      </c>
      <c r="V1087" t="s">
        <v>114</v>
      </c>
      <c r="W1087" t="s">
        <v>198</v>
      </c>
      <c r="X1087" t="s">
        <v>116</v>
      </c>
      <c r="Z1087" s="52"/>
      <c r="AA1087" t="s">
        <v>117</v>
      </c>
      <c r="AB1087" s="53">
        <v>133.80000000000001</v>
      </c>
      <c r="AC1087"/>
      <c r="AE1087"/>
    </row>
    <row r="1088" spans="1:31">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DI</v>
      </c>
      <c r="E1088" s="4" t="str">
        <f>IF(AND((Data[[#This Row],[Min Notif Date]]&gt;$G$1),Data[[#This Row],[Min Notif Date]]&lt;$F$1),"Last Week","No")</f>
        <v>No</v>
      </c>
      <c r="F1088" s="4" t="str">
        <f>VLOOKUP(MONTH(Data[[#This Row],[Min Notif Date]]),Lookup!$G$1:$H$12,2,0)</f>
        <v>1. Jan</v>
      </c>
      <c r="G1088" s="4" t="str">
        <f t="shared" si="40"/>
        <v/>
      </c>
      <c r="H1088" s="4" t="str">
        <f>IF(AND(Data[[#This Row],[Min Notif Time]]&gt;6,Data[[#This Row],[Min Notif Time]]&lt;17),"Business Hours","Non-Business Hours")</f>
        <v>Business Hours</v>
      </c>
      <c r="I1088" s="4" t="str" cm="1">
        <f t="array" ref="I1088">IFERROR(VLOOKUP(Data[[#This Row],[Min Notif Date]],Lookup!$N$1:$P$11,2,0),_xlfn.IFS(VLOOKUP(WEEKDAY(Data[[#This Row],[Min Notif Date]],2),Lookup!$J$1:$L$7,3,0)="Weekend","Weekend",VLOOKUP(WEEKDAY(Data[[#This Row],[Min Notif Date]],2),Lookup!$J$1:$L$7,3,0)="Weekday","Weekday"))</f>
        <v>Weekday</v>
      </c>
      <c r="J1088" s="4" t="str">
        <f>VLOOKUP(WEEKDAY(Data[[#This Row],[Min Notif Date]],2),Lookup!$J$1:$K$7,2,0)</f>
        <v>2. Tue</v>
      </c>
      <c r="K1088" s="41">
        <f>ROUNDDOWN(Data[[#This Row],[PGE Notified Time]],0)</f>
        <v>45664</v>
      </c>
      <c r="L1088" s="4">
        <f>HOUR(Data[[#This Row],[PGE Notified Time]])</f>
        <v>10</v>
      </c>
      <c r="M1088" s="60">
        <v>116480</v>
      </c>
      <c r="O1088" t="s">
        <v>111</v>
      </c>
      <c r="P1088" t="s">
        <v>135</v>
      </c>
      <c r="Q1088" s="46" t="s">
        <v>111</v>
      </c>
      <c r="R1088" t="s">
        <v>113</v>
      </c>
      <c r="S1088" s="1" t="s">
        <v>6</v>
      </c>
      <c r="T1088" s="1">
        <v>45664.433310185188</v>
      </c>
      <c r="U1088" s="1">
        <v>45664.526192129626</v>
      </c>
      <c r="V1088" t="s">
        <v>114</v>
      </c>
      <c r="W1088" t="s">
        <v>198</v>
      </c>
      <c r="X1088" t="s">
        <v>116</v>
      </c>
      <c r="Z1088" s="52"/>
      <c r="AA1088" t="s">
        <v>117</v>
      </c>
      <c r="AB1088" s="53">
        <v>133.75</v>
      </c>
      <c r="AC1088"/>
      <c r="AE1088"/>
    </row>
    <row r="1089" spans="1:31">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Bay Area</v>
      </c>
      <c r="C1089" s="4" t="str">
        <f>VLOOKUP(P1089,Lookup!$A$1:$E$19,5,0)</f>
        <v>Region 3</v>
      </c>
      <c r="D1089" s="4" t="str">
        <f>VLOOKUP(P1089,Lookup!$A$1:$B$19,2,0)</f>
        <v>PN</v>
      </c>
      <c r="E1089" s="4" t="str">
        <f>IF(AND((Data[[#This Row],[Min Notif Date]]&gt;$G$1),Data[[#This Row],[Min Notif Date]]&lt;$F$1),"Last Week","No")</f>
        <v>No</v>
      </c>
      <c r="F1089" s="4" t="str">
        <f>VLOOKUP(MONTH(Data[[#This Row],[Min Notif Date]]),Lookup!$G$1:$H$12,2,0)</f>
        <v>4. Apr</v>
      </c>
      <c r="G1089" s="4" t="str">
        <f t="shared" si="40"/>
        <v/>
      </c>
      <c r="H1089" s="4" t="str">
        <f>IF(AND(Data[[#This Row],[Min Notif Time]]&gt;6,Data[[#This Row],[Min Notif Time]]&lt;17),"Business Hours","Non-Business Hours")</f>
        <v>Business Hours</v>
      </c>
      <c r="I1089" s="4" t="str" cm="1">
        <f t="array" ref="I1089">IFERROR(VLOOKUP(Data[[#This Row],[Min Notif Date]],Lookup!$N$1:$P$11,2,0),_xlfn.IFS(VLOOKUP(WEEKDAY(Data[[#This Row],[Min Notif Date]],2),Lookup!$J$1:$L$7,3,0)="Weekend","Weekend",VLOOKUP(WEEKDAY(Data[[#This Row],[Min Notif Date]],2),Lookup!$J$1:$L$7,3,0)="Weekday","Weekday"))</f>
        <v>Weekend</v>
      </c>
      <c r="J1089" s="4" t="str">
        <f>VLOOKUP(WEEKDAY(Data[[#This Row],[Min Notif Date]],2),Lookup!$J$1:$K$7,2,0)</f>
        <v>6. Sat</v>
      </c>
      <c r="K1089" s="41">
        <f>ROUNDDOWN(Data[[#This Row],[PGE Notified Time]],0)</f>
        <v>45773</v>
      </c>
      <c r="L1089" s="4">
        <f>HOUR(Data[[#This Row],[PGE Notified Time]])</f>
        <v>10</v>
      </c>
      <c r="M1089" s="60">
        <v>120186</v>
      </c>
      <c r="O1089" t="s">
        <v>111</v>
      </c>
      <c r="P1089" t="s">
        <v>112</v>
      </c>
      <c r="Q1089" s="46" t="s">
        <v>111</v>
      </c>
      <c r="R1089" t="s">
        <v>137</v>
      </c>
      <c r="S1089" s="1" t="s">
        <v>6</v>
      </c>
      <c r="T1089" s="1">
        <v>45773.45579861111</v>
      </c>
      <c r="U1089" s="1">
        <v>45773.548611111109</v>
      </c>
      <c r="V1089" t="s">
        <v>114</v>
      </c>
      <c r="W1089" t="s">
        <v>198</v>
      </c>
      <c r="X1089" t="s">
        <v>116</v>
      </c>
      <c r="Z1089" s="52"/>
      <c r="AA1089" t="s">
        <v>117</v>
      </c>
      <c r="AB1089" s="53">
        <v>133.65</v>
      </c>
      <c r="AC1089"/>
      <c r="AE1089"/>
    </row>
    <row r="1090" spans="1:31">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Bay Area</v>
      </c>
      <c r="C1090" s="4" t="str">
        <f>VLOOKUP(P1090,Lookup!$A$1:$E$19,5,0)</f>
        <v>Region 3</v>
      </c>
      <c r="D1090" s="4" t="str">
        <f>VLOOKUP(P1090,Lookup!$A$1:$B$19,2,0)</f>
        <v>EB</v>
      </c>
      <c r="E1090" s="4" t="str">
        <f>IF(AND((Data[[#This Row],[Min Notif Date]]&gt;$G$1),Data[[#This Row],[Min Notif Date]]&lt;$F$1),"Last Week","No")</f>
        <v>No</v>
      </c>
      <c r="F1090" s="4" t="str">
        <f>VLOOKUP(MONTH(Data[[#This Row],[Min Notif Date]]),Lookup!$G$1:$H$12,2,0)</f>
        <v>6. Jun</v>
      </c>
      <c r="G1090" s="4" t="str">
        <f t="shared" si="40"/>
        <v/>
      </c>
      <c r="H1090" s="4" t="str">
        <f>IF(AND(Data[[#This Row],[Min Notif Time]]&gt;6,Data[[#This Row],[Min Notif Time]]&lt;17),"Business Hours","Non-Business Hours")</f>
        <v>Business Hours</v>
      </c>
      <c r="I1090" s="4" t="str" cm="1">
        <f t="array" ref="I1090">IFERROR(VLOOKUP(Data[[#This Row],[Min Notif Date]],Lookup!$N$1:$P$11,2,0),_xlfn.IFS(VLOOKUP(WEEKDAY(Data[[#This Row],[Min Notif Date]],2),Lookup!$J$1:$L$7,3,0)="Weekend","Weekend",VLOOKUP(WEEKDAY(Data[[#This Row],[Min Notif Date]],2),Lookup!$J$1:$L$7,3,0)="Weekday","Weekday"))</f>
        <v>Weekday</v>
      </c>
      <c r="J1090" s="4" t="str">
        <f>VLOOKUP(WEEKDAY(Data[[#This Row],[Min Notif Date]],2),Lookup!$J$1:$K$7,2,0)</f>
        <v>3. Wed</v>
      </c>
      <c r="K1090" s="41">
        <f>ROUNDDOWN(Data[[#This Row],[PGE Notified Time]],0)</f>
        <v>45812</v>
      </c>
      <c r="L1090" s="4">
        <f>HOUR(Data[[#This Row],[PGE Notified Time]])</f>
        <v>10</v>
      </c>
      <c r="M1090" s="60">
        <v>121746</v>
      </c>
      <c r="O1090" t="s">
        <v>111</v>
      </c>
      <c r="P1090" t="s">
        <v>126</v>
      </c>
      <c r="Q1090" s="46" t="s">
        <v>111</v>
      </c>
      <c r="R1090" t="s">
        <v>137</v>
      </c>
      <c r="S1090" s="1" t="s">
        <v>6</v>
      </c>
      <c r="T1090" s="1">
        <v>45812.428067129629</v>
      </c>
      <c r="U1090" s="1">
        <v>45812.520833333336</v>
      </c>
      <c r="V1090" t="s">
        <v>114</v>
      </c>
      <c r="W1090" t="s">
        <v>198</v>
      </c>
      <c r="X1090" t="s">
        <v>116</v>
      </c>
      <c r="Z1090" s="52"/>
      <c r="AA1090" t="s">
        <v>117</v>
      </c>
      <c r="AB1090" s="53">
        <v>133.58333333300001</v>
      </c>
      <c r="AC1090"/>
      <c r="AE1090"/>
    </row>
    <row r="1091" spans="1:31">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1" s="4" t="str">
        <f>VLOOKUP(P1091,Lookup!$A$1:$D$19,4,0)</f>
        <v>North Valley</v>
      </c>
      <c r="C1091" s="4" t="str">
        <f>VLOOKUP(P1091,Lookup!$A$1:$E$19,5,0)</f>
        <v>Region 2</v>
      </c>
      <c r="D1091" s="4" t="str">
        <f>VLOOKUP(P1091,Lookup!$A$1:$B$19,2,0)</f>
        <v>SA</v>
      </c>
      <c r="E1091" s="4" t="str">
        <f>IF(AND((Data[[#This Row],[Min Notif Date]]&gt;$G$1),Data[[#This Row],[Min Notif Date]]&lt;$F$1),"Last Week","No")</f>
        <v>Last Week</v>
      </c>
      <c r="F1091" s="4" t="str">
        <f>VLOOKUP(MONTH(Data[[#This Row],[Min Notif Date]]),Lookup!$G$1:$H$12,2,0)</f>
        <v>6. Jun</v>
      </c>
      <c r="G1091" s="4" t="str">
        <f t="shared" si="40"/>
        <v/>
      </c>
      <c r="H1091" s="4" t="str">
        <f>IF(AND(Data[[#This Row],[Min Notif Time]]&gt;6,Data[[#This Row],[Min Notif Time]]&lt;17),"Business Hours","Non-Business Hours")</f>
        <v>Business Hours</v>
      </c>
      <c r="I1091" s="4" t="str" cm="1">
        <f t="array" ref="I1091">IFERROR(VLOOKUP(Data[[#This Row],[Min Notif Date]],Lookup!$N$1:$P$11,2,0),_xlfn.IFS(VLOOKUP(WEEKDAY(Data[[#This Row],[Min Notif Date]],2),Lookup!$J$1:$L$7,3,0)="Weekend","Weekend",VLOOKUP(WEEKDAY(Data[[#This Row],[Min Notif Date]],2),Lookup!$J$1:$L$7,3,0)="Weekday","Weekday"))</f>
        <v>Weekday</v>
      </c>
      <c r="J1091" s="4" t="str">
        <f>VLOOKUP(WEEKDAY(Data[[#This Row],[Min Notif Date]],2),Lookup!$J$1:$K$7,2,0)</f>
        <v>2. Tue</v>
      </c>
      <c r="K1091" s="41">
        <f>ROUNDDOWN(Data[[#This Row],[PGE Notified Time]],0)</f>
        <v>45832</v>
      </c>
      <c r="L1091" s="4">
        <f>HOUR(Data[[#This Row],[PGE Notified Time]])</f>
        <v>11</v>
      </c>
      <c r="M1091" s="60">
        <v>122613</v>
      </c>
      <c r="O1091" t="s">
        <v>111</v>
      </c>
      <c r="P1091" t="s">
        <v>119</v>
      </c>
      <c r="Q1091" s="46" t="s">
        <v>111</v>
      </c>
      <c r="R1091" t="s">
        <v>113</v>
      </c>
      <c r="S1091" s="1" t="s">
        <v>6</v>
      </c>
      <c r="T1091" s="1">
        <v>45832.467650462961</v>
      </c>
      <c r="U1091" s="1">
        <v>45832.560370370367</v>
      </c>
      <c r="V1091" t="s">
        <v>114</v>
      </c>
      <c r="W1091" t="s">
        <v>198</v>
      </c>
      <c r="X1091" t="s">
        <v>116</v>
      </c>
      <c r="Z1091" s="52"/>
      <c r="AA1091" t="s">
        <v>117</v>
      </c>
      <c r="AB1091" s="53">
        <v>133.51666666700001</v>
      </c>
      <c r="AC1091"/>
      <c r="AE1091"/>
    </row>
    <row r="1092" spans="1:31">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NV</v>
      </c>
      <c r="E1092" s="4" t="str">
        <f>IF(AND((Data[[#This Row],[Min Notif Date]]&gt;$G$1),Data[[#This Row],[Min Notif Date]]&lt;$F$1),"Last Week","No")</f>
        <v>No</v>
      </c>
      <c r="F1092" s="4" t="str">
        <f>VLOOKUP(MONTH(Data[[#This Row],[Min Notif Date]]),Lookup!$G$1:$H$12,2,0)</f>
        <v>5. May</v>
      </c>
      <c r="G1092" s="4" t="str">
        <f t="shared" si="40"/>
        <v/>
      </c>
      <c r="H1092" s="4" t="str">
        <f>IF(AND(Data[[#This Row],[Min Notif Time]]&gt;6,Data[[#This Row],[Min Notif Time]]&lt;17),"Business Hours","Non-Business Hours")</f>
        <v>Business Hours</v>
      </c>
      <c r="I1092" s="4" t="str" cm="1">
        <f t="array" ref="I1092">IFERROR(VLOOKUP(Data[[#This Row],[Min Notif Date]],Lookup!$N$1:$P$11,2,0),_xlfn.IFS(VLOOKUP(WEEKDAY(Data[[#This Row],[Min Notif Date]],2),Lookup!$J$1:$L$7,3,0)="Weekend","Weekend",VLOOKUP(WEEKDAY(Data[[#This Row],[Min Notif Date]],2),Lookup!$J$1:$L$7,3,0)="Weekday","Weekday"))</f>
        <v>Weekday</v>
      </c>
      <c r="J1092" s="4" t="str">
        <f>VLOOKUP(WEEKDAY(Data[[#This Row],[Min Notif Date]],2),Lookup!$J$1:$K$7,2,0)</f>
        <v>4. Thu</v>
      </c>
      <c r="K1092" s="41">
        <f>ROUNDDOWN(Data[[#This Row],[PGE Notified Time]],0)</f>
        <v>45799</v>
      </c>
      <c r="L1092" s="4">
        <f>HOUR(Data[[#This Row],[PGE Notified Time]])</f>
        <v>9</v>
      </c>
      <c r="M1092" s="60">
        <v>121252</v>
      </c>
      <c r="O1092" t="s">
        <v>111</v>
      </c>
      <c r="P1092" t="s">
        <v>153</v>
      </c>
      <c r="Q1092" s="46" t="s">
        <v>111</v>
      </c>
      <c r="R1092" t="s">
        <v>113</v>
      </c>
      <c r="S1092" s="1" t="s">
        <v>6</v>
      </c>
      <c r="T1092" s="1">
        <v>45799.408333333333</v>
      </c>
      <c r="U1092" s="1">
        <v>45799.501018518517</v>
      </c>
      <c r="V1092" t="s">
        <v>114</v>
      </c>
      <c r="W1092" t="s">
        <v>198</v>
      </c>
      <c r="X1092" t="s">
        <v>116</v>
      </c>
      <c r="Z1092" s="52"/>
      <c r="AA1092" t="s">
        <v>117</v>
      </c>
      <c r="AB1092" s="53">
        <v>133.466666667</v>
      </c>
      <c r="AC1092"/>
      <c r="AE1092"/>
    </row>
    <row r="1093" spans="1:31">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North Valley</v>
      </c>
      <c r="C1093" s="4" t="str">
        <f>VLOOKUP(P1093,Lookup!$A$1:$E$19,5,0)</f>
        <v>Region 2</v>
      </c>
      <c r="D1093" s="4" t="str">
        <f>VLOOKUP(P1093,Lookup!$A$1:$B$19,2,0)</f>
        <v>SA</v>
      </c>
      <c r="E1093" s="4" t="str">
        <f>IF(AND((Data[[#This Row],[Min Notif Date]]&gt;$G$1),Data[[#This Row],[Min Notif Date]]&lt;$F$1),"Last Week","No")</f>
        <v>No</v>
      </c>
      <c r="F1093" s="4" t="str">
        <f>VLOOKUP(MONTH(Data[[#This Row],[Min Notif Date]]),Lookup!$G$1:$H$12,2,0)</f>
        <v>2. Feb</v>
      </c>
      <c r="G1093" s="4" t="str">
        <f t="shared" si="40"/>
        <v/>
      </c>
      <c r="H1093" s="4" t="str">
        <f>IF(AND(Data[[#This Row],[Min Notif Time]]&gt;6,Data[[#This Row],[Min Notif Time]]&lt;17),"Business Hours","Non-Business Hours")</f>
        <v>Business Hours</v>
      </c>
      <c r="I1093" s="4" t="str" cm="1">
        <f t="array" ref="I1093">IFERROR(VLOOKUP(Data[[#This Row],[Min Notif Date]],Lookup!$N$1:$P$11,2,0),_xlfn.IFS(VLOOKUP(WEEKDAY(Data[[#This Row],[Min Notif Date]],2),Lookup!$J$1:$L$7,3,0)="Weekend","Weekend",VLOOKUP(WEEKDAY(Data[[#This Row],[Min Notif Date]],2),Lookup!$J$1:$L$7,3,0)="Weekday","Weekday"))</f>
        <v>Weekday</v>
      </c>
      <c r="J1093" s="4" t="str">
        <f>VLOOKUP(WEEKDAY(Data[[#This Row],[Min Notif Date]],2),Lookup!$J$1:$K$7,2,0)</f>
        <v>2. Tue</v>
      </c>
      <c r="K1093" s="41">
        <f>ROUNDDOWN(Data[[#This Row],[PGE Notified Time]],0)</f>
        <v>45706</v>
      </c>
      <c r="L1093" s="4">
        <f>HOUR(Data[[#This Row],[PGE Notified Time]])</f>
        <v>11</v>
      </c>
      <c r="M1093" s="60">
        <v>117758</v>
      </c>
      <c r="O1093" t="s">
        <v>111</v>
      </c>
      <c r="P1093" t="s">
        <v>119</v>
      </c>
      <c r="Q1093" s="46" t="s">
        <v>111</v>
      </c>
      <c r="R1093" t="s">
        <v>118</v>
      </c>
      <c r="S1093" s="1" t="s">
        <v>6</v>
      </c>
      <c r="T1093" s="1">
        <v>45706.46292824074</v>
      </c>
      <c r="U1093" s="1">
        <v>45706.555555555555</v>
      </c>
      <c r="V1093" t="s">
        <v>114</v>
      </c>
      <c r="W1093" t="s">
        <v>198</v>
      </c>
      <c r="X1093" t="s">
        <v>116</v>
      </c>
      <c r="Z1093" s="52"/>
      <c r="AA1093" t="s">
        <v>117</v>
      </c>
      <c r="AB1093" s="53">
        <v>133.383333333</v>
      </c>
      <c r="AC1093"/>
      <c r="AE1093"/>
    </row>
    <row r="1094" spans="1:31">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Bay Area</v>
      </c>
      <c r="C1094" s="4" t="str">
        <f>VLOOKUP(P1094,Lookup!$A$1:$E$19,5,0)</f>
        <v>Region 3</v>
      </c>
      <c r="D1094" s="4" t="str">
        <f>VLOOKUP(P1094,Lookup!$A$1:$B$19,2,0)</f>
        <v>EB</v>
      </c>
      <c r="E1094" s="4" t="str">
        <f>IF(AND((Data[[#This Row],[Min Notif Date]]&gt;$G$1),Data[[#This Row],[Min Notif Date]]&lt;$F$1),"Last Week","No")</f>
        <v>No</v>
      </c>
      <c r="F1094" s="4" t="str">
        <f>VLOOKUP(MONTH(Data[[#This Row],[Min Notif Date]]),Lookup!$G$1:$H$12,2,0)</f>
        <v>3. Mar</v>
      </c>
      <c r="G1094" s="4" t="str">
        <f t="shared" si="40"/>
        <v/>
      </c>
      <c r="H1094" s="4" t="str">
        <f>IF(AND(Data[[#This Row],[Min Notif Time]]&gt;6,Data[[#This Row],[Min Notif Time]]&lt;17),"Business Hours","Non-Business Hours")</f>
        <v>Business Hours</v>
      </c>
      <c r="I1094" s="4" t="str" cm="1">
        <f t="array" ref="I1094">IFERROR(VLOOKUP(Data[[#This Row],[Min Notif Date]],Lookup!$N$1:$P$11,2,0),_xlfn.IFS(VLOOKUP(WEEKDAY(Data[[#This Row],[Min Notif Date]],2),Lookup!$J$1:$L$7,3,0)="Weekend","Weekend",VLOOKUP(WEEKDAY(Data[[#This Row],[Min Notif Date]],2),Lookup!$J$1:$L$7,3,0)="Weekday","Weekday"))</f>
        <v>Weekday</v>
      </c>
      <c r="J1094" s="4" t="str">
        <f>VLOOKUP(WEEKDAY(Data[[#This Row],[Min Notif Date]],2),Lookup!$J$1:$K$7,2,0)</f>
        <v>4. Thu</v>
      </c>
      <c r="K1094" s="41">
        <f>ROUNDDOWN(Data[[#This Row],[PGE Notified Time]],0)</f>
        <v>45729</v>
      </c>
      <c r="L1094" s="4">
        <f>HOUR(Data[[#This Row],[PGE Notified Time]])</f>
        <v>8</v>
      </c>
      <c r="M1094" s="60">
        <v>118529</v>
      </c>
      <c r="O1094" t="s">
        <v>111</v>
      </c>
      <c r="P1094" t="s">
        <v>126</v>
      </c>
      <c r="Q1094" s="46" t="s">
        <v>111</v>
      </c>
      <c r="R1094" t="s">
        <v>118</v>
      </c>
      <c r="S1094" s="1" t="s">
        <v>6</v>
      </c>
      <c r="T1094" s="1">
        <v>45729.345231481479</v>
      </c>
      <c r="U1094" s="1">
        <v>45729.4378125</v>
      </c>
      <c r="V1094" t="s">
        <v>114</v>
      </c>
      <c r="W1094" t="s">
        <v>198</v>
      </c>
      <c r="X1094" t="s">
        <v>116</v>
      </c>
      <c r="Z1094" s="52"/>
      <c r="AA1094" t="s">
        <v>117</v>
      </c>
      <c r="AB1094" s="53">
        <v>133.31666666699999</v>
      </c>
      <c r="AC1094"/>
      <c r="AE1094"/>
    </row>
    <row r="1095" spans="1:31">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South Bay</v>
      </c>
      <c r="C1095" s="4" t="str">
        <f>VLOOKUP(P1095,Lookup!$A$1:$E$19,5,0)</f>
        <v>Region 4</v>
      </c>
      <c r="D1095" s="4" t="str">
        <f>VLOOKUP(P1095,Lookup!$A$1:$B$19,2,0)</f>
        <v>CC</v>
      </c>
      <c r="E1095" s="4" t="str">
        <f>IF(AND((Data[[#This Row],[Min Notif Date]]&gt;$G$1),Data[[#This Row],[Min Notif Date]]&lt;$F$1),"Last Week","No")</f>
        <v>No</v>
      </c>
      <c r="F1095" s="4" t="str">
        <f>VLOOKUP(MONTH(Data[[#This Row],[Min Notif Date]]),Lookup!$G$1:$H$12,2,0)</f>
        <v>1. Jan</v>
      </c>
      <c r="G1095" s="4" t="str">
        <f t="shared" si="40"/>
        <v/>
      </c>
      <c r="H1095" s="4" t="str">
        <f>IF(AND(Data[[#This Row],[Min Notif Time]]&gt;6,Data[[#This Row],[Min Notif Time]]&lt;17),"Business Hours","Non-Business Hours")</f>
        <v>Business Hours</v>
      </c>
      <c r="I1095" s="4" t="str" cm="1">
        <f t="array" ref="I1095">IFERROR(VLOOKUP(Data[[#This Row],[Min Notif Date]],Lookup!$N$1:$P$11,2,0),_xlfn.IFS(VLOOKUP(WEEKDAY(Data[[#This Row],[Min Notif Date]],2),Lookup!$J$1:$L$7,3,0)="Weekend","Weekend",VLOOKUP(WEEKDAY(Data[[#This Row],[Min Notif Date]],2),Lookup!$J$1:$L$7,3,0)="Weekday","Weekday"))</f>
        <v>Weekday</v>
      </c>
      <c r="J1095" s="4" t="str">
        <f>VLOOKUP(WEEKDAY(Data[[#This Row],[Min Notif Date]],2),Lookup!$J$1:$K$7,2,0)</f>
        <v>3. Wed</v>
      </c>
      <c r="K1095" s="41">
        <f>ROUNDDOWN(Data[[#This Row],[PGE Notified Time]],0)</f>
        <v>45686</v>
      </c>
      <c r="L1095" s="4">
        <f>HOUR(Data[[#This Row],[PGE Notified Time]])</f>
        <v>16</v>
      </c>
      <c r="M1095" s="60">
        <v>117205</v>
      </c>
      <c r="N1095">
        <v>8665617931</v>
      </c>
      <c r="O1095" t="s">
        <v>111</v>
      </c>
      <c r="P1095" t="s">
        <v>129</v>
      </c>
      <c r="Q1095" s="46" t="s">
        <v>111</v>
      </c>
      <c r="R1095" t="s">
        <v>137</v>
      </c>
      <c r="S1095" s="1">
        <v>45686.623217592591</v>
      </c>
      <c r="T1095" s="1">
        <v>45686.668090277781</v>
      </c>
      <c r="U1095" s="1">
        <v>45686.715578703705</v>
      </c>
      <c r="V1095" t="s">
        <v>114</v>
      </c>
      <c r="W1095" t="s">
        <v>198</v>
      </c>
      <c r="X1095" t="s">
        <v>116</v>
      </c>
      <c r="Z1095" s="52"/>
      <c r="AA1095" t="s">
        <v>117</v>
      </c>
      <c r="AB1095" s="53">
        <v>133</v>
      </c>
      <c r="AC1095"/>
      <c r="AE1095"/>
    </row>
    <row r="1096" spans="1:31">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Central Valley</v>
      </c>
      <c r="C1096" s="4" t="str">
        <f>VLOOKUP(P1096,Lookup!$A$1:$E$19,5,0)</f>
        <v>Region 5</v>
      </c>
      <c r="D1096" s="4" t="str">
        <f>VLOOKUP(P1096,Lookup!$A$1:$B$19,2,0)</f>
        <v>FR</v>
      </c>
      <c r="E1096" s="4" t="str">
        <f>IF(AND((Data[[#This Row],[Min Notif Date]]&gt;$G$1),Data[[#This Row],[Min Notif Date]]&lt;$F$1),"Last Week","No")</f>
        <v>Last Week</v>
      </c>
      <c r="F1096" s="4" t="str">
        <f>VLOOKUP(MONTH(Data[[#This Row],[Min Notif Date]]),Lookup!$G$1:$H$12,2,0)</f>
        <v>6. Jun</v>
      </c>
      <c r="G1096" s="4" t="str">
        <f t="shared" si="40"/>
        <v/>
      </c>
      <c r="H1096" s="4" t="str">
        <f>IF(AND(Data[[#This Row],[Min Notif Time]]&gt;6,Data[[#This Row],[Min Notif Time]]&lt;17),"Business Hours","Non-Business Hours")</f>
        <v>Business Hours</v>
      </c>
      <c r="I1096" s="4" t="str" cm="1">
        <f t="array" ref="I1096">IFERROR(VLOOKUP(Data[[#This Row],[Min Notif Date]],Lookup!$N$1:$P$11,2,0),_xlfn.IFS(VLOOKUP(WEEKDAY(Data[[#This Row],[Min Notif Date]],2),Lookup!$J$1:$L$7,3,0)="Weekend","Weekend",VLOOKUP(WEEKDAY(Data[[#This Row],[Min Notif Date]],2),Lookup!$J$1:$L$7,3,0)="Weekday","Weekday"))</f>
        <v>Weekday</v>
      </c>
      <c r="J1096" s="4" t="str">
        <f>VLOOKUP(WEEKDAY(Data[[#This Row],[Min Notif Date]],2),Lookup!$J$1:$K$7,2,0)</f>
        <v>2. Tue</v>
      </c>
      <c r="K1096" s="41">
        <f>ROUNDDOWN(Data[[#This Row],[PGE Notified Time]],0)</f>
        <v>45832</v>
      </c>
      <c r="L1096" s="4">
        <f>HOUR(Data[[#This Row],[PGE Notified Time]])</f>
        <v>11</v>
      </c>
      <c r="M1096" s="60">
        <v>122611</v>
      </c>
      <c r="O1096" t="s">
        <v>111</v>
      </c>
      <c r="P1096" t="s">
        <v>131</v>
      </c>
      <c r="Q1096" s="46" t="s">
        <v>111</v>
      </c>
      <c r="R1096" t="s">
        <v>137</v>
      </c>
      <c r="S1096" s="1" t="s">
        <v>6</v>
      </c>
      <c r="T1096" s="1">
        <v>45832.459872685184</v>
      </c>
      <c r="U1096" s="1">
        <v>45832.552083333336</v>
      </c>
      <c r="V1096" t="s">
        <v>114</v>
      </c>
      <c r="W1096" t="s">
        <v>198</v>
      </c>
      <c r="X1096" t="s">
        <v>116</v>
      </c>
      <c r="Z1096" s="52"/>
      <c r="AA1096" t="s">
        <v>117</v>
      </c>
      <c r="AB1096" s="53">
        <v>132.783333333</v>
      </c>
      <c r="AC1096"/>
      <c r="AE1096"/>
    </row>
    <row r="1097" spans="1:31">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Central Valley</v>
      </c>
      <c r="C1097" s="4" t="str">
        <f>VLOOKUP(P1097,Lookup!$A$1:$E$19,5,0)</f>
        <v>Region 5</v>
      </c>
      <c r="D1097" s="4" t="str">
        <f>VLOOKUP(P1097,Lookup!$A$1:$B$19,2,0)</f>
        <v>FR</v>
      </c>
      <c r="E1097" s="4" t="str">
        <f>IF(AND((Data[[#This Row],[Min Notif Date]]&gt;$G$1),Data[[#This Row],[Min Notif Date]]&lt;$F$1),"Last Week","No")</f>
        <v>No</v>
      </c>
      <c r="F1097" s="4" t="str">
        <f>VLOOKUP(MONTH(Data[[#This Row],[Min Notif Date]]),Lookup!$G$1:$H$12,2,0)</f>
        <v>4. Apr</v>
      </c>
      <c r="G1097" s="4" t="str">
        <f t="shared" si="40"/>
        <v/>
      </c>
      <c r="H1097" s="4" t="str">
        <f>IF(AND(Data[[#This Row],[Min Notif Time]]&gt;6,Data[[#This Row],[Min Notif Time]]&lt;17),"Business Hours","Non-Business Hours")</f>
        <v>Business Hours</v>
      </c>
      <c r="I1097" s="4" t="str" cm="1">
        <f t="array" ref="I1097">IFERROR(VLOOKUP(Data[[#This Row],[Min Notif Date]],Lookup!$N$1:$P$11,2,0),_xlfn.IFS(VLOOKUP(WEEKDAY(Data[[#This Row],[Min Notif Date]],2),Lookup!$J$1:$L$7,3,0)="Weekend","Weekend",VLOOKUP(WEEKDAY(Data[[#This Row],[Min Notif Date]],2),Lookup!$J$1:$L$7,3,0)="Weekday","Weekday"))</f>
        <v>Weekday</v>
      </c>
      <c r="J1097" s="4" t="str">
        <f>VLOOKUP(WEEKDAY(Data[[#This Row],[Min Notif Date]],2),Lookup!$J$1:$K$7,2,0)</f>
        <v>2. Tue</v>
      </c>
      <c r="K1097" s="41">
        <f>ROUNDDOWN(Data[[#This Row],[PGE Notified Time]],0)</f>
        <v>45769</v>
      </c>
      <c r="L1097" s="4">
        <f>HOUR(Data[[#This Row],[PGE Notified Time]])</f>
        <v>10</v>
      </c>
      <c r="M1097" s="60">
        <v>120011</v>
      </c>
      <c r="N1097">
        <v>7237000424</v>
      </c>
      <c r="O1097" t="s">
        <v>111</v>
      </c>
      <c r="P1097" t="s">
        <v>131</v>
      </c>
      <c r="Q1097" s="46" t="s">
        <v>111</v>
      </c>
      <c r="R1097" t="s">
        <v>137</v>
      </c>
      <c r="S1097" s="1">
        <v>45769.387349537035</v>
      </c>
      <c r="T1097" s="1">
        <v>45769.42465277778</v>
      </c>
      <c r="U1097" s="1">
        <v>45769.479444444441</v>
      </c>
      <c r="V1097" t="s">
        <v>114</v>
      </c>
      <c r="W1097" t="s">
        <v>198</v>
      </c>
      <c r="X1097" t="s">
        <v>116</v>
      </c>
      <c r="Y1097">
        <v>131149547</v>
      </c>
      <c r="Z1097" s="52">
        <v>47205868</v>
      </c>
      <c r="AA1097" t="s">
        <v>117</v>
      </c>
      <c r="AB1097" s="53">
        <v>132.616666667</v>
      </c>
      <c r="AC1097"/>
      <c r="AE1097"/>
    </row>
    <row r="1098" spans="1:31">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8" s="4" t="str">
        <f>VLOOKUP(P1098,Lookup!$A$1:$D$19,4,0)</f>
        <v>Bay Area</v>
      </c>
      <c r="C1098" s="4" t="str">
        <f>VLOOKUP(P1098,Lookup!$A$1:$E$19,5,0)</f>
        <v>Region 3</v>
      </c>
      <c r="D1098" s="4" t="str">
        <f>VLOOKUP(P1098,Lookup!$A$1:$B$19,2,0)</f>
        <v>PN</v>
      </c>
      <c r="E1098" s="4" t="str">
        <f>IF(AND((Data[[#This Row],[Min Notif Date]]&gt;$G$1),Data[[#This Row],[Min Notif Date]]&lt;$F$1),"Last Week","No")</f>
        <v>No</v>
      </c>
      <c r="F1098" s="4" t="str">
        <f>VLOOKUP(MONTH(Data[[#This Row],[Min Notif Date]]),Lookup!$G$1:$H$12,2,0)</f>
        <v>4. Apr</v>
      </c>
      <c r="G1098" s="4" t="str">
        <f t="shared" si="40"/>
        <v/>
      </c>
      <c r="H1098" s="4" t="str">
        <f>IF(AND(Data[[#This Row],[Min Notif Time]]&gt;6,Data[[#This Row],[Min Notif Time]]&lt;17),"Business Hours","Non-Business Hours")</f>
        <v>Business Hours</v>
      </c>
      <c r="I1098" s="4" t="str" cm="1">
        <f t="array" ref="I1098">IFERROR(VLOOKUP(Data[[#This Row],[Min Notif Date]],Lookup!$N$1:$P$11,2,0),_xlfn.IFS(VLOOKUP(WEEKDAY(Data[[#This Row],[Min Notif Date]],2),Lookup!$J$1:$L$7,3,0)="Weekend","Weekend",VLOOKUP(WEEKDAY(Data[[#This Row],[Min Notif Date]],2),Lookup!$J$1:$L$7,3,0)="Weekday","Weekday"))</f>
        <v>Weekday</v>
      </c>
      <c r="J1098" s="4" t="str">
        <f>VLOOKUP(WEEKDAY(Data[[#This Row],[Min Notif Date]],2),Lookup!$J$1:$K$7,2,0)</f>
        <v>4. Thu</v>
      </c>
      <c r="K1098" s="41">
        <f>ROUNDDOWN(Data[[#This Row],[PGE Notified Time]],0)</f>
        <v>45750</v>
      </c>
      <c r="L1098" s="4">
        <f>HOUR(Data[[#This Row],[PGE Notified Time]])</f>
        <v>14</v>
      </c>
      <c r="M1098" s="60">
        <v>119283</v>
      </c>
      <c r="O1098" t="s">
        <v>111</v>
      </c>
      <c r="P1098" t="s">
        <v>112</v>
      </c>
      <c r="Q1098" s="46" t="s">
        <v>111</v>
      </c>
      <c r="R1098" t="s">
        <v>113</v>
      </c>
      <c r="S1098" s="1" t="s">
        <v>6</v>
      </c>
      <c r="T1098" s="1">
        <v>45750.588680555556</v>
      </c>
      <c r="U1098" s="1">
        <v>45750.680555555555</v>
      </c>
      <c r="V1098" t="s">
        <v>114</v>
      </c>
      <c r="W1098" t="s">
        <v>198</v>
      </c>
      <c r="X1098" t="s">
        <v>116</v>
      </c>
      <c r="Z1098" s="52"/>
      <c r="AA1098" t="s">
        <v>117</v>
      </c>
      <c r="AB1098" s="53">
        <v>132.30000000000001</v>
      </c>
      <c r="AC1098"/>
      <c r="AE1098"/>
    </row>
    <row r="1099" spans="1:31">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Central Valley</v>
      </c>
      <c r="C1099" s="4" t="str">
        <f>VLOOKUP(P1099,Lookup!$A$1:$E$19,5,0)</f>
        <v>Region 5</v>
      </c>
      <c r="D1099" s="4" t="str">
        <f>VLOOKUP(P1099,Lookup!$A$1:$B$19,2,0)</f>
        <v>FR</v>
      </c>
      <c r="E1099" s="4" t="str">
        <f>IF(AND((Data[[#This Row],[Min Notif Date]]&gt;$G$1),Data[[#This Row],[Min Notif Date]]&lt;$F$1),"Last Week","No")</f>
        <v>No</v>
      </c>
      <c r="F1099" s="4" t="str">
        <f>VLOOKUP(MONTH(Data[[#This Row],[Min Notif Date]]),Lookup!$G$1:$H$12,2,0)</f>
        <v>6. Jun</v>
      </c>
      <c r="G1099" s="4" t="str">
        <f t="shared" si="40"/>
        <v/>
      </c>
      <c r="H1099" s="4" t="str">
        <f>IF(AND(Data[[#This Row],[Min Notif Time]]&gt;6,Data[[#This Row],[Min Notif Time]]&lt;17),"Business Hours","Non-Business Hours")</f>
        <v>Non-Business Hours</v>
      </c>
      <c r="I1099" s="4" t="str" cm="1">
        <f t="array" ref="I1099">IFERROR(VLOOKUP(Data[[#This Row],[Min Notif Date]],Lookup!$N$1:$P$11,2,0),_xlfn.IFS(VLOOKUP(WEEKDAY(Data[[#This Row],[Min Notif Date]],2),Lookup!$J$1:$L$7,3,0)="Weekend","Weekend",VLOOKUP(WEEKDAY(Data[[#This Row],[Min Notif Date]],2),Lookup!$J$1:$L$7,3,0)="Weekday","Weekday"))</f>
        <v>Weekday</v>
      </c>
      <c r="J1099" s="4" t="str">
        <f>VLOOKUP(WEEKDAY(Data[[#This Row],[Min Notif Date]],2),Lookup!$J$1:$K$7,2,0)</f>
        <v>1. Mon</v>
      </c>
      <c r="K1099" s="41">
        <f>ROUNDDOWN(Data[[#This Row],[PGE Notified Time]],0)</f>
        <v>45817</v>
      </c>
      <c r="L1099" s="4">
        <f>HOUR(Data[[#This Row],[PGE Notified Time]])</f>
        <v>17</v>
      </c>
      <c r="M1099" s="60">
        <v>121986</v>
      </c>
      <c r="O1099" t="s">
        <v>111</v>
      </c>
      <c r="P1099" t="s">
        <v>131</v>
      </c>
      <c r="Q1099" s="46" t="s">
        <v>111</v>
      </c>
      <c r="R1099" t="s">
        <v>113</v>
      </c>
      <c r="S1099" s="1" t="s">
        <v>6</v>
      </c>
      <c r="T1099" s="1">
        <v>45817.741631944446</v>
      </c>
      <c r="U1099" s="1">
        <v>45817.833333333336</v>
      </c>
      <c r="V1099" t="s">
        <v>114</v>
      </c>
      <c r="W1099" t="s">
        <v>198</v>
      </c>
      <c r="X1099" t="s">
        <v>116</v>
      </c>
      <c r="Z1099" s="52"/>
      <c r="AA1099" t="s">
        <v>117</v>
      </c>
      <c r="AB1099" s="53">
        <v>132.05000000000001</v>
      </c>
      <c r="AC1099"/>
      <c r="AE1099"/>
    </row>
    <row r="1100" spans="1:31">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Bay Area</v>
      </c>
      <c r="C1100" s="4" t="str">
        <f>VLOOKUP(P1100,Lookup!$A$1:$E$19,5,0)</f>
        <v>Region 3</v>
      </c>
      <c r="D1100" s="4" t="str">
        <f>VLOOKUP(P1100,Lookup!$A$1:$B$19,2,0)</f>
        <v>EB</v>
      </c>
      <c r="E1100" s="4" t="str">
        <f>IF(AND((Data[[#This Row],[Min Notif Date]]&gt;$G$1),Data[[#This Row],[Min Notif Date]]&lt;$F$1),"Last Week","No")</f>
        <v>No</v>
      </c>
      <c r="F1100" s="4" t="str">
        <f>VLOOKUP(MONTH(Data[[#This Row],[Min Notif Date]]),Lookup!$G$1:$H$12,2,0)</f>
        <v>2. Feb</v>
      </c>
      <c r="G1100" s="4" t="str">
        <f t="shared" si="40"/>
        <v/>
      </c>
      <c r="H1100" s="4" t="str">
        <f>IF(AND(Data[[#This Row],[Min Notif Time]]&gt;6,Data[[#This Row],[Min Notif Time]]&lt;17),"Business Hours","Non-Business Hours")</f>
        <v>Business Hours</v>
      </c>
      <c r="I1100" s="4" t="str" cm="1">
        <f t="array" ref="I1100">IFERROR(VLOOKUP(Data[[#This Row],[Min Notif Date]],Lookup!$N$1:$P$11,2,0),_xlfn.IFS(VLOOKUP(WEEKDAY(Data[[#This Row],[Min Notif Date]],2),Lookup!$J$1:$L$7,3,0)="Weekend","Weekend",VLOOKUP(WEEKDAY(Data[[#This Row],[Min Notif Date]],2),Lookup!$J$1:$L$7,3,0)="Weekday","Weekday"))</f>
        <v>Holiday</v>
      </c>
      <c r="J1100" s="4" t="str">
        <f>VLOOKUP(WEEKDAY(Data[[#This Row],[Min Notif Date]],2),Lookup!$J$1:$K$7,2,0)</f>
        <v>1. Mon</v>
      </c>
      <c r="K1100" s="41">
        <f>ROUNDDOWN(Data[[#This Row],[PGE Notified Time]],0)</f>
        <v>45705</v>
      </c>
      <c r="L1100" s="4">
        <f>HOUR(Data[[#This Row],[PGE Notified Time]])</f>
        <v>10</v>
      </c>
      <c r="M1100" s="60">
        <v>117722</v>
      </c>
      <c r="N1100">
        <v>2952673318</v>
      </c>
      <c r="O1100" t="s">
        <v>111</v>
      </c>
      <c r="P1100" t="s">
        <v>126</v>
      </c>
      <c r="Q1100" s="46" t="s">
        <v>111</v>
      </c>
      <c r="R1100" t="s">
        <v>113</v>
      </c>
      <c r="S1100" s="1">
        <v>45705.401967592596</v>
      </c>
      <c r="T1100" s="1">
        <v>45705.450231481482</v>
      </c>
      <c r="U1100" s="1">
        <v>45705.49359953704</v>
      </c>
      <c r="V1100" t="s">
        <v>114</v>
      </c>
      <c r="W1100" t="s">
        <v>198</v>
      </c>
      <c r="X1100" t="s">
        <v>116</v>
      </c>
      <c r="Z1100" s="52"/>
      <c r="AA1100" t="s">
        <v>117</v>
      </c>
      <c r="AB1100" s="53">
        <v>131.94999999999999</v>
      </c>
      <c r="AC1100"/>
      <c r="AE1100"/>
    </row>
    <row r="1101" spans="1:31">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DI</v>
      </c>
      <c r="E1101" s="4" t="str">
        <f>IF(AND((Data[[#This Row],[Min Notif Date]]&gt;$G$1),Data[[#This Row],[Min Notif Date]]&lt;$F$1),"Last Week","No")</f>
        <v>No</v>
      </c>
      <c r="F1101" s="4" t="str">
        <f>VLOOKUP(MONTH(Data[[#This Row],[Min Notif Date]]),Lookup!$G$1:$H$12,2,0)</f>
        <v>3. Mar</v>
      </c>
      <c r="G1101" s="4" t="str">
        <f t="shared" si="40"/>
        <v/>
      </c>
      <c r="H1101" s="4" t="str">
        <f>IF(AND(Data[[#This Row],[Min Notif Time]]&gt;6,Data[[#This Row],[Min Notif Time]]&lt;17),"Business Hours","Non-Business Hours")</f>
        <v>Business Hours</v>
      </c>
      <c r="I1101" s="4" t="str" cm="1">
        <f t="array" ref="I1101">IFERROR(VLOOKUP(Data[[#This Row],[Min Notif Date]],Lookup!$N$1:$P$11,2,0),_xlfn.IFS(VLOOKUP(WEEKDAY(Data[[#This Row],[Min Notif Date]],2),Lookup!$J$1:$L$7,3,0)="Weekend","Weekend",VLOOKUP(WEEKDAY(Data[[#This Row],[Min Notif Date]],2),Lookup!$J$1:$L$7,3,0)="Weekday","Weekday"))</f>
        <v>Weekday</v>
      </c>
      <c r="J1101" s="4" t="str">
        <f>VLOOKUP(WEEKDAY(Data[[#This Row],[Min Notif Date]],2),Lookup!$J$1:$K$7,2,0)</f>
        <v>5. Fri</v>
      </c>
      <c r="K1101" s="41">
        <f>ROUNDDOWN(Data[[#This Row],[PGE Notified Time]],0)</f>
        <v>45723</v>
      </c>
      <c r="L1101" s="4">
        <f>HOUR(Data[[#This Row],[PGE Notified Time]])</f>
        <v>8</v>
      </c>
      <c r="M1101" s="60">
        <v>118321</v>
      </c>
      <c r="O1101" t="s">
        <v>111</v>
      </c>
      <c r="P1101" t="s">
        <v>135</v>
      </c>
      <c r="Q1101" s="46" t="s">
        <v>111</v>
      </c>
      <c r="R1101" t="s">
        <v>113</v>
      </c>
      <c r="S1101" s="1" t="s">
        <v>6</v>
      </c>
      <c r="T1101" s="1">
        <v>45723.355671296296</v>
      </c>
      <c r="U1101" s="1">
        <v>45723.447233796294</v>
      </c>
      <c r="V1101" t="s">
        <v>114</v>
      </c>
      <c r="W1101" t="s">
        <v>198</v>
      </c>
      <c r="X1101" t="s">
        <v>116</v>
      </c>
      <c r="Z1101" s="52"/>
      <c r="AA1101" t="s">
        <v>117</v>
      </c>
      <c r="AB1101" s="53">
        <v>131.85</v>
      </c>
      <c r="AC1101"/>
      <c r="AE1101"/>
    </row>
    <row r="1102" spans="1:31">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2" s="4" t="str">
        <f>VLOOKUP(P1102,Lookup!$A$1:$D$19,4,0)</f>
        <v>Central Valley</v>
      </c>
      <c r="C1102" s="4" t="str">
        <f>VLOOKUP(P1102,Lookup!$A$1:$E$19,5,0)</f>
        <v>Region 5</v>
      </c>
      <c r="D1102" s="4" t="str">
        <f>VLOOKUP(P1102,Lookup!$A$1:$B$19,2,0)</f>
        <v>ST</v>
      </c>
      <c r="E1102" s="4" t="str">
        <f>IF(AND((Data[[#This Row],[Min Notif Date]]&gt;$G$1),Data[[#This Row],[Min Notif Date]]&lt;$F$1),"Last Week","No")</f>
        <v>No</v>
      </c>
      <c r="F1102" s="4" t="str">
        <f>VLOOKUP(MONTH(Data[[#This Row],[Min Notif Date]]),Lookup!$G$1:$H$12,2,0)</f>
        <v>5. May</v>
      </c>
      <c r="G1102" s="4" t="str">
        <f t="shared" si="40"/>
        <v/>
      </c>
      <c r="H1102" s="4" t="str">
        <f>IF(AND(Data[[#This Row],[Min Notif Time]]&gt;6,Data[[#This Row],[Min Notif Time]]&lt;17),"Business Hours","Non-Business Hours")</f>
        <v>Business Hours</v>
      </c>
      <c r="I1102" s="4" t="str" cm="1">
        <f t="array" ref="I1102">IFERROR(VLOOKUP(Data[[#This Row],[Min Notif Date]],Lookup!$N$1:$P$11,2,0),_xlfn.IFS(VLOOKUP(WEEKDAY(Data[[#This Row],[Min Notif Date]],2),Lookup!$J$1:$L$7,3,0)="Weekend","Weekend",VLOOKUP(WEEKDAY(Data[[#This Row],[Min Notif Date]],2),Lookup!$J$1:$L$7,3,0)="Weekday","Weekday"))</f>
        <v>Weekday</v>
      </c>
      <c r="J1102" s="4" t="str">
        <f>VLOOKUP(WEEKDAY(Data[[#This Row],[Min Notif Date]],2),Lookup!$J$1:$K$7,2,0)</f>
        <v>4. Thu</v>
      </c>
      <c r="K1102" s="41">
        <f>ROUNDDOWN(Data[[#This Row],[PGE Notified Time]],0)</f>
        <v>45799</v>
      </c>
      <c r="L1102" s="4">
        <f>HOUR(Data[[#This Row],[PGE Notified Time]])</f>
        <v>9</v>
      </c>
      <c r="M1102" s="60">
        <v>121254</v>
      </c>
      <c r="O1102" t="s">
        <v>111</v>
      </c>
      <c r="P1102" t="s">
        <v>122</v>
      </c>
      <c r="Q1102" s="46" t="s">
        <v>111</v>
      </c>
      <c r="R1102" t="s">
        <v>118</v>
      </c>
      <c r="S1102" s="1" t="s">
        <v>6</v>
      </c>
      <c r="T1102" s="1">
        <v>45799.408483796295</v>
      </c>
      <c r="U1102" s="1">
        <v>45799.500034722223</v>
      </c>
      <c r="V1102" t="s">
        <v>114</v>
      </c>
      <c r="W1102" t="s">
        <v>198</v>
      </c>
      <c r="X1102" t="s">
        <v>116</v>
      </c>
      <c r="Z1102" s="52"/>
      <c r="AA1102" t="s">
        <v>117</v>
      </c>
      <c r="AB1102" s="53">
        <v>131.83333333300001</v>
      </c>
      <c r="AC1102"/>
      <c r="AE1102"/>
    </row>
    <row r="1103" spans="1:31">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3" s="4" t="str">
        <f>VLOOKUP(P1103,Lookup!$A$1:$D$19,4,0)</f>
        <v>North Valley</v>
      </c>
      <c r="C1103" s="4" t="str">
        <f>VLOOKUP(P1103,Lookup!$A$1:$E$19,5,0)</f>
        <v>Region 2</v>
      </c>
      <c r="D1103" s="4" t="str">
        <f>VLOOKUP(P1103,Lookup!$A$1:$B$19,2,0)</f>
        <v>SA</v>
      </c>
      <c r="E1103" s="4" t="str">
        <f>IF(AND((Data[[#This Row],[Min Notif Date]]&gt;$G$1),Data[[#This Row],[Min Notif Date]]&lt;$F$1),"Last Week","No")</f>
        <v>No</v>
      </c>
      <c r="F1103" s="4" t="str">
        <f>VLOOKUP(MONTH(Data[[#This Row],[Min Notif Date]]),Lookup!$G$1:$H$12,2,0)</f>
        <v>4. Apr</v>
      </c>
      <c r="G1103" s="4" t="str">
        <f t="shared" si="40"/>
        <v/>
      </c>
      <c r="H1103" s="4" t="str">
        <f>IF(AND(Data[[#This Row],[Min Notif Time]]&gt;6,Data[[#This Row],[Min Notif Time]]&lt;17),"Business Hours","Non-Business Hours")</f>
        <v>Business Hours</v>
      </c>
      <c r="I1103" s="4" t="str" cm="1">
        <f t="array" ref="I1103">IFERROR(VLOOKUP(Data[[#This Row],[Min Notif Date]],Lookup!$N$1:$P$11,2,0),_xlfn.IFS(VLOOKUP(WEEKDAY(Data[[#This Row],[Min Notif Date]],2),Lookup!$J$1:$L$7,3,0)="Weekend","Weekend",VLOOKUP(WEEKDAY(Data[[#This Row],[Min Notif Date]],2),Lookup!$J$1:$L$7,3,0)="Weekday","Weekday"))</f>
        <v>Weekday</v>
      </c>
      <c r="J1103" s="4" t="str">
        <f>VLOOKUP(WEEKDAY(Data[[#This Row],[Min Notif Date]],2),Lookup!$J$1:$K$7,2,0)</f>
        <v>3. Wed</v>
      </c>
      <c r="K1103" s="41">
        <f>ROUNDDOWN(Data[[#This Row],[PGE Notified Time]],0)</f>
        <v>45749</v>
      </c>
      <c r="L1103" s="4">
        <f>HOUR(Data[[#This Row],[PGE Notified Time]])</f>
        <v>7</v>
      </c>
      <c r="M1103" s="60">
        <v>119204</v>
      </c>
      <c r="O1103" t="s">
        <v>111</v>
      </c>
      <c r="P1103" t="s">
        <v>119</v>
      </c>
      <c r="Q1103" s="46" t="s">
        <v>111</v>
      </c>
      <c r="R1103" t="s">
        <v>113</v>
      </c>
      <c r="S1103" s="1" t="s">
        <v>6</v>
      </c>
      <c r="T1103" s="1">
        <v>45749.325127314813</v>
      </c>
      <c r="U1103" s="1">
        <v>45749.416678240741</v>
      </c>
      <c r="V1103" t="s">
        <v>114</v>
      </c>
      <c r="W1103" t="s">
        <v>198</v>
      </c>
      <c r="X1103" t="s">
        <v>116</v>
      </c>
      <c r="Z1103" s="52"/>
      <c r="AA1103" t="s">
        <v>117</v>
      </c>
      <c r="AB1103" s="53">
        <v>131.83333333300001</v>
      </c>
      <c r="AC1103"/>
      <c r="AE1103"/>
    </row>
    <row r="1104" spans="1:31">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4" s="4" t="str">
        <f>VLOOKUP(P1104,Lookup!$A$1:$D$19,4,0)</f>
        <v>North Coast</v>
      </c>
      <c r="C1104" s="4" t="str">
        <f>VLOOKUP(P1104,Lookup!$A$1:$E$19,5,0)</f>
        <v>Region 1</v>
      </c>
      <c r="D1104" s="4" t="str">
        <f>VLOOKUP(P1104,Lookup!$A$1:$B$19,2,0)</f>
        <v>NB</v>
      </c>
      <c r="E1104" s="4" t="str">
        <f>IF(AND((Data[[#This Row],[Min Notif Date]]&gt;$G$1),Data[[#This Row],[Min Notif Date]]&lt;$F$1),"Last Week","No")</f>
        <v>No</v>
      </c>
      <c r="F1104" s="4" t="str">
        <f>VLOOKUP(MONTH(Data[[#This Row],[Min Notif Date]]),Lookup!$G$1:$H$12,2,0)</f>
        <v>2. Feb</v>
      </c>
      <c r="G1104" s="4" t="str">
        <f t="shared" si="40"/>
        <v/>
      </c>
      <c r="H1104" s="4" t="str">
        <f>IF(AND(Data[[#This Row],[Min Notif Time]]&gt;6,Data[[#This Row],[Min Notif Time]]&lt;17),"Business Hours","Non-Business Hours")</f>
        <v>Business Hours</v>
      </c>
      <c r="I1104" s="4" t="str" cm="1">
        <f t="array" ref="I1104">IFERROR(VLOOKUP(Data[[#This Row],[Min Notif Date]],Lookup!$N$1:$P$11,2,0),_xlfn.IFS(VLOOKUP(WEEKDAY(Data[[#This Row],[Min Notif Date]],2),Lookup!$J$1:$L$7,3,0)="Weekend","Weekend",VLOOKUP(WEEKDAY(Data[[#This Row],[Min Notif Date]],2),Lookup!$J$1:$L$7,3,0)="Weekday","Weekday"))</f>
        <v>Weekend</v>
      </c>
      <c r="J1104" s="4" t="str">
        <f>VLOOKUP(WEEKDAY(Data[[#This Row],[Min Notif Date]],2),Lookup!$J$1:$K$7,2,0)</f>
        <v>6. Sat</v>
      </c>
      <c r="K1104" s="41">
        <f>ROUNDDOWN(Data[[#This Row],[PGE Notified Time]],0)</f>
        <v>45703</v>
      </c>
      <c r="L1104" s="4">
        <f>HOUR(Data[[#This Row],[PGE Notified Time]])</f>
        <v>13</v>
      </c>
      <c r="M1104" s="60">
        <v>117687</v>
      </c>
      <c r="O1104" t="s">
        <v>111</v>
      </c>
      <c r="P1104" t="s">
        <v>157</v>
      </c>
      <c r="Q1104" s="46" t="s">
        <v>111</v>
      </c>
      <c r="R1104" t="s">
        <v>118</v>
      </c>
      <c r="S1104" s="1" t="s">
        <v>6</v>
      </c>
      <c r="T1104" s="1">
        <v>45703.568229166667</v>
      </c>
      <c r="U1104" s="1">
        <v>45703.659722222219</v>
      </c>
      <c r="V1104" t="s">
        <v>114</v>
      </c>
      <c r="W1104" t="s">
        <v>198</v>
      </c>
      <c r="X1104" t="s">
        <v>116</v>
      </c>
      <c r="Z1104" s="52"/>
      <c r="AA1104" t="s">
        <v>117</v>
      </c>
      <c r="AB1104" s="53">
        <v>131.75</v>
      </c>
      <c r="AC1104"/>
      <c r="AE1104"/>
    </row>
    <row r="1105" spans="1:31">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5" s="4" t="str">
        <f>VLOOKUP(P1105,Lookup!$A$1:$D$19,4,0)</f>
        <v>Central Valley</v>
      </c>
      <c r="C1105" s="4" t="str">
        <f>VLOOKUP(P1105,Lookup!$A$1:$E$19,5,0)</f>
        <v>Region 5</v>
      </c>
      <c r="D1105" s="4" t="str">
        <f>VLOOKUP(P1105,Lookup!$A$1:$B$19,2,0)</f>
        <v>FR</v>
      </c>
      <c r="E1105" s="4" t="str">
        <f>IF(AND((Data[[#This Row],[Min Notif Date]]&gt;$G$1),Data[[#This Row],[Min Notif Date]]&lt;$F$1),"Last Week","No")</f>
        <v>No</v>
      </c>
      <c r="F1105" s="4" t="str">
        <f>VLOOKUP(MONTH(Data[[#This Row],[Min Notif Date]]),Lookup!$G$1:$H$12,2,0)</f>
        <v>3. Mar</v>
      </c>
      <c r="G1105" s="4" t="str">
        <f t="shared" si="40"/>
        <v/>
      </c>
      <c r="H1105" s="4" t="str">
        <f>IF(AND(Data[[#This Row],[Min Notif Time]]&gt;6,Data[[#This Row],[Min Notif Time]]&lt;17),"Business Hours","Non-Business Hours")</f>
        <v>Business Hours</v>
      </c>
      <c r="I1105" s="4" t="str" cm="1">
        <f t="array" ref="I1105">IFERROR(VLOOKUP(Data[[#This Row],[Min Notif Date]],Lookup!$N$1:$P$11,2,0),_xlfn.IFS(VLOOKUP(WEEKDAY(Data[[#This Row],[Min Notif Date]],2),Lookup!$J$1:$L$7,3,0)="Weekend","Weekend",VLOOKUP(WEEKDAY(Data[[#This Row],[Min Notif Date]],2),Lookup!$J$1:$L$7,3,0)="Weekday","Weekday"))</f>
        <v>Weekday</v>
      </c>
      <c r="J1105" s="4" t="str">
        <f>VLOOKUP(WEEKDAY(Data[[#This Row],[Min Notif Date]],2),Lookup!$J$1:$K$7,2,0)</f>
        <v>4. Thu</v>
      </c>
      <c r="K1105" s="41">
        <f>ROUNDDOWN(Data[[#This Row],[PGE Notified Time]],0)</f>
        <v>45743</v>
      </c>
      <c r="L1105" s="4">
        <f>HOUR(Data[[#This Row],[PGE Notified Time]])</f>
        <v>10</v>
      </c>
      <c r="M1105" s="60">
        <v>119038</v>
      </c>
      <c r="O1105" t="s">
        <v>111</v>
      </c>
      <c r="P1105" t="s">
        <v>131</v>
      </c>
      <c r="Q1105" s="46" t="s">
        <v>111</v>
      </c>
      <c r="R1105" t="s">
        <v>113</v>
      </c>
      <c r="S1105" s="1" t="s">
        <v>6</v>
      </c>
      <c r="T1105" s="1">
        <v>45743.429571759261</v>
      </c>
      <c r="U1105" s="1">
        <v>45743.52103009259</v>
      </c>
      <c r="V1105" t="s">
        <v>114</v>
      </c>
      <c r="W1105" t="s">
        <v>198</v>
      </c>
      <c r="X1105" t="s">
        <v>116</v>
      </c>
      <c r="Z1105" s="52"/>
      <c r="AA1105" t="s">
        <v>117</v>
      </c>
      <c r="AB1105" s="53">
        <v>131.69999999999999</v>
      </c>
      <c r="AC1105"/>
      <c r="AE1105"/>
    </row>
    <row r="1106" spans="1:31">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6" s="4" t="str">
        <f>VLOOKUP(P1106,Lookup!$A$1:$D$19,4,0)</f>
        <v>Bay Area</v>
      </c>
      <c r="C1106" s="4" t="str">
        <f>VLOOKUP(P1106,Lookup!$A$1:$E$19,5,0)</f>
        <v>Region 3</v>
      </c>
      <c r="D1106" s="4" t="str">
        <f>VLOOKUP(P1106,Lookup!$A$1:$B$19,2,0)</f>
        <v>MI</v>
      </c>
      <c r="E1106" s="4" t="str">
        <f>IF(AND((Data[[#This Row],[Min Notif Date]]&gt;$G$1),Data[[#This Row],[Min Notif Date]]&lt;$F$1),"Last Week","No")</f>
        <v>No</v>
      </c>
      <c r="F1106" s="4" t="str">
        <f>VLOOKUP(MONTH(Data[[#This Row],[Min Notif Date]]),Lookup!$G$1:$H$12,2,0)</f>
        <v>5. May</v>
      </c>
      <c r="G1106" s="4" t="str">
        <f t="shared" si="40"/>
        <v/>
      </c>
      <c r="H1106" s="4" t="str">
        <f>IF(AND(Data[[#This Row],[Min Notif Time]]&gt;6,Data[[#This Row],[Min Notif Time]]&lt;17),"Business Hours","Non-Business Hours")</f>
        <v>Business Hours</v>
      </c>
      <c r="I1106" s="4" t="str" cm="1">
        <f t="array" ref="I1106">IFERROR(VLOOKUP(Data[[#This Row],[Min Notif Date]],Lookup!$N$1:$P$11,2,0),_xlfn.IFS(VLOOKUP(WEEKDAY(Data[[#This Row],[Min Notif Date]],2),Lookup!$J$1:$L$7,3,0)="Weekend","Weekend",VLOOKUP(WEEKDAY(Data[[#This Row],[Min Notif Date]],2),Lookup!$J$1:$L$7,3,0)="Weekday","Weekday"))</f>
        <v>Weekday</v>
      </c>
      <c r="J1106" s="4" t="str">
        <f>VLOOKUP(WEEKDAY(Data[[#This Row],[Min Notif Date]],2),Lookup!$J$1:$K$7,2,0)</f>
        <v>2. Tue</v>
      </c>
      <c r="K1106" s="41">
        <f>ROUNDDOWN(Data[[#This Row],[PGE Notified Time]],0)</f>
        <v>45790</v>
      </c>
      <c r="L1106" s="4">
        <f>HOUR(Data[[#This Row],[PGE Notified Time]])</f>
        <v>10</v>
      </c>
      <c r="M1106" s="60">
        <v>120840</v>
      </c>
      <c r="O1106" t="s">
        <v>111</v>
      </c>
      <c r="P1106" t="s">
        <v>123</v>
      </c>
      <c r="Q1106" s="46" t="s">
        <v>111</v>
      </c>
      <c r="R1106" t="s">
        <v>137</v>
      </c>
      <c r="S1106" s="1" t="s">
        <v>6</v>
      </c>
      <c r="T1106" s="1">
        <v>45790.450219907405</v>
      </c>
      <c r="U1106" s="1">
        <v>45790.541666666664</v>
      </c>
      <c r="V1106" t="s">
        <v>114</v>
      </c>
      <c r="W1106" t="s">
        <v>198</v>
      </c>
      <c r="X1106" t="s">
        <v>116</v>
      </c>
      <c r="Z1106" s="52"/>
      <c r="AA1106" t="s">
        <v>117</v>
      </c>
      <c r="AB1106" s="53">
        <v>131.68333333300001</v>
      </c>
      <c r="AC1106"/>
      <c r="AE1106"/>
    </row>
    <row r="1107" spans="1:31">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7" s="4" t="str">
        <f>VLOOKUP(P1107,Lookup!$A$1:$D$19,4,0)</f>
        <v>Bay Area</v>
      </c>
      <c r="C1107" s="4" t="str">
        <f>VLOOKUP(P1107,Lookup!$A$1:$E$19,5,0)</f>
        <v>Region 3</v>
      </c>
      <c r="D1107" s="4" t="str">
        <f>VLOOKUP(P1107,Lookup!$A$1:$B$19,2,0)</f>
        <v>DI</v>
      </c>
      <c r="E1107" s="4" t="str">
        <f>IF(AND((Data[[#This Row],[Min Notif Date]]&gt;$G$1),Data[[#This Row],[Min Notif Date]]&lt;$F$1),"Last Week","No")</f>
        <v>No</v>
      </c>
      <c r="F1107" s="4" t="str">
        <f>VLOOKUP(MONTH(Data[[#This Row],[Min Notif Date]]),Lookup!$G$1:$H$12,2,0)</f>
        <v>3. Mar</v>
      </c>
      <c r="G1107" s="4" t="str">
        <f t="shared" si="40"/>
        <v/>
      </c>
      <c r="H1107" s="4" t="str">
        <f>IF(AND(Data[[#This Row],[Min Notif Time]]&gt;6,Data[[#This Row],[Min Notif Time]]&lt;17),"Business Hours","Non-Business Hours")</f>
        <v>Business Hours</v>
      </c>
      <c r="I1107" s="4" t="str" cm="1">
        <f t="array" ref="I1107">IFERROR(VLOOKUP(Data[[#This Row],[Min Notif Date]],Lookup!$N$1:$P$11,2,0),_xlfn.IFS(VLOOKUP(WEEKDAY(Data[[#This Row],[Min Notif Date]],2),Lookup!$J$1:$L$7,3,0)="Weekend","Weekend",VLOOKUP(WEEKDAY(Data[[#This Row],[Min Notif Date]],2),Lookup!$J$1:$L$7,3,0)="Weekday","Weekday"))</f>
        <v>Weekday</v>
      </c>
      <c r="J1107" s="4" t="str">
        <f>VLOOKUP(WEEKDAY(Data[[#This Row],[Min Notif Date]],2),Lookup!$J$1:$K$7,2,0)</f>
        <v>2. Tue</v>
      </c>
      <c r="K1107" s="41">
        <f>ROUNDDOWN(Data[[#This Row],[PGE Notified Time]],0)</f>
        <v>45741</v>
      </c>
      <c r="L1107" s="4">
        <f>HOUR(Data[[#This Row],[PGE Notified Time]])</f>
        <v>10</v>
      </c>
      <c r="M1107" s="60">
        <v>118930</v>
      </c>
      <c r="O1107" t="s">
        <v>111</v>
      </c>
      <c r="P1107" t="s">
        <v>135</v>
      </c>
      <c r="Q1107" s="46" t="s">
        <v>111</v>
      </c>
      <c r="R1107" t="s">
        <v>137</v>
      </c>
      <c r="S1107" s="1" t="s">
        <v>6</v>
      </c>
      <c r="T1107" s="1">
        <v>45741.434131944443</v>
      </c>
      <c r="U1107" s="1">
        <v>45741.525543981479</v>
      </c>
      <c r="V1107" t="s">
        <v>114</v>
      </c>
      <c r="W1107" t="s">
        <v>198</v>
      </c>
      <c r="X1107" t="s">
        <v>116</v>
      </c>
      <c r="Z1107" s="52"/>
      <c r="AA1107" t="s">
        <v>117</v>
      </c>
      <c r="AB1107" s="53">
        <v>131.633333333</v>
      </c>
      <c r="AC1107"/>
      <c r="AE1107"/>
    </row>
    <row r="1108" spans="1:31">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8" s="4" t="str">
        <f>VLOOKUP(P1108,Lookup!$A$1:$D$19,4,0)</f>
        <v>Central Valley</v>
      </c>
      <c r="C1108" s="4" t="str">
        <f>VLOOKUP(P1108,Lookup!$A$1:$E$19,5,0)</f>
        <v>Region 5</v>
      </c>
      <c r="D1108" s="4" t="str">
        <f>VLOOKUP(P1108,Lookup!$A$1:$B$19,2,0)</f>
        <v>YO</v>
      </c>
      <c r="E1108" s="4" t="str">
        <f>IF(AND((Data[[#This Row],[Min Notif Date]]&gt;$G$1),Data[[#This Row],[Min Notif Date]]&lt;$F$1),"Last Week","No")</f>
        <v>No</v>
      </c>
      <c r="F1108" s="4" t="str">
        <f>VLOOKUP(MONTH(Data[[#This Row],[Min Notif Date]]),Lookup!$G$1:$H$12,2,0)</f>
        <v>5. May</v>
      </c>
      <c r="G1108" s="4" t="str">
        <f t="shared" si="40"/>
        <v/>
      </c>
      <c r="H1108" s="4" t="str">
        <f>IF(AND(Data[[#This Row],[Min Notif Time]]&gt;6,Data[[#This Row],[Min Notif Time]]&lt;17),"Business Hours","Non-Business Hours")</f>
        <v>Business Hours</v>
      </c>
      <c r="I1108" s="4" t="str" cm="1">
        <f t="array" ref="I1108">IFERROR(VLOOKUP(Data[[#This Row],[Min Notif Date]],Lookup!$N$1:$P$11,2,0),_xlfn.IFS(VLOOKUP(WEEKDAY(Data[[#This Row],[Min Notif Date]],2),Lookup!$J$1:$L$7,3,0)="Weekend","Weekend",VLOOKUP(WEEKDAY(Data[[#This Row],[Min Notif Date]],2),Lookup!$J$1:$L$7,3,0)="Weekday","Weekday"))</f>
        <v>Weekday</v>
      </c>
      <c r="J1108" s="4" t="str">
        <f>VLOOKUP(WEEKDAY(Data[[#This Row],[Min Notif Date]],2),Lookup!$J$1:$K$7,2,0)</f>
        <v>4. Thu</v>
      </c>
      <c r="K1108" s="41">
        <f>ROUNDDOWN(Data[[#This Row],[PGE Notified Time]],0)</f>
        <v>45792</v>
      </c>
      <c r="L1108" s="4">
        <f>HOUR(Data[[#This Row],[PGE Notified Time]])</f>
        <v>13</v>
      </c>
      <c r="M1108" s="60">
        <v>120950</v>
      </c>
      <c r="N1108" t="s">
        <v>211</v>
      </c>
      <c r="O1108" t="s">
        <v>111</v>
      </c>
      <c r="P1108" t="s">
        <v>144</v>
      </c>
      <c r="Q1108" s="46" t="s">
        <v>111</v>
      </c>
      <c r="R1108" t="s">
        <v>113</v>
      </c>
      <c r="S1108" s="1">
        <v>45792.551851851851</v>
      </c>
      <c r="T1108" s="1">
        <v>45792.553240740737</v>
      </c>
      <c r="U1108" s="1">
        <v>45792.643194444441</v>
      </c>
      <c r="V1108" t="s">
        <v>114</v>
      </c>
      <c r="W1108" t="s">
        <v>198</v>
      </c>
      <c r="X1108" t="s">
        <v>116</v>
      </c>
      <c r="Z1108" s="52"/>
      <c r="AA1108" t="s">
        <v>117</v>
      </c>
      <c r="AB1108" s="53">
        <v>131.533333333</v>
      </c>
      <c r="AC1108"/>
      <c r="AE1108"/>
    </row>
    <row r="1109" spans="1:31">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9" s="4" t="str">
        <f>VLOOKUP(P1109,Lookup!$A$1:$D$19,4,0)</f>
        <v>North Valley</v>
      </c>
      <c r="C1109" s="4" t="str">
        <f>VLOOKUP(P1109,Lookup!$A$1:$E$19,5,0)</f>
        <v>Region 2</v>
      </c>
      <c r="D1109" s="4" t="str">
        <f>VLOOKUP(P1109,Lookup!$A$1:$B$19,2,0)</f>
        <v>SA</v>
      </c>
      <c r="E1109" s="4" t="str">
        <f>IF(AND((Data[[#This Row],[Min Notif Date]]&gt;$G$1),Data[[#This Row],[Min Notif Date]]&lt;$F$1),"Last Week","No")</f>
        <v>No</v>
      </c>
      <c r="F1109" s="4" t="str">
        <f>VLOOKUP(MONTH(Data[[#This Row],[Min Notif Date]]),Lookup!$G$1:$H$12,2,0)</f>
        <v>5. May</v>
      </c>
      <c r="G1109" s="4" t="str">
        <f t="shared" si="40"/>
        <v/>
      </c>
      <c r="H1109" s="4" t="str">
        <f>IF(AND(Data[[#This Row],[Min Notif Time]]&gt;6,Data[[#This Row],[Min Notif Time]]&lt;17),"Business Hours","Non-Business Hours")</f>
        <v>Business Hours</v>
      </c>
      <c r="I1109" s="4" t="str" cm="1">
        <f t="array" ref="I1109">IFERROR(VLOOKUP(Data[[#This Row],[Min Notif Date]],Lookup!$N$1:$P$11,2,0),_xlfn.IFS(VLOOKUP(WEEKDAY(Data[[#This Row],[Min Notif Date]],2),Lookup!$J$1:$L$7,3,0)="Weekend","Weekend",VLOOKUP(WEEKDAY(Data[[#This Row],[Min Notif Date]],2),Lookup!$J$1:$L$7,3,0)="Weekday","Weekday"))</f>
        <v>Weekday</v>
      </c>
      <c r="J1109" s="4" t="str">
        <f>VLOOKUP(WEEKDAY(Data[[#This Row],[Min Notif Date]],2),Lookup!$J$1:$K$7,2,0)</f>
        <v>4. Thu</v>
      </c>
      <c r="K1109" s="41">
        <f>ROUNDDOWN(Data[[#This Row],[PGE Notified Time]],0)</f>
        <v>45806</v>
      </c>
      <c r="L1109" s="4">
        <f>HOUR(Data[[#This Row],[PGE Notified Time]])</f>
        <v>12</v>
      </c>
      <c r="M1109" s="60">
        <v>121520</v>
      </c>
      <c r="O1109" t="s">
        <v>111</v>
      </c>
      <c r="P1109" t="s">
        <v>119</v>
      </c>
      <c r="Q1109" s="46" t="s">
        <v>111</v>
      </c>
      <c r="R1109" t="s">
        <v>113</v>
      </c>
      <c r="S1109" s="1" t="s">
        <v>6</v>
      </c>
      <c r="T1109" s="1">
        <v>45806.508692129632</v>
      </c>
      <c r="U1109" s="1">
        <v>45806.599930555552</v>
      </c>
      <c r="V1109" t="s">
        <v>114</v>
      </c>
      <c r="W1109" t="s">
        <v>198</v>
      </c>
      <c r="X1109" t="s">
        <v>116</v>
      </c>
      <c r="Z1109" s="52"/>
      <c r="AA1109" t="s">
        <v>117</v>
      </c>
      <c r="AB1109" s="53">
        <v>131.383333333</v>
      </c>
      <c r="AC1109"/>
      <c r="AE1109"/>
    </row>
    <row r="1110" spans="1:31">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North Valley</v>
      </c>
      <c r="C1110" s="4" t="str">
        <f>VLOOKUP(P1110,Lookup!$A$1:$E$19,5,0)</f>
        <v>Region 2</v>
      </c>
      <c r="D1110" s="4" t="str">
        <f>VLOOKUP(P1110,Lookup!$A$1:$B$19,2,0)</f>
        <v>SA</v>
      </c>
      <c r="E1110" s="4" t="str">
        <f>IF(AND((Data[[#This Row],[Min Notif Date]]&gt;$G$1),Data[[#This Row],[Min Notif Date]]&lt;$F$1),"Last Week","No")</f>
        <v>No</v>
      </c>
      <c r="F1110" s="4" t="str">
        <f>VLOOKUP(MONTH(Data[[#This Row],[Min Notif Date]]),Lookup!$G$1:$H$12,2,0)</f>
        <v>4. Apr</v>
      </c>
      <c r="G1110" s="4" t="str">
        <f t="shared" ref="G1110:G1139" si="41">IF(AB1110&lt;0,"Negative","")</f>
        <v/>
      </c>
      <c r="H1110" s="4" t="str">
        <f>IF(AND(Data[[#This Row],[Min Notif Time]]&gt;6,Data[[#This Row],[Min Notif Time]]&lt;17),"Business Hours","Non-Business Hours")</f>
        <v>Non-Business Hours</v>
      </c>
      <c r="I1110" s="4" t="str" cm="1">
        <f t="array" ref="I1110">IFERROR(VLOOKUP(Data[[#This Row],[Min Notif Date]],Lookup!$N$1:$P$11,2,0),_xlfn.IFS(VLOOKUP(WEEKDAY(Data[[#This Row],[Min Notif Date]],2),Lookup!$J$1:$L$7,3,0)="Weekend","Weekend",VLOOKUP(WEEKDAY(Data[[#This Row],[Min Notif Date]],2),Lookup!$J$1:$L$7,3,0)="Weekday","Weekday"))</f>
        <v>Weekday</v>
      </c>
      <c r="J1110" s="4" t="str">
        <f>VLOOKUP(WEEKDAY(Data[[#This Row],[Min Notif Date]],2),Lookup!$J$1:$K$7,2,0)</f>
        <v>4. Thu</v>
      </c>
      <c r="K1110" s="41">
        <f>ROUNDDOWN(Data[[#This Row],[PGE Notified Time]],0)</f>
        <v>45764</v>
      </c>
      <c r="L1110" s="4">
        <f>HOUR(Data[[#This Row],[PGE Notified Time]])</f>
        <v>6</v>
      </c>
      <c r="M1110" s="60">
        <v>119836</v>
      </c>
      <c r="O1110" t="s">
        <v>111</v>
      </c>
      <c r="P1110" t="s">
        <v>119</v>
      </c>
      <c r="Q1110" s="46" t="s">
        <v>111</v>
      </c>
      <c r="R1110" t="s">
        <v>113</v>
      </c>
      <c r="S1110" s="1" t="s">
        <v>6</v>
      </c>
      <c r="T1110" s="1">
        <v>45764.284143518518</v>
      </c>
      <c r="U1110" s="1">
        <v>45764.3753125</v>
      </c>
      <c r="V1110" t="s">
        <v>114</v>
      </c>
      <c r="W1110" t="s">
        <v>198</v>
      </c>
      <c r="X1110" t="s">
        <v>116</v>
      </c>
      <c r="Z1110" s="52"/>
      <c r="AA1110" t="s">
        <v>117</v>
      </c>
      <c r="AB1110" s="53">
        <v>131.283333333</v>
      </c>
      <c r="AC1110"/>
      <c r="AE1110"/>
    </row>
    <row r="1111" spans="1:31">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PN</v>
      </c>
      <c r="E1111" s="4" t="str">
        <f>IF(AND((Data[[#This Row],[Min Notif Date]]&gt;$G$1),Data[[#This Row],[Min Notif Date]]&lt;$F$1),"Last Week","No")</f>
        <v>No</v>
      </c>
      <c r="F1111" s="4" t="str">
        <f>VLOOKUP(MONTH(Data[[#This Row],[Min Notif Date]]),Lookup!$G$1:$H$12,2,0)</f>
        <v>5. May</v>
      </c>
      <c r="G1111" s="4" t="str">
        <f t="shared" si="41"/>
        <v/>
      </c>
      <c r="H1111" s="4" t="str">
        <f>IF(AND(Data[[#This Row],[Min Notif Time]]&gt;6,Data[[#This Row],[Min Notif Time]]&lt;17),"Business Hours","Non-Business Hours")</f>
        <v>Business Hours</v>
      </c>
      <c r="I1111" s="4" t="str" cm="1">
        <f t="array" ref="I1111">IFERROR(VLOOKUP(Data[[#This Row],[Min Notif Date]],Lookup!$N$1:$P$11,2,0),_xlfn.IFS(VLOOKUP(WEEKDAY(Data[[#This Row],[Min Notif Date]],2),Lookup!$J$1:$L$7,3,0)="Weekend","Weekend",VLOOKUP(WEEKDAY(Data[[#This Row],[Min Notif Date]],2),Lookup!$J$1:$L$7,3,0)="Weekday","Weekday"))</f>
        <v>Weekday</v>
      </c>
      <c r="J1111" s="4" t="str">
        <f>VLOOKUP(WEEKDAY(Data[[#This Row],[Min Notif Date]],2),Lookup!$J$1:$K$7,2,0)</f>
        <v>3. Wed</v>
      </c>
      <c r="K1111" s="41">
        <f>ROUNDDOWN(Data[[#This Row],[PGE Notified Time]],0)</f>
        <v>45798</v>
      </c>
      <c r="L1111" s="4">
        <f>HOUR(Data[[#This Row],[PGE Notified Time]])</f>
        <v>11</v>
      </c>
      <c r="M1111" s="60">
        <v>121205</v>
      </c>
      <c r="O1111" t="s">
        <v>111</v>
      </c>
      <c r="P1111" t="s">
        <v>112</v>
      </c>
      <c r="Q1111" s="46" t="s">
        <v>111</v>
      </c>
      <c r="R1111" t="s">
        <v>113</v>
      </c>
      <c r="S1111" s="1" t="s">
        <v>6</v>
      </c>
      <c r="T1111" s="1">
        <v>45798.480405092596</v>
      </c>
      <c r="U1111" s="1">
        <v>45798.571493055555</v>
      </c>
      <c r="V1111" t="s">
        <v>114</v>
      </c>
      <c r="W1111" t="s">
        <v>198</v>
      </c>
      <c r="X1111" t="s">
        <v>116</v>
      </c>
      <c r="Z1111" s="52"/>
      <c r="AA1111" t="s">
        <v>117</v>
      </c>
      <c r="AB1111" s="53">
        <v>131.16666666699999</v>
      </c>
      <c r="AC1111"/>
      <c r="AE1111"/>
    </row>
    <row r="1112" spans="1:31">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North Coast</v>
      </c>
      <c r="C1112" s="4" t="str">
        <f>VLOOKUP(P1112,Lookup!$A$1:$E$19,5,0)</f>
        <v>Region 1</v>
      </c>
      <c r="D1112" s="4" t="str">
        <f>VLOOKUP(P1112,Lookup!$A$1:$B$19,2,0)</f>
        <v>SO</v>
      </c>
      <c r="E1112" s="4" t="str">
        <f>IF(AND((Data[[#This Row],[Min Notif Date]]&gt;$G$1),Data[[#This Row],[Min Notif Date]]&lt;$F$1),"Last Week","No")</f>
        <v>No</v>
      </c>
      <c r="F1112" s="4" t="str">
        <f>VLOOKUP(MONTH(Data[[#This Row],[Min Notif Date]]),Lookup!$G$1:$H$12,2,0)</f>
        <v>1. Jan</v>
      </c>
      <c r="G1112" s="4" t="str">
        <f t="shared" si="41"/>
        <v/>
      </c>
      <c r="H1112" s="4" t="str">
        <f>IF(AND(Data[[#This Row],[Min Notif Time]]&gt;6,Data[[#This Row],[Min Notif Time]]&lt;17),"Business Hours","Non-Business Hours")</f>
        <v>Business Hours</v>
      </c>
      <c r="I1112" s="4" t="str" cm="1">
        <f t="array" ref="I1112">IFERROR(VLOOKUP(Data[[#This Row],[Min Notif Date]],Lookup!$N$1:$P$11,2,0),_xlfn.IFS(VLOOKUP(WEEKDAY(Data[[#This Row],[Min Notif Date]],2),Lookup!$J$1:$L$7,3,0)="Weekend","Weekend",VLOOKUP(WEEKDAY(Data[[#This Row],[Min Notif Date]],2),Lookup!$J$1:$L$7,3,0)="Weekday","Weekday"))</f>
        <v>Weekday</v>
      </c>
      <c r="J1112" s="4" t="str">
        <f>VLOOKUP(WEEKDAY(Data[[#This Row],[Min Notif Date]],2),Lookup!$J$1:$K$7,2,0)</f>
        <v>2. Tue</v>
      </c>
      <c r="K1112" s="41">
        <f>ROUNDDOWN(Data[[#This Row],[PGE Notified Time]],0)</f>
        <v>45685</v>
      </c>
      <c r="L1112" s="4">
        <f>HOUR(Data[[#This Row],[PGE Notified Time]])</f>
        <v>8</v>
      </c>
      <c r="M1112" s="60">
        <v>117150</v>
      </c>
      <c r="O1112" t="s">
        <v>111</v>
      </c>
      <c r="P1112" t="s">
        <v>134</v>
      </c>
      <c r="Q1112" s="46" t="s">
        <v>111</v>
      </c>
      <c r="R1112" t="s">
        <v>113</v>
      </c>
      <c r="S1112" s="1" t="s">
        <v>6</v>
      </c>
      <c r="T1112" s="1">
        <v>45685.343518518515</v>
      </c>
      <c r="U1112" s="1">
        <v>45685.434386574074</v>
      </c>
      <c r="V1112" t="s">
        <v>114</v>
      </c>
      <c r="W1112" t="s">
        <v>198</v>
      </c>
      <c r="X1112" t="s">
        <v>116</v>
      </c>
      <c r="Z1112" s="52"/>
      <c r="AA1112" t="s">
        <v>117</v>
      </c>
      <c r="AB1112" s="53">
        <v>130.85</v>
      </c>
      <c r="AC1112"/>
      <c r="AE1112"/>
    </row>
    <row r="1113" spans="1:31">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Central Valley</v>
      </c>
      <c r="C1113" s="4" t="str">
        <f>VLOOKUP(P1113,Lookup!$A$1:$E$19,5,0)</f>
        <v>Region 5</v>
      </c>
      <c r="D1113" s="4" t="str">
        <f>VLOOKUP(P1113,Lookup!$A$1:$B$19,2,0)</f>
        <v>FR</v>
      </c>
      <c r="E1113" s="4" t="str">
        <f>IF(AND((Data[[#This Row],[Min Notif Date]]&gt;$G$1),Data[[#This Row],[Min Notif Date]]&lt;$F$1),"Last Week","No")</f>
        <v>Last Week</v>
      </c>
      <c r="F1113" s="4" t="str">
        <f>VLOOKUP(MONTH(Data[[#This Row],[Min Notif Date]]),Lookup!$G$1:$H$12,2,0)</f>
        <v>6. Jun</v>
      </c>
      <c r="G1113" s="4" t="str">
        <f t="shared" si="41"/>
        <v/>
      </c>
      <c r="H1113" s="4" t="str">
        <f>IF(AND(Data[[#This Row],[Min Notif Time]]&gt;6,Data[[#This Row],[Min Notif Time]]&lt;17),"Business Hours","Non-Business Hours")</f>
        <v>Business Hours</v>
      </c>
      <c r="I1113" s="4" t="str" cm="1">
        <f t="array" ref="I1113">IFERROR(VLOOKUP(Data[[#This Row],[Min Notif Date]],Lookup!$N$1:$P$11,2,0),_xlfn.IFS(VLOOKUP(WEEKDAY(Data[[#This Row],[Min Notif Date]],2),Lookup!$J$1:$L$7,3,0)="Weekend","Weekend",VLOOKUP(WEEKDAY(Data[[#This Row],[Min Notif Date]],2),Lookup!$J$1:$L$7,3,0)="Weekday","Weekday"))</f>
        <v>Weekday</v>
      </c>
      <c r="J1113" s="4" t="str">
        <f>VLOOKUP(WEEKDAY(Data[[#This Row],[Min Notif Date]],2),Lookup!$J$1:$K$7,2,0)</f>
        <v>2. Tue</v>
      </c>
      <c r="K1113" s="41">
        <f>ROUNDDOWN(Data[[#This Row],[PGE Notified Time]],0)</f>
        <v>45832</v>
      </c>
      <c r="L1113" s="4">
        <f>HOUR(Data[[#This Row],[PGE Notified Time]])</f>
        <v>13</v>
      </c>
      <c r="M1113" s="60">
        <v>122623</v>
      </c>
      <c r="N1113">
        <v>7653134619</v>
      </c>
      <c r="O1113" t="s">
        <v>111</v>
      </c>
      <c r="P1113" t="s">
        <v>131</v>
      </c>
      <c r="Q1113" s="46" t="s">
        <v>111</v>
      </c>
      <c r="R1113" t="s">
        <v>113</v>
      </c>
      <c r="S1113" s="1">
        <v>45832.555590277778</v>
      </c>
      <c r="T1113" s="1">
        <v>45832.557245370372</v>
      </c>
      <c r="U1113" s="1">
        <v>45832.646307870367</v>
      </c>
      <c r="V1113" t="s">
        <v>114</v>
      </c>
      <c r="W1113" t="s">
        <v>198</v>
      </c>
      <c r="X1113" t="s">
        <v>116</v>
      </c>
      <c r="Z1113" s="52"/>
      <c r="AA1113" t="s">
        <v>117</v>
      </c>
      <c r="AB1113" s="53">
        <v>130.633333333</v>
      </c>
      <c r="AC1113"/>
      <c r="AE1113"/>
    </row>
    <row r="1114" spans="1:31">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ST</v>
      </c>
      <c r="E1114" s="4" t="str">
        <f>IF(AND((Data[[#This Row],[Min Notif Date]]&gt;$G$1),Data[[#This Row],[Min Notif Date]]&lt;$F$1),"Last Week","No")</f>
        <v>No</v>
      </c>
      <c r="F1114" s="4" t="str">
        <f>VLOOKUP(MONTH(Data[[#This Row],[Min Notif Date]]),Lookup!$G$1:$H$12,2,0)</f>
        <v>5. May</v>
      </c>
      <c r="G1114" s="4" t="str">
        <f t="shared" si="41"/>
        <v/>
      </c>
      <c r="H1114" s="4" t="str">
        <f>IF(AND(Data[[#This Row],[Min Notif Time]]&gt;6,Data[[#This Row],[Min Notif Time]]&lt;17),"Business Hours","Non-Business Hours")</f>
        <v>Business Hours</v>
      </c>
      <c r="I1114" s="4" t="str" cm="1">
        <f t="array" ref="I1114">IFERROR(VLOOKUP(Data[[#This Row],[Min Notif Date]],Lookup!$N$1:$P$11,2,0),_xlfn.IFS(VLOOKUP(WEEKDAY(Data[[#This Row],[Min Notif Date]],2),Lookup!$J$1:$L$7,3,0)="Weekend","Weekend",VLOOKUP(WEEKDAY(Data[[#This Row],[Min Notif Date]],2),Lookup!$J$1:$L$7,3,0)="Weekday","Weekday"))</f>
        <v>Weekday</v>
      </c>
      <c r="J1114" s="4" t="str">
        <f>VLOOKUP(WEEKDAY(Data[[#This Row],[Min Notif Date]],2),Lookup!$J$1:$K$7,2,0)</f>
        <v>3. Wed</v>
      </c>
      <c r="K1114" s="41">
        <f>ROUNDDOWN(Data[[#This Row],[PGE Notified Time]],0)</f>
        <v>45805</v>
      </c>
      <c r="L1114" s="4">
        <f>HOUR(Data[[#This Row],[PGE Notified Time]])</f>
        <v>11</v>
      </c>
      <c r="M1114" s="60">
        <v>121461</v>
      </c>
      <c r="O1114" t="s">
        <v>111</v>
      </c>
      <c r="P1114" t="s">
        <v>122</v>
      </c>
      <c r="Q1114" s="46" t="s">
        <v>111</v>
      </c>
      <c r="R1114" t="s">
        <v>137</v>
      </c>
      <c r="S1114" s="1" t="s">
        <v>6</v>
      </c>
      <c r="T1114" s="1">
        <v>45805.460138888891</v>
      </c>
      <c r="U1114" s="1">
        <v>45805.550844907404</v>
      </c>
      <c r="V1114" t="s">
        <v>114</v>
      </c>
      <c r="W1114" t="s">
        <v>198</v>
      </c>
      <c r="X1114" t="s">
        <v>116</v>
      </c>
      <c r="Z1114" s="52"/>
      <c r="AA1114" t="s">
        <v>117</v>
      </c>
      <c r="AB1114" s="53">
        <v>130.616666667</v>
      </c>
      <c r="AC1114"/>
      <c r="AE1114"/>
    </row>
    <row r="1115" spans="1:31">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Bay Area</v>
      </c>
      <c r="C1115" s="4" t="str">
        <f>VLOOKUP(P1115,Lookup!$A$1:$E$19,5,0)</f>
        <v>Region 3</v>
      </c>
      <c r="D1115" s="4" t="str">
        <f>VLOOKUP(P1115,Lookup!$A$1:$B$19,2,0)</f>
        <v>EB</v>
      </c>
      <c r="E1115" s="4" t="str">
        <f>IF(AND((Data[[#This Row],[Min Notif Date]]&gt;$G$1),Data[[#This Row],[Min Notif Date]]&lt;$F$1),"Last Week","No")</f>
        <v>No</v>
      </c>
      <c r="F1115" s="4" t="str">
        <f>VLOOKUP(MONTH(Data[[#This Row],[Min Notif Date]]),Lookup!$G$1:$H$12,2,0)</f>
        <v>5. May</v>
      </c>
      <c r="G1115" s="4" t="str">
        <f t="shared" si="41"/>
        <v/>
      </c>
      <c r="H1115" s="4" t="str">
        <f>IF(AND(Data[[#This Row],[Min Notif Time]]&gt;6,Data[[#This Row],[Min Notif Time]]&lt;17),"Business Hours","Non-Business Hours")</f>
        <v>Business Hours</v>
      </c>
      <c r="I1115" s="4" t="str" cm="1">
        <f t="array" ref="I1115">IFERROR(VLOOKUP(Data[[#This Row],[Min Notif Date]],Lookup!$N$1:$P$11,2,0),_xlfn.IFS(VLOOKUP(WEEKDAY(Data[[#This Row],[Min Notif Date]],2),Lookup!$J$1:$L$7,3,0)="Weekend","Weekend",VLOOKUP(WEEKDAY(Data[[#This Row],[Min Notif Date]],2),Lookup!$J$1:$L$7,3,0)="Weekday","Weekday"))</f>
        <v>Weekday</v>
      </c>
      <c r="J1115" s="4" t="str">
        <f>VLOOKUP(WEEKDAY(Data[[#This Row],[Min Notif Date]],2),Lookup!$J$1:$K$7,2,0)</f>
        <v>3. Wed</v>
      </c>
      <c r="K1115" s="41">
        <f>ROUNDDOWN(Data[[#This Row],[PGE Notified Time]],0)</f>
        <v>45791</v>
      </c>
      <c r="L1115" s="4">
        <f>HOUR(Data[[#This Row],[PGE Notified Time]])</f>
        <v>9</v>
      </c>
      <c r="M1115" s="60">
        <v>120886</v>
      </c>
      <c r="O1115" t="s">
        <v>111</v>
      </c>
      <c r="P1115" t="s">
        <v>126</v>
      </c>
      <c r="Q1115" s="46" t="s">
        <v>111</v>
      </c>
      <c r="R1115" t="s">
        <v>132</v>
      </c>
      <c r="S1115" s="1" t="s">
        <v>6</v>
      </c>
      <c r="T1115" s="1">
        <v>45791.388738425929</v>
      </c>
      <c r="U1115" s="1">
        <v>45791.479305555556</v>
      </c>
      <c r="V1115" t="s">
        <v>114</v>
      </c>
      <c r="W1115" t="s">
        <v>198</v>
      </c>
      <c r="X1115" t="s">
        <v>116</v>
      </c>
      <c r="Z1115" s="52"/>
      <c r="AA1115" t="s">
        <v>117</v>
      </c>
      <c r="AB1115" s="53">
        <v>130.41666666699999</v>
      </c>
      <c r="AC1115"/>
      <c r="AE1115"/>
    </row>
    <row r="1116" spans="1:31">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North Valley</v>
      </c>
      <c r="C1116" s="4" t="str">
        <f>VLOOKUP(P1116,Lookup!$A$1:$E$19,5,0)</f>
        <v>Region 2</v>
      </c>
      <c r="D1116" s="4" t="str">
        <f>VLOOKUP(P1116,Lookup!$A$1:$B$19,2,0)</f>
        <v>SA</v>
      </c>
      <c r="E1116" s="4" t="str">
        <f>IF(AND((Data[[#This Row],[Min Notif Date]]&gt;$G$1),Data[[#This Row],[Min Notif Date]]&lt;$F$1),"Last Week","No")</f>
        <v>No</v>
      </c>
      <c r="F1116" s="4" t="str">
        <f>VLOOKUP(MONTH(Data[[#This Row],[Min Notif Date]]),Lookup!$G$1:$H$12,2,0)</f>
        <v>1. Jan</v>
      </c>
      <c r="G1116" s="4" t="str">
        <f t="shared" si="41"/>
        <v/>
      </c>
      <c r="H1116" s="4" t="str">
        <f>IF(AND(Data[[#This Row],[Min Notif Time]]&gt;6,Data[[#This Row],[Min Notif Time]]&lt;17),"Business Hours","Non-Business Hours")</f>
        <v>Business Hours</v>
      </c>
      <c r="I1116" s="4" t="str" cm="1">
        <f t="array" ref="I1116">IFERROR(VLOOKUP(Data[[#This Row],[Min Notif Date]],Lookup!$N$1:$P$11,2,0),_xlfn.IFS(VLOOKUP(WEEKDAY(Data[[#This Row],[Min Notif Date]],2),Lookup!$J$1:$L$7,3,0)="Weekend","Weekend",VLOOKUP(WEEKDAY(Data[[#This Row],[Min Notif Date]],2),Lookup!$J$1:$L$7,3,0)="Weekday","Weekday"))</f>
        <v>Weekday</v>
      </c>
      <c r="J1116" s="4" t="str">
        <f>VLOOKUP(WEEKDAY(Data[[#This Row],[Min Notif Date]],2),Lookup!$J$1:$K$7,2,0)</f>
        <v>3. Wed</v>
      </c>
      <c r="K1116" s="41">
        <f>ROUNDDOWN(Data[[#This Row],[PGE Notified Time]],0)</f>
        <v>45679</v>
      </c>
      <c r="L1116" s="4">
        <f>HOUR(Data[[#This Row],[PGE Notified Time]])</f>
        <v>12</v>
      </c>
      <c r="M1116" s="60">
        <v>116950</v>
      </c>
      <c r="O1116" t="s">
        <v>111</v>
      </c>
      <c r="P1116" t="s">
        <v>119</v>
      </c>
      <c r="Q1116" s="46" t="s">
        <v>111</v>
      </c>
      <c r="R1116" t="s">
        <v>113</v>
      </c>
      <c r="S1116" s="1" t="s">
        <v>6</v>
      </c>
      <c r="T1116" s="1">
        <v>45679.50613425926</v>
      </c>
      <c r="U1116" s="1">
        <v>45679.596666666665</v>
      </c>
      <c r="V1116" t="s">
        <v>114</v>
      </c>
      <c r="W1116" t="s">
        <v>198</v>
      </c>
      <c r="X1116" t="s">
        <v>116</v>
      </c>
      <c r="Z1116" s="52"/>
      <c r="AA1116" t="s">
        <v>117</v>
      </c>
      <c r="AB1116" s="53">
        <v>130.366666667</v>
      </c>
      <c r="AC1116"/>
      <c r="AE1116"/>
    </row>
    <row r="1117" spans="1:31">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DI</v>
      </c>
      <c r="E1117" s="4" t="str">
        <f>IF(AND((Data[[#This Row],[Min Notif Date]]&gt;$G$1),Data[[#This Row],[Min Notif Date]]&lt;$F$1),"Last Week","No")</f>
        <v>No</v>
      </c>
      <c r="F1117" s="4" t="str">
        <f>VLOOKUP(MONTH(Data[[#This Row],[Min Notif Date]]),Lookup!$G$1:$H$12,2,0)</f>
        <v>2. Feb</v>
      </c>
      <c r="G1117" s="4" t="str">
        <f t="shared" si="41"/>
        <v/>
      </c>
      <c r="H1117" s="4" t="str">
        <f>IF(AND(Data[[#This Row],[Min Notif Time]]&gt;6,Data[[#This Row],[Min Notif Time]]&lt;17),"Business Hours","Non-Business Hours")</f>
        <v>Business Hours</v>
      </c>
      <c r="I1117" s="4" t="str" cm="1">
        <f t="array" ref="I1117">IFERROR(VLOOKUP(Data[[#This Row],[Min Notif Date]],Lookup!$N$1:$P$11,2,0),_xlfn.IFS(VLOOKUP(WEEKDAY(Data[[#This Row],[Min Notif Date]],2),Lookup!$J$1:$L$7,3,0)="Weekend","Weekend",VLOOKUP(WEEKDAY(Data[[#This Row],[Min Notif Date]],2),Lookup!$J$1:$L$7,3,0)="Weekday","Weekday"))</f>
        <v>Weekday</v>
      </c>
      <c r="J1117" s="4" t="str">
        <f>VLOOKUP(WEEKDAY(Data[[#This Row],[Min Notif Date]],2),Lookup!$J$1:$K$7,2,0)</f>
        <v>2. Tue</v>
      </c>
      <c r="K1117" s="41">
        <f>ROUNDDOWN(Data[[#This Row],[PGE Notified Time]],0)</f>
        <v>45706</v>
      </c>
      <c r="L1117" s="4">
        <f>HOUR(Data[[#This Row],[PGE Notified Time]])</f>
        <v>14</v>
      </c>
      <c r="M1117" s="60">
        <v>117777</v>
      </c>
      <c r="O1117" t="s">
        <v>111</v>
      </c>
      <c r="P1117" t="s">
        <v>135</v>
      </c>
      <c r="Q1117" s="46" t="s">
        <v>111</v>
      </c>
      <c r="R1117" t="s">
        <v>118</v>
      </c>
      <c r="S1117" s="1" t="s">
        <v>6</v>
      </c>
      <c r="T1117" s="1">
        <v>45706.597060185188</v>
      </c>
      <c r="U1117" s="1">
        <v>45706.6875</v>
      </c>
      <c r="V1117" t="s">
        <v>114</v>
      </c>
      <c r="W1117" t="s">
        <v>198</v>
      </c>
      <c r="X1117" t="s">
        <v>116</v>
      </c>
      <c r="Z1117" s="52"/>
      <c r="AA1117" t="s">
        <v>117</v>
      </c>
      <c r="AB1117" s="53">
        <v>130.23333333299999</v>
      </c>
      <c r="AC1117"/>
      <c r="AE1117"/>
    </row>
    <row r="1118" spans="1:31">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Central Valley</v>
      </c>
      <c r="C1118" s="4" t="str">
        <f>VLOOKUP(P1118,Lookup!$A$1:$E$19,5,0)</f>
        <v>Region 5</v>
      </c>
      <c r="D1118" s="4" t="str">
        <f>VLOOKUP(P1118,Lookup!$A$1:$B$19,2,0)</f>
        <v>FR</v>
      </c>
      <c r="E1118" s="4" t="str">
        <f>IF(AND((Data[[#This Row],[Min Notif Date]]&gt;$G$1),Data[[#This Row],[Min Notif Date]]&lt;$F$1),"Last Week","No")</f>
        <v>No</v>
      </c>
      <c r="F1118" s="4" t="str">
        <f>VLOOKUP(MONTH(Data[[#This Row],[Min Notif Date]]),Lookup!$G$1:$H$12,2,0)</f>
        <v>5. May</v>
      </c>
      <c r="G1118" s="4" t="str">
        <f t="shared" si="41"/>
        <v/>
      </c>
      <c r="H1118" s="4" t="str">
        <f>IF(AND(Data[[#This Row],[Min Notif Time]]&gt;6,Data[[#This Row],[Min Notif Time]]&lt;17),"Business Hours","Non-Business Hours")</f>
        <v>Business Hours</v>
      </c>
      <c r="I1118" s="4" t="str" cm="1">
        <f t="array" ref="I1118">IFERROR(VLOOKUP(Data[[#This Row],[Min Notif Date]],Lookup!$N$1:$P$11,2,0),_xlfn.IFS(VLOOKUP(WEEKDAY(Data[[#This Row],[Min Notif Date]],2),Lookup!$J$1:$L$7,3,0)="Weekend","Weekend",VLOOKUP(WEEKDAY(Data[[#This Row],[Min Notif Date]],2),Lookup!$J$1:$L$7,3,0)="Weekday","Weekday"))</f>
        <v>Weekend</v>
      </c>
      <c r="J1118" s="4" t="str">
        <f>VLOOKUP(WEEKDAY(Data[[#This Row],[Min Notif Date]],2),Lookup!$J$1:$K$7,2,0)</f>
        <v>6. Sat</v>
      </c>
      <c r="K1118" s="41">
        <f>ROUNDDOWN(Data[[#This Row],[PGE Notified Time]],0)</f>
        <v>45780</v>
      </c>
      <c r="L1118" s="4">
        <f>HOUR(Data[[#This Row],[PGE Notified Time]])</f>
        <v>11</v>
      </c>
      <c r="M1118" s="60">
        <v>120462</v>
      </c>
      <c r="O1118" t="s">
        <v>111</v>
      </c>
      <c r="P1118" t="s">
        <v>131</v>
      </c>
      <c r="Q1118" s="46" t="s">
        <v>111</v>
      </c>
      <c r="R1118" t="s">
        <v>113</v>
      </c>
      <c r="S1118" s="1" t="s">
        <v>6</v>
      </c>
      <c r="T1118" s="1">
        <v>45780.483877314815</v>
      </c>
      <c r="U1118" s="1">
        <v>45780.574305555558</v>
      </c>
      <c r="V1118" t="s">
        <v>114</v>
      </c>
      <c r="W1118" t="s">
        <v>198</v>
      </c>
      <c r="X1118" t="s">
        <v>116</v>
      </c>
      <c r="Z1118" s="52"/>
      <c r="AA1118" t="s">
        <v>117</v>
      </c>
      <c r="AB1118" s="53">
        <v>130.216666667</v>
      </c>
      <c r="AC1118"/>
      <c r="AE1118"/>
    </row>
    <row r="1119" spans="1:31">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North Valley</v>
      </c>
      <c r="C1119" s="4" t="str">
        <f>VLOOKUP(P1119,Lookup!$A$1:$E$19,5,0)</f>
        <v>Region 2</v>
      </c>
      <c r="D1119" s="4" t="str">
        <f>VLOOKUP(P1119,Lookup!$A$1:$B$19,2,0)</f>
        <v>SA</v>
      </c>
      <c r="E1119" s="4" t="str">
        <f>IF(AND((Data[[#This Row],[Min Notif Date]]&gt;$G$1),Data[[#This Row],[Min Notif Date]]&lt;$F$1),"Last Week","No")</f>
        <v>No</v>
      </c>
      <c r="F1119" s="4" t="str">
        <f>VLOOKUP(MONTH(Data[[#This Row],[Min Notif Date]]),Lookup!$G$1:$H$12,2,0)</f>
        <v>6. Jun</v>
      </c>
      <c r="G1119" s="4" t="str">
        <f t="shared" si="41"/>
        <v/>
      </c>
      <c r="H1119" s="4" t="str">
        <f>IF(AND(Data[[#This Row],[Min Notif Time]]&gt;6,Data[[#This Row],[Min Notif Time]]&lt;17),"Business Hours","Non-Business Hours")</f>
        <v>Business Hours</v>
      </c>
      <c r="I1119" s="4" t="str" cm="1">
        <f t="array" ref="I1119">IFERROR(VLOOKUP(Data[[#This Row],[Min Notif Date]],Lookup!$N$1:$P$11,2,0),_xlfn.IFS(VLOOKUP(WEEKDAY(Data[[#This Row],[Min Notif Date]],2),Lookup!$J$1:$L$7,3,0)="Weekend","Weekend",VLOOKUP(WEEKDAY(Data[[#This Row],[Min Notif Date]],2),Lookup!$J$1:$L$7,3,0)="Weekday","Weekday"))</f>
        <v>Weekday</v>
      </c>
      <c r="J1119" s="4" t="str">
        <f>VLOOKUP(WEEKDAY(Data[[#This Row],[Min Notif Date]],2),Lookup!$J$1:$K$7,2,0)</f>
        <v>2. Tue</v>
      </c>
      <c r="K1119" s="41">
        <f>ROUNDDOWN(Data[[#This Row],[PGE Notified Time]],0)</f>
        <v>45825</v>
      </c>
      <c r="L1119" s="4">
        <f>HOUR(Data[[#This Row],[PGE Notified Time]])</f>
        <v>12</v>
      </c>
      <c r="M1119" s="60">
        <v>122328</v>
      </c>
      <c r="O1119" t="s">
        <v>111</v>
      </c>
      <c r="P1119" t="s">
        <v>119</v>
      </c>
      <c r="Q1119" s="46" t="s">
        <v>111</v>
      </c>
      <c r="R1119" t="s">
        <v>113</v>
      </c>
      <c r="S1119" s="1" t="s">
        <v>6</v>
      </c>
      <c r="T1119" s="1">
        <v>45825.53875</v>
      </c>
      <c r="U1119" s="1">
        <v>45825.629143518519</v>
      </c>
      <c r="V1119" t="s">
        <v>114</v>
      </c>
      <c r="W1119" t="s">
        <v>198</v>
      </c>
      <c r="X1119" t="s">
        <v>116</v>
      </c>
      <c r="Z1119" s="52"/>
      <c r="AA1119" t="s">
        <v>117</v>
      </c>
      <c r="AB1119" s="53">
        <v>130.16666666699999</v>
      </c>
      <c r="AC1119"/>
      <c r="AE1119"/>
    </row>
    <row r="1120" spans="1:31">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PN</v>
      </c>
      <c r="E1120" s="4" t="str">
        <f>IF(AND((Data[[#This Row],[Min Notif Date]]&gt;$G$1),Data[[#This Row],[Min Notif Date]]&lt;$F$1),"Last Week","No")</f>
        <v>No</v>
      </c>
      <c r="F1120" s="4" t="str">
        <f>VLOOKUP(MONTH(Data[[#This Row],[Min Notif Date]]),Lookup!$G$1:$H$12,2,0)</f>
        <v>1. Jan</v>
      </c>
      <c r="G1120" s="4" t="str">
        <f t="shared" si="41"/>
        <v/>
      </c>
      <c r="H1120" s="4" t="str">
        <f>IF(AND(Data[[#This Row],[Min Notif Time]]&gt;6,Data[[#This Row],[Min Notif Time]]&lt;17),"Business Hours","Non-Business Hours")</f>
        <v>Business Hours</v>
      </c>
      <c r="I1120" s="4" t="str" cm="1">
        <f t="array" ref="I1120">IFERROR(VLOOKUP(Data[[#This Row],[Min Notif Date]],Lookup!$N$1:$P$11,2,0),_xlfn.IFS(VLOOKUP(WEEKDAY(Data[[#This Row],[Min Notif Date]],2),Lookup!$J$1:$L$7,3,0)="Weekend","Weekend",VLOOKUP(WEEKDAY(Data[[#This Row],[Min Notif Date]],2),Lookup!$J$1:$L$7,3,0)="Weekday","Weekday"))</f>
        <v>Weekday</v>
      </c>
      <c r="J1120" s="4" t="str">
        <f>VLOOKUP(WEEKDAY(Data[[#This Row],[Min Notif Date]],2),Lookup!$J$1:$K$7,2,0)</f>
        <v>3. Wed</v>
      </c>
      <c r="K1120" s="41">
        <f>ROUNDDOWN(Data[[#This Row],[PGE Notified Time]],0)</f>
        <v>45686</v>
      </c>
      <c r="L1120" s="4">
        <f>HOUR(Data[[#This Row],[PGE Notified Time]])</f>
        <v>11</v>
      </c>
      <c r="M1120" s="60">
        <v>117192</v>
      </c>
      <c r="O1120" t="s">
        <v>111</v>
      </c>
      <c r="P1120" t="s">
        <v>112</v>
      </c>
      <c r="Q1120" s="46" t="s">
        <v>111</v>
      </c>
      <c r="R1120" t="s">
        <v>113</v>
      </c>
      <c r="S1120" s="1" t="s">
        <v>6</v>
      </c>
      <c r="T1120" s="1">
        <v>45686.494421296295</v>
      </c>
      <c r="U1120" s="1">
        <v>45686.584733796299</v>
      </c>
      <c r="V1120" t="s">
        <v>114</v>
      </c>
      <c r="W1120" t="s">
        <v>198</v>
      </c>
      <c r="X1120" t="s">
        <v>116</v>
      </c>
      <c r="Z1120" s="52"/>
      <c r="AA1120" t="s">
        <v>117</v>
      </c>
      <c r="AB1120" s="53">
        <v>130.05000000000001</v>
      </c>
      <c r="AC1120"/>
      <c r="AE1120"/>
    </row>
    <row r="1121" spans="1:31">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Bay Area</v>
      </c>
      <c r="C1121" s="4" t="str">
        <f>VLOOKUP(P1121,Lookup!$A$1:$E$19,5,0)</f>
        <v>Region 3</v>
      </c>
      <c r="D1121" s="4" t="str">
        <f>VLOOKUP(P1121,Lookup!$A$1:$B$19,2,0)</f>
        <v>DI</v>
      </c>
      <c r="E1121" s="4" t="str">
        <f>IF(AND((Data[[#This Row],[Min Notif Date]]&gt;$G$1),Data[[#This Row],[Min Notif Date]]&lt;$F$1),"Last Week","No")</f>
        <v>No</v>
      </c>
      <c r="F1121" s="4" t="str">
        <f>VLOOKUP(MONTH(Data[[#This Row],[Min Notif Date]]),Lookup!$G$1:$H$12,2,0)</f>
        <v>1. Jan</v>
      </c>
      <c r="G1121" s="4" t="str">
        <f t="shared" si="41"/>
        <v/>
      </c>
      <c r="H1121" s="4" t="str">
        <f>IF(AND(Data[[#This Row],[Min Notif Time]]&gt;6,Data[[#This Row],[Min Notif Time]]&lt;17),"Business Hours","Non-Business Hours")</f>
        <v>Business Hours</v>
      </c>
      <c r="I1121" s="4" t="str" cm="1">
        <f t="array" ref="I1121">IFERROR(VLOOKUP(Data[[#This Row],[Min Notif Date]],Lookup!$N$1:$P$11,2,0),_xlfn.IFS(VLOOKUP(WEEKDAY(Data[[#This Row],[Min Notif Date]],2),Lookup!$J$1:$L$7,3,0)="Weekend","Weekend",VLOOKUP(WEEKDAY(Data[[#This Row],[Min Notif Date]],2),Lookup!$J$1:$L$7,3,0)="Weekday","Weekday"))</f>
        <v>Weekday</v>
      </c>
      <c r="J1121" s="4" t="str">
        <f>VLOOKUP(WEEKDAY(Data[[#This Row],[Min Notif Date]],2),Lookup!$J$1:$K$7,2,0)</f>
        <v>4. Thu</v>
      </c>
      <c r="K1121" s="41">
        <f>ROUNDDOWN(Data[[#This Row],[PGE Notified Time]],0)</f>
        <v>45687</v>
      </c>
      <c r="L1121" s="4">
        <f>HOUR(Data[[#This Row],[PGE Notified Time]])</f>
        <v>9</v>
      </c>
      <c r="M1121" s="60">
        <v>117222</v>
      </c>
      <c r="N1121">
        <v>1613870004</v>
      </c>
      <c r="O1121" t="s">
        <v>111</v>
      </c>
      <c r="P1121" t="s">
        <v>135</v>
      </c>
      <c r="Q1121" s="46" t="s">
        <v>111</v>
      </c>
      <c r="R1121" t="s">
        <v>137</v>
      </c>
      <c r="S1121" s="1">
        <v>45687.389594907407</v>
      </c>
      <c r="T1121" s="1">
        <v>45687.416087962964</v>
      </c>
      <c r="U1121" s="1">
        <v>45687.479826388888</v>
      </c>
      <c r="V1121" t="s">
        <v>114</v>
      </c>
      <c r="W1121" t="s">
        <v>198</v>
      </c>
      <c r="X1121" t="s">
        <v>116</v>
      </c>
      <c r="Z1121" s="52"/>
      <c r="AA1121" t="s">
        <v>117</v>
      </c>
      <c r="AB1121" s="53">
        <v>129.93333333300001</v>
      </c>
      <c r="AC1121"/>
      <c r="AE1121"/>
    </row>
    <row r="1122" spans="1:31">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YO</v>
      </c>
      <c r="E1122" s="4" t="str">
        <f>IF(AND((Data[[#This Row],[Min Notif Date]]&gt;$G$1),Data[[#This Row],[Min Notif Date]]&lt;$F$1),"Last Week","No")</f>
        <v>No</v>
      </c>
      <c r="F1122" s="4" t="str">
        <f>VLOOKUP(MONTH(Data[[#This Row],[Min Notif Date]]),Lookup!$G$1:$H$12,2,0)</f>
        <v>6. Jun</v>
      </c>
      <c r="G1122" s="4" t="str">
        <f t="shared" si="41"/>
        <v/>
      </c>
      <c r="H1122" s="4" t="str">
        <f>IF(AND(Data[[#This Row],[Min Notif Time]]&gt;6,Data[[#This Row],[Min Notif Time]]&lt;17),"Business Hours","Non-Business Hours")</f>
        <v>Business Hours</v>
      </c>
      <c r="I1122" s="4" t="str" cm="1">
        <f t="array" ref="I1122">IFERROR(VLOOKUP(Data[[#This Row],[Min Notif Date]],Lookup!$N$1:$P$11,2,0),_xlfn.IFS(VLOOKUP(WEEKDAY(Data[[#This Row],[Min Notif Date]],2),Lookup!$J$1:$L$7,3,0)="Weekend","Weekend",VLOOKUP(WEEKDAY(Data[[#This Row],[Min Notif Date]],2),Lookup!$J$1:$L$7,3,0)="Weekday","Weekday"))</f>
        <v>Weekday</v>
      </c>
      <c r="J1122" s="4" t="str">
        <f>VLOOKUP(WEEKDAY(Data[[#This Row],[Min Notif Date]],2),Lookup!$J$1:$K$7,2,0)</f>
        <v>1. Mon</v>
      </c>
      <c r="K1122" s="41">
        <f>ROUNDDOWN(Data[[#This Row],[PGE Notified Time]],0)</f>
        <v>45824</v>
      </c>
      <c r="L1122" s="4">
        <f>HOUR(Data[[#This Row],[PGE Notified Time]])</f>
        <v>10</v>
      </c>
      <c r="M1122" s="60">
        <v>122254</v>
      </c>
      <c r="O1122" t="s">
        <v>111</v>
      </c>
      <c r="P1122" t="s">
        <v>144</v>
      </c>
      <c r="Q1122" s="46" t="s">
        <v>111</v>
      </c>
      <c r="R1122" t="s">
        <v>113</v>
      </c>
      <c r="S1122" s="1" t="s">
        <v>6</v>
      </c>
      <c r="T1122" s="1">
        <v>45824.448541666665</v>
      </c>
      <c r="U1122" s="1">
        <v>45824.538680555554</v>
      </c>
      <c r="V1122" t="s">
        <v>114</v>
      </c>
      <c r="W1122" t="s">
        <v>198</v>
      </c>
      <c r="X1122" t="s">
        <v>116</v>
      </c>
      <c r="Z1122" s="52"/>
      <c r="AA1122" t="s">
        <v>117</v>
      </c>
      <c r="AB1122" s="53">
        <v>129.80000000000001</v>
      </c>
      <c r="AC1122"/>
      <c r="AE1122"/>
    </row>
    <row r="1123" spans="1:31">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Central Valley</v>
      </c>
      <c r="C1123" s="4" t="str">
        <f>VLOOKUP(P1123,Lookup!$A$1:$E$19,5,0)</f>
        <v>Region 5</v>
      </c>
      <c r="D1123" s="4" t="str">
        <f>VLOOKUP(P1123,Lookup!$A$1:$B$19,2,0)</f>
        <v>YO</v>
      </c>
      <c r="E1123" s="4" t="str">
        <f>IF(AND((Data[[#This Row],[Min Notif Date]]&gt;$G$1),Data[[#This Row],[Min Notif Date]]&lt;$F$1),"Last Week","No")</f>
        <v>No</v>
      </c>
      <c r="F1123" s="4" t="str">
        <f>VLOOKUP(MONTH(Data[[#This Row],[Min Notif Date]]),Lookup!$G$1:$H$12,2,0)</f>
        <v>3. Mar</v>
      </c>
      <c r="G1123" s="4" t="str">
        <f t="shared" si="41"/>
        <v/>
      </c>
      <c r="H1123" s="4" t="str">
        <f>IF(AND(Data[[#This Row],[Min Notif Time]]&gt;6,Data[[#This Row],[Min Notif Time]]&lt;17),"Business Hours","Non-Business Hours")</f>
        <v>Business Hours</v>
      </c>
      <c r="I1123" s="4" t="str" cm="1">
        <f t="array" ref="I1123">IFERROR(VLOOKUP(Data[[#This Row],[Min Notif Date]],Lookup!$N$1:$P$11,2,0),_xlfn.IFS(VLOOKUP(WEEKDAY(Data[[#This Row],[Min Notif Date]],2),Lookup!$J$1:$L$7,3,0)="Weekend","Weekend",VLOOKUP(WEEKDAY(Data[[#This Row],[Min Notif Date]],2),Lookup!$J$1:$L$7,3,0)="Weekday","Weekday"))</f>
        <v>Weekday</v>
      </c>
      <c r="J1123" s="4" t="str">
        <f>VLOOKUP(WEEKDAY(Data[[#This Row],[Min Notif Date]],2),Lookup!$J$1:$K$7,2,0)</f>
        <v>3. Wed</v>
      </c>
      <c r="K1123" s="41">
        <f>ROUNDDOWN(Data[[#This Row],[PGE Notified Time]],0)</f>
        <v>45742</v>
      </c>
      <c r="L1123" s="4">
        <f>HOUR(Data[[#This Row],[PGE Notified Time]])</f>
        <v>10</v>
      </c>
      <c r="M1123" s="60">
        <v>118993</v>
      </c>
      <c r="N1123">
        <v>9479959031</v>
      </c>
      <c r="O1123" t="s">
        <v>111</v>
      </c>
      <c r="P1123" t="s">
        <v>144</v>
      </c>
      <c r="Q1123" s="46" t="s">
        <v>111</v>
      </c>
      <c r="R1123" t="s">
        <v>137</v>
      </c>
      <c r="S1123" s="1">
        <v>45742.408078703702</v>
      </c>
      <c r="T1123" s="1">
        <v>45742.434629629628</v>
      </c>
      <c r="U1123" s="1">
        <v>45742.498148148145</v>
      </c>
      <c r="V1123" t="s">
        <v>114</v>
      </c>
      <c r="W1123" t="s">
        <v>198</v>
      </c>
      <c r="X1123" t="s">
        <v>116</v>
      </c>
      <c r="Z1123" s="52"/>
      <c r="AA1123" t="s">
        <v>117</v>
      </c>
      <c r="AB1123" s="53">
        <v>129.69999999999999</v>
      </c>
      <c r="AC1123"/>
      <c r="AE1123"/>
    </row>
    <row r="1124" spans="1:31">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4" s="4" t="str">
        <f>VLOOKUP(P1124,Lookup!$A$1:$D$19,4,0)</f>
        <v>North Valley</v>
      </c>
      <c r="C1124" s="4" t="str">
        <f>VLOOKUP(P1124,Lookup!$A$1:$E$19,5,0)</f>
        <v>Region 2</v>
      </c>
      <c r="D1124" s="4" t="str">
        <f>VLOOKUP(P1124,Lookup!$A$1:$B$19,2,0)</f>
        <v>SA</v>
      </c>
      <c r="E1124" s="4" t="str">
        <f>IF(AND((Data[[#This Row],[Min Notif Date]]&gt;$G$1),Data[[#This Row],[Min Notif Date]]&lt;$F$1),"Last Week","No")</f>
        <v>No</v>
      </c>
      <c r="F1124" s="4" t="str">
        <f>VLOOKUP(MONTH(Data[[#This Row],[Min Notif Date]]),Lookup!$G$1:$H$12,2,0)</f>
        <v>4. Apr</v>
      </c>
      <c r="G1124" s="4" t="str">
        <f t="shared" si="41"/>
        <v/>
      </c>
      <c r="H1124" s="4" t="str">
        <f>IF(AND(Data[[#This Row],[Min Notif Time]]&gt;6,Data[[#This Row],[Min Notif Time]]&lt;17),"Business Hours","Non-Business Hours")</f>
        <v>Non-Business Hours</v>
      </c>
      <c r="I1124" s="4" t="str" cm="1">
        <f t="array" ref="I1124">IFERROR(VLOOKUP(Data[[#This Row],[Min Notif Date]],Lookup!$N$1:$P$11,2,0),_xlfn.IFS(VLOOKUP(WEEKDAY(Data[[#This Row],[Min Notif Date]],2),Lookup!$J$1:$L$7,3,0)="Weekend","Weekend",VLOOKUP(WEEKDAY(Data[[#This Row],[Min Notif Date]],2),Lookup!$J$1:$L$7,3,0)="Weekday","Weekday"))</f>
        <v>Weekend</v>
      </c>
      <c r="J1124" s="4" t="str">
        <f>VLOOKUP(WEEKDAY(Data[[#This Row],[Min Notif Date]],2),Lookup!$J$1:$K$7,2,0)</f>
        <v>6. Sat</v>
      </c>
      <c r="K1124" s="41">
        <f>ROUNDDOWN(Data[[#This Row],[PGE Notified Time]],0)</f>
        <v>45766</v>
      </c>
      <c r="L1124" s="4">
        <f>HOUR(Data[[#This Row],[PGE Notified Time]])</f>
        <v>4</v>
      </c>
      <c r="M1124" s="60">
        <v>119909</v>
      </c>
      <c r="N1124">
        <v>4836024146</v>
      </c>
      <c r="O1124" t="s">
        <v>61</v>
      </c>
      <c r="P1124" t="s">
        <v>119</v>
      </c>
      <c r="Q1124" s="46" t="s">
        <v>160</v>
      </c>
      <c r="R1124" t="s">
        <v>165</v>
      </c>
      <c r="S1124" s="1">
        <v>45766.191886574074</v>
      </c>
      <c r="T1124" s="1">
        <v>45766.195821759262</v>
      </c>
      <c r="U1124" s="1">
        <v>45766.281944444447</v>
      </c>
      <c r="V1124" t="s">
        <v>114</v>
      </c>
      <c r="W1124" t="s">
        <v>115</v>
      </c>
      <c r="X1124" t="s">
        <v>116</v>
      </c>
      <c r="Z1124" s="52"/>
      <c r="AA1124" t="s">
        <v>117</v>
      </c>
      <c r="AB1124" s="53">
        <v>129.68333333300001</v>
      </c>
      <c r="AC1124"/>
      <c r="AE1124"/>
    </row>
    <row r="1125" spans="1:31">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North Valley</v>
      </c>
      <c r="C1125" s="4" t="str">
        <f>VLOOKUP(P1125,Lookup!$A$1:$E$19,5,0)</f>
        <v>Region 2</v>
      </c>
      <c r="D1125" s="4" t="str">
        <f>VLOOKUP(P1125,Lookup!$A$1:$B$19,2,0)</f>
        <v>NV</v>
      </c>
      <c r="E1125" s="4" t="str">
        <f>IF(AND((Data[[#This Row],[Min Notif Date]]&gt;$G$1),Data[[#This Row],[Min Notif Date]]&lt;$F$1),"Last Week","No")</f>
        <v>No</v>
      </c>
      <c r="F1125" s="4" t="str">
        <f>VLOOKUP(MONTH(Data[[#This Row],[Min Notif Date]]),Lookup!$G$1:$H$12,2,0)</f>
        <v>4. Apr</v>
      </c>
      <c r="G1125" s="4" t="str">
        <f t="shared" si="41"/>
        <v/>
      </c>
      <c r="H1125" s="4" t="str">
        <f>IF(AND(Data[[#This Row],[Min Notif Time]]&gt;6,Data[[#This Row],[Min Notif Time]]&lt;17),"Business Hours","Non-Business Hours")</f>
        <v>Business Hours</v>
      </c>
      <c r="I1125" s="4" t="str" cm="1">
        <f t="array" ref="I1125">IFERROR(VLOOKUP(Data[[#This Row],[Min Notif Date]],Lookup!$N$1:$P$11,2,0),_xlfn.IFS(VLOOKUP(WEEKDAY(Data[[#This Row],[Min Notif Date]],2),Lookup!$J$1:$L$7,3,0)="Weekend","Weekend",VLOOKUP(WEEKDAY(Data[[#This Row],[Min Notif Date]],2),Lookup!$J$1:$L$7,3,0)="Weekday","Weekday"))</f>
        <v>Weekday</v>
      </c>
      <c r="J1125" s="4" t="str">
        <f>VLOOKUP(WEEKDAY(Data[[#This Row],[Min Notif Date]],2),Lookup!$J$1:$K$7,2,0)</f>
        <v>4. Thu</v>
      </c>
      <c r="K1125" s="41">
        <f>ROUNDDOWN(Data[[#This Row],[PGE Notified Time]],0)</f>
        <v>45750</v>
      </c>
      <c r="L1125" s="4">
        <f>HOUR(Data[[#This Row],[PGE Notified Time]])</f>
        <v>8</v>
      </c>
      <c r="M1125" s="60">
        <v>119263</v>
      </c>
      <c r="O1125" t="s">
        <v>111</v>
      </c>
      <c r="P1125" t="s">
        <v>153</v>
      </c>
      <c r="Q1125" s="46" t="s">
        <v>111</v>
      </c>
      <c r="R1125" t="s">
        <v>137</v>
      </c>
      <c r="S1125" s="1" t="s">
        <v>6</v>
      </c>
      <c r="T1125" s="1">
        <v>45750.368935185186</v>
      </c>
      <c r="U1125" s="1">
        <v>45750.458993055552</v>
      </c>
      <c r="V1125" t="s">
        <v>114</v>
      </c>
      <c r="W1125" t="s">
        <v>198</v>
      </c>
      <c r="X1125" t="s">
        <v>116</v>
      </c>
      <c r="Z1125" s="52"/>
      <c r="AA1125" t="s">
        <v>117</v>
      </c>
      <c r="AB1125" s="53">
        <v>129.68333333300001</v>
      </c>
      <c r="AC1125"/>
      <c r="AE1125"/>
    </row>
    <row r="1126" spans="1:31">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North Coast</v>
      </c>
      <c r="C1126" s="4" t="str">
        <f>VLOOKUP(P1126,Lookup!$A$1:$E$19,5,0)</f>
        <v>Region 1</v>
      </c>
      <c r="D1126" s="4" t="str">
        <f>VLOOKUP(P1126,Lookup!$A$1:$B$19,2,0)</f>
        <v>HB</v>
      </c>
      <c r="E1126" s="4" t="str">
        <f>IF(AND((Data[[#This Row],[Min Notif Date]]&gt;$G$1),Data[[#This Row],[Min Notif Date]]&lt;$F$1),"Last Week","No")</f>
        <v>No</v>
      </c>
      <c r="F1126" s="4" t="str">
        <f>VLOOKUP(MONTH(Data[[#This Row],[Min Notif Date]]),Lookup!$G$1:$H$12,2,0)</f>
        <v>2. Feb</v>
      </c>
      <c r="G1126" s="4" t="str">
        <f t="shared" si="41"/>
        <v/>
      </c>
      <c r="H1126" s="4" t="str">
        <f>IF(AND(Data[[#This Row],[Min Notif Time]]&gt;6,Data[[#This Row],[Min Notif Time]]&lt;17),"Business Hours","Non-Business Hours")</f>
        <v>Business Hours</v>
      </c>
      <c r="I1126" s="4" t="str" cm="1">
        <f t="array" ref="I1126">IFERROR(VLOOKUP(Data[[#This Row],[Min Notif Date]],Lookup!$N$1:$P$11,2,0),_xlfn.IFS(VLOOKUP(WEEKDAY(Data[[#This Row],[Min Notif Date]],2),Lookup!$J$1:$L$7,3,0)="Weekend","Weekend",VLOOKUP(WEEKDAY(Data[[#This Row],[Min Notif Date]],2),Lookup!$J$1:$L$7,3,0)="Weekday","Weekday"))</f>
        <v>Weekday</v>
      </c>
      <c r="J1126" s="4" t="str">
        <f>VLOOKUP(WEEKDAY(Data[[#This Row],[Min Notif Date]],2),Lookup!$J$1:$K$7,2,0)</f>
        <v>4. Thu</v>
      </c>
      <c r="K1126" s="41">
        <f>ROUNDDOWN(Data[[#This Row],[PGE Notified Time]],0)</f>
        <v>45694</v>
      </c>
      <c r="L1126" s="4">
        <f>HOUR(Data[[#This Row],[PGE Notified Time]])</f>
        <v>13</v>
      </c>
      <c r="M1126" s="60">
        <v>117403</v>
      </c>
      <c r="N1126">
        <v>3191372033</v>
      </c>
      <c r="O1126" t="s">
        <v>111</v>
      </c>
      <c r="P1126" t="s">
        <v>140</v>
      </c>
      <c r="Q1126" s="46" t="s">
        <v>111</v>
      </c>
      <c r="R1126" t="s">
        <v>113</v>
      </c>
      <c r="S1126" s="1">
        <v>45694.550462962965</v>
      </c>
      <c r="T1126" s="1">
        <v>45694.568483796298</v>
      </c>
      <c r="U1126" s="1">
        <v>45694.640243055554</v>
      </c>
      <c r="V1126" t="s">
        <v>114</v>
      </c>
      <c r="W1126" t="s">
        <v>198</v>
      </c>
      <c r="X1126" t="s">
        <v>116</v>
      </c>
      <c r="Z1126" s="52"/>
      <c r="AA1126" t="s">
        <v>117</v>
      </c>
      <c r="AB1126" s="53">
        <v>129.283333333</v>
      </c>
      <c r="AC1126"/>
      <c r="AE1126"/>
    </row>
    <row r="1127" spans="1:31">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EB</v>
      </c>
      <c r="E1127" s="4" t="str">
        <f>IF(AND((Data[[#This Row],[Min Notif Date]]&gt;$G$1),Data[[#This Row],[Min Notif Date]]&lt;$F$1),"Last Week","No")</f>
        <v>No</v>
      </c>
      <c r="F1127" s="4" t="str">
        <f>VLOOKUP(MONTH(Data[[#This Row],[Min Notif Date]]),Lookup!$G$1:$H$12,2,0)</f>
        <v>4. Apr</v>
      </c>
      <c r="G1127" s="4" t="str">
        <f t="shared" si="41"/>
        <v/>
      </c>
      <c r="H1127" s="4" t="str">
        <f>IF(AND(Data[[#This Row],[Min Notif Time]]&gt;6,Data[[#This Row],[Min Notif Time]]&lt;17),"Business Hours","Non-Business Hours")</f>
        <v>Business Hours</v>
      </c>
      <c r="I1127" s="4" t="str" cm="1">
        <f t="array" ref="I1127">IFERROR(VLOOKUP(Data[[#This Row],[Min Notif Date]],Lookup!$N$1:$P$11,2,0),_xlfn.IFS(VLOOKUP(WEEKDAY(Data[[#This Row],[Min Notif Date]],2),Lookup!$J$1:$L$7,3,0)="Weekend","Weekend",VLOOKUP(WEEKDAY(Data[[#This Row],[Min Notif Date]],2),Lookup!$J$1:$L$7,3,0)="Weekday","Weekday"))</f>
        <v>Weekday</v>
      </c>
      <c r="J1127" s="4" t="str">
        <f>VLOOKUP(WEEKDAY(Data[[#This Row],[Min Notif Date]],2),Lookup!$J$1:$K$7,2,0)</f>
        <v>2. Tue</v>
      </c>
      <c r="K1127" s="41">
        <f>ROUNDDOWN(Data[[#This Row],[PGE Notified Time]],0)</f>
        <v>45755</v>
      </c>
      <c r="L1127" s="4">
        <f>HOUR(Data[[#This Row],[PGE Notified Time]])</f>
        <v>11</v>
      </c>
      <c r="M1127" s="60">
        <v>119462</v>
      </c>
      <c r="O1127" t="s">
        <v>111</v>
      </c>
      <c r="P1127" t="s">
        <v>126</v>
      </c>
      <c r="Q1127" s="46" t="s">
        <v>111</v>
      </c>
      <c r="R1127" t="s">
        <v>137</v>
      </c>
      <c r="S1127" s="1" t="s">
        <v>6</v>
      </c>
      <c r="T1127" s="1">
        <v>45755.462476851855</v>
      </c>
      <c r="U1127" s="1">
        <v>45755.552245370367</v>
      </c>
      <c r="V1127" t="s">
        <v>114</v>
      </c>
      <c r="W1127" t="s">
        <v>198</v>
      </c>
      <c r="X1127" t="s">
        <v>116</v>
      </c>
      <c r="Z1127" s="52"/>
      <c r="AA1127" t="s">
        <v>117</v>
      </c>
      <c r="AB1127" s="53">
        <v>129.26666666700001</v>
      </c>
      <c r="AC1127"/>
      <c r="AE1127"/>
    </row>
    <row r="1128" spans="1:31">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Bay Area</v>
      </c>
      <c r="C1128" s="4" t="str">
        <f>VLOOKUP(P1128,Lookup!$A$1:$E$19,5,0)</f>
        <v>Region 3</v>
      </c>
      <c r="D1128" s="4" t="str">
        <f>VLOOKUP(P1128,Lookup!$A$1:$B$19,2,0)</f>
        <v>SF</v>
      </c>
      <c r="E1128" s="4" t="str">
        <f>IF(AND((Data[[#This Row],[Min Notif Date]]&gt;$G$1),Data[[#This Row],[Min Notif Date]]&lt;$F$1),"Last Week","No")</f>
        <v>No</v>
      </c>
      <c r="F1128" s="4" t="str">
        <f>VLOOKUP(MONTH(Data[[#This Row],[Min Notif Date]]),Lookup!$G$1:$H$12,2,0)</f>
        <v>6. Jun</v>
      </c>
      <c r="G1128" s="4" t="str">
        <f t="shared" si="41"/>
        <v/>
      </c>
      <c r="H1128" s="4" t="str">
        <f>IF(AND(Data[[#This Row],[Min Notif Time]]&gt;6,Data[[#This Row],[Min Notif Time]]&lt;17),"Business Hours","Non-Business Hours")</f>
        <v>Business Hours</v>
      </c>
      <c r="I1128" s="4" t="str" cm="1">
        <f t="array" ref="I1128">IFERROR(VLOOKUP(Data[[#This Row],[Min Notif Date]],Lookup!$N$1:$P$11,2,0),_xlfn.IFS(VLOOKUP(WEEKDAY(Data[[#This Row],[Min Notif Date]],2),Lookup!$J$1:$L$7,3,0)="Weekend","Weekend",VLOOKUP(WEEKDAY(Data[[#This Row],[Min Notif Date]],2),Lookup!$J$1:$L$7,3,0)="Weekday","Weekday"))</f>
        <v>Weekday</v>
      </c>
      <c r="J1128" s="4" t="str">
        <f>VLOOKUP(WEEKDAY(Data[[#This Row],[Min Notif Date]],2),Lookup!$J$1:$K$7,2,0)</f>
        <v>2. Tue</v>
      </c>
      <c r="K1128" s="41">
        <f>ROUNDDOWN(Data[[#This Row],[PGE Notified Time]],0)</f>
        <v>45825</v>
      </c>
      <c r="L1128" s="4">
        <f>HOUR(Data[[#This Row],[PGE Notified Time]])</f>
        <v>10</v>
      </c>
      <c r="M1128" s="60">
        <v>122309</v>
      </c>
      <c r="O1128" t="s">
        <v>111</v>
      </c>
      <c r="P1128" t="s">
        <v>124</v>
      </c>
      <c r="Q1128" s="46" t="s">
        <v>111</v>
      </c>
      <c r="R1128" t="s">
        <v>113</v>
      </c>
      <c r="S1128" s="1" t="s">
        <v>6</v>
      </c>
      <c r="T1128" s="1">
        <v>45825.438993055555</v>
      </c>
      <c r="U1128" s="1">
        <v>45825.528749999998</v>
      </c>
      <c r="V1128" t="s">
        <v>114</v>
      </c>
      <c r="W1128" t="s">
        <v>198</v>
      </c>
      <c r="X1128" t="s">
        <v>116</v>
      </c>
      <c r="Z1128" s="52"/>
      <c r="AA1128" t="s">
        <v>117</v>
      </c>
      <c r="AB1128" s="53">
        <v>129.25</v>
      </c>
      <c r="AC1128"/>
      <c r="AE1128"/>
    </row>
    <row r="1129" spans="1:31">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Bay Area</v>
      </c>
      <c r="C1129" s="4" t="str">
        <f>VLOOKUP(P1129,Lookup!$A$1:$E$19,5,0)</f>
        <v>Region 3</v>
      </c>
      <c r="D1129" s="4" t="str">
        <f>VLOOKUP(P1129,Lookup!$A$1:$B$19,2,0)</f>
        <v>MI</v>
      </c>
      <c r="E1129" s="4" t="str">
        <f>IF(AND((Data[[#This Row],[Min Notif Date]]&gt;$G$1),Data[[#This Row],[Min Notif Date]]&lt;$F$1),"Last Week","No")</f>
        <v>No</v>
      </c>
      <c r="F1129" s="4" t="str">
        <f>VLOOKUP(MONTH(Data[[#This Row],[Min Notif Date]]),Lookup!$G$1:$H$12,2,0)</f>
        <v>6. Jun</v>
      </c>
      <c r="G1129" s="4" t="str">
        <f t="shared" si="41"/>
        <v/>
      </c>
      <c r="H1129" s="4" t="str">
        <f>IF(AND(Data[[#This Row],[Min Notif Time]]&gt;6,Data[[#This Row],[Min Notif Time]]&lt;17),"Business Hours","Non-Business Hours")</f>
        <v>Business Hours</v>
      </c>
      <c r="I1129" s="4" t="str" cm="1">
        <f t="array" ref="I1129">IFERROR(VLOOKUP(Data[[#This Row],[Min Notif Date]],Lookup!$N$1:$P$11,2,0),_xlfn.IFS(VLOOKUP(WEEKDAY(Data[[#This Row],[Min Notif Date]],2),Lookup!$J$1:$L$7,3,0)="Weekend","Weekend",VLOOKUP(WEEKDAY(Data[[#This Row],[Min Notif Date]],2),Lookup!$J$1:$L$7,3,0)="Weekday","Weekday"))</f>
        <v>Weekday</v>
      </c>
      <c r="J1129" s="4" t="str">
        <f>VLOOKUP(WEEKDAY(Data[[#This Row],[Min Notif Date]],2),Lookup!$J$1:$K$7,2,0)</f>
        <v>3. Wed</v>
      </c>
      <c r="K1129" s="41">
        <f>ROUNDDOWN(Data[[#This Row],[PGE Notified Time]],0)</f>
        <v>45819</v>
      </c>
      <c r="L1129" s="4">
        <f>HOUR(Data[[#This Row],[PGE Notified Time]])</f>
        <v>9</v>
      </c>
      <c r="M1129" s="60">
        <v>122045</v>
      </c>
      <c r="O1129" t="s">
        <v>111</v>
      </c>
      <c r="P1129" t="s">
        <v>123</v>
      </c>
      <c r="Q1129" s="46" t="s">
        <v>111</v>
      </c>
      <c r="R1129" t="s">
        <v>113</v>
      </c>
      <c r="S1129" s="1" t="s">
        <v>6</v>
      </c>
      <c r="T1129" s="1">
        <v>45819.379108796296</v>
      </c>
      <c r="U1129" s="1">
        <v>45819.468807870369</v>
      </c>
      <c r="V1129" t="s">
        <v>114</v>
      </c>
      <c r="W1129" t="s">
        <v>198</v>
      </c>
      <c r="X1129" t="s">
        <v>116</v>
      </c>
      <c r="Z1129" s="52"/>
      <c r="AA1129" t="s">
        <v>117</v>
      </c>
      <c r="AB1129" s="53">
        <v>129.16666666699999</v>
      </c>
      <c r="AC1129"/>
      <c r="AE1129"/>
    </row>
    <row r="1130" spans="1:31">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0" s="4" t="str">
        <f>VLOOKUP(P1130,Lookup!$A$1:$D$19,4,0)</f>
        <v>Bay Area</v>
      </c>
      <c r="C1130" s="4" t="str">
        <f>VLOOKUP(P1130,Lookup!$A$1:$E$19,5,0)</f>
        <v>Region 3</v>
      </c>
      <c r="D1130" s="4" t="str">
        <f>VLOOKUP(P1130,Lookup!$A$1:$B$19,2,0)</f>
        <v>MI</v>
      </c>
      <c r="E1130" s="4" t="str">
        <f>IF(AND((Data[[#This Row],[Min Notif Date]]&gt;$G$1),Data[[#This Row],[Min Notif Date]]&lt;$F$1),"Last Week","No")</f>
        <v>No</v>
      </c>
      <c r="F1130" s="4" t="str">
        <f>VLOOKUP(MONTH(Data[[#This Row],[Min Notif Date]]),Lookup!$G$1:$H$12,2,0)</f>
        <v>3. Mar</v>
      </c>
      <c r="G1130" s="4" t="str">
        <f t="shared" si="41"/>
        <v/>
      </c>
      <c r="H1130" s="4" t="str">
        <f>IF(AND(Data[[#This Row],[Min Notif Time]]&gt;6,Data[[#This Row],[Min Notif Time]]&lt;17),"Business Hours","Non-Business Hours")</f>
        <v>Business Hours</v>
      </c>
      <c r="I1130" s="4" t="str" cm="1">
        <f t="array" ref="I1130">IFERROR(VLOOKUP(Data[[#This Row],[Min Notif Date]],Lookup!$N$1:$P$11,2,0),_xlfn.IFS(VLOOKUP(WEEKDAY(Data[[#This Row],[Min Notif Date]],2),Lookup!$J$1:$L$7,3,0)="Weekend","Weekend",VLOOKUP(WEEKDAY(Data[[#This Row],[Min Notif Date]],2),Lookup!$J$1:$L$7,3,0)="Weekday","Weekday"))</f>
        <v>Weekday</v>
      </c>
      <c r="J1130" s="4" t="str">
        <f>VLOOKUP(WEEKDAY(Data[[#This Row],[Min Notif Date]],2),Lookup!$J$1:$K$7,2,0)</f>
        <v>5. Fri</v>
      </c>
      <c r="K1130" s="41">
        <f>ROUNDDOWN(Data[[#This Row],[PGE Notified Time]],0)</f>
        <v>45723</v>
      </c>
      <c r="L1130" s="4">
        <f>HOUR(Data[[#This Row],[PGE Notified Time]])</f>
        <v>15</v>
      </c>
      <c r="M1130" s="60">
        <v>118350</v>
      </c>
      <c r="O1130" t="s">
        <v>111</v>
      </c>
      <c r="P1130" t="s">
        <v>123</v>
      </c>
      <c r="Q1130" s="46" t="s">
        <v>111</v>
      </c>
      <c r="R1130" t="s">
        <v>137</v>
      </c>
      <c r="S1130" s="1" t="s">
        <v>6</v>
      </c>
      <c r="T1130" s="1">
        <v>45723.654166666667</v>
      </c>
      <c r="U1130" s="1">
        <v>45723.74386574074</v>
      </c>
      <c r="V1130" t="s">
        <v>114</v>
      </c>
      <c r="W1130" t="s">
        <v>198</v>
      </c>
      <c r="X1130" t="s">
        <v>116</v>
      </c>
      <c r="Z1130" s="52"/>
      <c r="AA1130" t="s">
        <v>117</v>
      </c>
      <c r="AB1130" s="53">
        <v>129.16666666699999</v>
      </c>
      <c r="AC1130"/>
      <c r="AE1130"/>
    </row>
    <row r="1131" spans="1:31">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Date]]&gt;$G$1),Data[[#This Row],[Min Notif Date]]&lt;$F$1),"Last Week","No")</f>
        <v>No</v>
      </c>
      <c r="F1131" s="4" t="str">
        <f>VLOOKUP(MONTH(Data[[#This Row],[Min Notif Date]]),Lookup!$G$1:$H$12,2,0)</f>
        <v>4. Apr</v>
      </c>
      <c r="G1131" s="4" t="str">
        <f t="shared" si="41"/>
        <v/>
      </c>
      <c r="H1131" s="4" t="str">
        <f>IF(AND(Data[[#This Row],[Min Notif Time]]&gt;6,Data[[#This Row],[Min Notif Time]]&lt;17),"Business Hours","Non-Business Hours")</f>
        <v>Non-Business Hours</v>
      </c>
      <c r="I1131" s="4" t="str" cm="1">
        <f t="array" ref="I1131">IFERROR(VLOOKUP(Data[[#This Row],[Min Notif Date]],Lookup!$N$1:$P$11,2,0),_xlfn.IFS(VLOOKUP(WEEKDAY(Data[[#This Row],[Min Notif Date]],2),Lookup!$J$1:$L$7,3,0)="Weekend","Weekend",VLOOKUP(WEEKDAY(Data[[#This Row],[Min Notif Date]],2),Lookup!$J$1:$L$7,3,0)="Weekday","Weekday"))</f>
        <v>Weekday</v>
      </c>
      <c r="J1131" s="4" t="str">
        <f>VLOOKUP(WEEKDAY(Data[[#This Row],[Min Notif Date]],2),Lookup!$J$1:$K$7,2,0)</f>
        <v>5. Fri</v>
      </c>
      <c r="K1131" s="41">
        <f>ROUNDDOWN(Data[[#This Row],[PGE Notified Time]],0)</f>
        <v>45765</v>
      </c>
      <c r="L1131" s="4">
        <f>HOUR(Data[[#This Row],[PGE Notified Time]])</f>
        <v>20</v>
      </c>
      <c r="M1131" s="60">
        <v>119903</v>
      </c>
      <c r="O1131" t="s">
        <v>111</v>
      </c>
      <c r="P1131" t="s">
        <v>112</v>
      </c>
      <c r="Q1131" s="46" t="s">
        <v>111</v>
      </c>
      <c r="R1131" t="s">
        <v>113</v>
      </c>
      <c r="S1131" s="1" t="s">
        <v>6</v>
      </c>
      <c r="T1131" s="1">
        <v>45765.8671412037</v>
      </c>
      <c r="U1131" s="1">
        <v>45765.956655092596</v>
      </c>
      <c r="V1131" t="s">
        <v>114</v>
      </c>
      <c r="W1131" t="s">
        <v>198</v>
      </c>
      <c r="X1131" t="s">
        <v>116</v>
      </c>
      <c r="Z1131" s="52"/>
      <c r="AA1131" t="s">
        <v>117</v>
      </c>
      <c r="AB1131" s="53">
        <v>128.9</v>
      </c>
      <c r="AC1131"/>
      <c r="AE1131"/>
    </row>
    <row r="1132" spans="1:31">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2" s="4" t="str">
        <f>VLOOKUP(P1132,Lookup!$A$1:$D$19,4,0)</f>
        <v>North Valley</v>
      </c>
      <c r="C1132" s="4" t="str">
        <f>VLOOKUP(P1132,Lookup!$A$1:$E$19,5,0)</f>
        <v>Region 2</v>
      </c>
      <c r="D1132" s="4" t="str">
        <f>VLOOKUP(P1132,Lookup!$A$1:$B$19,2,0)</f>
        <v>SA</v>
      </c>
      <c r="E1132" s="4" t="str">
        <f>IF(AND((Data[[#This Row],[Min Notif Date]]&gt;$G$1),Data[[#This Row],[Min Notif Date]]&lt;$F$1),"Last Week","No")</f>
        <v>No</v>
      </c>
      <c r="F1132" s="4" t="str">
        <f>VLOOKUP(MONTH(Data[[#This Row],[Min Notif Date]]),Lookup!$G$1:$H$12,2,0)</f>
        <v>5. May</v>
      </c>
      <c r="G1132" s="4" t="str">
        <f t="shared" si="41"/>
        <v/>
      </c>
      <c r="H1132" s="4" t="str">
        <f>IF(AND(Data[[#This Row],[Min Notif Time]]&gt;6,Data[[#This Row],[Min Notif Time]]&lt;17),"Business Hours","Non-Business Hours")</f>
        <v>Business Hours</v>
      </c>
      <c r="I1132" s="4" t="str" cm="1">
        <f t="array" ref="I1132">IFERROR(VLOOKUP(Data[[#This Row],[Min Notif Date]],Lookup!$N$1:$P$11,2,0),_xlfn.IFS(VLOOKUP(WEEKDAY(Data[[#This Row],[Min Notif Date]],2),Lookup!$J$1:$L$7,3,0)="Weekend","Weekend",VLOOKUP(WEEKDAY(Data[[#This Row],[Min Notif Date]],2),Lookup!$J$1:$L$7,3,0)="Weekday","Weekday"))</f>
        <v>Weekday</v>
      </c>
      <c r="J1132" s="4" t="str">
        <f>VLOOKUP(WEEKDAY(Data[[#This Row],[Min Notif Date]],2),Lookup!$J$1:$K$7,2,0)</f>
        <v>2. Tue</v>
      </c>
      <c r="K1132" s="41">
        <f>ROUNDDOWN(Data[[#This Row],[PGE Notified Time]],0)</f>
        <v>45797</v>
      </c>
      <c r="L1132" s="4">
        <f>HOUR(Data[[#This Row],[PGE Notified Time]])</f>
        <v>8</v>
      </c>
      <c r="M1132" s="60">
        <v>121132</v>
      </c>
      <c r="O1132" t="s">
        <v>111</v>
      </c>
      <c r="P1132" t="s">
        <v>119</v>
      </c>
      <c r="Q1132" s="46" t="s">
        <v>111</v>
      </c>
      <c r="R1132" t="s">
        <v>113</v>
      </c>
      <c r="S1132" s="1" t="s">
        <v>6</v>
      </c>
      <c r="T1132" s="1">
        <v>45797.361909722225</v>
      </c>
      <c r="U1132" s="1">
        <v>45797.451388888891</v>
      </c>
      <c r="V1132" t="s">
        <v>114</v>
      </c>
      <c r="W1132" t="s">
        <v>198</v>
      </c>
      <c r="X1132" t="s">
        <v>116</v>
      </c>
      <c r="Z1132" s="52"/>
      <c r="AA1132" t="s">
        <v>117</v>
      </c>
      <c r="AB1132" s="53">
        <v>128.85</v>
      </c>
      <c r="AC1132"/>
      <c r="AE1132"/>
    </row>
    <row r="1133" spans="1:31">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Date]]&gt;$G$1),Data[[#This Row],[Min Notif Date]]&lt;$F$1),"Last Week","No")</f>
        <v>No</v>
      </c>
      <c r="F1133" s="4" t="str">
        <f>VLOOKUP(MONTH(Data[[#This Row],[Min Notif Date]]),Lookup!$G$1:$H$12,2,0)</f>
        <v>1. Jan</v>
      </c>
      <c r="G1133" s="4" t="str">
        <f t="shared" si="41"/>
        <v/>
      </c>
      <c r="H1133" s="4" t="str">
        <f>IF(AND(Data[[#This Row],[Min Notif Time]]&gt;6,Data[[#This Row],[Min Notif Time]]&lt;17),"Business Hours","Non-Business Hours")</f>
        <v>Non-Business Hours</v>
      </c>
      <c r="I1133" s="4" t="str" cm="1">
        <f t="array" ref="I1133">IFERROR(VLOOKUP(Data[[#This Row],[Min Notif Date]],Lookup!$N$1:$P$11,2,0),_xlfn.IFS(VLOOKUP(WEEKDAY(Data[[#This Row],[Min Notif Date]],2),Lookup!$J$1:$L$7,3,0)="Weekend","Weekend",VLOOKUP(WEEKDAY(Data[[#This Row],[Min Notif Date]],2),Lookup!$J$1:$L$7,3,0)="Weekday","Weekday"))</f>
        <v>Weekday</v>
      </c>
      <c r="J1133" s="4" t="str">
        <f>VLOOKUP(WEEKDAY(Data[[#This Row],[Min Notif Date]],2),Lookup!$J$1:$K$7,2,0)</f>
        <v>4. Thu</v>
      </c>
      <c r="K1133" s="41">
        <f>ROUNDDOWN(Data[[#This Row],[PGE Notified Time]],0)</f>
        <v>45687</v>
      </c>
      <c r="L1133" s="4">
        <f>HOUR(Data[[#This Row],[PGE Notified Time]])</f>
        <v>17</v>
      </c>
      <c r="M1133" s="60">
        <v>117236</v>
      </c>
      <c r="O1133" t="s">
        <v>111</v>
      </c>
      <c r="P1133" t="s">
        <v>124</v>
      </c>
      <c r="Q1133" s="46" t="s">
        <v>111</v>
      </c>
      <c r="R1133" t="s">
        <v>132</v>
      </c>
      <c r="S1133" s="1" t="s">
        <v>6</v>
      </c>
      <c r="T1133" s="1">
        <v>45687.723449074074</v>
      </c>
      <c r="U1133" s="1">
        <v>45687.81287037037</v>
      </c>
      <c r="V1133" t="s">
        <v>114</v>
      </c>
      <c r="W1133" t="s">
        <v>198</v>
      </c>
      <c r="X1133" t="s">
        <v>116</v>
      </c>
      <c r="Z1133" s="52"/>
      <c r="AA1133" t="s">
        <v>117</v>
      </c>
      <c r="AB1133" s="53">
        <v>128.76666666700001</v>
      </c>
      <c r="AC1133"/>
      <c r="AE1133"/>
    </row>
    <row r="1134" spans="1:31">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4" s="4" t="str">
        <f>VLOOKUP(P1134,Lookup!$A$1:$D$19,4,0)</f>
        <v>North Valley</v>
      </c>
      <c r="C1134" s="4" t="str">
        <f>VLOOKUP(P1134,Lookup!$A$1:$E$19,5,0)</f>
        <v>Region 2</v>
      </c>
      <c r="D1134" s="4" t="str">
        <f>VLOOKUP(P1134,Lookup!$A$1:$B$19,2,0)</f>
        <v>SA</v>
      </c>
      <c r="E1134" s="4" t="str">
        <f>IF(AND((Data[[#This Row],[Min Notif Date]]&gt;$G$1),Data[[#This Row],[Min Notif Date]]&lt;$F$1),"Last Week","No")</f>
        <v>Last Week</v>
      </c>
      <c r="F1134" s="4" t="str">
        <f>VLOOKUP(MONTH(Data[[#This Row],[Min Notif Date]]),Lookup!$G$1:$H$12,2,0)</f>
        <v>6. Jun</v>
      </c>
      <c r="G1134" s="4" t="str">
        <f t="shared" si="41"/>
        <v/>
      </c>
      <c r="H1134" s="4" t="str">
        <f>IF(AND(Data[[#This Row],[Min Notif Time]]&gt;6,Data[[#This Row],[Min Notif Time]]&lt;17),"Business Hours","Non-Business Hours")</f>
        <v>Business Hours</v>
      </c>
      <c r="I1134" s="4" t="str" cm="1">
        <f t="array" ref="I1134">IFERROR(VLOOKUP(Data[[#This Row],[Min Notif Date]],Lookup!$N$1:$P$11,2,0),_xlfn.IFS(VLOOKUP(WEEKDAY(Data[[#This Row],[Min Notif Date]],2),Lookup!$J$1:$L$7,3,0)="Weekend","Weekend",VLOOKUP(WEEKDAY(Data[[#This Row],[Min Notif Date]],2),Lookup!$J$1:$L$7,3,0)="Weekday","Weekday"))</f>
        <v>Weekday</v>
      </c>
      <c r="J1134" s="4" t="str">
        <f>VLOOKUP(WEEKDAY(Data[[#This Row],[Min Notif Date]],2),Lookup!$J$1:$K$7,2,0)</f>
        <v>3. Wed</v>
      </c>
      <c r="K1134" s="41">
        <f>ROUNDDOWN(Data[[#This Row],[PGE Notified Time]],0)</f>
        <v>45833</v>
      </c>
      <c r="L1134" s="4">
        <f>HOUR(Data[[#This Row],[PGE Notified Time]])</f>
        <v>7</v>
      </c>
      <c r="M1134" s="60">
        <v>122632</v>
      </c>
      <c r="O1134" t="s">
        <v>111</v>
      </c>
      <c r="P1134" t="s">
        <v>119</v>
      </c>
      <c r="Q1134" s="46" t="s">
        <v>111</v>
      </c>
      <c r="R1134" t="s">
        <v>113</v>
      </c>
      <c r="S1134" s="1" t="s">
        <v>6</v>
      </c>
      <c r="T1134" s="1">
        <v>45833.306585648148</v>
      </c>
      <c r="U1134" s="1">
        <v>45833.395833333336</v>
      </c>
      <c r="V1134" t="s">
        <v>114</v>
      </c>
      <c r="W1134" t="s">
        <v>198</v>
      </c>
      <c r="X1134" t="s">
        <v>116</v>
      </c>
      <c r="Z1134" s="52"/>
      <c r="AA1134" t="s">
        <v>117</v>
      </c>
      <c r="AB1134" s="53">
        <v>128.51666666700001</v>
      </c>
      <c r="AC1134"/>
      <c r="AE1134"/>
    </row>
    <row r="1135" spans="1:31">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5" s="4" t="str">
        <f>VLOOKUP(P1135,Lookup!$A$1:$D$19,4,0)</f>
        <v>Bay Area</v>
      </c>
      <c r="C1135" s="4" t="str">
        <f>VLOOKUP(P1135,Lookup!$A$1:$E$19,5,0)</f>
        <v>Region 3</v>
      </c>
      <c r="D1135" s="4" t="str">
        <f>VLOOKUP(P1135,Lookup!$A$1:$B$19,2,0)</f>
        <v>SF</v>
      </c>
      <c r="E1135" s="4" t="str">
        <f>IF(AND((Data[[#This Row],[Min Notif Date]]&gt;$G$1),Data[[#This Row],[Min Notif Date]]&lt;$F$1),"Last Week","No")</f>
        <v>No</v>
      </c>
      <c r="F1135" s="4" t="str">
        <f>VLOOKUP(MONTH(Data[[#This Row],[Min Notif Date]]),Lookup!$G$1:$H$12,2,0)</f>
        <v>4. Apr</v>
      </c>
      <c r="G1135" s="4" t="str">
        <f t="shared" si="41"/>
        <v/>
      </c>
      <c r="H1135" s="4" t="str">
        <f>IF(AND(Data[[#This Row],[Min Notif Time]]&gt;6,Data[[#This Row],[Min Notif Time]]&lt;17),"Business Hours","Non-Business Hours")</f>
        <v>Business Hours</v>
      </c>
      <c r="I1135" s="4" t="str" cm="1">
        <f t="array" ref="I1135">IFERROR(VLOOKUP(Data[[#This Row],[Min Notif Date]],Lookup!$N$1:$P$11,2,0),_xlfn.IFS(VLOOKUP(WEEKDAY(Data[[#This Row],[Min Notif Date]],2),Lookup!$J$1:$L$7,3,0)="Weekend","Weekend",VLOOKUP(WEEKDAY(Data[[#This Row],[Min Notif Date]],2),Lookup!$J$1:$L$7,3,0)="Weekday","Weekday"))</f>
        <v>Weekday</v>
      </c>
      <c r="J1135" s="4" t="str">
        <f>VLOOKUP(WEEKDAY(Data[[#This Row],[Min Notif Date]],2),Lookup!$J$1:$K$7,2,0)</f>
        <v>1. Mon</v>
      </c>
      <c r="K1135" s="41">
        <f>ROUNDDOWN(Data[[#This Row],[PGE Notified Time]],0)</f>
        <v>45761</v>
      </c>
      <c r="L1135" s="4">
        <f>HOUR(Data[[#This Row],[PGE Notified Time]])</f>
        <v>10</v>
      </c>
      <c r="M1135" s="60">
        <v>119686</v>
      </c>
      <c r="O1135" t="s">
        <v>111</v>
      </c>
      <c r="P1135" t="s">
        <v>124</v>
      </c>
      <c r="Q1135" s="46" t="s">
        <v>111</v>
      </c>
      <c r="R1135" t="s">
        <v>113</v>
      </c>
      <c r="S1135" s="1" t="s">
        <v>6</v>
      </c>
      <c r="T1135" s="1">
        <v>45761.452708333331</v>
      </c>
      <c r="U1135" s="1">
        <v>45761.541898148149</v>
      </c>
      <c r="V1135" t="s">
        <v>114</v>
      </c>
      <c r="W1135" t="s">
        <v>198</v>
      </c>
      <c r="X1135" t="s">
        <v>116</v>
      </c>
      <c r="Z1135" s="52"/>
      <c r="AA1135" t="s">
        <v>117</v>
      </c>
      <c r="AB1135" s="53">
        <v>128.43333333300001</v>
      </c>
      <c r="AC1135"/>
      <c r="AE1135"/>
    </row>
    <row r="1136" spans="1:31">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South Bay</v>
      </c>
      <c r="C1136" s="4" t="str">
        <f>VLOOKUP(P1136,Lookup!$A$1:$E$19,5,0)</f>
        <v>Region 4</v>
      </c>
      <c r="D1136" s="4" t="str">
        <f>VLOOKUP(P1136,Lookup!$A$1:$B$19,2,0)</f>
        <v>SJ</v>
      </c>
      <c r="E1136" s="4" t="str">
        <f>IF(AND((Data[[#This Row],[Min Notif Date]]&gt;$G$1),Data[[#This Row],[Min Notif Date]]&lt;$F$1),"Last Week","No")</f>
        <v>No</v>
      </c>
      <c r="F1136" s="4" t="str">
        <f>VLOOKUP(MONTH(Data[[#This Row],[Min Notif Date]]),Lookup!$G$1:$H$12,2,0)</f>
        <v>5. May</v>
      </c>
      <c r="G1136" s="4" t="str">
        <f t="shared" si="41"/>
        <v/>
      </c>
      <c r="H1136" s="4" t="str">
        <f>IF(AND(Data[[#This Row],[Min Notif Time]]&gt;6,Data[[#This Row],[Min Notif Time]]&lt;17),"Business Hours","Non-Business Hours")</f>
        <v>Business Hours</v>
      </c>
      <c r="I1136" s="4" t="str" cm="1">
        <f t="array" ref="I1136">IFERROR(VLOOKUP(Data[[#This Row],[Min Notif Date]],Lookup!$N$1:$P$11,2,0),_xlfn.IFS(VLOOKUP(WEEKDAY(Data[[#This Row],[Min Notif Date]],2),Lookup!$J$1:$L$7,3,0)="Weekend","Weekend",VLOOKUP(WEEKDAY(Data[[#This Row],[Min Notif Date]],2),Lookup!$J$1:$L$7,3,0)="Weekday","Weekday"))</f>
        <v>Weekday</v>
      </c>
      <c r="J1136" s="4" t="str">
        <f>VLOOKUP(WEEKDAY(Data[[#This Row],[Min Notif Date]],2),Lookup!$J$1:$K$7,2,0)</f>
        <v>3. Wed</v>
      </c>
      <c r="K1136" s="41">
        <f>ROUNDDOWN(Data[[#This Row],[PGE Notified Time]],0)</f>
        <v>45798</v>
      </c>
      <c r="L1136" s="4">
        <f>HOUR(Data[[#This Row],[PGE Notified Time]])</f>
        <v>15</v>
      </c>
      <c r="M1136" s="60">
        <v>121237</v>
      </c>
      <c r="N1136">
        <v>7877928390</v>
      </c>
      <c r="O1136" t="s">
        <v>111</v>
      </c>
      <c r="P1136" t="s">
        <v>120</v>
      </c>
      <c r="Q1136" s="46" t="s">
        <v>111</v>
      </c>
      <c r="R1136" t="s">
        <v>113</v>
      </c>
      <c r="S1136" s="1">
        <v>45798.63685185185</v>
      </c>
      <c r="T1136" s="1">
        <v>45798.640150462961</v>
      </c>
      <c r="U1136" s="1">
        <v>45798.725960648146</v>
      </c>
      <c r="V1136" t="s">
        <v>114</v>
      </c>
      <c r="W1136" t="s">
        <v>198</v>
      </c>
      <c r="X1136" t="s">
        <v>116</v>
      </c>
      <c r="Z1136" s="52"/>
      <c r="AA1136" t="s">
        <v>117</v>
      </c>
      <c r="AB1136" s="53">
        <v>128.31666666699999</v>
      </c>
      <c r="AC1136"/>
      <c r="AE1136"/>
    </row>
    <row r="1137" spans="1:31">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DI</v>
      </c>
      <c r="E1137" s="4" t="str">
        <f>IF(AND((Data[[#This Row],[Min Notif Date]]&gt;$G$1),Data[[#This Row],[Min Notif Date]]&lt;$F$1),"Last Week","No")</f>
        <v>No</v>
      </c>
      <c r="F1137" s="4" t="str">
        <f>VLOOKUP(MONTH(Data[[#This Row],[Min Notif Date]]),Lookup!$G$1:$H$12,2,0)</f>
        <v>6. Jun</v>
      </c>
      <c r="G1137" s="4" t="str">
        <f t="shared" si="41"/>
        <v/>
      </c>
      <c r="H1137" s="4" t="str">
        <f>IF(AND(Data[[#This Row],[Min Notif Time]]&gt;6,Data[[#This Row],[Min Notif Time]]&lt;17),"Business Hours","Non-Business Hours")</f>
        <v>Business Hours</v>
      </c>
      <c r="I1137" s="4" t="str" cm="1">
        <f t="array" ref="I1137">IFERROR(VLOOKUP(Data[[#This Row],[Min Notif Date]],Lookup!$N$1:$P$11,2,0),_xlfn.IFS(VLOOKUP(WEEKDAY(Data[[#This Row],[Min Notif Date]],2),Lookup!$J$1:$L$7,3,0)="Weekend","Weekend",VLOOKUP(WEEKDAY(Data[[#This Row],[Min Notif Date]],2),Lookup!$J$1:$L$7,3,0)="Weekday","Weekday"))</f>
        <v>Weekday</v>
      </c>
      <c r="J1137" s="4" t="str">
        <f>VLOOKUP(WEEKDAY(Data[[#This Row],[Min Notif Date]],2),Lookup!$J$1:$K$7,2,0)</f>
        <v>3. Wed</v>
      </c>
      <c r="K1137" s="41">
        <f>ROUNDDOWN(Data[[#This Row],[PGE Notified Time]],0)</f>
        <v>45826</v>
      </c>
      <c r="L1137" s="4">
        <f>HOUR(Data[[#This Row],[PGE Notified Time]])</f>
        <v>11</v>
      </c>
      <c r="M1137" s="60">
        <v>122370</v>
      </c>
      <c r="O1137" t="s">
        <v>111</v>
      </c>
      <c r="P1137" t="s">
        <v>135</v>
      </c>
      <c r="Q1137" s="46" t="s">
        <v>111</v>
      </c>
      <c r="R1137" t="s">
        <v>137</v>
      </c>
      <c r="S1137" s="1" t="s">
        <v>6</v>
      </c>
      <c r="T1137" s="1">
        <v>45826.463634259257</v>
      </c>
      <c r="U1137" s="1">
        <v>45826.552719907406</v>
      </c>
      <c r="V1137" t="s">
        <v>114</v>
      </c>
      <c r="W1137" t="s">
        <v>198</v>
      </c>
      <c r="X1137" t="s">
        <v>116</v>
      </c>
      <c r="Z1137" s="52"/>
      <c r="AA1137" t="s">
        <v>117</v>
      </c>
      <c r="AB1137" s="53">
        <v>128.283333333</v>
      </c>
      <c r="AC1137"/>
      <c r="AE1137"/>
    </row>
    <row r="1138" spans="1:31">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Central Valley</v>
      </c>
      <c r="C1138" s="4" t="str">
        <f>VLOOKUP(P1138,Lookup!$A$1:$E$19,5,0)</f>
        <v>Region 5</v>
      </c>
      <c r="D1138" s="4" t="str">
        <f>VLOOKUP(P1138,Lookup!$A$1:$B$19,2,0)</f>
        <v>KE</v>
      </c>
      <c r="E1138" s="4" t="str">
        <f>IF(AND((Data[[#This Row],[Min Notif Date]]&gt;$G$1),Data[[#This Row],[Min Notif Date]]&lt;$F$1),"Last Week","No")</f>
        <v>No</v>
      </c>
      <c r="F1138" s="4" t="str">
        <f>VLOOKUP(MONTH(Data[[#This Row],[Min Notif Date]]),Lookup!$G$1:$H$12,2,0)</f>
        <v>6. Jun</v>
      </c>
      <c r="G1138" s="4" t="str">
        <f t="shared" si="41"/>
        <v/>
      </c>
      <c r="H1138" s="4" t="str">
        <f>IF(AND(Data[[#This Row],[Min Notif Time]]&gt;6,Data[[#This Row],[Min Notif Time]]&lt;17),"Business Hours","Non-Business Hours")</f>
        <v>Business Hours</v>
      </c>
      <c r="I1138" s="4" t="str" cm="1">
        <f t="array" ref="I1138">IFERROR(VLOOKUP(Data[[#This Row],[Min Notif Date]],Lookup!$N$1:$P$11,2,0),_xlfn.IFS(VLOOKUP(WEEKDAY(Data[[#This Row],[Min Notif Date]],2),Lookup!$J$1:$L$7,3,0)="Weekend","Weekend",VLOOKUP(WEEKDAY(Data[[#This Row],[Min Notif Date]],2),Lookup!$J$1:$L$7,3,0)="Weekday","Weekday"))</f>
        <v>Weekday</v>
      </c>
      <c r="J1138" s="4" t="str">
        <f>VLOOKUP(WEEKDAY(Data[[#This Row],[Min Notif Date]],2),Lookup!$J$1:$K$7,2,0)</f>
        <v>1. Mon</v>
      </c>
      <c r="K1138" s="41">
        <f>ROUNDDOWN(Data[[#This Row],[PGE Notified Time]],0)</f>
        <v>45824</v>
      </c>
      <c r="L1138" s="4">
        <f>HOUR(Data[[#This Row],[PGE Notified Time]])</f>
        <v>10</v>
      </c>
      <c r="M1138" s="60">
        <v>122249</v>
      </c>
      <c r="O1138" t="s">
        <v>111</v>
      </c>
      <c r="P1138" t="s">
        <v>154</v>
      </c>
      <c r="Q1138" s="46" t="s">
        <v>111</v>
      </c>
      <c r="R1138" t="s">
        <v>118</v>
      </c>
      <c r="S1138" s="1" t="s">
        <v>6</v>
      </c>
      <c r="T1138" s="1">
        <v>45824.421689814815</v>
      </c>
      <c r="U1138" s="1">
        <v>45824.510752314818</v>
      </c>
      <c r="V1138" t="s">
        <v>114</v>
      </c>
      <c r="W1138" t="s">
        <v>198</v>
      </c>
      <c r="X1138" t="s">
        <v>116</v>
      </c>
      <c r="Z1138" s="52"/>
      <c r="AA1138" t="s">
        <v>117</v>
      </c>
      <c r="AB1138" s="53">
        <v>128.25</v>
      </c>
      <c r="AC1138"/>
      <c r="AE1138"/>
    </row>
    <row r="1139" spans="1:31">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9" s="4" t="str">
        <f>VLOOKUP(P1139,Lookup!$A$1:$D$19,4,0)</f>
        <v>Bay Area</v>
      </c>
      <c r="C1139" s="4" t="str">
        <f>VLOOKUP(P1139,Lookup!$A$1:$E$19,5,0)</f>
        <v>Region 3</v>
      </c>
      <c r="D1139" s="4" t="str">
        <f>VLOOKUP(P1139,Lookup!$A$1:$B$19,2,0)</f>
        <v>SF</v>
      </c>
      <c r="E1139" s="4" t="str">
        <f>IF(AND((Data[[#This Row],[Min Notif Date]]&gt;$G$1),Data[[#This Row],[Min Notif Date]]&lt;$F$1),"Last Week","No")</f>
        <v>No</v>
      </c>
      <c r="F1139" s="4" t="str">
        <f>VLOOKUP(MONTH(Data[[#This Row],[Min Notif Date]]),Lookup!$G$1:$H$12,2,0)</f>
        <v>4. Apr</v>
      </c>
      <c r="G1139" s="4" t="str">
        <f t="shared" si="41"/>
        <v/>
      </c>
      <c r="H1139" s="4" t="str">
        <f>IF(AND(Data[[#This Row],[Min Notif Time]]&gt;6,Data[[#This Row],[Min Notif Time]]&lt;17),"Business Hours","Non-Business Hours")</f>
        <v>Business Hours</v>
      </c>
      <c r="I1139" s="4" t="str" cm="1">
        <f t="array" ref="I1139">IFERROR(VLOOKUP(Data[[#This Row],[Min Notif Date]],Lookup!$N$1:$P$11,2,0),_xlfn.IFS(VLOOKUP(WEEKDAY(Data[[#This Row],[Min Notif Date]],2),Lookup!$J$1:$L$7,3,0)="Weekend","Weekend",VLOOKUP(WEEKDAY(Data[[#This Row],[Min Notif Date]],2),Lookup!$J$1:$L$7,3,0)="Weekday","Weekday"))</f>
        <v>Weekday</v>
      </c>
      <c r="J1139" s="4" t="str">
        <f>VLOOKUP(WEEKDAY(Data[[#This Row],[Min Notif Date]],2),Lookup!$J$1:$K$7,2,0)</f>
        <v>3. Wed</v>
      </c>
      <c r="K1139" s="41">
        <f>ROUNDDOWN(Data[[#This Row],[PGE Notified Time]],0)</f>
        <v>45777</v>
      </c>
      <c r="L1139" s="4">
        <f>HOUR(Data[[#This Row],[PGE Notified Time]])</f>
        <v>11</v>
      </c>
      <c r="M1139" s="60">
        <v>120331</v>
      </c>
      <c r="O1139" t="s">
        <v>111</v>
      </c>
      <c r="P1139" t="s">
        <v>124</v>
      </c>
      <c r="Q1139" s="46" t="s">
        <v>111</v>
      </c>
      <c r="R1139" t="s">
        <v>137</v>
      </c>
      <c r="S1139" s="1" t="s">
        <v>6</v>
      </c>
      <c r="T1139" s="1">
        <v>45777.480752314812</v>
      </c>
      <c r="U1139" s="1">
        <v>45777.569710648146</v>
      </c>
      <c r="V1139" t="s">
        <v>114</v>
      </c>
      <c r="W1139" t="s">
        <v>198</v>
      </c>
      <c r="X1139" t="s">
        <v>116</v>
      </c>
      <c r="Z1139" s="52"/>
      <c r="AA1139" t="s">
        <v>117</v>
      </c>
      <c r="AB1139" s="53">
        <v>128.1</v>
      </c>
      <c r="AC1139"/>
      <c r="AE1139"/>
    </row>
    <row r="1140" spans="1:31">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0" s="4" t="str">
        <f>VLOOKUP(P1140,Lookup!$A$1:$D$19,4,0)</f>
        <v>North Coast</v>
      </c>
      <c r="C1140" s="4" t="str">
        <f>VLOOKUP(P1140,Lookup!$A$1:$E$19,5,0)</f>
        <v>Region 1</v>
      </c>
      <c r="D1140" s="4" t="str">
        <f>VLOOKUP(P1140,Lookup!$A$1:$B$19,2,0)</f>
        <v>NB</v>
      </c>
      <c r="E1140" s="4" t="str">
        <f>IF(AND((Data[[#This Row],[Min Notif Date]]&gt;$G$1),Data[[#This Row],[Min Notif Date]]&lt;$F$1),"Last Week","No")</f>
        <v>No</v>
      </c>
      <c r="F1140" s="4" t="str">
        <f>VLOOKUP(MONTH(Data[[#This Row],[Min Notif Date]]),Lookup!$G$1:$H$12,2,0)</f>
        <v>5. May</v>
      </c>
      <c r="G1140" s="4" t="str">
        <f t="shared" ref="G1140:G1169" si="42">IF(AB1140&lt;0,"Negative","")</f>
        <v/>
      </c>
      <c r="H1140" s="4" t="str">
        <f>IF(AND(Data[[#This Row],[Min Notif Time]]&gt;6,Data[[#This Row],[Min Notif Time]]&lt;17),"Business Hours","Non-Business Hours")</f>
        <v>Business Hours</v>
      </c>
      <c r="I1140" s="4" t="str" cm="1">
        <f t="array" ref="I1140">IFERROR(VLOOKUP(Data[[#This Row],[Min Notif Date]],Lookup!$N$1:$P$11,2,0),_xlfn.IFS(VLOOKUP(WEEKDAY(Data[[#This Row],[Min Notif Date]],2),Lookup!$J$1:$L$7,3,0)="Weekend","Weekend",VLOOKUP(WEEKDAY(Data[[#This Row],[Min Notif Date]],2),Lookup!$J$1:$L$7,3,0)="Weekday","Weekday"))</f>
        <v>Weekday</v>
      </c>
      <c r="J1140" s="4" t="str">
        <f>VLOOKUP(WEEKDAY(Data[[#This Row],[Min Notif Date]],2),Lookup!$J$1:$K$7,2,0)</f>
        <v>1. Mon</v>
      </c>
      <c r="K1140" s="41">
        <f>ROUNDDOWN(Data[[#This Row],[PGE Notified Time]],0)</f>
        <v>45782</v>
      </c>
      <c r="L1140" s="4">
        <f>HOUR(Data[[#This Row],[PGE Notified Time]])</f>
        <v>8</v>
      </c>
      <c r="M1140" s="60">
        <v>120497</v>
      </c>
      <c r="O1140" t="s">
        <v>111</v>
      </c>
      <c r="P1140" t="s">
        <v>133</v>
      </c>
      <c r="Q1140" s="46" t="s">
        <v>111</v>
      </c>
      <c r="R1140" t="s">
        <v>113</v>
      </c>
      <c r="S1140" s="1" t="s">
        <v>6</v>
      </c>
      <c r="T1140" s="1">
        <v>45782.338495370372</v>
      </c>
      <c r="U1140" s="1">
        <v>45782.427337962959</v>
      </c>
      <c r="V1140" t="s">
        <v>114</v>
      </c>
      <c r="W1140" t="s">
        <v>198</v>
      </c>
      <c r="X1140" t="s">
        <v>116</v>
      </c>
      <c r="Z1140" s="52"/>
      <c r="AA1140" t="s">
        <v>117</v>
      </c>
      <c r="AB1140" s="53">
        <v>127.93333333299999</v>
      </c>
      <c r="AC1140"/>
      <c r="AE1140"/>
    </row>
    <row r="1141" spans="1:31">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North Coast</v>
      </c>
      <c r="C1141" s="4" t="str">
        <f>VLOOKUP(P1141,Lookup!$A$1:$E$19,5,0)</f>
        <v>Region 1</v>
      </c>
      <c r="D1141" s="4" t="str">
        <f>VLOOKUP(P1141,Lookup!$A$1:$B$19,2,0)</f>
        <v>NB</v>
      </c>
      <c r="E1141" s="4" t="str">
        <f>IF(AND((Data[[#This Row],[Min Notif Date]]&gt;$G$1),Data[[#This Row],[Min Notif Date]]&lt;$F$1),"Last Week","No")</f>
        <v>No</v>
      </c>
      <c r="F1141" s="4" t="str">
        <f>VLOOKUP(MONTH(Data[[#This Row],[Min Notif Date]]),Lookup!$G$1:$H$12,2,0)</f>
        <v>4. Apr</v>
      </c>
      <c r="G1141" s="4" t="str">
        <f t="shared" si="42"/>
        <v/>
      </c>
      <c r="H1141" s="4" t="str">
        <f>IF(AND(Data[[#This Row],[Min Notif Time]]&gt;6,Data[[#This Row],[Min Notif Time]]&lt;17),"Business Hours","Non-Business Hours")</f>
        <v>Business Hours</v>
      </c>
      <c r="I1141" s="4" t="str" cm="1">
        <f t="array" ref="I1141">IFERROR(VLOOKUP(Data[[#This Row],[Min Notif Date]],Lookup!$N$1:$P$11,2,0),_xlfn.IFS(VLOOKUP(WEEKDAY(Data[[#This Row],[Min Notif Date]],2),Lookup!$J$1:$L$7,3,0)="Weekend","Weekend",VLOOKUP(WEEKDAY(Data[[#This Row],[Min Notif Date]],2),Lookup!$J$1:$L$7,3,0)="Weekday","Weekday"))</f>
        <v>Weekday</v>
      </c>
      <c r="J1141" s="4" t="str">
        <f>VLOOKUP(WEEKDAY(Data[[#This Row],[Min Notif Date]],2),Lookup!$J$1:$K$7,2,0)</f>
        <v>1. Mon</v>
      </c>
      <c r="K1141" s="41">
        <f>ROUNDDOWN(Data[[#This Row],[PGE Notified Time]],0)</f>
        <v>45761</v>
      </c>
      <c r="L1141" s="4">
        <f>HOUR(Data[[#This Row],[PGE Notified Time]])</f>
        <v>10</v>
      </c>
      <c r="M1141" s="60">
        <v>119680</v>
      </c>
      <c r="O1141" t="s">
        <v>111</v>
      </c>
      <c r="P1141" t="s">
        <v>133</v>
      </c>
      <c r="Q1141" s="46" t="s">
        <v>111</v>
      </c>
      <c r="R1141" t="s">
        <v>137</v>
      </c>
      <c r="S1141" s="1" t="s">
        <v>6</v>
      </c>
      <c r="T1141" s="1">
        <v>45761.422233796293</v>
      </c>
      <c r="U1141" s="1">
        <v>45761.511064814818</v>
      </c>
      <c r="V1141" t="s">
        <v>114</v>
      </c>
      <c r="W1141" t="s">
        <v>198</v>
      </c>
      <c r="X1141" t="s">
        <v>116</v>
      </c>
      <c r="Z1141" s="52"/>
      <c r="AA1141" t="s">
        <v>117</v>
      </c>
      <c r="AB1141" s="53">
        <v>127.916666667</v>
      </c>
      <c r="AC1141"/>
      <c r="AE1141"/>
    </row>
    <row r="1142" spans="1:31">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Bay Area</v>
      </c>
      <c r="C1142" s="4" t="str">
        <f>VLOOKUP(P1142,Lookup!$A$1:$E$19,5,0)</f>
        <v>Region 3</v>
      </c>
      <c r="D1142" s="4" t="str">
        <f>VLOOKUP(P1142,Lookup!$A$1:$B$19,2,0)</f>
        <v>PN</v>
      </c>
      <c r="E1142" s="4" t="str">
        <f>IF(AND((Data[[#This Row],[Min Notif Date]]&gt;$G$1),Data[[#This Row],[Min Notif Date]]&lt;$F$1),"Last Week","No")</f>
        <v>No</v>
      </c>
      <c r="F1142" s="4" t="str">
        <f>VLOOKUP(MONTH(Data[[#This Row],[Min Notif Date]]),Lookup!$G$1:$H$12,2,0)</f>
        <v>4. Apr</v>
      </c>
      <c r="G1142" s="4" t="str">
        <f t="shared" si="42"/>
        <v/>
      </c>
      <c r="H1142" s="4" t="str">
        <f>IF(AND(Data[[#This Row],[Min Notif Time]]&gt;6,Data[[#This Row],[Min Notif Time]]&lt;17),"Business Hours","Non-Business Hours")</f>
        <v>Business Hours</v>
      </c>
      <c r="I1142" s="4" t="str" cm="1">
        <f t="array" ref="I1142">IFERROR(VLOOKUP(Data[[#This Row],[Min Notif Date]],Lookup!$N$1:$P$11,2,0),_xlfn.IFS(VLOOKUP(WEEKDAY(Data[[#This Row],[Min Notif Date]],2),Lookup!$J$1:$L$7,3,0)="Weekend","Weekend",VLOOKUP(WEEKDAY(Data[[#This Row],[Min Notif Date]],2),Lookup!$J$1:$L$7,3,0)="Weekday","Weekday"))</f>
        <v>Weekday</v>
      </c>
      <c r="J1142" s="4" t="str">
        <f>VLOOKUP(WEEKDAY(Data[[#This Row],[Min Notif Date]],2),Lookup!$J$1:$K$7,2,0)</f>
        <v>3. Wed</v>
      </c>
      <c r="K1142" s="41">
        <f>ROUNDDOWN(Data[[#This Row],[PGE Notified Time]],0)</f>
        <v>45770</v>
      </c>
      <c r="L1142" s="4">
        <f>HOUR(Data[[#This Row],[PGE Notified Time]])</f>
        <v>15</v>
      </c>
      <c r="M1142" s="60">
        <v>120084</v>
      </c>
      <c r="O1142" t="s">
        <v>111</v>
      </c>
      <c r="P1142" t="s">
        <v>112</v>
      </c>
      <c r="Q1142" s="46" t="s">
        <v>111</v>
      </c>
      <c r="R1142" t="s">
        <v>137</v>
      </c>
      <c r="S1142" s="1" t="s">
        <v>6</v>
      </c>
      <c r="T1142" s="1">
        <v>45770.634039351855</v>
      </c>
      <c r="U1142" s="1">
        <v>45770.72284722222</v>
      </c>
      <c r="V1142" t="s">
        <v>114</v>
      </c>
      <c r="W1142" t="s">
        <v>198</v>
      </c>
      <c r="X1142" t="s">
        <v>116</v>
      </c>
      <c r="Z1142" s="52"/>
      <c r="AA1142" t="s">
        <v>117</v>
      </c>
      <c r="AB1142" s="53">
        <v>127.883333333</v>
      </c>
      <c r="AC1142"/>
      <c r="AE1142"/>
    </row>
    <row r="1143" spans="1:31">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DI</v>
      </c>
      <c r="E1143" s="4" t="str">
        <f>IF(AND((Data[[#This Row],[Min Notif Date]]&gt;$G$1),Data[[#This Row],[Min Notif Date]]&lt;$F$1),"Last Week","No")</f>
        <v>No</v>
      </c>
      <c r="F1143" s="4" t="str">
        <f>VLOOKUP(MONTH(Data[[#This Row],[Min Notif Date]]),Lookup!$G$1:$H$12,2,0)</f>
        <v>4. Apr</v>
      </c>
      <c r="G1143" s="4" t="str">
        <f t="shared" si="42"/>
        <v/>
      </c>
      <c r="H1143" s="4" t="str">
        <f>IF(AND(Data[[#This Row],[Min Notif Time]]&gt;6,Data[[#This Row],[Min Notif Time]]&lt;17),"Business Hours","Non-Business Hours")</f>
        <v>Business Hours</v>
      </c>
      <c r="I1143" s="4" t="str" cm="1">
        <f t="array" ref="I1143">IFERROR(VLOOKUP(Data[[#This Row],[Min Notif Date]],Lookup!$N$1:$P$11,2,0),_xlfn.IFS(VLOOKUP(WEEKDAY(Data[[#This Row],[Min Notif Date]],2),Lookup!$J$1:$L$7,3,0)="Weekend","Weekend",VLOOKUP(WEEKDAY(Data[[#This Row],[Min Notif Date]],2),Lookup!$J$1:$L$7,3,0)="Weekday","Weekday"))</f>
        <v>Weekday</v>
      </c>
      <c r="J1143" s="4" t="str">
        <f>VLOOKUP(WEEKDAY(Data[[#This Row],[Min Notif Date]],2),Lookup!$J$1:$K$7,2,0)</f>
        <v>2. Tue</v>
      </c>
      <c r="K1143" s="41">
        <f>ROUNDDOWN(Data[[#This Row],[PGE Notified Time]],0)</f>
        <v>45762</v>
      </c>
      <c r="L1143" s="4">
        <f>HOUR(Data[[#This Row],[PGE Notified Time]])</f>
        <v>8</v>
      </c>
      <c r="M1143" s="60">
        <v>119725</v>
      </c>
      <c r="O1143" t="s">
        <v>111</v>
      </c>
      <c r="P1143" t="s">
        <v>135</v>
      </c>
      <c r="Q1143" s="46" t="s">
        <v>111</v>
      </c>
      <c r="R1143" t="s">
        <v>118</v>
      </c>
      <c r="S1143" s="1" t="s">
        <v>6</v>
      </c>
      <c r="T1143" s="1">
        <v>45762.351481481484</v>
      </c>
      <c r="U1143" s="1">
        <v>45762.44027777778</v>
      </c>
      <c r="V1143" t="s">
        <v>114</v>
      </c>
      <c r="W1143" t="s">
        <v>198</v>
      </c>
      <c r="X1143" t="s">
        <v>116</v>
      </c>
      <c r="Z1143" s="52"/>
      <c r="AA1143" t="s">
        <v>117</v>
      </c>
      <c r="AB1143" s="53">
        <v>127.866666667</v>
      </c>
      <c r="AC1143"/>
      <c r="AE1143"/>
    </row>
    <row r="1144" spans="1:31">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North Coast</v>
      </c>
      <c r="C1144" s="4" t="str">
        <f>VLOOKUP(P1144,Lookup!$A$1:$E$19,5,0)</f>
        <v>Region 1</v>
      </c>
      <c r="D1144" s="4" t="str">
        <f>VLOOKUP(P1144,Lookup!$A$1:$B$19,2,0)</f>
        <v>NB</v>
      </c>
      <c r="E1144" s="4" t="str">
        <f>IF(AND((Data[[#This Row],[Min Notif Date]]&gt;$G$1),Data[[#This Row],[Min Notif Date]]&lt;$F$1),"Last Week","No")</f>
        <v>No</v>
      </c>
      <c r="F1144" s="4" t="str">
        <f>VLOOKUP(MONTH(Data[[#This Row],[Min Notif Date]]),Lookup!$G$1:$H$12,2,0)</f>
        <v>4. Apr</v>
      </c>
      <c r="G1144" s="4" t="str">
        <f t="shared" si="42"/>
        <v/>
      </c>
      <c r="H1144" s="4" t="str">
        <f>IF(AND(Data[[#This Row],[Min Notif Time]]&gt;6,Data[[#This Row],[Min Notif Time]]&lt;17),"Business Hours","Non-Business Hours")</f>
        <v>Business Hours</v>
      </c>
      <c r="I1144" s="4" t="str" cm="1">
        <f t="array" ref="I1144">IFERROR(VLOOKUP(Data[[#This Row],[Min Notif Date]],Lookup!$N$1:$P$11,2,0),_xlfn.IFS(VLOOKUP(WEEKDAY(Data[[#This Row],[Min Notif Date]],2),Lookup!$J$1:$L$7,3,0)="Weekend","Weekend",VLOOKUP(WEEKDAY(Data[[#This Row],[Min Notif Date]],2),Lookup!$J$1:$L$7,3,0)="Weekday","Weekday"))</f>
        <v>Weekday</v>
      </c>
      <c r="J1144" s="4" t="str">
        <f>VLOOKUP(WEEKDAY(Data[[#This Row],[Min Notif Date]],2),Lookup!$J$1:$K$7,2,0)</f>
        <v>3. Wed</v>
      </c>
      <c r="K1144" s="41">
        <f>ROUNDDOWN(Data[[#This Row],[PGE Notified Time]],0)</f>
        <v>45777</v>
      </c>
      <c r="L1144" s="4">
        <f>HOUR(Data[[#This Row],[PGE Notified Time]])</f>
        <v>15</v>
      </c>
      <c r="M1144" s="60">
        <v>120360</v>
      </c>
      <c r="O1144" t="s">
        <v>111</v>
      </c>
      <c r="P1144" t="s">
        <v>133</v>
      </c>
      <c r="Q1144" s="46" t="s">
        <v>111</v>
      </c>
      <c r="R1144" t="s">
        <v>137</v>
      </c>
      <c r="S1144" s="1" t="s">
        <v>6</v>
      </c>
      <c r="T1144" s="1">
        <v>45777.657766203702</v>
      </c>
      <c r="U1144" s="1">
        <v>45777.746527777781</v>
      </c>
      <c r="V1144" t="s">
        <v>114</v>
      </c>
      <c r="W1144" t="s">
        <v>198</v>
      </c>
      <c r="X1144" t="s">
        <v>116</v>
      </c>
      <c r="Z1144" s="52"/>
      <c r="AA1144" t="s">
        <v>117</v>
      </c>
      <c r="AB1144" s="53">
        <v>127.81666666700001</v>
      </c>
      <c r="AC1144"/>
      <c r="AE1144"/>
    </row>
    <row r="1145" spans="1:31">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Bay Area</v>
      </c>
      <c r="C1145" s="4" t="str">
        <f>VLOOKUP(P1145,Lookup!$A$1:$E$19,5,0)</f>
        <v>Region 3</v>
      </c>
      <c r="D1145" s="4" t="str">
        <f>VLOOKUP(P1145,Lookup!$A$1:$B$19,2,0)</f>
        <v>EB</v>
      </c>
      <c r="E1145" s="4" t="str">
        <f>IF(AND((Data[[#This Row],[Min Notif Date]]&gt;$G$1),Data[[#This Row],[Min Notif Date]]&lt;$F$1),"Last Week","No")</f>
        <v>No</v>
      </c>
      <c r="F1145" s="4" t="str">
        <f>VLOOKUP(MONTH(Data[[#This Row],[Min Notif Date]]),Lookup!$G$1:$H$12,2,0)</f>
        <v>6. Jun</v>
      </c>
      <c r="G1145" s="4" t="str">
        <f t="shared" si="42"/>
        <v/>
      </c>
      <c r="H1145" s="4" t="str">
        <f>IF(AND(Data[[#This Row],[Min Notif Time]]&gt;6,Data[[#This Row],[Min Notif Time]]&lt;17),"Business Hours","Non-Business Hours")</f>
        <v>Business Hours</v>
      </c>
      <c r="I1145" s="4" t="str" cm="1">
        <f t="array" ref="I1145">IFERROR(VLOOKUP(Data[[#This Row],[Min Notif Date]],Lookup!$N$1:$P$11,2,0),_xlfn.IFS(VLOOKUP(WEEKDAY(Data[[#This Row],[Min Notif Date]],2),Lookup!$J$1:$L$7,3,0)="Weekend","Weekend",VLOOKUP(WEEKDAY(Data[[#This Row],[Min Notif Date]],2),Lookup!$J$1:$L$7,3,0)="Weekday","Weekday"))</f>
        <v>Weekday</v>
      </c>
      <c r="J1145" s="4" t="str">
        <f>VLOOKUP(WEEKDAY(Data[[#This Row],[Min Notif Date]],2),Lookup!$J$1:$K$7,2,0)</f>
        <v>3. Wed</v>
      </c>
      <c r="K1145" s="41">
        <f>ROUNDDOWN(Data[[#This Row],[PGE Notified Time]],0)</f>
        <v>45812</v>
      </c>
      <c r="L1145" s="4">
        <f>HOUR(Data[[#This Row],[PGE Notified Time]])</f>
        <v>9</v>
      </c>
      <c r="M1145" s="60">
        <v>121742</v>
      </c>
      <c r="O1145" t="s">
        <v>111</v>
      </c>
      <c r="P1145" t="s">
        <v>126</v>
      </c>
      <c r="Q1145" s="46" t="s">
        <v>111</v>
      </c>
      <c r="R1145" t="s">
        <v>113</v>
      </c>
      <c r="S1145" s="1" t="s">
        <v>6</v>
      </c>
      <c r="T1145" s="1">
        <v>45812.411377314813</v>
      </c>
      <c r="U1145" s="1">
        <v>45812.5</v>
      </c>
      <c r="V1145" t="s">
        <v>114</v>
      </c>
      <c r="W1145" t="s">
        <v>198</v>
      </c>
      <c r="X1145" t="s">
        <v>116</v>
      </c>
      <c r="Z1145" s="52"/>
      <c r="AA1145" t="s">
        <v>117</v>
      </c>
      <c r="AB1145" s="53">
        <v>127.616666667</v>
      </c>
      <c r="AC1145"/>
      <c r="AE1145"/>
    </row>
    <row r="1146" spans="1:31">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Bay Area</v>
      </c>
      <c r="C1146" s="4" t="str">
        <f>VLOOKUP(P1146,Lookup!$A$1:$E$19,5,0)</f>
        <v>Region 3</v>
      </c>
      <c r="D1146" s="4" t="str">
        <f>VLOOKUP(P1146,Lookup!$A$1:$B$19,2,0)</f>
        <v>DI</v>
      </c>
      <c r="E1146" s="4" t="str">
        <f>IF(AND((Data[[#This Row],[Min Notif Date]]&gt;$G$1),Data[[#This Row],[Min Notif Date]]&lt;$F$1),"Last Week","No")</f>
        <v>No</v>
      </c>
      <c r="F1146" s="4" t="str">
        <f>VLOOKUP(MONTH(Data[[#This Row],[Min Notif Date]]),Lookup!$G$1:$H$12,2,0)</f>
        <v>2. Feb</v>
      </c>
      <c r="G1146" s="4" t="str">
        <f t="shared" si="42"/>
        <v/>
      </c>
      <c r="H1146" s="4" t="str">
        <f>IF(AND(Data[[#This Row],[Min Notif Time]]&gt;6,Data[[#This Row],[Min Notif Time]]&lt;17),"Business Hours","Non-Business Hours")</f>
        <v>Business Hours</v>
      </c>
      <c r="I1146" s="4" t="str" cm="1">
        <f t="array" ref="I1146">IFERROR(VLOOKUP(Data[[#This Row],[Min Notif Date]],Lookup!$N$1:$P$11,2,0),_xlfn.IFS(VLOOKUP(WEEKDAY(Data[[#This Row],[Min Notif Date]],2),Lookup!$J$1:$L$7,3,0)="Weekend","Weekend",VLOOKUP(WEEKDAY(Data[[#This Row],[Min Notif Date]],2),Lookup!$J$1:$L$7,3,0)="Weekday","Weekday"))</f>
        <v>Weekday</v>
      </c>
      <c r="J1146" s="4" t="str">
        <f>VLOOKUP(WEEKDAY(Data[[#This Row],[Min Notif Date]],2),Lookup!$J$1:$K$7,2,0)</f>
        <v>3. Wed</v>
      </c>
      <c r="K1146" s="41">
        <f>ROUNDDOWN(Data[[#This Row],[PGE Notified Time]],0)</f>
        <v>45700</v>
      </c>
      <c r="L1146" s="4">
        <f>HOUR(Data[[#This Row],[PGE Notified Time]])</f>
        <v>13</v>
      </c>
      <c r="M1146" s="60">
        <v>117586</v>
      </c>
      <c r="O1146" t="s">
        <v>111</v>
      </c>
      <c r="P1146" t="s">
        <v>135</v>
      </c>
      <c r="Q1146" s="46" t="s">
        <v>111</v>
      </c>
      <c r="R1146" t="s">
        <v>137</v>
      </c>
      <c r="S1146" s="1" t="s">
        <v>6</v>
      </c>
      <c r="T1146" s="1">
        <v>45700.581307870372</v>
      </c>
      <c r="U1146" s="1">
        <v>45700.669641203705</v>
      </c>
      <c r="V1146" t="s">
        <v>114</v>
      </c>
      <c r="W1146" t="s">
        <v>198</v>
      </c>
      <c r="X1146" t="s">
        <v>116</v>
      </c>
      <c r="Z1146" s="52"/>
      <c r="AA1146" t="s">
        <v>117</v>
      </c>
      <c r="AB1146" s="53">
        <v>127.2</v>
      </c>
      <c r="AC1146"/>
      <c r="AE1146"/>
    </row>
    <row r="1147" spans="1:31">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EB</v>
      </c>
      <c r="E1147" s="4" t="str">
        <f>IF(AND((Data[[#This Row],[Min Notif Date]]&gt;$G$1),Data[[#This Row],[Min Notif Date]]&lt;$F$1),"Last Week","No")</f>
        <v>No</v>
      </c>
      <c r="F1147" s="4" t="str">
        <f>VLOOKUP(MONTH(Data[[#This Row],[Min Notif Date]]),Lookup!$G$1:$H$12,2,0)</f>
        <v>3. Mar</v>
      </c>
      <c r="G1147" s="4" t="str">
        <f t="shared" si="42"/>
        <v/>
      </c>
      <c r="H1147" s="4" t="str">
        <f>IF(AND(Data[[#This Row],[Min Notif Time]]&gt;6,Data[[#This Row],[Min Notif Time]]&lt;17),"Business Hours","Non-Business Hours")</f>
        <v>Business Hours</v>
      </c>
      <c r="I1147" s="4" t="str" cm="1">
        <f t="array" ref="I1147">IFERROR(VLOOKUP(Data[[#This Row],[Min Notif Date]],Lookup!$N$1:$P$11,2,0),_xlfn.IFS(VLOOKUP(WEEKDAY(Data[[#This Row],[Min Notif Date]],2),Lookup!$J$1:$L$7,3,0)="Weekend","Weekend",VLOOKUP(WEEKDAY(Data[[#This Row],[Min Notif Date]],2),Lookup!$J$1:$L$7,3,0)="Weekday","Weekday"))</f>
        <v>Weekday</v>
      </c>
      <c r="J1147" s="4" t="str">
        <f>VLOOKUP(WEEKDAY(Data[[#This Row],[Min Notif Date]],2),Lookup!$J$1:$K$7,2,0)</f>
        <v>1. Mon</v>
      </c>
      <c r="K1147" s="41">
        <f>ROUNDDOWN(Data[[#This Row],[PGE Notified Time]],0)</f>
        <v>45747</v>
      </c>
      <c r="L1147" s="4">
        <f>HOUR(Data[[#This Row],[PGE Notified Time]])</f>
        <v>12</v>
      </c>
      <c r="M1147" s="60">
        <v>119170</v>
      </c>
      <c r="O1147" t="s">
        <v>111</v>
      </c>
      <c r="P1147" t="s">
        <v>126</v>
      </c>
      <c r="Q1147" s="46" t="s">
        <v>111</v>
      </c>
      <c r="R1147" t="s">
        <v>113</v>
      </c>
      <c r="S1147" s="1" t="s">
        <v>6</v>
      </c>
      <c r="T1147" s="1">
        <v>45747.516388888886</v>
      </c>
      <c r="U1147" s="1">
        <v>45747.604664351849</v>
      </c>
      <c r="V1147" t="s">
        <v>114</v>
      </c>
      <c r="W1147" t="s">
        <v>198</v>
      </c>
      <c r="X1147" t="s">
        <v>116</v>
      </c>
      <c r="Z1147" s="52"/>
      <c r="AA1147" t="s">
        <v>117</v>
      </c>
      <c r="AB1147" s="53">
        <v>127.116666667</v>
      </c>
      <c r="AC1147"/>
      <c r="AE1147"/>
    </row>
    <row r="1148" spans="1:31">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South Bay</v>
      </c>
      <c r="C1148" s="4" t="str">
        <f>VLOOKUP(P1148,Lookup!$A$1:$E$19,5,0)</f>
        <v>Region 4</v>
      </c>
      <c r="D1148" s="4" t="str">
        <f>VLOOKUP(P1148,Lookup!$A$1:$B$19,2,0)</f>
        <v>SJ</v>
      </c>
      <c r="E1148" s="4" t="str">
        <f>IF(AND((Data[[#This Row],[Min Notif Date]]&gt;$G$1),Data[[#This Row],[Min Notif Date]]&lt;$F$1),"Last Week","No")</f>
        <v>No</v>
      </c>
      <c r="F1148" s="4" t="str">
        <f>VLOOKUP(MONTH(Data[[#This Row],[Min Notif Date]]),Lookup!$G$1:$H$12,2,0)</f>
        <v>4. Apr</v>
      </c>
      <c r="G1148" s="4" t="str">
        <f t="shared" si="42"/>
        <v/>
      </c>
      <c r="H1148" s="4" t="str">
        <f>IF(AND(Data[[#This Row],[Min Notif Time]]&gt;6,Data[[#This Row],[Min Notif Time]]&lt;17),"Business Hours","Non-Business Hours")</f>
        <v>Business Hours</v>
      </c>
      <c r="I1148" s="4" t="str" cm="1">
        <f t="array" ref="I1148">IFERROR(VLOOKUP(Data[[#This Row],[Min Notif Date]],Lookup!$N$1:$P$11,2,0),_xlfn.IFS(VLOOKUP(WEEKDAY(Data[[#This Row],[Min Notif Date]],2),Lookup!$J$1:$L$7,3,0)="Weekend","Weekend",VLOOKUP(WEEKDAY(Data[[#This Row],[Min Notif Date]],2),Lookup!$J$1:$L$7,3,0)="Weekday","Weekday"))</f>
        <v>Weekday</v>
      </c>
      <c r="J1148" s="4" t="str">
        <f>VLOOKUP(WEEKDAY(Data[[#This Row],[Min Notif Date]],2),Lookup!$J$1:$K$7,2,0)</f>
        <v>2. Tue</v>
      </c>
      <c r="K1148" s="41">
        <f>ROUNDDOWN(Data[[#This Row],[PGE Notified Time]],0)</f>
        <v>45748</v>
      </c>
      <c r="L1148" s="4">
        <f>HOUR(Data[[#This Row],[PGE Notified Time]])</f>
        <v>15</v>
      </c>
      <c r="M1148" s="60">
        <v>119194</v>
      </c>
      <c r="O1148" t="s">
        <v>111</v>
      </c>
      <c r="P1148" t="s">
        <v>120</v>
      </c>
      <c r="Q1148" s="46" t="s">
        <v>111</v>
      </c>
      <c r="R1148" t="s">
        <v>113</v>
      </c>
      <c r="S1148" s="1" t="s">
        <v>6</v>
      </c>
      <c r="T1148" s="1">
        <v>45748.665243055555</v>
      </c>
      <c r="U1148" s="1">
        <v>45748.753472222219</v>
      </c>
      <c r="V1148" t="s">
        <v>114</v>
      </c>
      <c r="W1148" t="s">
        <v>198</v>
      </c>
      <c r="X1148" t="s">
        <v>116</v>
      </c>
      <c r="Z1148" s="52"/>
      <c r="AA1148" t="s">
        <v>117</v>
      </c>
      <c r="AB1148" s="53">
        <v>127.05</v>
      </c>
      <c r="AC1148"/>
      <c r="AE1148"/>
    </row>
    <row r="1149" spans="1:31">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South Bay</v>
      </c>
      <c r="C1149" s="4" t="str">
        <f>VLOOKUP(P1149,Lookup!$A$1:$E$19,5,0)</f>
        <v>Region 4</v>
      </c>
      <c r="D1149" s="4" t="str">
        <f>VLOOKUP(P1149,Lookup!$A$1:$B$19,2,0)</f>
        <v>SJ</v>
      </c>
      <c r="E1149" s="4" t="str">
        <f>IF(AND((Data[[#This Row],[Min Notif Date]]&gt;$G$1),Data[[#This Row],[Min Notif Date]]&lt;$F$1),"Last Week","No")</f>
        <v>No</v>
      </c>
      <c r="F1149" s="4" t="str">
        <f>VLOOKUP(MONTH(Data[[#This Row],[Min Notif Date]]),Lookup!$G$1:$H$12,2,0)</f>
        <v>5. May</v>
      </c>
      <c r="G1149" s="4" t="str">
        <f t="shared" si="42"/>
        <v/>
      </c>
      <c r="H1149" s="4" t="str">
        <f>IF(AND(Data[[#This Row],[Min Notif Time]]&gt;6,Data[[#This Row],[Min Notif Time]]&lt;17),"Business Hours","Non-Business Hours")</f>
        <v>Business Hours</v>
      </c>
      <c r="I1149" s="4" t="str" cm="1">
        <f t="array" ref="I1149">IFERROR(VLOOKUP(Data[[#This Row],[Min Notif Date]],Lookup!$N$1:$P$11,2,0),_xlfn.IFS(VLOOKUP(WEEKDAY(Data[[#This Row],[Min Notif Date]],2),Lookup!$J$1:$L$7,3,0)="Weekend","Weekend",VLOOKUP(WEEKDAY(Data[[#This Row],[Min Notif Date]],2),Lookup!$J$1:$L$7,3,0)="Weekday","Weekday"))</f>
        <v>Weekday</v>
      </c>
      <c r="J1149" s="4" t="str">
        <f>VLOOKUP(WEEKDAY(Data[[#This Row],[Min Notif Date]],2),Lookup!$J$1:$K$7,2,0)</f>
        <v>5. Fri</v>
      </c>
      <c r="K1149" s="41">
        <f>ROUNDDOWN(Data[[#This Row],[PGE Notified Time]],0)</f>
        <v>45786</v>
      </c>
      <c r="L1149" s="4">
        <f>HOUR(Data[[#This Row],[PGE Notified Time]])</f>
        <v>12</v>
      </c>
      <c r="M1149" s="60">
        <v>120724</v>
      </c>
      <c r="N1149" t="s">
        <v>212</v>
      </c>
      <c r="O1149" t="s">
        <v>111</v>
      </c>
      <c r="P1149" t="s">
        <v>120</v>
      </c>
      <c r="Q1149" s="46" t="s">
        <v>111</v>
      </c>
      <c r="R1149" t="s">
        <v>118</v>
      </c>
      <c r="S1149" s="1">
        <v>45786.512349537035</v>
      </c>
      <c r="T1149" s="1">
        <v>45786.507152777776</v>
      </c>
      <c r="U1149" s="1">
        <v>45786.595358796294</v>
      </c>
      <c r="V1149" t="s">
        <v>114</v>
      </c>
      <c r="W1149" t="s">
        <v>198</v>
      </c>
      <c r="X1149" t="s">
        <v>116</v>
      </c>
      <c r="Z1149" s="52"/>
      <c r="AA1149" t="s">
        <v>117</v>
      </c>
      <c r="AB1149" s="53">
        <v>127.016666667</v>
      </c>
      <c r="AC1149"/>
      <c r="AE1149"/>
    </row>
    <row r="1150" spans="1:31">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Bay Area</v>
      </c>
      <c r="C1150" s="4" t="str">
        <f>VLOOKUP(P1150,Lookup!$A$1:$E$19,5,0)</f>
        <v>Region 3</v>
      </c>
      <c r="D1150" s="4" t="str">
        <f>VLOOKUP(P1150,Lookup!$A$1:$B$19,2,0)</f>
        <v>MI</v>
      </c>
      <c r="E1150" s="4" t="str">
        <f>IF(AND((Data[[#This Row],[Min Notif Date]]&gt;$G$1),Data[[#This Row],[Min Notif Date]]&lt;$F$1),"Last Week","No")</f>
        <v>No</v>
      </c>
      <c r="F1150" s="4" t="str">
        <f>VLOOKUP(MONTH(Data[[#This Row],[Min Notif Date]]),Lookup!$G$1:$H$12,2,0)</f>
        <v>3. Mar</v>
      </c>
      <c r="G1150" s="4" t="str">
        <f t="shared" si="42"/>
        <v/>
      </c>
      <c r="H1150" s="4" t="str">
        <f>IF(AND(Data[[#This Row],[Min Notif Time]]&gt;6,Data[[#This Row],[Min Notif Time]]&lt;17),"Business Hours","Non-Business Hours")</f>
        <v>Business Hours</v>
      </c>
      <c r="I1150" s="4" t="str" cm="1">
        <f t="array" ref="I1150">IFERROR(VLOOKUP(Data[[#This Row],[Min Notif Date]],Lookup!$N$1:$P$11,2,0),_xlfn.IFS(VLOOKUP(WEEKDAY(Data[[#This Row],[Min Notif Date]],2),Lookup!$J$1:$L$7,3,0)="Weekend","Weekend",VLOOKUP(WEEKDAY(Data[[#This Row],[Min Notif Date]],2),Lookup!$J$1:$L$7,3,0)="Weekday","Weekday"))</f>
        <v>Weekday</v>
      </c>
      <c r="J1150" s="4" t="str">
        <f>VLOOKUP(WEEKDAY(Data[[#This Row],[Min Notif Date]],2),Lookup!$J$1:$K$7,2,0)</f>
        <v>5. Fri</v>
      </c>
      <c r="K1150" s="41">
        <f>ROUNDDOWN(Data[[#This Row],[PGE Notified Time]],0)</f>
        <v>45723</v>
      </c>
      <c r="L1150" s="4">
        <f>HOUR(Data[[#This Row],[PGE Notified Time]])</f>
        <v>10</v>
      </c>
      <c r="M1150" s="60">
        <v>118330</v>
      </c>
      <c r="N1150">
        <v>2821251850</v>
      </c>
      <c r="O1150" t="s">
        <v>111</v>
      </c>
      <c r="P1150" t="s">
        <v>123</v>
      </c>
      <c r="Q1150" s="46" t="s">
        <v>111</v>
      </c>
      <c r="R1150" t="s">
        <v>118</v>
      </c>
      <c r="S1150" s="1">
        <v>45723.412418981483</v>
      </c>
      <c r="T1150" s="1">
        <v>45723.436331018522</v>
      </c>
      <c r="U1150" s="1">
        <v>45723.500601851854</v>
      </c>
      <c r="V1150" t="s">
        <v>114</v>
      </c>
      <c r="W1150" t="s">
        <v>198</v>
      </c>
      <c r="X1150" t="s">
        <v>116</v>
      </c>
      <c r="Z1150" s="52"/>
      <c r="AA1150" t="s">
        <v>117</v>
      </c>
      <c r="AB1150" s="53">
        <v>126.983333333</v>
      </c>
      <c r="AC1150"/>
      <c r="AE1150"/>
    </row>
    <row r="1151" spans="1:31">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North Coast</v>
      </c>
      <c r="C1151" s="4" t="str">
        <f>VLOOKUP(P1151,Lookup!$A$1:$E$19,5,0)</f>
        <v>Region 1</v>
      </c>
      <c r="D1151" s="4" t="str">
        <f>VLOOKUP(P1151,Lookup!$A$1:$B$19,2,0)</f>
        <v>NB</v>
      </c>
      <c r="E1151" s="4" t="str">
        <f>IF(AND((Data[[#This Row],[Min Notif Date]]&gt;$G$1),Data[[#This Row],[Min Notif Date]]&lt;$F$1),"Last Week","No")</f>
        <v>No</v>
      </c>
      <c r="F1151" s="4" t="str">
        <f>VLOOKUP(MONTH(Data[[#This Row],[Min Notif Date]]),Lookup!$G$1:$H$12,2,0)</f>
        <v>3. Mar</v>
      </c>
      <c r="G1151" s="4" t="str">
        <f t="shared" si="42"/>
        <v/>
      </c>
      <c r="H1151" s="4" t="str">
        <f>IF(AND(Data[[#This Row],[Min Notif Time]]&gt;6,Data[[#This Row],[Min Notif Time]]&lt;17),"Business Hours","Non-Business Hours")</f>
        <v>Business Hours</v>
      </c>
      <c r="I1151" s="4" t="str" cm="1">
        <f t="array" ref="I1151">IFERROR(VLOOKUP(Data[[#This Row],[Min Notif Date]],Lookup!$N$1:$P$11,2,0),_xlfn.IFS(VLOOKUP(WEEKDAY(Data[[#This Row],[Min Notif Date]],2),Lookup!$J$1:$L$7,3,0)="Weekend","Weekend",VLOOKUP(WEEKDAY(Data[[#This Row],[Min Notif Date]],2),Lookup!$J$1:$L$7,3,0)="Weekday","Weekday"))</f>
        <v>Weekday</v>
      </c>
      <c r="J1151" s="4" t="str">
        <f>VLOOKUP(WEEKDAY(Data[[#This Row],[Min Notif Date]],2),Lookup!$J$1:$K$7,2,0)</f>
        <v>2. Tue</v>
      </c>
      <c r="K1151" s="41">
        <f>ROUNDDOWN(Data[[#This Row],[PGE Notified Time]],0)</f>
        <v>45741</v>
      </c>
      <c r="L1151" s="4">
        <f>HOUR(Data[[#This Row],[PGE Notified Time]])</f>
        <v>8</v>
      </c>
      <c r="M1151" s="60">
        <v>118921</v>
      </c>
      <c r="O1151" t="s">
        <v>111</v>
      </c>
      <c r="P1151" t="s">
        <v>133</v>
      </c>
      <c r="Q1151" s="46" t="s">
        <v>111</v>
      </c>
      <c r="R1151" t="s">
        <v>113</v>
      </c>
      <c r="S1151" s="1" t="s">
        <v>6</v>
      </c>
      <c r="T1151" s="1">
        <v>45741.369502314818</v>
      </c>
      <c r="U1151" s="1">
        <v>45741.457638888889</v>
      </c>
      <c r="V1151" t="s">
        <v>114</v>
      </c>
      <c r="W1151" t="s">
        <v>198</v>
      </c>
      <c r="X1151" t="s">
        <v>116</v>
      </c>
      <c r="Z1151" s="52"/>
      <c r="AA1151" t="s">
        <v>117</v>
      </c>
      <c r="AB1151" s="53">
        <v>126.916666667</v>
      </c>
      <c r="AC1151"/>
      <c r="AE1151"/>
    </row>
    <row r="1152" spans="1:31">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MI</v>
      </c>
      <c r="E1152" s="4" t="str">
        <f>IF(AND((Data[[#This Row],[Min Notif Date]]&gt;$G$1),Data[[#This Row],[Min Notif Date]]&lt;$F$1),"Last Week","No")</f>
        <v>No</v>
      </c>
      <c r="F1152" s="4" t="str">
        <f>VLOOKUP(MONTH(Data[[#This Row],[Min Notif Date]]),Lookup!$G$1:$H$12,2,0)</f>
        <v>6. Jun</v>
      </c>
      <c r="G1152" s="4" t="str">
        <f t="shared" si="42"/>
        <v/>
      </c>
      <c r="H1152" s="4" t="str">
        <f>IF(AND(Data[[#This Row],[Min Notif Time]]&gt;6,Data[[#This Row],[Min Notif Time]]&lt;17),"Business Hours","Non-Business Hours")</f>
        <v>Non-Business Hours</v>
      </c>
      <c r="I1152" s="4" t="str" cm="1">
        <f t="array" ref="I1152">IFERROR(VLOOKUP(Data[[#This Row],[Min Notif Date]],Lookup!$N$1:$P$11,2,0),_xlfn.IFS(VLOOKUP(WEEKDAY(Data[[#This Row],[Min Notif Date]],2),Lookup!$J$1:$L$7,3,0)="Weekend","Weekend",VLOOKUP(WEEKDAY(Data[[#This Row],[Min Notif Date]],2),Lookup!$J$1:$L$7,3,0)="Weekday","Weekday"))</f>
        <v>Weekday</v>
      </c>
      <c r="J1152" s="4" t="str">
        <f>VLOOKUP(WEEKDAY(Data[[#This Row],[Min Notif Date]],2),Lookup!$J$1:$K$7,2,0)</f>
        <v>4. Thu</v>
      </c>
      <c r="K1152" s="41">
        <f>ROUNDDOWN(Data[[#This Row],[PGE Notified Time]],0)</f>
        <v>45813</v>
      </c>
      <c r="L1152" s="4">
        <f>HOUR(Data[[#This Row],[PGE Notified Time]])</f>
        <v>17</v>
      </c>
      <c r="M1152" s="60">
        <v>121849</v>
      </c>
      <c r="O1152" t="s">
        <v>111</v>
      </c>
      <c r="P1152" t="s">
        <v>123</v>
      </c>
      <c r="Q1152" s="46" t="s">
        <v>111</v>
      </c>
      <c r="R1152" t="s">
        <v>113</v>
      </c>
      <c r="S1152" s="1" t="s">
        <v>6</v>
      </c>
      <c r="T1152" s="1">
        <v>45813.72729166667</v>
      </c>
      <c r="U1152" s="1">
        <v>45813.815370370372</v>
      </c>
      <c r="V1152" t="s">
        <v>114</v>
      </c>
      <c r="W1152" t="s">
        <v>198</v>
      </c>
      <c r="X1152" t="s">
        <v>116</v>
      </c>
      <c r="Z1152" s="52"/>
      <c r="AA1152" t="s">
        <v>117</v>
      </c>
      <c r="AB1152" s="53">
        <v>126.833333333</v>
      </c>
      <c r="AC1152"/>
      <c r="AE1152"/>
    </row>
    <row r="1153" spans="1:31">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South Bay</v>
      </c>
      <c r="C1153" s="4" t="str">
        <f>VLOOKUP(P1153,Lookup!$A$1:$E$19,5,0)</f>
        <v>Region 4</v>
      </c>
      <c r="D1153" s="4" t="str">
        <f>VLOOKUP(P1153,Lookup!$A$1:$B$19,2,0)</f>
        <v>SJ</v>
      </c>
      <c r="E1153" s="4" t="str">
        <f>IF(AND((Data[[#This Row],[Min Notif Date]]&gt;$G$1),Data[[#This Row],[Min Notif Date]]&lt;$F$1),"Last Week","No")</f>
        <v>No</v>
      </c>
      <c r="F1153" s="4" t="str">
        <f>VLOOKUP(MONTH(Data[[#This Row],[Min Notif Date]]),Lookup!$G$1:$H$12,2,0)</f>
        <v>2. Feb</v>
      </c>
      <c r="G1153" s="4" t="str">
        <f t="shared" si="42"/>
        <v/>
      </c>
      <c r="H1153" s="4" t="str">
        <f>IF(AND(Data[[#This Row],[Min Notif Time]]&gt;6,Data[[#This Row],[Min Notif Time]]&lt;17),"Business Hours","Non-Business Hours")</f>
        <v>Business Hours</v>
      </c>
      <c r="I1153" s="4" t="str" cm="1">
        <f t="array" ref="I1153">IFERROR(VLOOKUP(Data[[#This Row],[Min Notif Date]],Lookup!$N$1:$P$11,2,0),_xlfn.IFS(VLOOKUP(WEEKDAY(Data[[#This Row],[Min Notif Date]],2),Lookup!$J$1:$L$7,3,0)="Weekend","Weekend",VLOOKUP(WEEKDAY(Data[[#This Row],[Min Notif Date]],2),Lookup!$J$1:$L$7,3,0)="Weekday","Weekday"))</f>
        <v>Weekday</v>
      </c>
      <c r="J1153" s="4" t="str">
        <f>VLOOKUP(WEEKDAY(Data[[#This Row],[Min Notif Date]],2),Lookup!$J$1:$K$7,2,0)</f>
        <v>1. Mon</v>
      </c>
      <c r="K1153" s="41">
        <f>ROUNDDOWN(Data[[#This Row],[PGE Notified Time]],0)</f>
        <v>45712</v>
      </c>
      <c r="L1153" s="4">
        <f>HOUR(Data[[#This Row],[PGE Notified Time]])</f>
        <v>9</v>
      </c>
      <c r="M1153" s="60">
        <v>117954</v>
      </c>
      <c r="N1153">
        <v>8507793828</v>
      </c>
      <c r="O1153" t="s">
        <v>111</v>
      </c>
      <c r="P1153" t="s">
        <v>120</v>
      </c>
      <c r="Q1153" s="46" t="s">
        <v>111</v>
      </c>
      <c r="R1153" t="s">
        <v>113</v>
      </c>
      <c r="S1153" s="1">
        <v>45712.363506944443</v>
      </c>
      <c r="T1153" s="1">
        <v>45712.398923611108</v>
      </c>
      <c r="U1153" s="1">
        <v>45712.451388888891</v>
      </c>
      <c r="V1153" t="s">
        <v>114</v>
      </c>
      <c r="W1153" t="s">
        <v>198</v>
      </c>
      <c r="X1153" t="s">
        <v>116</v>
      </c>
      <c r="Z1153" s="52"/>
      <c r="AA1153" t="s">
        <v>117</v>
      </c>
      <c r="AB1153" s="53">
        <v>126.55</v>
      </c>
      <c r="AC1153"/>
      <c r="AE1153"/>
    </row>
    <row r="1154" spans="1:31">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North Valley</v>
      </c>
      <c r="C1154" s="4" t="str">
        <f>VLOOKUP(P1154,Lookup!$A$1:$E$19,5,0)</f>
        <v>Region 2</v>
      </c>
      <c r="D1154" s="4" t="str">
        <f>VLOOKUP(P1154,Lookup!$A$1:$B$19,2,0)</f>
        <v>SA</v>
      </c>
      <c r="E1154" s="4" t="str">
        <f>IF(AND((Data[[#This Row],[Min Notif Date]]&gt;$G$1),Data[[#This Row],[Min Notif Date]]&lt;$F$1),"Last Week","No")</f>
        <v>No</v>
      </c>
      <c r="F1154" s="4" t="str">
        <f>VLOOKUP(MONTH(Data[[#This Row],[Min Notif Date]]),Lookup!$G$1:$H$12,2,0)</f>
        <v>1. Jan</v>
      </c>
      <c r="G1154" s="4" t="str">
        <f t="shared" si="42"/>
        <v/>
      </c>
      <c r="H1154" s="4" t="str">
        <f>IF(AND(Data[[#This Row],[Min Notif Time]]&gt;6,Data[[#This Row],[Min Notif Time]]&lt;17),"Business Hours","Non-Business Hours")</f>
        <v>Business Hours</v>
      </c>
      <c r="I1154" s="4" t="str" cm="1">
        <f t="array" ref="I1154">IFERROR(VLOOKUP(Data[[#This Row],[Min Notif Date]],Lookup!$N$1:$P$11,2,0),_xlfn.IFS(VLOOKUP(WEEKDAY(Data[[#This Row],[Min Notif Date]],2),Lookup!$J$1:$L$7,3,0)="Weekend","Weekend",VLOOKUP(WEEKDAY(Data[[#This Row],[Min Notif Date]],2),Lookup!$J$1:$L$7,3,0)="Weekday","Weekday"))</f>
        <v>Weekday</v>
      </c>
      <c r="J1154" s="4" t="str">
        <f>VLOOKUP(WEEKDAY(Data[[#This Row],[Min Notif Date]],2),Lookup!$J$1:$K$7,2,0)</f>
        <v>4. Thu</v>
      </c>
      <c r="K1154" s="41">
        <f>ROUNDDOWN(Data[[#This Row],[PGE Notified Time]],0)</f>
        <v>45666</v>
      </c>
      <c r="L1154" s="4">
        <f>HOUR(Data[[#This Row],[PGE Notified Time]])</f>
        <v>11</v>
      </c>
      <c r="M1154" s="60">
        <v>116553</v>
      </c>
      <c r="O1154" t="s">
        <v>111</v>
      </c>
      <c r="P1154" t="s">
        <v>119</v>
      </c>
      <c r="Q1154" s="46" t="s">
        <v>111</v>
      </c>
      <c r="R1154" t="s">
        <v>113</v>
      </c>
      <c r="S1154" s="1" t="s">
        <v>6</v>
      </c>
      <c r="T1154" s="1">
        <v>45666.458657407406</v>
      </c>
      <c r="U1154" s="1">
        <v>45666.546527777777</v>
      </c>
      <c r="V1154" t="s">
        <v>114</v>
      </c>
      <c r="W1154" t="s">
        <v>198</v>
      </c>
      <c r="X1154" t="s">
        <v>116</v>
      </c>
      <c r="Z1154" s="52"/>
      <c r="AA1154" t="s">
        <v>117</v>
      </c>
      <c r="AB1154" s="53">
        <v>126.533333333</v>
      </c>
      <c r="AC1154"/>
      <c r="AE1154"/>
    </row>
    <row r="1155" spans="1:31">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SO</v>
      </c>
      <c r="E1155" s="4" t="str">
        <f>IF(AND((Data[[#This Row],[Min Notif Date]]&gt;$G$1),Data[[#This Row],[Min Notif Date]]&lt;$F$1),"Last Week","No")</f>
        <v>No</v>
      </c>
      <c r="F1155" s="4" t="str">
        <f>VLOOKUP(MONTH(Data[[#This Row],[Min Notif Date]]),Lookup!$G$1:$H$12,2,0)</f>
        <v>4. Apr</v>
      </c>
      <c r="G1155" s="4" t="str">
        <f t="shared" si="42"/>
        <v/>
      </c>
      <c r="H1155" s="4" t="str">
        <f>IF(AND(Data[[#This Row],[Min Notif Time]]&gt;6,Data[[#This Row],[Min Notif Time]]&lt;17),"Business Hours","Non-Business Hours")</f>
        <v>Business Hours</v>
      </c>
      <c r="I1155" s="4" t="str" cm="1">
        <f t="array" ref="I1155">IFERROR(VLOOKUP(Data[[#This Row],[Min Notif Date]],Lookup!$N$1:$P$11,2,0),_xlfn.IFS(VLOOKUP(WEEKDAY(Data[[#This Row],[Min Notif Date]],2),Lookup!$J$1:$L$7,3,0)="Weekend","Weekend",VLOOKUP(WEEKDAY(Data[[#This Row],[Min Notif Date]],2),Lookup!$J$1:$L$7,3,0)="Weekday","Weekday"))</f>
        <v>Weekday</v>
      </c>
      <c r="J1155" s="4" t="str">
        <f>VLOOKUP(WEEKDAY(Data[[#This Row],[Min Notif Date]],2),Lookup!$J$1:$K$7,2,0)</f>
        <v>3. Wed</v>
      </c>
      <c r="K1155" s="41">
        <f>ROUNDDOWN(Data[[#This Row],[PGE Notified Time]],0)</f>
        <v>45763</v>
      </c>
      <c r="L1155" s="4">
        <f>HOUR(Data[[#This Row],[PGE Notified Time]])</f>
        <v>9</v>
      </c>
      <c r="M1155" s="60">
        <v>119775</v>
      </c>
      <c r="O1155" t="s">
        <v>111</v>
      </c>
      <c r="P1155" t="s">
        <v>134</v>
      </c>
      <c r="Q1155" s="46" t="s">
        <v>111</v>
      </c>
      <c r="R1155" t="s">
        <v>113</v>
      </c>
      <c r="S1155" s="1" t="s">
        <v>6</v>
      </c>
      <c r="T1155" s="1">
        <v>45763.381053240744</v>
      </c>
      <c r="U1155" s="1">
        <v>45763.4687962963</v>
      </c>
      <c r="V1155" t="s">
        <v>114</v>
      </c>
      <c r="W1155" t="s">
        <v>198</v>
      </c>
      <c r="X1155" t="s">
        <v>116</v>
      </c>
      <c r="Z1155" s="52"/>
      <c r="AA1155" t="s">
        <v>117</v>
      </c>
      <c r="AB1155" s="53">
        <v>126.35</v>
      </c>
      <c r="AC1155"/>
      <c r="AE1155"/>
    </row>
    <row r="1156" spans="1:31">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56" s="4" t="str">
        <f>VLOOKUP(P1156,Lookup!$A$1:$D$19,4,0)</f>
        <v>North Valley</v>
      </c>
      <c r="C1156" s="4" t="str">
        <f>VLOOKUP(P1156,Lookup!$A$1:$E$19,5,0)</f>
        <v>Region 2</v>
      </c>
      <c r="D1156" s="4" t="str">
        <f>VLOOKUP(P1156,Lookup!$A$1:$B$19,2,0)</f>
        <v>SI</v>
      </c>
      <c r="E1156" s="4" t="str">
        <f>IF(AND((Data[[#This Row],[Min Notif Date]]&gt;$G$1),Data[[#This Row],[Min Notif Date]]&lt;$F$1),"Last Week","No")</f>
        <v>No</v>
      </c>
      <c r="F1156" s="4" t="str">
        <f>VLOOKUP(MONTH(Data[[#This Row],[Min Notif Date]]),Lookup!$G$1:$H$12,2,0)</f>
        <v>4. Apr</v>
      </c>
      <c r="G1156" s="4" t="str">
        <f t="shared" si="42"/>
        <v/>
      </c>
      <c r="H1156" s="4" t="str">
        <f>IF(AND(Data[[#This Row],[Min Notif Time]]&gt;6,Data[[#This Row],[Min Notif Time]]&lt;17),"Business Hours","Non-Business Hours")</f>
        <v>Business Hours</v>
      </c>
      <c r="I1156" s="4" t="str" cm="1">
        <f t="array" ref="I1156">IFERROR(VLOOKUP(Data[[#This Row],[Min Notif Date]],Lookup!$N$1:$P$11,2,0),_xlfn.IFS(VLOOKUP(WEEKDAY(Data[[#This Row],[Min Notif Date]],2),Lookup!$J$1:$L$7,3,0)="Weekend","Weekend",VLOOKUP(WEEKDAY(Data[[#This Row],[Min Notif Date]],2),Lookup!$J$1:$L$7,3,0)="Weekday","Weekday"))</f>
        <v>Weekday</v>
      </c>
      <c r="J1156" s="4" t="str">
        <f>VLOOKUP(WEEKDAY(Data[[#This Row],[Min Notif Date]],2),Lookup!$J$1:$K$7,2,0)</f>
        <v>2. Tue</v>
      </c>
      <c r="K1156" s="41">
        <f>ROUNDDOWN(Data[[#This Row],[PGE Notified Time]],0)</f>
        <v>45762</v>
      </c>
      <c r="L1156" s="4">
        <f>HOUR(Data[[#This Row],[PGE Notified Time]])</f>
        <v>14</v>
      </c>
      <c r="M1156" s="60">
        <v>119757</v>
      </c>
      <c r="N1156" t="s">
        <v>213</v>
      </c>
      <c r="O1156" t="s">
        <v>61</v>
      </c>
      <c r="P1156" t="s">
        <v>151</v>
      </c>
      <c r="Q1156" s="46" t="s">
        <v>149</v>
      </c>
      <c r="R1156" t="s">
        <v>113</v>
      </c>
      <c r="S1156" s="1">
        <v>45762.61645833333</v>
      </c>
      <c r="T1156" s="1">
        <v>45762.617893518516</v>
      </c>
      <c r="U1156" s="1">
        <v>45762.70416666667</v>
      </c>
      <c r="V1156" t="s">
        <v>114</v>
      </c>
      <c r="W1156" t="s">
        <v>115</v>
      </c>
      <c r="X1156" t="s">
        <v>116</v>
      </c>
      <c r="Z1156" s="52"/>
      <c r="AA1156" t="s">
        <v>117</v>
      </c>
      <c r="AB1156" s="53">
        <v>126.3</v>
      </c>
      <c r="AC1156"/>
      <c r="AE1156"/>
    </row>
    <row r="1157" spans="1:31">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PN</v>
      </c>
      <c r="E1157" s="4" t="str">
        <f>IF(AND((Data[[#This Row],[Min Notif Date]]&gt;$G$1),Data[[#This Row],[Min Notif Date]]&lt;$F$1),"Last Week","No")</f>
        <v>No</v>
      </c>
      <c r="F1157" s="4" t="str">
        <f>VLOOKUP(MONTH(Data[[#This Row],[Min Notif Date]]),Lookup!$G$1:$H$12,2,0)</f>
        <v>5. May</v>
      </c>
      <c r="G1157" s="4" t="str">
        <f t="shared" si="42"/>
        <v/>
      </c>
      <c r="H1157" s="4" t="str">
        <f>IF(AND(Data[[#This Row],[Min Notif Time]]&gt;6,Data[[#This Row],[Min Notif Time]]&lt;17),"Business Hours","Non-Business Hours")</f>
        <v>Business Hours</v>
      </c>
      <c r="I1157" s="4" t="str" cm="1">
        <f t="array" ref="I1157">IFERROR(VLOOKUP(Data[[#This Row],[Min Notif Date]],Lookup!$N$1:$P$11,2,0),_xlfn.IFS(VLOOKUP(WEEKDAY(Data[[#This Row],[Min Notif Date]],2),Lookup!$J$1:$L$7,3,0)="Weekend","Weekend",VLOOKUP(WEEKDAY(Data[[#This Row],[Min Notif Date]],2),Lookup!$J$1:$L$7,3,0)="Weekday","Weekday"))</f>
        <v>Weekday</v>
      </c>
      <c r="J1157" s="4" t="str">
        <f>VLOOKUP(WEEKDAY(Data[[#This Row],[Min Notif Date]],2),Lookup!$J$1:$K$7,2,0)</f>
        <v>4. Thu</v>
      </c>
      <c r="K1157" s="41">
        <f>ROUNDDOWN(Data[[#This Row],[PGE Notified Time]],0)</f>
        <v>45785</v>
      </c>
      <c r="L1157" s="4">
        <f>HOUR(Data[[#This Row],[PGE Notified Time]])</f>
        <v>12</v>
      </c>
      <c r="M1157" s="60">
        <v>120676</v>
      </c>
      <c r="O1157" t="s">
        <v>111</v>
      </c>
      <c r="P1157" t="s">
        <v>112</v>
      </c>
      <c r="Q1157" s="46" t="s">
        <v>111</v>
      </c>
      <c r="R1157" t="s">
        <v>137</v>
      </c>
      <c r="S1157" s="1" t="s">
        <v>6</v>
      </c>
      <c r="T1157" s="1">
        <v>45785.504282407404</v>
      </c>
      <c r="U1157" s="1">
        <v>45785.591932870368</v>
      </c>
      <c r="V1157" t="s">
        <v>114</v>
      </c>
      <c r="W1157" t="s">
        <v>198</v>
      </c>
      <c r="X1157" t="s">
        <v>116</v>
      </c>
      <c r="Z1157" s="52"/>
      <c r="AA1157" t="s">
        <v>117</v>
      </c>
      <c r="AB1157" s="53">
        <v>126.216666667</v>
      </c>
      <c r="AC1157"/>
      <c r="AE1157"/>
    </row>
    <row r="1158" spans="1:31">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Bay Area</v>
      </c>
      <c r="C1158" s="4" t="str">
        <f>VLOOKUP(P1158,Lookup!$A$1:$E$19,5,0)</f>
        <v>Region 3</v>
      </c>
      <c r="D1158" s="4" t="str">
        <f>VLOOKUP(P1158,Lookup!$A$1:$B$19,2,0)</f>
        <v>MI</v>
      </c>
      <c r="E1158" s="4" t="str">
        <f>IF(AND((Data[[#This Row],[Min Notif Date]]&gt;$G$1),Data[[#This Row],[Min Notif Date]]&lt;$F$1),"Last Week","No")</f>
        <v>No</v>
      </c>
      <c r="F1158" s="4" t="str">
        <f>VLOOKUP(MONTH(Data[[#This Row],[Min Notif Date]]),Lookup!$G$1:$H$12,2,0)</f>
        <v>6. Jun</v>
      </c>
      <c r="G1158" s="4" t="str">
        <f t="shared" si="42"/>
        <v/>
      </c>
      <c r="H1158" s="4" t="str">
        <f>IF(AND(Data[[#This Row],[Min Notif Time]]&gt;6,Data[[#This Row],[Min Notif Time]]&lt;17),"Business Hours","Non-Business Hours")</f>
        <v>Business Hours</v>
      </c>
      <c r="I1158" s="4" t="str" cm="1">
        <f t="array" ref="I1158">IFERROR(VLOOKUP(Data[[#This Row],[Min Notif Date]],Lookup!$N$1:$P$11,2,0),_xlfn.IFS(VLOOKUP(WEEKDAY(Data[[#This Row],[Min Notif Date]],2),Lookup!$J$1:$L$7,3,0)="Weekend","Weekend",VLOOKUP(WEEKDAY(Data[[#This Row],[Min Notif Date]],2),Lookup!$J$1:$L$7,3,0)="Weekday","Weekday"))</f>
        <v>Weekday</v>
      </c>
      <c r="J1158" s="4" t="str">
        <f>VLOOKUP(WEEKDAY(Data[[#This Row],[Min Notif Date]],2),Lookup!$J$1:$K$7,2,0)</f>
        <v>3. Wed</v>
      </c>
      <c r="K1158" s="41">
        <f>ROUNDDOWN(Data[[#This Row],[PGE Notified Time]],0)</f>
        <v>45826</v>
      </c>
      <c r="L1158" s="4">
        <f>HOUR(Data[[#This Row],[PGE Notified Time]])</f>
        <v>11</v>
      </c>
      <c r="M1158" s="60">
        <v>122374</v>
      </c>
      <c r="O1158" t="s">
        <v>111</v>
      </c>
      <c r="P1158" t="s">
        <v>123</v>
      </c>
      <c r="Q1158" s="46" t="s">
        <v>111</v>
      </c>
      <c r="R1158" t="s">
        <v>113</v>
      </c>
      <c r="S1158" s="1" t="s">
        <v>6</v>
      </c>
      <c r="T1158" s="1">
        <v>45826.495821759258</v>
      </c>
      <c r="U1158" s="1">
        <v>45826.583449074074</v>
      </c>
      <c r="V1158" t="s">
        <v>114</v>
      </c>
      <c r="W1158" t="s">
        <v>198</v>
      </c>
      <c r="X1158" t="s">
        <v>116</v>
      </c>
      <c r="Z1158" s="52"/>
      <c r="AA1158" t="s">
        <v>117</v>
      </c>
      <c r="AB1158" s="53">
        <v>126.18333333299999</v>
      </c>
      <c r="AC1158"/>
      <c r="AE1158"/>
    </row>
    <row r="1159" spans="1:31">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North Valley</v>
      </c>
      <c r="C1159" s="4" t="str">
        <f>VLOOKUP(P1159,Lookup!$A$1:$E$19,5,0)</f>
        <v>Region 2</v>
      </c>
      <c r="D1159" s="4" t="str">
        <f>VLOOKUP(P1159,Lookup!$A$1:$B$19,2,0)</f>
        <v>SA</v>
      </c>
      <c r="E1159" s="4" t="str">
        <f>IF(AND((Data[[#This Row],[Min Notif Date]]&gt;$G$1),Data[[#This Row],[Min Notif Date]]&lt;$F$1),"Last Week","No")</f>
        <v>No</v>
      </c>
      <c r="F1159" s="4" t="str">
        <f>VLOOKUP(MONTH(Data[[#This Row],[Min Notif Date]]),Lookup!$G$1:$H$12,2,0)</f>
        <v>1. Jan</v>
      </c>
      <c r="G1159" s="4" t="str">
        <f t="shared" si="42"/>
        <v/>
      </c>
      <c r="H1159" s="4" t="str">
        <f>IF(AND(Data[[#This Row],[Min Notif Time]]&gt;6,Data[[#This Row],[Min Notif Time]]&lt;17),"Business Hours","Non-Business Hours")</f>
        <v>Business Hours</v>
      </c>
      <c r="I1159" s="4" t="str" cm="1">
        <f t="array" ref="I1159">IFERROR(VLOOKUP(Data[[#This Row],[Min Notif Date]],Lookup!$N$1:$P$11,2,0),_xlfn.IFS(VLOOKUP(WEEKDAY(Data[[#This Row],[Min Notif Date]],2),Lookup!$J$1:$L$7,3,0)="Weekend","Weekend",VLOOKUP(WEEKDAY(Data[[#This Row],[Min Notif Date]],2),Lookup!$J$1:$L$7,3,0)="Weekday","Weekday"))</f>
        <v>Weekday</v>
      </c>
      <c r="J1159" s="4" t="str">
        <f>VLOOKUP(WEEKDAY(Data[[#This Row],[Min Notif Date]],2),Lookup!$J$1:$K$7,2,0)</f>
        <v>1. Mon</v>
      </c>
      <c r="K1159" s="41">
        <f>ROUNDDOWN(Data[[#This Row],[PGE Notified Time]],0)</f>
        <v>45663</v>
      </c>
      <c r="L1159" s="4">
        <f>HOUR(Data[[#This Row],[PGE Notified Time]])</f>
        <v>7</v>
      </c>
      <c r="M1159" s="60">
        <v>116432</v>
      </c>
      <c r="O1159" t="s">
        <v>111</v>
      </c>
      <c r="P1159" t="s">
        <v>119</v>
      </c>
      <c r="Q1159" s="46" t="s">
        <v>111</v>
      </c>
      <c r="R1159" t="s">
        <v>113</v>
      </c>
      <c r="S1159" s="1" t="s">
        <v>6</v>
      </c>
      <c r="T1159" s="1">
        <v>45663.318784722222</v>
      </c>
      <c r="U1159" s="1">
        <v>45663.406342592592</v>
      </c>
      <c r="V1159" t="s">
        <v>114</v>
      </c>
      <c r="W1159" t="s">
        <v>198</v>
      </c>
      <c r="X1159" t="s">
        <v>116</v>
      </c>
      <c r="Z1159" s="52"/>
      <c r="AA1159" t="s">
        <v>117</v>
      </c>
      <c r="AB1159" s="53">
        <v>126.083333333</v>
      </c>
      <c r="AC1159"/>
      <c r="AE1159"/>
    </row>
    <row r="1160" spans="1:31">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0" s="4" t="str">
        <f>VLOOKUP(P1160,Lookup!$A$1:$D$19,4,0)</f>
        <v>North Coast</v>
      </c>
      <c r="C1160" s="4" t="str">
        <f>VLOOKUP(P1160,Lookup!$A$1:$E$19,5,0)</f>
        <v>Region 1</v>
      </c>
      <c r="D1160" s="4" t="str">
        <f>VLOOKUP(P1160,Lookup!$A$1:$B$19,2,0)</f>
        <v>SO</v>
      </c>
      <c r="E1160" s="4" t="str">
        <f>IF(AND((Data[[#This Row],[Min Notif Date]]&gt;$G$1),Data[[#This Row],[Min Notif Date]]&lt;$F$1),"Last Week","No")</f>
        <v>No</v>
      </c>
      <c r="F1160" s="4" t="str">
        <f>VLOOKUP(MONTH(Data[[#This Row],[Min Notif Date]]),Lookup!$G$1:$H$12,2,0)</f>
        <v>6. Jun</v>
      </c>
      <c r="G1160" s="4" t="str">
        <f t="shared" si="42"/>
        <v/>
      </c>
      <c r="H1160" s="4" t="str">
        <f>IF(AND(Data[[#This Row],[Min Notif Time]]&gt;6,Data[[#This Row],[Min Notif Time]]&lt;17),"Business Hours","Non-Business Hours")</f>
        <v>Business Hours</v>
      </c>
      <c r="I1160" s="4" t="str" cm="1">
        <f t="array" ref="I1160">IFERROR(VLOOKUP(Data[[#This Row],[Min Notif Date]],Lookup!$N$1:$P$11,2,0),_xlfn.IFS(VLOOKUP(WEEKDAY(Data[[#This Row],[Min Notif Date]],2),Lookup!$J$1:$L$7,3,0)="Weekend","Weekend",VLOOKUP(WEEKDAY(Data[[#This Row],[Min Notif Date]],2),Lookup!$J$1:$L$7,3,0)="Weekday","Weekday"))</f>
        <v>Weekday</v>
      </c>
      <c r="J1160" s="4" t="str">
        <f>VLOOKUP(WEEKDAY(Data[[#This Row],[Min Notif Date]],2),Lookup!$J$1:$K$7,2,0)</f>
        <v>1. Mon</v>
      </c>
      <c r="K1160" s="41">
        <f>ROUNDDOWN(Data[[#This Row],[PGE Notified Time]],0)</f>
        <v>45817</v>
      </c>
      <c r="L1160" s="4">
        <f>HOUR(Data[[#This Row],[PGE Notified Time]])</f>
        <v>9</v>
      </c>
      <c r="M1160" s="60">
        <v>121948</v>
      </c>
      <c r="O1160" t="s">
        <v>111</v>
      </c>
      <c r="P1160" t="s">
        <v>134</v>
      </c>
      <c r="Q1160" s="46" t="s">
        <v>111</v>
      </c>
      <c r="R1160" t="s">
        <v>125</v>
      </c>
      <c r="S1160" s="1" t="s">
        <v>6</v>
      </c>
      <c r="T1160" s="1">
        <v>45817.406307870369</v>
      </c>
      <c r="U1160" s="1">
        <v>45817.493750000001</v>
      </c>
      <c r="V1160" t="s">
        <v>114</v>
      </c>
      <c r="W1160" t="s">
        <v>198</v>
      </c>
      <c r="X1160" t="s">
        <v>116</v>
      </c>
      <c r="Y1160">
        <v>131334163</v>
      </c>
      <c r="Z1160" s="52">
        <v>47233502</v>
      </c>
      <c r="AA1160" t="s">
        <v>117</v>
      </c>
      <c r="AB1160" s="53">
        <v>125.916666667</v>
      </c>
      <c r="AC1160"/>
      <c r="AE1160"/>
    </row>
    <row r="1161" spans="1:31">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1" s="4" t="str">
        <f>VLOOKUP(P1161,Lookup!$A$1:$D$19,4,0)</f>
        <v>South Bay</v>
      </c>
      <c r="C1161" s="4" t="str">
        <f>VLOOKUP(P1161,Lookup!$A$1:$E$19,5,0)</f>
        <v>Region 4</v>
      </c>
      <c r="D1161" s="4" t="str">
        <f>VLOOKUP(P1161,Lookup!$A$1:$B$19,2,0)</f>
        <v>DA</v>
      </c>
      <c r="E1161" s="4" t="str">
        <f>IF(AND((Data[[#This Row],[Min Notif Date]]&gt;$G$1),Data[[#This Row],[Min Notif Date]]&lt;$F$1),"Last Week","No")</f>
        <v>No</v>
      </c>
      <c r="F1161" s="4" t="str">
        <f>VLOOKUP(MONTH(Data[[#This Row],[Min Notif Date]]),Lookup!$G$1:$H$12,2,0)</f>
        <v>1. Jan</v>
      </c>
      <c r="G1161" s="4" t="str">
        <f t="shared" si="42"/>
        <v/>
      </c>
      <c r="H1161" s="4" t="str">
        <f>IF(AND(Data[[#This Row],[Min Notif Time]]&gt;6,Data[[#This Row],[Min Notif Time]]&lt;17),"Business Hours","Non-Business Hours")</f>
        <v>Business Hours</v>
      </c>
      <c r="I1161" s="4" t="str" cm="1">
        <f t="array" ref="I1161">IFERROR(VLOOKUP(Data[[#This Row],[Min Notif Date]],Lookup!$N$1:$P$11,2,0),_xlfn.IFS(VLOOKUP(WEEKDAY(Data[[#This Row],[Min Notif Date]],2),Lookup!$J$1:$L$7,3,0)="Weekend","Weekend",VLOOKUP(WEEKDAY(Data[[#This Row],[Min Notif Date]],2),Lookup!$J$1:$L$7,3,0)="Weekday","Weekday"))</f>
        <v>Weekday</v>
      </c>
      <c r="J1161" s="4" t="str">
        <f>VLOOKUP(WEEKDAY(Data[[#This Row],[Min Notif Date]],2),Lookup!$J$1:$K$7,2,0)</f>
        <v>5. Fri</v>
      </c>
      <c r="K1161" s="41">
        <f>ROUNDDOWN(Data[[#This Row],[PGE Notified Time]],0)</f>
        <v>45681</v>
      </c>
      <c r="L1161" s="4">
        <f>HOUR(Data[[#This Row],[PGE Notified Time]])</f>
        <v>13</v>
      </c>
      <c r="M1161" s="60">
        <v>117043</v>
      </c>
      <c r="O1161" t="s">
        <v>111</v>
      </c>
      <c r="P1161" t="s">
        <v>130</v>
      </c>
      <c r="Q1161" s="46" t="s">
        <v>111</v>
      </c>
      <c r="R1161" t="s">
        <v>137</v>
      </c>
      <c r="S1161" s="1" t="s">
        <v>6</v>
      </c>
      <c r="T1161" s="1">
        <v>45681.558541666665</v>
      </c>
      <c r="U1161" s="1">
        <v>45681.645925925928</v>
      </c>
      <c r="V1161" t="s">
        <v>114</v>
      </c>
      <c r="W1161" t="s">
        <v>198</v>
      </c>
      <c r="X1161" t="s">
        <v>116</v>
      </c>
      <c r="Z1161" s="52"/>
      <c r="AA1161" t="s">
        <v>117</v>
      </c>
      <c r="AB1161" s="53">
        <v>125.833333333</v>
      </c>
      <c r="AC1161"/>
      <c r="AE1161"/>
    </row>
    <row r="1162" spans="1:31">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62" s="4" t="str">
        <f>VLOOKUP(P1162,Lookup!$A$1:$D$19,4,0)</f>
        <v>North Valley</v>
      </c>
      <c r="C1162" s="4" t="str">
        <f>VLOOKUP(P1162,Lookup!$A$1:$E$19,5,0)</f>
        <v>Region 2</v>
      </c>
      <c r="D1162" s="4" t="str">
        <f>VLOOKUP(P1162,Lookup!$A$1:$B$19,2,0)</f>
        <v>SI</v>
      </c>
      <c r="E1162" s="4" t="str">
        <f>IF(AND((Data[[#This Row],[Min Notif Date]]&gt;$G$1),Data[[#This Row],[Min Notif Date]]&lt;$F$1),"Last Week","No")</f>
        <v>No</v>
      </c>
      <c r="F1162" s="4" t="str">
        <f>VLOOKUP(MONTH(Data[[#This Row],[Min Notif Date]]),Lookup!$G$1:$H$12,2,0)</f>
        <v>3. Mar</v>
      </c>
      <c r="G1162" s="4" t="str">
        <f t="shared" si="42"/>
        <v/>
      </c>
      <c r="H1162" s="4" t="str">
        <f>IF(AND(Data[[#This Row],[Min Notif Time]]&gt;6,Data[[#This Row],[Min Notif Time]]&lt;17),"Business Hours","Non-Business Hours")</f>
        <v>Business Hours</v>
      </c>
      <c r="I1162" s="4" t="str" cm="1">
        <f t="array" ref="I1162">IFERROR(VLOOKUP(Data[[#This Row],[Min Notif Date]],Lookup!$N$1:$P$11,2,0),_xlfn.IFS(VLOOKUP(WEEKDAY(Data[[#This Row],[Min Notif Date]],2),Lookup!$J$1:$L$7,3,0)="Weekend","Weekend",VLOOKUP(WEEKDAY(Data[[#This Row],[Min Notif Date]],2),Lookup!$J$1:$L$7,3,0)="Weekday","Weekday"))</f>
        <v>Weekday</v>
      </c>
      <c r="J1162" s="4" t="str">
        <f>VLOOKUP(WEEKDAY(Data[[#This Row],[Min Notif Date]],2),Lookup!$J$1:$K$7,2,0)</f>
        <v>3. Wed</v>
      </c>
      <c r="K1162" s="41">
        <f>ROUNDDOWN(Data[[#This Row],[PGE Notified Time]],0)</f>
        <v>45742</v>
      </c>
      <c r="L1162" s="4">
        <f>HOUR(Data[[#This Row],[PGE Notified Time]])</f>
        <v>10</v>
      </c>
      <c r="M1162" s="60">
        <v>118998</v>
      </c>
      <c r="O1162" t="s">
        <v>56</v>
      </c>
      <c r="P1162" t="s">
        <v>151</v>
      </c>
      <c r="Q1162" s="46" t="s">
        <v>149</v>
      </c>
      <c r="R1162" t="s">
        <v>118</v>
      </c>
      <c r="S1162" s="1" t="s">
        <v>6</v>
      </c>
      <c r="T1162" s="1">
        <v>45742.454293981478</v>
      </c>
      <c r="U1162" s="1">
        <v>45742.541666666664</v>
      </c>
      <c r="V1162" t="s">
        <v>114</v>
      </c>
      <c r="W1162" t="s">
        <v>115</v>
      </c>
      <c r="X1162" t="s">
        <v>116</v>
      </c>
      <c r="Z1162" s="52"/>
      <c r="AA1162" t="s">
        <v>117</v>
      </c>
      <c r="AB1162" s="53">
        <v>125.81666666700001</v>
      </c>
      <c r="AC1162"/>
      <c r="AE1162"/>
    </row>
    <row r="1163" spans="1:31">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Coast</v>
      </c>
      <c r="C1163" s="4" t="str">
        <f>VLOOKUP(P1163,Lookup!$A$1:$E$19,5,0)</f>
        <v>Region 1</v>
      </c>
      <c r="D1163" s="4" t="str">
        <f>VLOOKUP(P1163,Lookup!$A$1:$B$19,2,0)</f>
        <v>NB</v>
      </c>
      <c r="E1163" s="4" t="str">
        <f>IF(AND((Data[[#This Row],[Min Notif Date]]&gt;$G$1),Data[[#This Row],[Min Notif Date]]&lt;$F$1),"Last Week","No")</f>
        <v>No</v>
      </c>
      <c r="F1163" s="4" t="str">
        <f>VLOOKUP(MONTH(Data[[#This Row],[Min Notif Date]]),Lookup!$G$1:$H$12,2,0)</f>
        <v>1. Jan</v>
      </c>
      <c r="G1163" s="4" t="str">
        <f t="shared" si="42"/>
        <v/>
      </c>
      <c r="H1163" s="4" t="str">
        <f>IF(AND(Data[[#This Row],[Min Notif Time]]&gt;6,Data[[#This Row],[Min Notif Time]]&lt;17),"Business Hours","Non-Business Hours")</f>
        <v>Business Hours</v>
      </c>
      <c r="I1163" s="4" t="str" cm="1">
        <f t="array" ref="I1163">IFERROR(VLOOKUP(Data[[#This Row],[Min Notif Date]],Lookup!$N$1:$P$11,2,0),_xlfn.IFS(VLOOKUP(WEEKDAY(Data[[#This Row],[Min Notif Date]],2),Lookup!$J$1:$L$7,3,0)="Weekend","Weekend",VLOOKUP(WEEKDAY(Data[[#This Row],[Min Notif Date]],2),Lookup!$J$1:$L$7,3,0)="Weekday","Weekday"))</f>
        <v>Weekday</v>
      </c>
      <c r="J1163" s="4" t="str">
        <f>VLOOKUP(WEEKDAY(Data[[#This Row],[Min Notif Date]],2),Lookup!$J$1:$K$7,2,0)</f>
        <v>4. Thu</v>
      </c>
      <c r="K1163" s="41">
        <f>ROUNDDOWN(Data[[#This Row],[PGE Notified Time]],0)</f>
        <v>45659</v>
      </c>
      <c r="L1163" s="4">
        <f>HOUR(Data[[#This Row],[PGE Notified Time]])</f>
        <v>13</v>
      </c>
      <c r="M1163" s="60">
        <v>116331</v>
      </c>
      <c r="O1163" t="s">
        <v>111</v>
      </c>
      <c r="P1163" t="s">
        <v>133</v>
      </c>
      <c r="Q1163" s="46" t="s">
        <v>111</v>
      </c>
      <c r="R1163" t="s">
        <v>113</v>
      </c>
      <c r="S1163" s="1" t="s">
        <v>6</v>
      </c>
      <c r="T1163" s="1">
        <v>45659.579363425924</v>
      </c>
      <c r="U1163" s="1">
        <v>45659.666666666664</v>
      </c>
      <c r="V1163" t="s">
        <v>114</v>
      </c>
      <c r="W1163" t="s">
        <v>198</v>
      </c>
      <c r="X1163" t="s">
        <v>116</v>
      </c>
      <c r="Z1163" s="52"/>
      <c r="AA1163" t="s">
        <v>117</v>
      </c>
      <c r="AB1163" s="53">
        <v>125.716666667</v>
      </c>
      <c r="AC1163"/>
      <c r="AE1163"/>
    </row>
    <row r="1164" spans="1:31">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Bay Area</v>
      </c>
      <c r="C1164" s="4" t="str">
        <f>VLOOKUP(P1164,Lookup!$A$1:$E$19,5,0)</f>
        <v>Region 3</v>
      </c>
      <c r="D1164" s="4" t="str">
        <f>VLOOKUP(P1164,Lookup!$A$1:$B$19,2,0)</f>
        <v>SF</v>
      </c>
      <c r="E1164" s="4" t="str">
        <f>IF(AND((Data[[#This Row],[Min Notif Date]]&gt;$G$1),Data[[#This Row],[Min Notif Date]]&lt;$F$1),"Last Week","No")</f>
        <v>No</v>
      </c>
      <c r="F1164" s="4" t="str">
        <f>VLOOKUP(MONTH(Data[[#This Row],[Min Notif Date]]),Lookup!$G$1:$H$12,2,0)</f>
        <v>2. Feb</v>
      </c>
      <c r="G1164" s="4" t="str">
        <f t="shared" si="42"/>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Date]],2),Lookup!$J$1:$L$7,3,0)="Weekend","Weekend",VLOOKUP(WEEKDAY(Data[[#This Row],[Min Notif Date]],2),Lookup!$J$1:$L$7,3,0)="Weekday","Weekday"))</f>
        <v>Weekday</v>
      </c>
      <c r="J1164" s="4" t="str">
        <f>VLOOKUP(WEEKDAY(Data[[#This Row],[Min Notif Date]],2),Lookup!$J$1:$K$7,2,0)</f>
        <v>3. Wed</v>
      </c>
      <c r="K1164" s="41">
        <f>ROUNDDOWN(Data[[#This Row],[PGE Notified Time]],0)</f>
        <v>45714</v>
      </c>
      <c r="L1164" s="4">
        <f>HOUR(Data[[#This Row],[PGE Notified Time]])</f>
        <v>17</v>
      </c>
      <c r="M1164" s="60">
        <v>118043</v>
      </c>
      <c r="O1164" t="s">
        <v>111</v>
      </c>
      <c r="P1164" t="s">
        <v>124</v>
      </c>
      <c r="Q1164" s="46" t="s">
        <v>111</v>
      </c>
      <c r="R1164" t="s">
        <v>132</v>
      </c>
      <c r="S1164" s="1" t="s">
        <v>6</v>
      </c>
      <c r="T1164" s="1">
        <v>45714.725486111114</v>
      </c>
      <c r="U1164" s="1">
        <v>45714.812731481485</v>
      </c>
      <c r="V1164" t="s">
        <v>114</v>
      </c>
      <c r="W1164" t="s">
        <v>198</v>
      </c>
      <c r="X1164" t="s">
        <v>116</v>
      </c>
      <c r="Z1164" s="52"/>
      <c r="AA1164" t="s">
        <v>117</v>
      </c>
      <c r="AB1164" s="53">
        <v>125.633333333</v>
      </c>
      <c r="AC1164"/>
      <c r="AE1164"/>
    </row>
    <row r="1165" spans="1:31">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North Coast</v>
      </c>
      <c r="C1165" s="4" t="str">
        <f>VLOOKUP(P1165,Lookup!$A$1:$E$19,5,0)</f>
        <v>Region 1</v>
      </c>
      <c r="D1165" s="4" t="str">
        <f>VLOOKUP(P1165,Lookup!$A$1:$B$19,2,0)</f>
        <v>SO</v>
      </c>
      <c r="E1165" s="4" t="str">
        <f>IF(AND((Data[[#This Row],[Min Notif Date]]&gt;$G$1),Data[[#This Row],[Min Notif Date]]&lt;$F$1),"Last Week","No")</f>
        <v>No</v>
      </c>
      <c r="F1165" s="4" t="str">
        <f>VLOOKUP(MONTH(Data[[#This Row],[Min Notif Date]]),Lookup!$G$1:$H$12,2,0)</f>
        <v>1. Jan</v>
      </c>
      <c r="G1165" s="4" t="str">
        <f t="shared" si="42"/>
        <v/>
      </c>
      <c r="H1165" s="4" t="str">
        <f>IF(AND(Data[[#This Row],[Min Notif Time]]&gt;6,Data[[#This Row],[Min Notif Time]]&lt;17),"Business Hours","Non-Business Hours")</f>
        <v>Business Hours</v>
      </c>
      <c r="I1165" s="4" t="str" cm="1">
        <f t="array" ref="I1165">IFERROR(VLOOKUP(Data[[#This Row],[Min Notif Date]],Lookup!$N$1:$P$11,2,0),_xlfn.IFS(VLOOKUP(WEEKDAY(Data[[#This Row],[Min Notif Date]],2),Lookup!$J$1:$L$7,3,0)="Weekend","Weekend",VLOOKUP(WEEKDAY(Data[[#This Row],[Min Notif Date]],2),Lookup!$J$1:$L$7,3,0)="Weekday","Weekday"))</f>
        <v>Weekday</v>
      </c>
      <c r="J1165" s="4" t="str">
        <f>VLOOKUP(WEEKDAY(Data[[#This Row],[Min Notif Date]],2),Lookup!$J$1:$K$7,2,0)</f>
        <v>4. Thu</v>
      </c>
      <c r="K1165" s="41">
        <f>ROUNDDOWN(Data[[#This Row],[PGE Notified Time]],0)</f>
        <v>45687</v>
      </c>
      <c r="L1165" s="4">
        <f>HOUR(Data[[#This Row],[PGE Notified Time]])</f>
        <v>10</v>
      </c>
      <c r="M1165" s="60">
        <v>117224</v>
      </c>
      <c r="N1165">
        <v>4377870318</v>
      </c>
      <c r="O1165" t="s">
        <v>111</v>
      </c>
      <c r="P1165" t="s">
        <v>134</v>
      </c>
      <c r="Q1165" s="46" t="s">
        <v>111</v>
      </c>
      <c r="R1165" t="s">
        <v>113</v>
      </c>
      <c r="S1165" s="1">
        <v>45687.406041666669</v>
      </c>
      <c r="T1165" s="1">
        <v>45687.427835648145</v>
      </c>
      <c r="U1165" s="1">
        <v>45687.49322916667</v>
      </c>
      <c r="V1165" t="s">
        <v>114</v>
      </c>
      <c r="W1165" t="s">
        <v>198</v>
      </c>
      <c r="X1165" t="s">
        <v>116</v>
      </c>
      <c r="Z1165" s="52"/>
      <c r="AA1165" t="s">
        <v>117</v>
      </c>
      <c r="AB1165" s="53">
        <v>125.55</v>
      </c>
      <c r="AC1165"/>
      <c r="AE1165"/>
    </row>
    <row r="1166" spans="1:31">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Bay Area</v>
      </c>
      <c r="C1166" s="4" t="str">
        <f>VLOOKUP(P1166,Lookup!$A$1:$E$19,5,0)</f>
        <v>Region 3</v>
      </c>
      <c r="D1166" s="4" t="str">
        <f>VLOOKUP(P1166,Lookup!$A$1:$B$19,2,0)</f>
        <v>SF</v>
      </c>
      <c r="E1166" s="4" t="str">
        <f>IF(AND((Data[[#This Row],[Min Notif Date]]&gt;$G$1),Data[[#This Row],[Min Notif Date]]&lt;$F$1),"Last Week","No")</f>
        <v>No</v>
      </c>
      <c r="F1166" s="4" t="str">
        <f>VLOOKUP(MONTH(Data[[#This Row],[Min Notif Date]]),Lookup!$G$1:$H$12,2,0)</f>
        <v>6. Jun</v>
      </c>
      <c r="G1166" s="4" t="str">
        <f t="shared" si="42"/>
        <v/>
      </c>
      <c r="H1166" s="4" t="str">
        <f>IF(AND(Data[[#This Row],[Min Notif Time]]&gt;6,Data[[#This Row],[Min Notif Time]]&lt;17),"Business Hours","Non-Business Hours")</f>
        <v>Business Hours</v>
      </c>
      <c r="I1166" s="4" t="str" cm="1">
        <f t="array" ref="I1166">IFERROR(VLOOKUP(Data[[#This Row],[Min Notif Date]],Lookup!$N$1:$P$11,2,0),_xlfn.IFS(VLOOKUP(WEEKDAY(Data[[#This Row],[Min Notif Date]],2),Lookup!$J$1:$L$7,3,0)="Weekend","Weekend",VLOOKUP(WEEKDAY(Data[[#This Row],[Min Notif Date]],2),Lookup!$J$1:$L$7,3,0)="Weekday","Weekday"))</f>
        <v>Weekday</v>
      </c>
      <c r="J1166" s="4" t="str">
        <f>VLOOKUP(WEEKDAY(Data[[#This Row],[Min Notif Date]],2),Lookup!$J$1:$K$7,2,0)</f>
        <v>3. Wed</v>
      </c>
      <c r="K1166" s="41">
        <f>ROUNDDOWN(Data[[#This Row],[PGE Notified Time]],0)</f>
        <v>45812</v>
      </c>
      <c r="L1166" s="4">
        <f>HOUR(Data[[#This Row],[PGE Notified Time]])</f>
        <v>11</v>
      </c>
      <c r="M1166" s="60">
        <v>121759</v>
      </c>
      <c r="O1166" t="s">
        <v>111</v>
      </c>
      <c r="P1166" t="s">
        <v>124</v>
      </c>
      <c r="Q1166" s="46" t="s">
        <v>111</v>
      </c>
      <c r="R1166" t="s">
        <v>113</v>
      </c>
      <c r="S1166" s="1" t="s">
        <v>6</v>
      </c>
      <c r="T1166" s="1">
        <v>45812.480266203704</v>
      </c>
      <c r="U1166" s="1">
        <v>45812.567361111112</v>
      </c>
      <c r="V1166" t="s">
        <v>114</v>
      </c>
      <c r="W1166" t="s">
        <v>198</v>
      </c>
      <c r="X1166" t="s">
        <v>116</v>
      </c>
      <c r="Z1166" s="52"/>
      <c r="AA1166" t="s">
        <v>117</v>
      </c>
      <c r="AB1166" s="53">
        <v>125.416666667</v>
      </c>
      <c r="AC1166"/>
      <c r="AE1166"/>
    </row>
    <row r="1167" spans="1:31">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Date]]&gt;$G$1),Data[[#This Row],[Min Notif Date]]&lt;$F$1),"Last Week","No")</f>
        <v>No</v>
      </c>
      <c r="F1167" s="4" t="str">
        <f>VLOOKUP(MONTH(Data[[#This Row],[Min Notif Date]]),Lookup!$G$1:$H$12,2,0)</f>
        <v>5. May</v>
      </c>
      <c r="G1167" s="4" t="str">
        <f t="shared" si="42"/>
        <v/>
      </c>
      <c r="H1167" s="4" t="str">
        <f>IF(AND(Data[[#This Row],[Min Notif Time]]&gt;6,Data[[#This Row],[Min Notif Time]]&lt;17),"Business Hours","Non-Business Hours")</f>
        <v>Business Hours</v>
      </c>
      <c r="I1167" s="4" t="str" cm="1">
        <f t="array" ref="I1167">IFERROR(VLOOKUP(Data[[#This Row],[Min Notif Date]],Lookup!$N$1:$P$11,2,0),_xlfn.IFS(VLOOKUP(WEEKDAY(Data[[#This Row],[Min Notif Date]],2),Lookup!$J$1:$L$7,3,0)="Weekend","Weekend",VLOOKUP(WEEKDAY(Data[[#This Row],[Min Notif Date]],2),Lookup!$J$1:$L$7,3,0)="Weekday","Weekday"))</f>
        <v>Weekday</v>
      </c>
      <c r="J1167" s="4" t="str">
        <f>VLOOKUP(WEEKDAY(Data[[#This Row],[Min Notif Date]],2),Lookup!$J$1:$K$7,2,0)</f>
        <v>1. Mon</v>
      </c>
      <c r="K1167" s="41">
        <f>ROUNDDOWN(Data[[#This Row],[PGE Notified Time]],0)</f>
        <v>45789</v>
      </c>
      <c r="L1167" s="4">
        <f>HOUR(Data[[#This Row],[PGE Notified Time]])</f>
        <v>12</v>
      </c>
      <c r="M1167" s="60">
        <v>120795</v>
      </c>
      <c r="O1167" t="s">
        <v>111</v>
      </c>
      <c r="P1167" t="s">
        <v>126</v>
      </c>
      <c r="Q1167" s="46" t="s">
        <v>111</v>
      </c>
      <c r="R1167" t="s">
        <v>132</v>
      </c>
      <c r="S1167" s="1" t="s">
        <v>6</v>
      </c>
      <c r="T1167" s="1">
        <v>45789.538530092592</v>
      </c>
      <c r="U1167" s="1">
        <v>45789.625625000001</v>
      </c>
      <c r="V1167" t="s">
        <v>114</v>
      </c>
      <c r="W1167" t="s">
        <v>198</v>
      </c>
      <c r="X1167" t="s">
        <v>116</v>
      </c>
      <c r="Z1167" s="52"/>
      <c r="AA1167" t="s">
        <v>117</v>
      </c>
      <c r="AB1167" s="53">
        <v>125.416666667</v>
      </c>
      <c r="AC1167"/>
      <c r="AE1167"/>
    </row>
    <row r="1168" spans="1:31">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Central Valley</v>
      </c>
      <c r="C1168" s="4" t="str">
        <f>VLOOKUP(P1168,Lookup!$A$1:$E$19,5,0)</f>
        <v>Region 5</v>
      </c>
      <c r="D1168" s="4" t="str">
        <f>VLOOKUP(P1168,Lookup!$A$1:$B$19,2,0)</f>
        <v>YO</v>
      </c>
      <c r="E1168" s="4" t="str">
        <f>IF(AND((Data[[#This Row],[Min Notif Date]]&gt;$G$1),Data[[#This Row],[Min Notif Date]]&lt;$F$1),"Last Week","No")</f>
        <v>No</v>
      </c>
      <c r="F1168" s="4" t="str">
        <f>VLOOKUP(MONTH(Data[[#This Row],[Min Notif Date]]),Lookup!$G$1:$H$12,2,0)</f>
        <v>4. Apr</v>
      </c>
      <c r="G1168" s="4" t="str">
        <f t="shared" si="42"/>
        <v/>
      </c>
      <c r="H1168" s="4" t="str">
        <f>IF(AND(Data[[#This Row],[Min Notif Time]]&gt;6,Data[[#This Row],[Min Notif Time]]&lt;17),"Business Hours","Non-Business Hours")</f>
        <v>Business Hours</v>
      </c>
      <c r="I1168" s="4" t="str" cm="1">
        <f t="array" ref="I1168">IFERROR(VLOOKUP(Data[[#This Row],[Min Notif Date]],Lookup!$N$1:$P$11,2,0),_xlfn.IFS(VLOOKUP(WEEKDAY(Data[[#This Row],[Min Notif Date]],2),Lookup!$J$1:$L$7,3,0)="Weekend","Weekend",VLOOKUP(WEEKDAY(Data[[#This Row],[Min Notif Date]],2),Lookup!$J$1:$L$7,3,0)="Weekday","Weekday"))</f>
        <v>Weekday</v>
      </c>
      <c r="J1168" s="4" t="str">
        <f>VLOOKUP(WEEKDAY(Data[[#This Row],[Min Notif Date]],2),Lookup!$J$1:$K$7,2,0)</f>
        <v>4. Thu</v>
      </c>
      <c r="K1168" s="41">
        <f>ROUNDDOWN(Data[[#This Row],[PGE Notified Time]],0)</f>
        <v>45757</v>
      </c>
      <c r="L1168" s="4">
        <f>HOUR(Data[[#This Row],[PGE Notified Time]])</f>
        <v>14</v>
      </c>
      <c r="M1168" s="60">
        <v>119578</v>
      </c>
      <c r="O1168" t="s">
        <v>111</v>
      </c>
      <c r="P1168" t="s">
        <v>144</v>
      </c>
      <c r="Q1168" s="46" t="s">
        <v>111</v>
      </c>
      <c r="R1168" t="s">
        <v>113</v>
      </c>
      <c r="S1168" s="1" t="s">
        <v>6</v>
      </c>
      <c r="T1168" s="1">
        <v>45757.589236111111</v>
      </c>
      <c r="U1168" s="1">
        <v>45757.676261574074</v>
      </c>
      <c r="V1168" t="s">
        <v>114</v>
      </c>
      <c r="W1168" t="s">
        <v>198</v>
      </c>
      <c r="X1168" t="s">
        <v>116</v>
      </c>
      <c r="Z1168" s="52"/>
      <c r="AA1168" t="s">
        <v>117</v>
      </c>
      <c r="AB1168" s="53">
        <v>125.31666666700001</v>
      </c>
      <c r="AC1168"/>
      <c r="AE1168"/>
    </row>
    <row r="1169" spans="1:31">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North Coast</v>
      </c>
      <c r="C1169" s="4" t="str">
        <f>VLOOKUP(P1169,Lookup!$A$1:$E$19,5,0)</f>
        <v>Region 1</v>
      </c>
      <c r="D1169" s="4" t="str">
        <f>VLOOKUP(P1169,Lookup!$A$1:$B$19,2,0)</f>
        <v>SO</v>
      </c>
      <c r="E1169" s="4" t="str">
        <f>IF(AND((Data[[#This Row],[Min Notif Date]]&gt;$G$1),Data[[#This Row],[Min Notif Date]]&lt;$F$1),"Last Week","No")</f>
        <v>No</v>
      </c>
      <c r="F1169" s="4" t="str">
        <f>VLOOKUP(MONTH(Data[[#This Row],[Min Notif Date]]),Lookup!$G$1:$H$12,2,0)</f>
        <v>4. Apr</v>
      </c>
      <c r="G1169" s="4" t="str">
        <f t="shared" si="42"/>
        <v/>
      </c>
      <c r="H1169" s="4" t="str">
        <f>IF(AND(Data[[#This Row],[Min Notif Time]]&gt;6,Data[[#This Row],[Min Notif Time]]&lt;17),"Business Hours","Non-Business Hours")</f>
        <v>Business Hours</v>
      </c>
      <c r="I1169" s="4" t="str" cm="1">
        <f t="array" ref="I1169">IFERROR(VLOOKUP(Data[[#This Row],[Min Notif Date]],Lookup!$N$1:$P$11,2,0),_xlfn.IFS(VLOOKUP(WEEKDAY(Data[[#This Row],[Min Notif Date]],2),Lookup!$J$1:$L$7,3,0)="Weekend","Weekend",VLOOKUP(WEEKDAY(Data[[#This Row],[Min Notif Date]],2),Lookup!$J$1:$L$7,3,0)="Weekday","Weekday"))</f>
        <v>Weekday</v>
      </c>
      <c r="J1169" s="4" t="str">
        <f>VLOOKUP(WEEKDAY(Data[[#This Row],[Min Notif Date]],2),Lookup!$J$1:$K$7,2,0)</f>
        <v>3. Wed</v>
      </c>
      <c r="K1169" s="41">
        <f>ROUNDDOWN(Data[[#This Row],[PGE Notified Time]],0)</f>
        <v>45770</v>
      </c>
      <c r="L1169" s="4">
        <f>HOUR(Data[[#This Row],[PGE Notified Time]])</f>
        <v>9</v>
      </c>
      <c r="M1169" s="60">
        <v>120059</v>
      </c>
      <c r="O1169" t="s">
        <v>111</v>
      </c>
      <c r="P1169" t="s">
        <v>134</v>
      </c>
      <c r="Q1169" s="46" t="s">
        <v>111</v>
      </c>
      <c r="R1169" t="s">
        <v>137</v>
      </c>
      <c r="S1169" s="1" t="s">
        <v>6</v>
      </c>
      <c r="T1169" s="1">
        <v>45770.402569444443</v>
      </c>
      <c r="U1169" s="1">
        <v>45770.489583333336</v>
      </c>
      <c r="V1169" t="s">
        <v>114</v>
      </c>
      <c r="W1169" t="s">
        <v>198</v>
      </c>
      <c r="X1169" t="s">
        <v>116</v>
      </c>
      <c r="Z1169" s="52"/>
      <c r="AA1169" t="s">
        <v>117</v>
      </c>
      <c r="AB1169" s="53">
        <v>125.3</v>
      </c>
      <c r="AC1169"/>
      <c r="AE1169"/>
    </row>
    <row r="1170" spans="1:31">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Bay Area</v>
      </c>
      <c r="C1170" s="4" t="str">
        <f>VLOOKUP(P1170,Lookup!$A$1:$E$19,5,0)</f>
        <v>Region 3</v>
      </c>
      <c r="D1170" s="4" t="str">
        <f>VLOOKUP(P1170,Lookup!$A$1:$B$19,2,0)</f>
        <v>EB</v>
      </c>
      <c r="E1170" s="4" t="str">
        <f>IF(AND((Data[[#This Row],[Min Notif Date]]&gt;$G$1),Data[[#This Row],[Min Notif Date]]&lt;$F$1),"Last Week","No")</f>
        <v>No</v>
      </c>
      <c r="F1170" s="4" t="str">
        <f>VLOOKUP(MONTH(Data[[#This Row],[Min Notif Date]]),Lookup!$G$1:$H$12,2,0)</f>
        <v>1. Jan</v>
      </c>
      <c r="G1170" s="4" t="str">
        <f t="shared" ref="G1170:G1199" si="43">IF(AB1170&lt;0,"Negative","")</f>
        <v/>
      </c>
      <c r="H1170" s="4" t="str">
        <f>IF(AND(Data[[#This Row],[Min Notif Time]]&gt;6,Data[[#This Row],[Min Notif Time]]&lt;17),"Business Hours","Non-Business Hours")</f>
        <v>Business Hours</v>
      </c>
      <c r="I1170" s="4" t="str" cm="1">
        <f t="array" ref="I1170">IFERROR(VLOOKUP(Data[[#This Row],[Min Notif Date]],Lookup!$N$1:$P$11,2,0),_xlfn.IFS(VLOOKUP(WEEKDAY(Data[[#This Row],[Min Notif Date]],2),Lookup!$J$1:$L$7,3,0)="Weekend","Weekend",VLOOKUP(WEEKDAY(Data[[#This Row],[Min Notif Date]],2),Lookup!$J$1:$L$7,3,0)="Weekday","Weekday"))</f>
        <v>Weekday</v>
      </c>
      <c r="J1170" s="4" t="str">
        <f>VLOOKUP(WEEKDAY(Data[[#This Row],[Min Notif Date]],2),Lookup!$J$1:$K$7,2,0)</f>
        <v>5. Fri</v>
      </c>
      <c r="K1170" s="41">
        <f>ROUNDDOWN(Data[[#This Row],[PGE Notified Time]],0)</f>
        <v>45681</v>
      </c>
      <c r="L1170" s="4">
        <f>HOUR(Data[[#This Row],[PGE Notified Time]])</f>
        <v>14</v>
      </c>
      <c r="M1170" s="60">
        <v>117044</v>
      </c>
      <c r="N1170">
        <v>2294877875</v>
      </c>
      <c r="O1170" t="s">
        <v>111</v>
      </c>
      <c r="P1170" t="s">
        <v>126</v>
      </c>
      <c r="Q1170" s="46" t="s">
        <v>111</v>
      </c>
      <c r="R1170" t="s">
        <v>137</v>
      </c>
      <c r="S1170" s="1">
        <v>45681.527951388889</v>
      </c>
      <c r="T1170" s="1">
        <v>45681.589537037034</v>
      </c>
      <c r="U1170" s="1">
        <v>45681.614953703705</v>
      </c>
      <c r="V1170" t="s">
        <v>114</v>
      </c>
      <c r="W1170" t="s">
        <v>198</v>
      </c>
      <c r="X1170" t="s">
        <v>116</v>
      </c>
      <c r="Z1170" s="52"/>
      <c r="AA1170" t="s">
        <v>117</v>
      </c>
      <c r="AB1170" s="53">
        <v>125.283333333</v>
      </c>
      <c r="AC1170"/>
      <c r="AE1170"/>
    </row>
    <row r="1171" spans="1:31">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Coast</v>
      </c>
      <c r="C1171" s="4" t="str">
        <f>VLOOKUP(P1171,Lookup!$A$1:$E$19,5,0)</f>
        <v>Region 1</v>
      </c>
      <c r="D1171" s="4" t="str">
        <f>VLOOKUP(P1171,Lookup!$A$1:$B$19,2,0)</f>
        <v>SO</v>
      </c>
      <c r="E1171" s="4" t="str">
        <f>IF(AND((Data[[#This Row],[Min Notif Date]]&gt;$G$1),Data[[#This Row],[Min Notif Date]]&lt;$F$1),"Last Week","No")</f>
        <v>No</v>
      </c>
      <c r="F1171" s="4" t="str">
        <f>VLOOKUP(MONTH(Data[[#This Row],[Min Notif Date]]),Lookup!$G$1:$H$12,2,0)</f>
        <v>6. Jun</v>
      </c>
      <c r="G1171" s="4" t="str">
        <f t="shared" si="43"/>
        <v/>
      </c>
      <c r="H1171" s="4" t="str">
        <f>IF(AND(Data[[#This Row],[Min Notif Time]]&gt;6,Data[[#This Row],[Min Notif Time]]&lt;17),"Business Hours","Non-Business Hours")</f>
        <v>Business Hours</v>
      </c>
      <c r="I1171" s="4" t="str" cm="1">
        <f t="array" ref="I1171">IFERROR(VLOOKUP(Data[[#This Row],[Min Notif Date]],Lookup!$N$1:$P$11,2,0),_xlfn.IFS(VLOOKUP(WEEKDAY(Data[[#This Row],[Min Notif Date]],2),Lookup!$J$1:$L$7,3,0)="Weekend","Weekend",VLOOKUP(WEEKDAY(Data[[#This Row],[Min Notif Date]],2),Lookup!$J$1:$L$7,3,0)="Weekday","Weekday"))</f>
        <v>Weekday</v>
      </c>
      <c r="J1171" s="4" t="str">
        <f>VLOOKUP(WEEKDAY(Data[[#This Row],[Min Notif Date]],2),Lookup!$J$1:$K$7,2,0)</f>
        <v>1. Mon</v>
      </c>
      <c r="K1171" s="41">
        <f>ROUNDDOWN(Data[[#This Row],[PGE Notified Time]],0)</f>
        <v>45810</v>
      </c>
      <c r="L1171" s="4">
        <f>HOUR(Data[[#This Row],[PGE Notified Time]])</f>
        <v>12</v>
      </c>
      <c r="M1171" s="60">
        <v>121643</v>
      </c>
      <c r="O1171" t="s">
        <v>111</v>
      </c>
      <c r="P1171" t="s">
        <v>134</v>
      </c>
      <c r="Q1171" s="46" t="s">
        <v>111</v>
      </c>
      <c r="R1171" t="s">
        <v>113</v>
      </c>
      <c r="S1171" s="1" t="s">
        <v>6</v>
      </c>
      <c r="T1171" s="1">
        <v>45810.507268518515</v>
      </c>
      <c r="U1171" s="1">
        <v>45810.594247685185</v>
      </c>
      <c r="V1171" t="s">
        <v>114</v>
      </c>
      <c r="W1171" t="s">
        <v>198</v>
      </c>
      <c r="X1171" t="s">
        <v>116</v>
      </c>
      <c r="Z1171" s="52"/>
      <c r="AA1171" t="s">
        <v>117</v>
      </c>
      <c r="AB1171" s="53">
        <v>125.25</v>
      </c>
      <c r="AC1171"/>
      <c r="AE1171"/>
    </row>
    <row r="1172" spans="1:31">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SF</v>
      </c>
      <c r="E1172" s="4" t="str">
        <f>IF(AND((Data[[#This Row],[Min Notif Date]]&gt;$G$1),Data[[#This Row],[Min Notif Date]]&lt;$F$1),"Last Week","No")</f>
        <v>No</v>
      </c>
      <c r="F1172" s="4" t="str">
        <f>VLOOKUP(MONTH(Data[[#This Row],[Min Notif Date]]),Lookup!$G$1:$H$12,2,0)</f>
        <v>3. Mar</v>
      </c>
      <c r="G1172" s="4" t="str">
        <f t="shared" si="43"/>
        <v/>
      </c>
      <c r="H1172" s="4" t="str">
        <f>IF(AND(Data[[#This Row],[Min Notif Time]]&gt;6,Data[[#This Row],[Min Notif Time]]&lt;17),"Business Hours","Non-Business Hours")</f>
        <v>Business Hours</v>
      </c>
      <c r="I1172" s="4" t="str" cm="1">
        <f t="array" ref="I1172">IFERROR(VLOOKUP(Data[[#This Row],[Min Notif Date]],Lookup!$N$1:$P$11,2,0),_xlfn.IFS(VLOOKUP(WEEKDAY(Data[[#This Row],[Min Notif Date]],2),Lookup!$J$1:$L$7,3,0)="Weekend","Weekend",VLOOKUP(WEEKDAY(Data[[#This Row],[Min Notif Date]],2),Lookup!$J$1:$L$7,3,0)="Weekday","Weekday"))</f>
        <v>Weekday</v>
      </c>
      <c r="J1172" s="4" t="str">
        <f>VLOOKUP(WEEKDAY(Data[[#This Row],[Min Notif Date]],2),Lookup!$J$1:$K$7,2,0)</f>
        <v>5. Fri</v>
      </c>
      <c r="K1172" s="41">
        <f>ROUNDDOWN(Data[[#This Row],[PGE Notified Time]],0)</f>
        <v>45730</v>
      </c>
      <c r="L1172" s="4">
        <f>HOUR(Data[[#This Row],[PGE Notified Time]])</f>
        <v>11</v>
      </c>
      <c r="M1172" s="60">
        <v>118563</v>
      </c>
      <c r="N1172">
        <v>6211008833</v>
      </c>
      <c r="O1172" t="s">
        <v>111</v>
      </c>
      <c r="P1172" t="s">
        <v>124</v>
      </c>
      <c r="Q1172" s="46" t="s">
        <v>111</v>
      </c>
      <c r="R1172" t="s">
        <v>113</v>
      </c>
      <c r="S1172" s="1">
        <v>45730.468622685185</v>
      </c>
      <c r="T1172" s="1">
        <v>45730.484942129631</v>
      </c>
      <c r="U1172" s="1">
        <v>45730.555601851855</v>
      </c>
      <c r="V1172" t="s">
        <v>114</v>
      </c>
      <c r="W1172" t="s">
        <v>198</v>
      </c>
      <c r="X1172" t="s">
        <v>116</v>
      </c>
      <c r="Z1172" s="52"/>
      <c r="AA1172" t="s">
        <v>117</v>
      </c>
      <c r="AB1172" s="53">
        <v>125.25</v>
      </c>
      <c r="AC1172"/>
      <c r="AE1172"/>
    </row>
    <row r="1173" spans="1:31">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Date]]&gt;$G$1),Data[[#This Row],[Min Notif Date]]&lt;$F$1),"Last Week","No")</f>
        <v>No</v>
      </c>
      <c r="F1173" s="4" t="str">
        <f>VLOOKUP(MONTH(Data[[#This Row],[Min Notif Date]]),Lookup!$G$1:$H$12,2,0)</f>
        <v>2. Feb</v>
      </c>
      <c r="G1173" s="4" t="str">
        <f t="shared" si="43"/>
        <v/>
      </c>
      <c r="H1173" s="4" t="str">
        <f>IF(AND(Data[[#This Row],[Min Notif Time]]&gt;6,Data[[#This Row],[Min Notif Time]]&lt;17),"Business Hours","Non-Business Hours")</f>
        <v>Business Hours</v>
      </c>
      <c r="I1173" s="4" t="str" cm="1">
        <f t="array" ref="I1173">IFERROR(VLOOKUP(Data[[#This Row],[Min Notif Date]],Lookup!$N$1:$P$11,2,0),_xlfn.IFS(VLOOKUP(WEEKDAY(Data[[#This Row],[Min Notif Date]],2),Lookup!$J$1:$L$7,3,0)="Weekend","Weekend",VLOOKUP(WEEKDAY(Data[[#This Row],[Min Notif Date]],2),Lookup!$J$1:$L$7,3,0)="Weekday","Weekday"))</f>
        <v>Weekend</v>
      </c>
      <c r="J1173" s="4" t="str">
        <f>VLOOKUP(WEEKDAY(Data[[#This Row],[Min Notif Date]],2),Lookup!$J$1:$K$7,2,0)</f>
        <v>6. Sat</v>
      </c>
      <c r="K1173" s="41">
        <f>ROUNDDOWN(Data[[#This Row],[PGE Notified Time]],0)</f>
        <v>45710</v>
      </c>
      <c r="L1173" s="4">
        <f>HOUR(Data[[#This Row],[PGE Notified Time]])</f>
        <v>14</v>
      </c>
      <c r="M1173" s="60">
        <v>117917</v>
      </c>
      <c r="O1173" t="s">
        <v>111</v>
      </c>
      <c r="P1173" t="s">
        <v>112</v>
      </c>
      <c r="Q1173" s="46" t="s">
        <v>111</v>
      </c>
      <c r="R1173" t="s">
        <v>137</v>
      </c>
      <c r="S1173" s="1" t="s">
        <v>6</v>
      </c>
      <c r="T1173" s="1">
        <v>45710.589733796296</v>
      </c>
      <c r="U1173" s="1">
        <v>45710.676701388889</v>
      </c>
      <c r="V1173" t="s">
        <v>114</v>
      </c>
      <c r="W1173" t="s">
        <v>198</v>
      </c>
      <c r="X1173" t="s">
        <v>116</v>
      </c>
      <c r="Z1173" s="52"/>
      <c r="AA1173" t="s">
        <v>117</v>
      </c>
      <c r="AB1173" s="53">
        <v>125.233333333</v>
      </c>
      <c r="AC1173"/>
      <c r="AE1173"/>
    </row>
    <row r="1174" spans="1:31">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FR</v>
      </c>
      <c r="E1174" s="4" t="str">
        <f>IF(AND((Data[[#This Row],[Min Notif Date]]&gt;$G$1),Data[[#This Row],[Min Notif Date]]&lt;$F$1),"Last Week","No")</f>
        <v>No</v>
      </c>
      <c r="F1174" s="4" t="str">
        <f>VLOOKUP(MONTH(Data[[#This Row],[Min Notif Date]]),Lookup!$G$1:$H$12,2,0)</f>
        <v>6. Jun</v>
      </c>
      <c r="G1174" s="4" t="str">
        <f t="shared" si="43"/>
        <v/>
      </c>
      <c r="H1174" s="4" t="str">
        <f>IF(AND(Data[[#This Row],[Min Notif Time]]&gt;6,Data[[#This Row],[Min Notif Time]]&lt;17),"Business Hours","Non-Business Hours")</f>
        <v>Business Hours</v>
      </c>
      <c r="I1174" s="4" t="str" cm="1">
        <f t="array" ref="I1174">IFERROR(VLOOKUP(Data[[#This Row],[Min Notif Date]],Lookup!$N$1:$P$11,2,0),_xlfn.IFS(VLOOKUP(WEEKDAY(Data[[#This Row],[Min Notif Date]],2),Lookup!$J$1:$L$7,3,0)="Weekend","Weekend",VLOOKUP(WEEKDAY(Data[[#This Row],[Min Notif Date]],2),Lookup!$J$1:$L$7,3,0)="Weekday","Weekday"))</f>
        <v>Weekday</v>
      </c>
      <c r="J1174" s="4" t="str">
        <f>VLOOKUP(WEEKDAY(Data[[#This Row],[Min Notif Date]],2),Lookup!$J$1:$K$7,2,0)</f>
        <v>2. Tue</v>
      </c>
      <c r="K1174" s="41">
        <f>ROUNDDOWN(Data[[#This Row],[PGE Notified Time]],0)</f>
        <v>45825</v>
      </c>
      <c r="L1174" s="4">
        <f>HOUR(Data[[#This Row],[PGE Notified Time]])</f>
        <v>13</v>
      </c>
      <c r="M1174" s="60">
        <v>122333</v>
      </c>
      <c r="O1174" t="s">
        <v>111</v>
      </c>
      <c r="P1174" t="s">
        <v>131</v>
      </c>
      <c r="Q1174" s="46" t="s">
        <v>111</v>
      </c>
      <c r="R1174" t="s">
        <v>113</v>
      </c>
      <c r="S1174" s="1" t="s">
        <v>6</v>
      </c>
      <c r="T1174" s="1">
        <v>45825.552175925928</v>
      </c>
      <c r="U1174" s="1">
        <v>45825.638969907406</v>
      </c>
      <c r="V1174" t="s">
        <v>114</v>
      </c>
      <c r="W1174" t="s">
        <v>198</v>
      </c>
      <c r="X1174" t="s">
        <v>116</v>
      </c>
      <c r="Z1174" s="52"/>
      <c r="AA1174" t="s">
        <v>117</v>
      </c>
      <c r="AB1174" s="53">
        <v>124.983333333</v>
      </c>
      <c r="AC1174"/>
      <c r="AE1174"/>
    </row>
    <row r="1175" spans="1:31">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ST</v>
      </c>
      <c r="E1175" s="4" t="str">
        <f>IF(AND((Data[[#This Row],[Min Notif Date]]&gt;$G$1),Data[[#This Row],[Min Notif Date]]&lt;$F$1),"Last Week","No")</f>
        <v>No</v>
      </c>
      <c r="F1175" s="4" t="str">
        <f>VLOOKUP(MONTH(Data[[#This Row],[Min Notif Date]]),Lookup!$G$1:$H$12,2,0)</f>
        <v>4. Apr</v>
      </c>
      <c r="G1175" s="4" t="str">
        <f t="shared" si="43"/>
        <v/>
      </c>
      <c r="H1175" s="4" t="str">
        <f>IF(AND(Data[[#This Row],[Min Notif Time]]&gt;6,Data[[#This Row],[Min Notif Time]]&lt;17),"Business Hours","Non-Business Hours")</f>
        <v>Business Hours</v>
      </c>
      <c r="I1175" s="4" t="str" cm="1">
        <f t="array" ref="I1175">IFERROR(VLOOKUP(Data[[#This Row],[Min Notif Date]],Lookup!$N$1:$P$11,2,0),_xlfn.IFS(VLOOKUP(WEEKDAY(Data[[#This Row],[Min Notif Date]],2),Lookup!$J$1:$L$7,3,0)="Weekend","Weekend",VLOOKUP(WEEKDAY(Data[[#This Row],[Min Notif Date]],2),Lookup!$J$1:$L$7,3,0)="Weekday","Weekday"))</f>
        <v>Weekday</v>
      </c>
      <c r="J1175" s="4" t="str">
        <f>VLOOKUP(WEEKDAY(Data[[#This Row],[Min Notif Date]],2),Lookup!$J$1:$K$7,2,0)</f>
        <v>4. Thu</v>
      </c>
      <c r="K1175" s="41">
        <f>ROUNDDOWN(Data[[#This Row],[PGE Notified Time]],0)</f>
        <v>45764</v>
      </c>
      <c r="L1175" s="4">
        <f>HOUR(Data[[#This Row],[PGE Notified Time]])</f>
        <v>14</v>
      </c>
      <c r="M1175" s="60">
        <v>119857</v>
      </c>
      <c r="O1175" t="s">
        <v>111</v>
      </c>
      <c r="P1175" t="s">
        <v>122</v>
      </c>
      <c r="Q1175" s="46" t="s">
        <v>111</v>
      </c>
      <c r="R1175" t="s">
        <v>113</v>
      </c>
      <c r="S1175" s="1" t="s">
        <v>6</v>
      </c>
      <c r="T1175" s="1">
        <v>45764.607928240737</v>
      </c>
      <c r="U1175" s="1">
        <v>45764.694710648146</v>
      </c>
      <c r="V1175" t="s">
        <v>114</v>
      </c>
      <c r="W1175" t="s">
        <v>198</v>
      </c>
      <c r="X1175" t="s">
        <v>116</v>
      </c>
      <c r="Z1175" s="52"/>
      <c r="AA1175" t="s">
        <v>117</v>
      </c>
      <c r="AB1175" s="53">
        <v>124.966666667</v>
      </c>
      <c r="AC1175"/>
      <c r="AE1175"/>
    </row>
    <row r="1176" spans="1:31">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South Bay</v>
      </c>
      <c r="C1176" s="4" t="str">
        <f>VLOOKUP(P1176,Lookup!$A$1:$E$19,5,0)</f>
        <v>Region 4</v>
      </c>
      <c r="D1176" s="4" t="str">
        <f>VLOOKUP(P1176,Lookup!$A$1:$B$19,2,0)</f>
        <v>CC</v>
      </c>
      <c r="E1176" s="4" t="str">
        <f>IF(AND((Data[[#This Row],[Min Notif Date]]&gt;$G$1),Data[[#This Row],[Min Notif Date]]&lt;$F$1),"Last Week","No")</f>
        <v>No</v>
      </c>
      <c r="F1176" s="4" t="str">
        <f>VLOOKUP(MONTH(Data[[#This Row],[Min Notif Date]]),Lookup!$G$1:$H$12,2,0)</f>
        <v>6. Jun</v>
      </c>
      <c r="G1176" s="4" t="str">
        <f t="shared" si="43"/>
        <v/>
      </c>
      <c r="H1176" s="4" t="str">
        <f>IF(AND(Data[[#This Row],[Min Notif Time]]&gt;6,Data[[#This Row],[Min Notif Time]]&lt;17),"Business Hours","Non-Business Hours")</f>
        <v>Business Hours</v>
      </c>
      <c r="I1176" s="4" t="str" cm="1">
        <f t="array" ref="I1176">IFERROR(VLOOKUP(Data[[#This Row],[Min Notif Date]],Lookup!$N$1:$P$11,2,0),_xlfn.IFS(VLOOKUP(WEEKDAY(Data[[#This Row],[Min Notif Date]],2),Lookup!$J$1:$L$7,3,0)="Weekend","Weekend",VLOOKUP(WEEKDAY(Data[[#This Row],[Min Notif Date]],2),Lookup!$J$1:$L$7,3,0)="Weekday","Weekday"))</f>
        <v>Weekday</v>
      </c>
      <c r="J1176" s="4" t="str">
        <f>VLOOKUP(WEEKDAY(Data[[#This Row],[Min Notif Date]],2),Lookup!$J$1:$K$7,2,0)</f>
        <v>1. Mon</v>
      </c>
      <c r="K1176" s="41">
        <f>ROUNDDOWN(Data[[#This Row],[PGE Notified Time]],0)</f>
        <v>45810</v>
      </c>
      <c r="L1176" s="4">
        <f>HOUR(Data[[#This Row],[PGE Notified Time]])</f>
        <v>12</v>
      </c>
      <c r="M1176" s="60">
        <v>121649</v>
      </c>
      <c r="O1176" t="s">
        <v>111</v>
      </c>
      <c r="P1176" t="s">
        <v>129</v>
      </c>
      <c r="Q1176" s="46" t="s">
        <v>111</v>
      </c>
      <c r="R1176" t="s">
        <v>118</v>
      </c>
      <c r="S1176" s="1" t="s">
        <v>6</v>
      </c>
      <c r="T1176" s="1">
        <v>45810.538229166668</v>
      </c>
      <c r="U1176" s="1">
        <v>45810.625</v>
      </c>
      <c r="V1176" t="s">
        <v>114</v>
      </c>
      <c r="W1176" t="s">
        <v>198</v>
      </c>
      <c r="X1176" t="s">
        <v>116</v>
      </c>
      <c r="Z1176" s="52"/>
      <c r="AA1176" t="s">
        <v>117</v>
      </c>
      <c r="AB1176" s="53">
        <v>124.95</v>
      </c>
      <c r="AC1176"/>
      <c r="AE1176"/>
    </row>
    <row r="1177" spans="1:31">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Central Valley</v>
      </c>
      <c r="C1177" s="4" t="str">
        <f>VLOOKUP(P1177,Lookup!$A$1:$E$19,5,0)</f>
        <v>Region 5</v>
      </c>
      <c r="D1177" s="4" t="str">
        <f>VLOOKUP(P1177,Lookup!$A$1:$B$19,2,0)</f>
        <v>YO</v>
      </c>
      <c r="E1177" s="4" t="str">
        <f>IF(AND((Data[[#This Row],[Min Notif Date]]&gt;$G$1),Data[[#This Row],[Min Notif Date]]&lt;$F$1),"Last Week","No")</f>
        <v>No</v>
      </c>
      <c r="F1177" s="4" t="str">
        <f>VLOOKUP(MONTH(Data[[#This Row],[Min Notif Date]]),Lookup!$G$1:$H$12,2,0)</f>
        <v>4. Apr</v>
      </c>
      <c r="G1177" s="4" t="str">
        <f t="shared" si="43"/>
        <v/>
      </c>
      <c r="H1177" s="4" t="str">
        <f>IF(AND(Data[[#This Row],[Min Notif Time]]&gt;6,Data[[#This Row],[Min Notif Time]]&lt;17),"Business Hours","Non-Business Hours")</f>
        <v>Business Hours</v>
      </c>
      <c r="I1177" s="4" t="str" cm="1">
        <f t="array" ref="I1177">IFERROR(VLOOKUP(Data[[#This Row],[Min Notif Date]],Lookup!$N$1:$P$11,2,0),_xlfn.IFS(VLOOKUP(WEEKDAY(Data[[#This Row],[Min Notif Date]],2),Lookup!$J$1:$L$7,3,0)="Weekend","Weekend",VLOOKUP(WEEKDAY(Data[[#This Row],[Min Notif Date]],2),Lookup!$J$1:$L$7,3,0)="Weekday","Weekday"))</f>
        <v>Weekday</v>
      </c>
      <c r="J1177" s="4" t="str">
        <f>VLOOKUP(WEEKDAY(Data[[#This Row],[Min Notif Date]],2),Lookup!$J$1:$K$7,2,0)</f>
        <v>3. Wed</v>
      </c>
      <c r="K1177" s="41">
        <f>ROUNDDOWN(Data[[#This Row],[PGE Notified Time]],0)</f>
        <v>45763</v>
      </c>
      <c r="L1177" s="4">
        <f>HOUR(Data[[#This Row],[PGE Notified Time]])</f>
        <v>16</v>
      </c>
      <c r="M1177" s="60">
        <v>119814</v>
      </c>
      <c r="O1177" t="s">
        <v>111</v>
      </c>
      <c r="P1177" t="s">
        <v>144</v>
      </c>
      <c r="Q1177" s="46" t="s">
        <v>111</v>
      </c>
      <c r="R1177" t="s">
        <v>137</v>
      </c>
      <c r="S1177" s="1" t="s">
        <v>6</v>
      </c>
      <c r="T1177" s="1">
        <v>45763.677291666667</v>
      </c>
      <c r="U1177" s="1">
        <v>45763.764062499999</v>
      </c>
      <c r="V1177" t="s">
        <v>114</v>
      </c>
      <c r="W1177" t="s">
        <v>198</v>
      </c>
      <c r="X1177" t="s">
        <v>116</v>
      </c>
      <c r="Y1177">
        <v>131116268</v>
      </c>
      <c r="Z1177" s="52">
        <v>47204067</v>
      </c>
      <c r="AA1177" t="s">
        <v>117</v>
      </c>
      <c r="AB1177" s="53">
        <v>124.95</v>
      </c>
      <c r="AC1177"/>
      <c r="AE1177"/>
    </row>
    <row r="1178" spans="1:31">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North Valley</v>
      </c>
      <c r="C1178" s="4" t="str">
        <f>VLOOKUP(P1178,Lookup!$A$1:$E$19,5,0)</f>
        <v>Region 2</v>
      </c>
      <c r="D1178" s="4" t="str">
        <f>VLOOKUP(P1178,Lookup!$A$1:$B$19,2,0)</f>
        <v>SA</v>
      </c>
      <c r="E1178" s="4" t="str">
        <f>IF(AND((Data[[#This Row],[Min Notif Date]]&gt;$G$1),Data[[#This Row],[Min Notif Date]]&lt;$F$1),"Last Week","No")</f>
        <v>No</v>
      </c>
      <c r="F1178" s="4" t="str">
        <f>VLOOKUP(MONTH(Data[[#This Row],[Min Notif Date]]),Lookup!$G$1:$H$12,2,0)</f>
        <v>3. Mar</v>
      </c>
      <c r="G1178" s="4" t="str">
        <f t="shared" si="43"/>
        <v/>
      </c>
      <c r="H1178" s="4" t="str">
        <f>IF(AND(Data[[#This Row],[Min Notif Time]]&gt;6,Data[[#This Row],[Min Notif Time]]&lt;17),"Business Hours","Non-Business Hours")</f>
        <v>Business Hours</v>
      </c>
      <c r="I1178" s="4" t="str" cm="1">
        <f t="array" ref="I1178">IFERROR(VLOOKUP(Data[[#This Row],[Min Notif Date]],Lookup!$N$1:$P$11,2,0),_xlfn.IFS(VLOOKUP(WEEKDAY(Data[[#This Row],[Min Notif Date]],2),Lookup!$J$1:$L$7,3,0)="Weekend","Weekend",VLOOKUP(WEEKDAY(Data[[#This Row],[Min Notif Date]],2),Lookup!$J$1:$L$7,3,0)="Weekday","Weekday"))</f>
        <v>Weekday</v>
      </c>
      <c r="J1178" s="4" t="str">
        <f>VLOOKUP(WEEKDAY(Data[[#This Row],[Min Notif Date]],2),Lookup!$J$1:$K$7,2,0)</f>
        <v>2. Tue</v>
      </c>
      <c r="K1178" s="41">
        <f>ROUNDDOWN(Data[[#This Row],[PGE Notified Time]],0)</f>
        <v>45727</v>
      </c>
      <c r="L1178" s="4">
        <f>HOUR(Data[[#This Row],[PGE Notified Time]])</f>
        <v>11</v>
      </c>
      <c r="M1178" s="60">
        <v>118462</v>
      </c>
      <c r="O1178" t="s">
        <v>111</v>
      </c>
      <c r="P1178" t="s">
        <v>119</v>
      </c>
      <c r="Q1178" s="46" t="s">
        <v>111</v>
      </c>
      <c r="R1178" t="s">
        <v>113</v>
      </c>
      <c r="S1178" s="1" t="s">
        <v>6</v>
      </c>
      <c r="T1178" s="1">
        <v>45727.465370370373</v>
      </c>
      <c r="U1178" s="1">
        <v>45727.552083333336</v>
      </c>
      <c r="V1178" t="s">
        <v>114</v>
      </c>
      <c r="W1178" t="s">
        <v>198</v>
      </c>
      <c r="X1178" t="s">
        <v>116</v>
      </c>
      <c r="Z1178" s="52"/>
      <c r="AA1178" t="s">
        <v>117</v>
      </c>
      <c r="AB1178" s="53">
        <v>124.866666667</v>
      </c>
      <c r="AC1178"/>
      <c r="AE1178"/>
    </row>
    <row r="1179" spans="1:31">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9" s="4" t="str">
        <f>VLOOKUP(P1179,Lookup!$A$1:$D$19,4,0)</f>
        <v>North Valley</v>
      </c>
      <c r="C1179" s="4" t="str">
        <f>VLOOKUP(P1179,Lookup!$A$1:$E$19,5,0)</f>
        <v>Region 2</v>
      </c>
      <c r="D1179" s="4" t="str">
        <f>VLOOKUP(P1179,Lookup!$A$1:$B$19,2,0)</f>
        <v>SI</v>
      </c>
      <c r="E1179" s="4" t="str">
        <f>IF(AND((Data[[#This Row],[Min Notif Date]]&gt;$G$1),Data[[#This Row],[Min Notif Date]]&lt;$F$1),"Last Week","No")</f>
        <v>No</v>
      </c>
      <c r="F1179" s="4" t="str">
        <f>VLOOKUP(MONTH(Data[[#This Row],[Min Notif Date]]),Lookup!$G$1:$H$12,2,0)</f>
        <v>5. May</v>
      </c>
      <c r="G1179" s="4" t="str">
        <f t="shared" si="43"/>
        <v/>
      </c>
      <c r="H1179" s="4" t="str">
        <f>IF(AND(Data[[#This Row],[Min Notif Time]]&gt;6,Data[[#This Row],[Min Notif Time]]&lt;17),"Business Hours","Non-Business Hours")</f>
        <v>Business Hours</v>
      </c>
      <c r="I1179" s="4" t="str" cm="1">
        <f t="array" ref="I1179">IFERROR(VLOOKUP(Data[[#This Row],[Min Notif Date]],Lookup!$N$1:$P$11,2,0),_xlfn.IFS(VLOOKUP(WEEKDAY(Data[[#This Row],[Min Notif Date]],2),Lookup!$J$1:$L$7,3,0)="Weekend","Weekend",VLOOKUP(WEEKDAY(Data[[#This Row],[Min Notif Date]],2),Lookup!$J$1:$L$7,3,0)="Weekday","Weekday"))</f>
        <v>Weekday</v>
      </c>
      <c r="J1179" s="4" t="str">
        <f>VLOOKUP(WEEKDAY(Data[[#This Row],[Min Notif Date]],2),Lookup!$J$1:$K$7,2,0)</f>
        <v>5. Fri</v>
      </c>
      <c r="K1179" s="41">
        <f>ROUNDDOWN(Data[[#This Row],[PGE Notified Time]],0)</f>
        <v>45800</v>
      </c>
      <c r="L1179" s="4">
        <f>HOUR(Data[[#This Row],[PGE Notified Time]])</f>
        <v>10</v>
      </c>
      <c r="M1179" s="60">
        <v>121322</v>
      </c>
      <c r="O1179" t="s">
        <v>111</v>
      </c>
      <c r="P1179" t="s">
        <v>151</v>
      </c>
      <c r="Q1179" s="46" t="s">
        <v>111</v>
      </c>
      <c r="R1179" t="s">
        <v>113</v>
      </c>
      <c r="S1179" s="1" t="s">
        <v>6</v>
      </c>
      <c r="T1179" s="1">
        <v>45800.449386574073</v>
      </c>
      <c r="U1179" s="1">
        <v>45800.536087962966</v>
      </c>
      <c r="V1179" t="s">
        <v>114</v>
      </c>
      <c r="W1179" t="s">
        <v>198</v>
      </c>
      <c r="X1179" t="s">
        <v>116</v>
      </c>
      <c r="Z1179" s="52"/>
      <c r="AA1179" t="s">
        <v>117</v>
      </c>
      <c r="AB1179" s="53">
        <v>124.85</v>
      </c>
      <c r="AC1179"/>
      <c r="AE1179"/>
    </row>
    <row r="1180" spans="1:31">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PN</v>
      </c>
      <c r="E1180" s="4" t="str">
        <f>IF(AND((Data[[#This Row],[Min Notif Date]]&gt;$G$1),Data[[#This Row],[Min Notif Date]]&lt;$F$1),"Last Week","No")</f>
        <v>No</v>
      </c>
      <c r="F1180" s="4" t="str">
        <f>VLOOKUP(MONTH(Data[[#This Row],[Min Notif Date]]),Lookup!$G$1:$H$12,2,0)</f>
        <v>5. May</v>
      </c>
      <c r="G1180" s="4" t="str">
        <f t="shared" si="43"/>
        <v/>
      </c>
      <c r="H1180" s="4" t="str">
        <f>IF(AND(Data[[#This Row],[Min Notif Time]]&gt;6,Data[[#This Row],[Min Notif Time]]&lt;17),"Business Hours","Non-Business Hours")</f>
        <v>Business Hours</v>
      </c>
      <c r="I1180" s="4" t="str" cm="1">
        <f t="array" ref="I1180">IFERROR(VLOOKUP(Data[[#This Row],[Min Notif Date]],Lookup!$N$1:$P$11,2,0),_xlfn.IFS(VLOOKUP(WEEKDAY(Data[[#This Row],[Min Notif Date]],2),Lookup!$J$1:$L$7,3,0)="Weekend","Weekend",VLOOKUP(WEEKDAY(Data[[#This Row],[Min Notif Date]],2),Lookup!$J$1:$L$7,3,0)="Weekday","Weekday"))</f>
        <v>Weekday</v>
      </c>
      <c r="J1180" s="4" t="str">
        <f>VLOOKUP(WEEKDAY(Data[[#This Row],[Min Notif Date]],2),Lookup!$J$1:$K$7,2,0)</f>
        <v>2. Tue</v>
      </c>
      <c r="K1180" s="41">
        <f>ROUNDDOWN(Data[[#This Row],[PGE Notified Time]],0)</f>
        <v>45783</v>
      </c>
      <c r="L1180" s="4">
        <f>HOUR(Data[[#This Row],[PGE Notified Time]])</f>
        <v>11</v>
      </c>
      <c r="M1180" s="60">
        <v>120566</v>
      </c>
      <c r="O1180" t="s">
        <v>111</v>
      </c>
      <c r="P1180" t="s">
        <v>112</v>
      </c>
      <c r="Q1180" s="46" t="s">
        <v>111</v>
      </c>
      <c r="R1180" t="s">
        <v>137</v>
      </c>
      <c r="S1180" s="1" t="s">
        <v>6</v>
      </c>
      <c r="T1180" s="1">
        <v>45783.479421296295</v>
      </c>
      <c r="U1180" s="1">
        <v>45783.566122685188</v>
      </c>
      <c r="V1180" t="s">
        <v>114</v>
      </c>
      <c r="W1180" t="s">
        <v>198</v>
      </c>
      <c r="X1180" t="s">
        <v>116</v>
      </c>
      <c r="Z1180" s="52"/>
      <c r="AA1180" t="s">
        <v>117</v>
      </c>
      <c r="AB1180" s="53">
        <v>124.85</v>
      </c>
      <c r="AC1180"/>
      <c r="AE1180"/>
    </row>
    <row r="1181" spans="1:31">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North Valley</v>
      </c>
      <c r="C1181" s="4" t="str">
        <f>VLOOKUP(P1181,Lookup!$A$1:$E$19,5,0)</f>
        <v>Region 2</v>
      </c>
      <c r="D1181" s="4" t="str">
        <f>VLOOKUP(P1181,Lookup!$A$1:$B$19,2,0)</f>
        <v>SA</v>
      </c>
      <c r="E1181" s="4" t="str">
        <f>IF(AND((Data[[#This Row],[Min Notif Date]]&gt;$G$1),Data[[#This Row],[Min Notif Date]]&lt;$F$1),"Last Week","No")</f>
        <v>Last Week</v>
      </c>
      <c r="F1181" s="4" t="str">
        <f>VLOOKUP(MONTH(Data[[#This Row],[Min Notif Date]]),Lookup!$G$1:$H$12,2,0)</f>
        <v>6. Jun</v>
      </c>
      <c r="G1181" s="4" t="str">
        <f t="shared" si="43"/>
        <v/>
      </c>
      <c r="H1181" s="4" t="str">
        <f>IF(AND(Data[[#This Row],[Min Notif Time]]&gt;6,Data[[#This Row],[Min Notif Time]]&lt;17),"Business Hours","Non-Business Hours")</f>
        <v>Business Hours</v>
      </c>
      <c r="I1181" s="4" t="str" cm="1">
        <f t="array" ref="I1181">IFERROR(VLOOKUP(Data[[#This Row],[Min Notif Date]],Lookup!$N$1:$P$11,2,0),_xlfn.IFS(VLOOKUP(WEEKDAY(Data[[#This Row],[Min Notif Date]],2),Lookup!$J$1:$L$7,3,0)="Weekend","Weekend",VLOOKUP(WEEKDAY(Data[[#This Row],[Min Notif Date]],2),Lookup!$J$1:$L$7,3,0)="Weekday","Weekday"))</f>
        <v>Weekend</v>
      </c>
      <c r="J1181" s="4" t="str">
        <f>VLOOKUP(WEEKDAY(Data[[#This Row],[Min Notif Date]],2),Lookup!$J$1:$K$7,2,0)</f>
        <v>6. Sat</v>
      </c>
      <c r="K1181" s="41">
        <f>ROUNDDOWN(Data[[#This Row],[PGE Notified Time]],0)</f>
        <v>45836</v>
      </c>
      <c r="L1181" s="4">
        <f>HOUR(Data[[#This Row],[PGE Notified Time]])</f>
        <v>8</v>
      </c>
      <c r="M1181" s="60">
        <v>122757</v>
      </c>
      <c r="O1181" t="s">
        <v>111</v>
      </c>
      <c r="P1181" t="s">
        <v>119</v>
      </c>
      <c r="Q1181" s="46" t="s">
        <v>111</v>
      </c>
      <c r="R1181" t="s">
        <v>113</v>
      </c>
      <c r="S1181" s="1" t="s">
        <v>6</v>
      </c>
      <c r="T1181" s="1">
        <v>45836.347349537034</v>
      </c>
      <c r="U1181" s="1">
        <v>45836.434027777781</v>
      </c>
      <c r="V1181" t="s">
        <v>114</v>
      </c>
      <c r="W1181" t="s">
        <v>198</v>
      </c>
      <c r="X1181" t="s">
        <v>116</v>
      </c>
      <c r="Z1181" s="52"/>
      <c r="AA1181" t="s">
        <v>117</v>
      </c>
      <c r="AB1181" s="53">
        <v>124.81666666700001</v>
      </c>
      <c r="AC1181"/>
      <c r="AE1181"/>
    </row>
    <row r="1182" spans="1:31">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North Valley</v>
      </c>
      <c r="C1182" s="4" t="str">
        <f>VLOOKUP(P1182,Lookup!$A$1:$E$19,5,0)</f>
        <v>Region 2</v>
      </c>
      <c r="D1182" s="4" t="str">
        <f>VLOOKUP(P1182,Lookup!$A$1:$B$19,2,0)</f>
        <v>SA</v>
      </c>
      <c r="E1182" s="4" t="str">
        <f>IF(AND((Data[[#This Row],[Min Notif Date]]&gt;$G$1),Data[[#This Row],[Min Notif Date]]&lt;$F$1),"Last Week","No")</f>
        <v>No</v>
      </c>
      <c r="F1182" s="4" t="str">
        <f>VLOOKUP(MONTH(Data[[#This Row],[Min Notif Date]]),Lookup!$G$1:$H$12,2,0)</f>
        <v>6. Jun</v>
      </c>
      <c r="G1182" s="4" t="str">
        <f t="shared" si="43"/>
        <v/>
      </c>
      <c r="H1182" s="4" t="str">
        <f>IF(AND(Data[[#This Row],[Min Notif Time]]&gt;6,Data[[#This Row],[Min Notif Time]]&lt;17),"Business Hours","Non-Business Hours")</f>
        <v>Business Hours</v>
      </c>
      <c r="I1182" s="4" t="str" cm="1">
        <f t="array" ref="I1182">IFERROR(VLOOKUP(Data[[#This Row],[Min Notif Date]],Lookup!$N$1:$P$11,2,0),_xlfn.IFS(VLOOKUP(WEEKDAY(Data[[#This Row],[Min Notif Date]],2),Lookup!$J$1:$L$7,3,0)="Weekend","Weekend",VLOOKUP(WEEKDAY(Data[[#This Row],[Min Notif Date]],2),Lookup!$J$1:$L$7,3,0)="Weekday","Weekday"))</f>
        <v>Weekday</v>
      </c>
      <c r="J1182" s="4" t="str">
        <f>VLOOKUP(WEEKDAY(Data[[#This Row],[Min Notif Date]],2),Lookup!$J$1:$K$7,2,0)</f>
        <v>4. Thu</v>
      </c>
      <c r="K1182" s="41">
        <f>ROUNDDOWN(Data[[#This Row],[PGE Notified Time]],0)</f>
        <v>45813</v>
      </c>
      <c r="L1182" s="4">
        <f>HOUR(Data[[#This Row],[PGE Notified Time]])</f>
        <v>8</v>
      </c>
      <c r="M1182" s="60">
        <v>121804</v>
      </c>
      <c r="O1182" t="s">
        <v>111</v>
      </c>
      <c r="P1182" t="s">
        <v>119</v>
      </c>
      <c r="Q1182" s="46" t="s">
        <v>111</v>
      </c>
      <c r="R1182" t="s">
        <v>113</v>
      </c>
      <c r="S1182" s="1" t="s">
        <v>6</v>
      </c>
      <c r="T1182" s="1">
        <v>45813.364722222221</v>
      </c>
      <c r="U1182" s="1">
        <v>45813.451388888891</v>
      </c>
      <c r="V1182" t="s">
        <v>114</v>
      </c>
      <c r="W1182" t="s">
        <v>198</v>
      </c>
      <c r="X1182" t="s">
        <v>116</v>
      </c>
      <c r="Z1182" s="52"/>
      <c r="AA1182" t="s">
        <v>117</v>
      </c>
      <c r="AB1182" s="53">
        <v>124.8</v>
      </c>
      <c r="AC1182"/>
      <c r="AE1182"/>
    </row>
    <row r="1183" spans="1:31">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MI</v>
      </c>
      <c r="E1183" s="4" t="str">
        <f>IF(AND((Data[[#This Row],[Min Notif Date]]&gt;$G$1),Data[[#This Row],[Min Notif Date]]&lt;$F$1),"Last Week","No")</f>
        <v>No</v>
      </c>
      <c r="F1183" s="4" t="str">
        <f>VLOOKUP(MONTH(Data[[#This Row],[Min Notif Date]]),Lookup!$G$1:$H$12,2,0)</f>
        <v>6. Jun</v>
      </c>
      <c r="G1183" s="4" t="str">
        <f t="shared" si="43"/>
        <v/>
      </c>
      <c r="H1183" s="4" t="str">
        <f>IF(AND(Data[[#This Row],[Min Notif Time]]&gt;6,Data[[#This Row],[Min Notif Time]]&lt;17),"Business Hours","Non-Business Hours")</f>
        <v>Business Hours</v>
      </c>
      <c r="I1183" s="4" t="str" cm="1">
        <f t="array" ref="I1183">IFERROR(VLOOKUP(Data[[#This Row],[Min Notif Date]],Lookup!$N$1:$P$11,2,0),_xlfn.IFS(VLOOKUP(WEEKDAY(Data[[#This Row],[Min Notif Date]],2),Lookup!$J$1:$L$7,3,0)="Weekend","Weekend",VLOOKUP(WEEKDAY(Data[[#This Row],[Min Notif Date]],2),Lookup!$J$1:$L$7,3,0)="Weekday","Weekday"))</f>
        <v>Weekday</v>
      </c>
      <c r="J1183" s="4" t="str">
        <f>VLOOKUP(WEEKDAY(Data[[#This Row],[Min Notif Date]],2),Lookup!$J$1:$K$7,2,0)</f>
        <v>3. Wed</v>
      </c>
      <c r="K1183" s="41">
        <f>ROUNDDOWN(Data[[#This Row],[PGE Notified Time]],0)</f>
        <v>45812</v>
      </c>
      <c r="L1183" s="4">
        <f>HOUR(Data[[#This Row],[PGE Notified Time]])</f>
        <v>13</v>
      </c>
      <c r="M1183" s="60">
        <v>121771</v>
      </c>
      <c r="N1183" t="s">
        <v>214</v>
      </c>
      <c r="O1183" t="s">
        <v>111</v>
      </c>
      <c r="P1183" t="s">
        <v>123</v>
      </c>
      <c r="Q1183" s="46" t="s">
        <v>111</v>
      </c>
      <c r="R1183" t="s">
        <v>118</v>
      </c>
      <c r="S1183" s="1">
        <v>45812.559317129628</v>
      </c>
      <c r="T1183" s="1">
        <v>45812.56322916667</v>
      </c>
      <c r="U1183" s="1">
        <v>45812.645833333336</v>
      </c>
      <c r="V1183" t="s">
        <v>114</v>
      </c>
      <c r="W1183" t="s">
        <v>198</v>
      </c>
      <c r="X1183" t="s">
        <v>116</v>
      </c>
      <c r="Z1183" s="52"/>
      <c r="AA1183" t="s">
        <v>117</v>
      </c>
      <c r="AB1183" s="53">
        <v>124.583333333</v>
      </c>
      <c r="AC1183"/>
      <c r="AE1183"/>
    </row>
    <row r="1184" spans="1:31">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North Valley</v>
      </c>
      <c r="C1184" s="4" t="str">
        <f>VLOOKUP(P1184,Lookup!$A$1:$E$19,5,0)</f>
        <v>Region 2</v>
      </c>
      <c r="D1184" s="4" t="str">
        <f>VLOOKUP(P1184,Lookup!$A$1:$B$19,2,0)</f>
        <v>SA</v>
      </c>
      <c r="E1184" s="4" t="str">
        <f>IF(AND((Data[[#This Row],[Min Notif Date]]&gt;$G$1),Data[[#This Row],[Min Notif Date]]&lt;$F$1),"Last Week","No")</f>
        <v>No</v>
      </c>
      <c r="F1184" s="4" t="str">
        <f>VLOOKUP(MONTH(Data[[#This Row],[Min Notif Date]]),Lookup!$G$1:$H$12,2,0)</f>
        <v>5. May</v>
      </c>
      <c r="G1184" s="4" t="str">
        <f t="shared" si="43"/>
        <v/>
      </c>
      <c r="H1184" s="4" t="str">
        <f>IF(AND(Data[[#This Row],[Min Notif Time]]&gt;6,Data[[#This Row],[Min Notif Time]]&lt;17),"Business Hours","Non-Business Hours")</f>
        <v>Business Hours</v>
      </c>
      <c r="I1184" s="4" t="str" cm="1">
        <f t="array" ref="I1184">IFERROR(VLOOKUP(Data[[#This Row],[Min Notif Date]],Lookup!$N$1:$P$11,2,0),_xlfn.IFS(VLOOKUP(WEEKDAY(Data[[#This Row],[Min Notif Date]],2),Lookup!$J$1:$L$7,3,0)="Weekend","Weekend",VLOOKUP(WEEKDAY(Data[[#This Row],[Min Notif Date]],2),Lookup!$J$1:$L$7,3,0)="Weekday","Weekday"))</f>
        <v>Weekday</v>
      </c>
      <c r="J1184" s="4" t="str">
        <f>VLOOKUP(WEEKDAY(Data[[#This Row],[Min Notif Date]],2),Lookup!$J$1:$K$7,2,0)</f>
        <v>5. Fri</v>
      </c>
      <c r="K1184" s="41">
        <f>ROUNDDOWN(Data[[#This Row],[PGE Notified Time]],0)</f>
        <v>45786</v>
      </c>
      <c r="L1184" s="4">
        <f>HOUR(Data[[#This Row],[PGE Notified Time]])</f>
        <v>10</v>
      </c>
      <c r="M1184" s="60">
        <v>120721</v>
      </c>
      <c r="O1184" t="s">
        <v>111</v>
      </c>
      <c r="P1184" t="s">
        <v>119</v>
      </c>
      <c r="Q1184" s="46" t="s">
        <v>111</v>
      </c>
      <c r="R1184" t="s">
        <v>137</v>
      </c>
      <c r="S1184" s="1" t="s">
        <v>6</v>
      </c>
      <c r="T1184" s="1">
        <v>45786.433634259258</v>
      </c>
      <c r="U1184" s="1">
        <v>45786.520104166666</v>
      </c>
      <c r="V1184" t="s">
        <v>114</v>
      </c>
      <c r="W1184" t="s">
        <v>198</v>
      </c>
      <c r="X1184" t="s">
        <v>116</v>
      </c>
      <c r="Z1184" s="52"/>
      <c r="AA1184" t="s">
        <v>117</v>
      </c>
      <c r="AB1184" s="53">
        <v>124.516666667</v>
      </c>
      <c r="AC1184"/>
      <c r="AE1184"/>
    </row>
    <row r="1185" spans="1:31">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North Valley</v>
      </c>
      <c r="C1185" s="4" t="str">
        <f>VLOOKUP(P1185,Lookup!$A$1:$E$19,5,0)</f>
        <v>Region 2</v>
      </c>
      <c r="D1185" s="4" t="str">
        <f>VLOOKUP(P1185,Lookup!$A$1:$B$19,2,0)</f>
        <v>SA</v>
      </c>
      <c r="E1185" s="4" t="str">
        <f>IF(AND((Data[[#This Row],[Min Notif Date]]&gt;$G$1),Data[[#This Row],[Min Notif Date]]&lt;$F$1),"Last Week","No")</f>
        <v>No</v>
      </c>
      <c r="F1185" s="4" t="str">
        <f>VLOOKUP(MONTH(Data[[#This Row],[Min Notif Date]]),Lookup!$G$1:$H$12,2,0)</f>
        <v>6. Jun</v>
      </c>
      <c r="G1185" s="4" t="str">
        <f t="shared" si="43"/>
        <v/>
      </c>
      <c r="H1185" s="4" t="str">
        <f>IF(AND(Data[[#This Row],[Min Notif Time]]&gt;6,Data[[#This Row],[Min Notif Time]]&lt;17),"Business Hours","Non-Business Hours")</f>
        <v>Business Hours</v>
      </c>
      <c r="I1185" s="4" t="str" cm="1">
        <f t="array" ref="I1185">IFERROR(VLOOKUP(Data[[#This Row],[Min Notif Date]],Lookup!$N$1:$P$11,2,0),_xlfn.IFS(VLOOKUP(WEEKDAY(Data[[#This Row],[Min Notif Date]],2),Lookup!$J$1:$L$7,3,0)="Weekend","Weekend",VLOOKUP(WEEKDAY(Data[[#This Row],[Min Notif Date]],2),Lookup!$J$1:$L$7,3,0)="Weekday","Weekday"))</f>
        <v>Weekday</v>
      </c>
      <c r="J1185" s="4" t="str">
        <f>VLOOKUP(WEEKDAY(Data[[#This Row],[Min Notif Date]],2),Lookup!$J$1:$K$7,2,0)</f>
        <v>1. Mon</v>
      </c>
      <c r="K1185" s="41">
        <f>ROUNDDOWN(Data[[#This Row],[PGE Notified Time]],0)</f>
        <v>45810</v>
      </c>
      <c r="L1185" s="4">
        <f>HOUR(Data[[#This Row],[PGE Notified Time]])</f>
        <v>12</v>
      </c>
      <c r="M1185" s="60">
        <v>121642</v>
      </c>
      <c r="O1185" t="s">
        <v>111</v>
      </c>
      <c r="P1185" t="s">
        <v>119</v>
      </c>
      <c r="Q1185" s="46" t="s">
        <v>111</v>
      </c>
      <c r="R1185" t="s">
        <v>113</v>
      </c>
      <c r="S1185" s="1" t="s">
        <v>6</v>
      </c>
      <c r="T1185" s="1">
        <v>45810.504351851851</v>
      </c>
      <c r="U1185" s="1">
        <v>45810.590763888889</v>
      </c>
      <c r="V1185" t="s">
        <v>114</v>
      </c>
      <c r="W1185" t="s">
        <v>198</v>
      </c>
      <c r="X1185" t="s">
        <v>116</v>
      </c>
      <c r="Z1185" s="52"/>
      <c r="AA1185" t="s">
        <v>117</v>
      </c>
      <c r="AB1185" s="53">
        <v>124.43333333299999</v>
      </c>
      <c r="AC1185"/>
      <c r="AE1185"/>
    </row>
    <row r="1186" spans="1:31">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DI</v>
      </c>
      <c r="E1186" s="4" t="str">
        <f>IF(AND((Data[[#This Row],[Min Notif Date]]&gt;$G$1),Data[[#This Row],[Min Notif Date]]&lt;$F$1),"Last Week","No")</f>
        <v>No</v>
      </c>
      <c r="F1186" s="4" t="str">
        <f>VLOOKUP(MONTH(Data[[#This Row],[Min Notif Date]]),Lookup!$G$1:$H$12,2,0)</f>
        <v>4. Apr</v>
      </c>
      <c r="G1186" s="4" t="str">
        <f t="shared" si="43"/>
        <v/>
      </c>
      <c r="H1186" s="4" t="str">
        <f>IF(AND(Data[[#This Row],[Min Notif Time]]&gt;6,Data[[#This Row],[Min Notif Time]]&lt;17),"Business Hours","Non-Business Hours")</f>
        <v>Business Hours</v>
      </c>
      <c r="I1186" s="4" t="str" cm="1">
        <f t="array" ref="I1186">IFERROR(VLOOKUP(Data[[#This Row],[Min Notif Date]],Lookup!$N$1:$P$11,2,0),_xlfn.IFS(VLOOKUP(WEEKDAY(Data[[#This Row],[Min Notif Date]],2),Lookup!$J$1:$L$7,3,0)="Weekend","Weekend",VLOOKUP(WEEKDAY(Data[[#This Row],[Min Notif Date]],2),Lookup!$J$1:$L$7,3,0)="Weekday","Weekday"))</f>
        <v>Weekday</v>
      </c>
      <c r="J1186" s="4" t="str">
        <f>VLOOKUP(WEEKDAY(Data[[#This Row],[Min Notif Date]],2),Lookup!$J$1:$K$7,2,0)</f>
        <v>5. Fri</v>
      </c>
      <c r="K1186" s="41">
        <f>ROUNDDOWN(Data[[#This Row],[PGE Notified Time]],0)</f>
        <v>45772</v>
      </c>
      <c r="L1186" s="4">
        <f>HOUR(Data[[#This Row],[PGE Notified Time]])</f>
        <v>13</v>
      </c>
      <c r="M1186" s="60">
        <v>120168</v>
      </c>
      <c r="N1186">
        <v>1807051402</v>
      </c>
      <c r="O1186" t="s">
        <v>111</v>
      </c>
      <c r="P1186" t="s">
        <v>135</v>
      </c>
      <c r="Q1186" s="46" t="s">
        <v>111</v>
      </c>
      <c r="R1186" t="s">
        <v>113</v>
      </c>
      <c r="S1186" s="1">
        <v>45772.507361111115</v>
      </c>
      <c r="T1186" s="1">
        <v>45772.554467592592</v>
      </c>
      <c r="U1186" s="1">
        <v>45772.59375</v>
      </c>
      <c r="V1186" t="s">
        <v>114</v>
      </c>
      <c r="W1186" t="s">
        <v>198</v>
      </c>
      <c r="X1186" t="s">
        <v>116</v>
      </c>
      <c r="Z1186" s="52"/>
      <c r="AA1186" t="s">
        <v>117</v>
      </c>
      <c r="AB1186" s="53">
        <v>124.4</v>
      </c>
      <c r="AC1186"/>
      <c r="AE1186"/>
    </row>
    <row r="1187" spans="1:31">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7" s="4" t="str">
        <f>VLOOKUP(P1187,Lookup!$A$1:$D$19,4,0)</f>
        <v>North Coast</v>
      </c>
      <c r="C1187" s="4" t="str">
        <f>VLOOKUP(P1187,Lookup!$A$1:$E$19,5,0)</f>
        <v>Region 1</v>
      </c>
      <c r="D1187" s="4" t="str">
        <f>VLOOKUP(P1187,Lookup!$A$1:$B$19,2,0)</f>
        <v>HB</v>
      </c>
      <c r="E1187" s="4" t="str">
        <f>IF(AND((Data[[#This Row],[Min Notif Date]]&gt;$G$1),Data[[#This Row],[Min Notif Date]]&lt;$F$1),"Last Week","No")</f>
        <v>No</v>
      </c>
      <c r="F1187" s="4" t="str">
        <f>VLOOKUP(MONTH(Data[[#This Row],[Min Notif Date]]),Lookup!$G$1:$H$12,2,0)</f>
        <v>6. Jun</v>
      </c>
      <c r="G1187" s="4" t="str">
        <f t="shared" si="43"/>
        <v/>
      </c>
      <c r="H1187" s="4" t="str">
        <f>IF(AND(Data[[#This Row],[Min Notif Time]]&gt;6,Data[[#This Row],[Min Notif Time]]&lt;17),"Business Hours","Non-Business Hours")</f>
        <v>Business Hours</v>
      </c>
      <c r="I1187" s="4" t="str" cm="1">
        <f t="array" ref="I1187">IFERROR(VLOOKUP(Data[[#This Row],[Min Notif Date]],Lookup!$N$1:$P$11,2,0),_xlfn.IFS(VLOOKUP(WEEKDAY(Data[[#This Row],[Min Notif Date]],2),Lookup!$J$1:$L$7,3,0)="Weekend","Weekend",VLOOKUP(WEEKDAY(Data[[#This Row],[Min Notif Date]],2),Lookup!$J$1:$L$7,3,0)="Weekday","Weekday"))</f>
        <v>Weekday</v>
      </c>
      <c r="J1187" s="4" t="str">
        <f>VLOOKUP(WEEKDAY(Data[[#This Row],[Min Notif Date]],2),Lookup!$J$1:$K$7,2,0)</f>
        <v>4. Thu</v>
      </c>
      <c r="K1187" s="41">
        <f>ROUNDDOWN(Data[[#This Row],[PGE Notified Time]],0)</f>
        <v>45813</v>
      </c>
      <c r="L1187" s="4">
        <f>HOUR(Data[[#This Row],[PGE Notified Time]])</f>
        <v>10</v>
      </c>
      <c r="M1187" s="60">
        <v>121815</v>
      </c>
      <c r="O1187" t="s">
        <v>111</v>
      </c>
      <c r="P1187" t="s">
        <v>140</v>
      </c>
      <c r="Q1187" s="46" t="s">
        <v>111</v>
      </c>
      <c r="R1187" t="s">
        <v>137</v>
      </c>
      <c r="S1187" s="1" t="s">
        <v>6</v>
      </c>
      <c r="T1187" s="1">
        <v>45813.417314814818</v>
      </c>
      <c r="U1187" s="1">
        <v>45813.503680555557</v>
      </c>
      <c r="V1187" t="s">
        <v>114</v>
      </c>
      <c r="W1187" t="s">
        <v>198</v>
      </c>
      <c r="X1187" t="s">
        <v>116</v>
      </c>
      <c r="Z1187" s="52"/>
      <c r="AA1187" t="s">
        <v>117</v>
      </c>
      <c r="AB1187" s="53">
        <v>124.366666667</v>
      </c>
      <c r="AC1187"/>
      <c r="AE1187"/>
    </row>
    <row r="1188" spans="1:31">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Central Valley</v>
      </c>
      <c r="C1188" s="4" t="str">
        <f>VLOOKUP(P1188,Lookup!$A$1:$E$19,5,0)</f>
        <v>Region 5</v>
      </c>
      <c r="D1188" s="4" t="str">
        <f>VLOOKUP(P1188,Lookup!$A$1:$B$19,2,0)</f>
        <v>ST</v>
      </c>
      <c r="E1188" s="4" t="str">
        <f>IF(AND((Data[[#This Row],[Min Notif Date]]&gt;$G$1),Data[[#This Row],[Min Notif Date]]&lt;$F$1),"Last Week","No")</f>
        <v>No</v>
      </c>
      <c r="F1188" s="4" t="str">
        <f>VLOOKUP(MONTH(Data[[#This Row],[Min Notif Date]]),Lookup!$G$1:$H$12,2,0)</f>
        <v>5. May</v>
      </c>
      <c r="G1188" s="4" t="str">
        <f t="shared" si="43"/>
        <v/>
      </c>
      <c r="H1188" s="4" t="str">
        <f>IF(AND(Data[[#This Row],[Min Notif Time]]&gt;6,Data[[#This Row],[Min Notif Time]]&lt;17),"Business Hours","Non-Business Hours")</f>
        <v>Business Hours</v>
      </c>
      <c r="I1188" s="4" t="str" cm="1">
        <f t="array" ref="I1188">IFERROR(VLOOKUP(Data[[#This Row],[Min Notif Date]],Lookup!$N$1:$P$11,2,0),_xlfn.IFS(VLOOKUP(WEEKDAY(Data[[#This Row],[Min Notif Date]],2),Lookup!$J$1:$L$7,3,0)="Weekend","Weekend",VLOOKUP(WEEKDAY(Data[[#This Row],[Min Notif Date]],2),Lookup!$J$1:$L$7,3,0)="Weekday","Weekday"))</f>
        <v>Weekday</v>
      </c>
      <c r="J1188" s="4" t="str">
        <f>VLOOKUP(WEEKDAY(Data[[#This Row],[Min Notif Date]],2),Lookup!$J$1:$K$7,2,0)</f>
        <v>5. Fri</v>
      </c>
      <c r="K1188" s="41">
        <f>ROUNDDOWN(Data[[#This Row],[PGE Notified Time]],0)</f>
        <v>45793</v>
      </c>
      <c r="L1188" s="4">
        <f>HOUR(Data[[#This Row],[PGE Notified Time]])</f>
        <v>10</v>
      </c>
      <c r="M1188" s="60">
        <v>120988</v>
      </c>
      <c r="N1188" t="s">
        <v>215</v>
      </c>
      <c r="O1188" t="s">
        <v>111</v>
      </c>
      <c r="P1188" t="s">
        <v>122</v>
      </c>
      <c r="Q1188" s="46" t="s">
        <v>111</v>
      </c>
      <c r="R1188" t="s">
        <v>137</v>
      </c>
      <c r="S1188" s="1">
        <v>45793.420868055553</v>
      </c>
      <c r="T1188" s="1">
        <v>45793.423495370371</v>
      </c>
      <c r="U1188" s="1">
        <v>45793.507233796299</v>
      </c>
      <c r="V1188" t="s">
        <v>114</v>
      </c>
      <c r="W1188" t="s">
        <v>198</v>
      </c>
      <c r="X1188" t="s">
        <v>116</v>
      </c>
      <c r="Z1188" s="52"/>
      <c r="AA1188" t="s">
        <v>117</v>
      </c>
      <c r="AB1188" s="53">
        <v>124.366666667</v>
      </c>
      <c r="AC1188"/>
      <c r="AE1188"/>
    </row>
    <row r="1189" spans="1:31">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Central Valley</v>
      </c>
      <c r="C1189" s="4" t="str">
        <f>VLOOKUP(P1189,Lookup!$A$1:$E$19,5,0)</f>
        <v>Region 5</v>
      </c>
      <c r="D1189" s="4" t="str">
        <f>VLOOKUP(P1189,Lookup!$A$1:$B$19,2,0)</f>
        <v>KE</v>
      </c>
      <c r="E1189" s="4" t="str">
        <f>IF(AND((Data[[#This Row],[Min Notif Date]]&gt;$G$1),Data[[#This Row],[Min Notif Date]]&lt;$F$1),"Last Week","No")</f>
        <v>No</v>
      </c>
      <c r="F1189" s="4" t="str">
        <f>VLOOKUP(MONTH(Data[[#This Row],[Min Notif Date]]),Lookup!$G$1:$H$12,2,0)</f>
        <v>5. May</v>
      </c>
      <c r="G1189" s="4" t="str">
        <f t="shared" si="43"/>
        <v/>
      </c>
      <c r="H1189" s="4" t="str">
        <f>IF(AND(Data[[#This Row],[Min Notif Time]]&gt;6,Data[[#This Row],[Min Notif Time]]&lt;17),"Business Hours","Non-Business Hours")</f>
        <v>Business Hours</v>
      </c>
      <c r="I1189" s="4" t="str" cm="1">
        <f t="array" ref="I1189">IFERROR(VLOOKUP(Data[[#This Row],[Min Notif Date]],Lookup!$N$1:$P$11,2,0),_xlfn.IFS(VLOOKUP(WEEKDAY(Data[[#This Row],[Min Notif Date]],2),Lookup!$J$1:$L$7,3,0)="Weekend","Weekend",VLOOKUP(WEEKDAY(Data[[#This Row],[Min Notif Date]],2),Lookup!$J$1:$L$7,3,0)="Weekday","Weekday"))</f>
        <v>Weekday</v>
      </c>
      <c r="J1189" s="4" t="str">
        <f>VLOOKUP(WEEKDAY(Data[[#This Row],[Min Notif Date]],2),Lookup!$J$1:$K$7,2,0)</f>
        <v>2. Tue</v>
      </c>
      <c r="K1189" s="41">
        <f>ROUNDDOWN(Data[[#This Row],[PGE Notified Time]],0)</f>
        <v>45783</v>
      </c>
      <c r="L1189" s="4">
        <f>HOUR(Data[[#This Row],[PGE Notified Time]])</f>
        <v>9</v>
      </c>
      <c r="M1189" s="60">
        <v>120556</v>
      </c>
      <c r="O1189" t="s">
        <v>111</v>
      </c>
      <c r="P1189" t="s">
        <v>154</v>
      </c>
      <c r="Q1189" s="46" t="s">
        <v>111</v>
      </c>
      <c r="R1189" t="s">
        <v>113</v>
      </c>
      <c r="S1189" s="1" t="s">
        <v>6</v>
      </c>
      <c r="T1189" s="1">
        <v>45783.403900462959</v>
      </c>
      <c r="U1189" s="1">
        <v>45783.490254629629</v>
      </c>
      <c r="V1189" t="s">
        <v>114</v>
      </c>
      <c r="W1189" t="s">
        <v>198</v>
      </c>
      <c r="X1189" t="s">
        <v>116</v>
      </c>
      <c r="Z1189" s="52"/>
      <c r="AA1189" t="s">
        <v>117</v>
      </c>
      <c r="AB1189" s="53">
        <v>124.35</v>
      </c>
      <c r="AC1189"/>
      <c r="AE1189"/>
    </row>
    <row r="1190" spans="1:31">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Central Valley</v>
      </c>
      <c r="C1190" s="4" t="str">
        <f>VLOOKUP(P1190,Lookup!$A$1:$E$19,5,0)</f>
        <v>Region 5</v>
      </c>
      <c r="D1190" s="4" t="str">
        <f>VLOOKUP(P1190,Lookup!$A$1:$B$19,2,0)</f>
        <v>ST</v>
      </c>
      <c r="E1190" s="4" t="str">
        <f>IF(AND((Data[[#This Row],[Min Notif Date]]&gt;$G$1),Data[[#This Row],[Min Notif Date]]&lt;$F$1),"Last Week","No")</f>
        <v>No</v>
      </c>
      <c r="F1190" s="4" t="str">
        <f>VLOOKUP(MONTH(Data[[#This Row],[Min Notif Date]]),Lookup!$G$1:$H$12,2,0)</f>
        <v>1. Jan</v>
      </c>
      <c r="G1190" s="4" t="str">
        <f t="shared" si="43"/>
        <v/>
      </c>
      <c r="H1190" s="4" t="str">
        <f>IF(AND(Data[[#This Row],[Min Notif Time]]&gt;6,Data[[#This Row],[Min Notif Time]]&lt;17),"Business Hours","Non-Business Hours")</f>
        <v>Non-Business Hours</v>
      </c>
      <c r="I1190" s="4" t="str" cm="1">
        <f t="array" ref="I1190">IFERROR(VLOOKUP(Data[[#This Row],[Min Notif Date]],Lookup!$N$1:$P$11,2,0),_xlfn.IFS(VLOOKUP(WEEKDAY(Data[[#This Row],[Min Notif Date]],2),Lookup!$J$1:$L$7,3,0)="Weekend","Weekend",VLOOKUP(WEEKDAY(Data[[#This Row],[Min Notif Date]],2),Lookup!$J$1:$L$7,3,0)="Weekday","Weekday"))</f>
        <v>Weekday</v>
      </c>
      <c r="J1190" s="4" t="str">
        <f>VLOOKUP(WEEKDAY(Data[[#This Row],[Min Notif Date]],2),Lookup!$J$1:$K$7,2,0)</f>
        <v>5. Fri</v>
      </c>
      <c r="K1190" s="41">
        <f>ROUNDDOWN(Data[[#This Row],[PGE Notified Time]],0)</f>
        <v>45667</v>
      </c>
      <c r="L1190" s="4">
        <f>HOUR(Data[[#This Row],[PGE Notified Time]])</f>
        <v>17</v>
      </c>
      <c r="M1190" s="60">
        <v>116598</v>
      </c>
      <c r="O1190" t="s">
        <v>111</v>
      </c>
      <c r="P1190" t="s">
        <v>122</v>
      </c>
      <c r="Q1190" s="46" t="s">
        <v>111</v>
      </c>
      <c r="R1190" t="s">
        <v>113</v>
      </c>
      <c r="S1190" s="1" t="s">
        <v>6</v>
      </c>
      <c r="T1190" s="1">
        <v>45667.719988425924</v>
      </c>
      <c r="U1190" s="1">
        <v>45667.806250000001</v>
      </c>
      <c r="V1190" t="s">
        <v>114</v>
      </c>
      <c r="W1190" t="s">
        <v>198</v>
      </c>
      <c r="X1190" t="s">
        <v>116</v>
      </c>
      <c r="Z1190" s="52"/>
      <c r="AA1190" t="s">
        <v>117</v>
      </c>
      <c r="AB1190" s="53">
        <v>124.216666667</v>
      </c>
      <c r="AC1190"/>
      <c r="AE1190"/>
    </row>
    <row r="1191" spans="1:31">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North Coast</v>
      </c>
      <c r="C1191" s="4" t="str">
        <f>VLOOKUP(P1191,Lookup!$A$1:$E$19,5,0)</f>
        <v>Region 1</v>
      </c>
      <c r="D1191" s="4" t="str">
        <f>VLOOKUP(P1191,Lookup!$A$1:$B$19,2,0)</f>
        <v>SO</v>
      </c>
      <c r="E1191" s="4" t="str">
        <f>IF(AND((Data[[#This Row],[Min Notif Date]]&gt;$G$1),Data[[#This Row],[Min Notif Date]]&lt;$F$1),"Last Week","No")</f>
        <v>No</v>
      </c>
      <c r="F1191" s="4" t="str">
        <f>VLOOKUP(MONTH(Data[[#This Row],[Min Notif Date]]),Lookup!$G$1:$H$12,2,0)</f>
        <v>6. Jun</v>
      </c>
      <c r="G1191" s="4" t="str">
        <f t="shared" si="43"/>
        <v/>
      </c>
      <c r="H1191" s="4" t="str">
        <f>IF(AND(Data[[#This Row],[Min Notif Time]]&gt;6,Data[[#This Row],[Min Notif Time]]&lt;17),"Business Hours","Non-Business Hours")</f>
        <v>Business Hours</v>
      </c>
      <c r="I1191" s="4" t="str" cm="1">
        <f t="array" ref="I1191">IFERROR(VLOOKUP(Data[[#This Row],[Min Notif Date]],Lookup!$N$1:$P$11,2,0),_xlfn.IFS(VLOOKUP(WEEKDAY(Data[[#This Row],[Min Notif Date]],2),Lookup!$J$1:$L$7,3,0)="Weekend","Weekend",VLOOKUP(WEEKDAY(Data[[#This Row],[Min Notif Date]],2),Lookup!$J$1:$L$7,3,0)="Weekday","Weekday"))</f>
        <v>Weekday</v>
      </c>
      <c r="J1191" s="4" t="str">
        <f>VLOOKUP(WEEKDAY(Data[[#This Row],[Min Notif Date]],2),Lookup!$J$1:$K$7,2,0)</f>
        <v>3. Wed</v>
      </c>
      <c r="K1191" s="41">
        <f>ROUNDDOWN(Data[[#This Row],[PGE Notified Time]],0)</f>
        <v>45826</v>
      </c>
      <c r="L1191" s="4">
        <f>HOUR(Data[[#This Row],[PGE Notified Time]])</f>
        <v>8</v>
      </c>
      <c r="M1191" s="60">
        <v>122357</v>
      </c>
      <c r="O1191" t="s">
        <v>111</v>
      </c>
      <c r="P1191" t="s">
        <v>134</v>
      </c>
      <c r="Q1191" s="46" t="s">
        <v>111</v>
      </c>
      <c r="R1191" t="s">
        <v>113</v>
      </c>
      <c r="S1191" s="1" t="s">
        <v>6</v>
      </c>
      <c r="T1191" s="1">
        <v>45826.365243055552</v>
      </c>
      <c r="U1191" s="1">
        <v>45826.451388888891</v>
      </c>
      <c r="V1191" t="s">
        <v>114</v>
      </c>
      <c r="W1191" t="s">
        <v>198</v>
      </c>
      <c r="X1191" t="s">
        <v>116</v>
      </c>
      <c r="Z1191" s="52"/>
      <c r="AA1191" t="s">
        <v>117</v>
      </c>
      <c r="AB1191" s="53">
        <v>124.05</v>
      </c>
      <c r="AC1191"/>
      <c r="AE1191"/>
    </row>
    <row r="1192" spans="1:31">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2" s="4" t="str">
        <f>VLOOKUP(P1192,Lookup!$A$1:$D$19,4,0)</f>
        <v>Central Valley</v>
      </c>
      <c r="C1192" s="4" t="str">
        <f>VLOOKUP(P1192,Lookup!$A$1:$E$19,5,0)</f>
        <v>Region 5</v>
      </c>
      <c r="D1192" s="4" t="str">
        <f>VLOOKUP(P1192,Lookup!$A$1:$B$19,2,0)</f>
        <v>KE</v>
      </c>
      <c r="E1192" s="4" t="str">
        <f>IF(AND((Data[[#This Row],[Min Notif Date]]&gt;$G$1),Data[[#This Row],[Min Notif Date]]&lt;$F$1),"Last Week","No")</f>
        <v>No</v>
      </c>
      <c r="F1192" s="4" t="str">
        <f>VLOOKUP(MONTH(Data[[#This Row],[Min Notif Date]]),Lookup!$G$1:$H$12,2,0)</f>
        <v>3. Mar</v>
      </c>
      <c r="G1192" s="4" t="str">
        <f t="shared" si="43"/>
        <v/>
      </c>
      <c r="H1192" s="4" t="str">
        <f>IF(AND(Data[[#This Row],[Min Notif Time]]&gt;6,Data[[#This Row],[Min Notif Time]]&lt;17),"Business Hours","Non-Business Hours")</f>
        <v>Non-Business Hours</v>
      </c>
      <c r="I1192" s="4" t="str" cm="1">
        <f t="array" ref="I1192">IFERROR(VLOOKUP(Data[[#This Row],[Min Notif Date]],Lookup!$N$1:$P$11,2,0),_xlfn.IFS(VLOOKUP(WEEKDAY(Data[[#This Row],[Min Notif Date]],2),Lookup!$J$1:$L$7,3,0)="Weekend","Weekend",VLOOKUP(WEEKDAY(Data[[#This Row],[Min Notif Date]],2),Lookup!$J$1:$L$7,3,0)="Weekday","Weekday"))</f>
        <v>Weekday</v>
      </c>
      <c r="J1192" s="4" t="str">
        <f>VLOOKUP(WEEKDAY(Data[[#This Row],[Min Notif Date]],2),Lookup!$J$1:$K$7,2,0)</f>
        <v>1. Mon</v>
      </c>
      <c r="K1192" s="41">
        <f>ROUNDDOWN(Data[[#This Row],[PGE Notified Time]],0)</f>
        <v>45740</v>
      </c>
      <c r="L1192" s="4">
        <f>HOUR(Data[[#This Row],[PGE Notified Time]])</f>
        <v>19</v>
      </c>
      <c r="M1192" s="60">
        <v>118909</v>
      </c>
      <c r="N1192">
        <v>7080492873</v>
      </c>
      <c r="O1192" t="s">
        <v>111</v>
      </c>
      <c r="P1192" t="s">
        <v>154</v>
      </c>
      <c r="Q1192" s="46" t="s">
        <v>111</v>
      </c>
      <c r="R1192" t="s">
        <v>113</v>
      </c>
      <c r="S1192" s="1">
        <v>45740.799351851849</v>
      </c>
      <c r="T1192" s="1">
        <v>45740.826377314814</v>
      </c>
      <c r="U1192" s="1">
        <v>45740.885416666664</v>
      </c>
      <c r="V1192" t="s">
        <v>114</v>
      </c>
      <c r="W1192" t="s">
        <v>198</v>
      </c>
      <c r="X1192" t="s">
        <v>116</v>
      </c>
      <c r="Z1192" s="52"/>
      <c r="AA1192" t="s">
        <v>117</v>
      </c>
      <c r="AB1192" s="53">
        <v>123.93333333299999</v>
      </c>
      <c r="AC1192"/>
      <c r="AE1192"/>
    </row>
    <row r="1193" spans="1:31">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3" s="4" t="str">
        <f>VLOOKUP(P1193,Lookup!$A$1:$D$19,4,0)</f>
        <v>Bay Area</v>
      </c>
      <c r="C1193" s="4" t="str">
        <f>VLOOKUP(P1193,Lookup!$A$1:$E$19,5,0)</f>
        <v>Region 3</v>
      </c>
      <c r="D1193" s="4" t="str">
        <f>VLOOKUP(P1193,Lookup!$A$1:$B$19,2,0)</f>
        <v>PN</v>
      </c>
      <c r="E1193" s="4" t="str">
        <f>IF(AND((Data[[#This Row],[Min Notif Date]]&gt;$G$1),Data[[#This Row],[Min Notif Date]]&lt;$F$1),"Last Week","No")</f>
        <v>No</v>
      </c>
      <c r="F1193" s="4" t="str">
        <f>VLOOKUP(MONTH(Data[[#This Row],[Min Notif Date]]),Lookup!$G$1:$H$12,2,0)</f>
        <v>4. Apr</v>
      </c>
      <c r="G1193" s="4" t="str">
        <f t="shared" si="43"/>
        <v/>
      </c>
      <c r="H1193" s="4" t="str">
        <f>IF(AND(Data[[#This Row],[Min Notif Time]]&gt;6,Data[[#This Row],[Min Notif Time]]&lt;17),"Business Hours","Non-Business Hours")</f>
        <v>Business Hours</v>
      </c>
      <c r="I1193" s="4" t="str" cm="1">
        <f t="array" ref="I1193">IFERROR(VLOOKUP(Data[[#This Row],[Min Notif Date]],Lookup!$N$1:$P$11,2,0),_xlfn.IFS(VLOOKUP(WEEKDAY(Data[[#This Row],[Min Notif Date]],2),Lookup!$J$1:$L$7,3,0)="Weekend","Weekend",VLOOKUP(WEEKDAY(Data[[#This Row],[Min Notif Date]],2),Lookup!$J$1:$L$7,3,0)="Weekday","Weekday"))</f>
        <v>Weekday</v>
      </c>
      <c r="J1193" s="4" t="str">
        <f>VLOOKUP(WEEKDAY(Data[[#This Row],[Min Notif Date]],2),Lookup!$J$1:$K$7,2,0)</f>
        <v>4. Thu</v>
      </c>
      <c r="K1193" s="41">
        <f>ROUNDDOWN(Data[[#This Row],[PGE Notified Time]],0)</f>
        <v>45771</v>
      </c>
      <c r="L1193" s="4">
        <f>HOUR(Data[[#This Row],[PGE Notified Time]])</f>
        <v>8</v>
      </c>
      <c r="M1193" s="60">
        <v>120099</v>
      </c>
      <c r="O1193" t="s">
        <v>111</v>
      </c>
      <c r="P1193" t="s">
        <v>112</v>
      </c>
      <c r="Q1193" s="46" t="s">
        <v>111</v>
      </c>
      <c r="R1193" t="s">
        <v>113</v>
      </c>
      <c r="S1193" s="1" t="s">
        <v>6</v>
      </c>
      <c r="T1193" s="1">
        <v>45771.369618055556</v>
      </c>
      <c r="U1193" s="1">
        <v>45771.455578703702</v>
      </c>
      <c r="V1193" t="s">
        <v>114</v>
      </c>
      <c r="W1193" t="s">
        <v>198</v>
      </c>
      <c r="X1193" t="s">
        <v>116</v>
      </c>
      <c r="Z1193" s="52"/>
      <c r="AA1193" t="s">
        <v>117</v>
      </c>
      <c r="AB1193" s="53">
        <v>123.783333333</v>
      </c>
      <c r="AC1193"/>
      <c r="AE1193"/>
    </row>
    <row r="1194" spans="1:31">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Central Valley</v>
      </c>
      <c r="C1194" s="4" t="str">
        <f>VLOOKUP(P1194,Lookup!$A$1:$E$19,5,0)</f>
        <v>Region 5</v>
      </c>
      <c r="D1194" s="4" t="str">
        <f>VLOOKUP(P1194,Lookup!$A$1:$B$19,2,0)</f>
        <v>FR</v>
      </c>
      <c r="E1194" s="4" t="str">
        <f>IF(AND((Data[[#This Row],[Min Notif Date]]&gt;$G$1),Data[[#This Row],[Min Notif Date]]&lt;$F$1),"Last Week","No")</f>
        <v>No</v>
      </c>
      <c r="F1194" s="4" t="str">
        <f>VLOOKUP(MONTH(Data[[#This Row],[Min Notif Date]]),Lookup!$G$1:$H$12,2,0)</f>
        <v>5. May</v>
      </c>
      <c r="G1194" s="4" t="str">
        <f t="shared" si="43"/>
        <v/>
      </c>
      <c r="H1194" s="4" t="str">
        <f>IF(AND(Data[[#This Row],[Min Notif Time]]&gt;6,Data[[#This Row],[Min Notif Time]]&lt;17),"Business Hours","Non-Business Hours")</f>
        <v>Business Hours</v>
      </c>
      <c r="I1194" s="4" t="str" cm="1">
        <f t="array" ref="I1194">IFERROR(VLOOKUP(Data[[#This Row],[Min Notif Date]],Lookup!$N$1:$P$11,2,0),_xlfn.IFS(VLOOKUP(WEEKDAY(Data[[#This Row],[Min Notif Date]],2),Lookup!$J$1:$L$7,3,0)="Weekend","Weekend",VLOOKUP(WEEKDAY(Data[[#This Row],[Min Notif Date]],2),Lookup!$J$1:$L$7,3,0)="Weekday","Weekday"))</f>
        <v>Weekday</v>
      </c>
      <c r="J1194" s="4" t="str">
        <f>VLOOKUP(WEEKDAY(Data[[#This Row],[Min Notif Date]],2),Lookup!$J$1:$K$7,2,0)</f>
        <v>3. Wed</v>
      </c>
      <c r="K1194" s="41">
        <f>ROUNDDOWN(Data[[#This Row],[PGE Notified Time]],0)</f>
        <v>45791</v>
      </c>
      <c r="L1194" s="4">
        <f>HOUR(Data[[#This Row],[PGE Notified Time]])</f>
        <v>11</v>
      </c>
      <c r="M1194" s="60">
        <v>120910</v>
      </c>
      <c r="O1194" t="s">
        <v>111</v>
      </c>
      <c r="P1194" t="s">
        <v>131</v>
      </c>
      <c r="Q1194" s="46" t="s">
        <v>111</v>
      </c>
      <c r="R1194" t="s">
        <v>113</v>
      </c>
      <c r="S1194" s="1" t="s">
        <v>6</v>
      </c>
      <c r="T1194" s="1">
        <v>45791.490648148145</v>
      </c>
      <c r="U1194" s="1">
        <v>45791.576516203706</v>
      </c>
      <c r="V1194" t="s">
        <v>114</v>
      </c>
      <c r="W1194" t="s">
        <v>198</v>
      </c>
      <c r="X1194" t="s">
        <v>116</v>
      </c>
      <c r="Z1194" s="52"/>
      <c r="AA1194" t="s">
        <v>117</v>
      </c>
      <c r="AB1194" s="53">
        <v>123.65</v>
      </c>
      <c r="AC1194"/>
      <c r="AE1194"/>
    </row>
    <row r="1195" spans="1:31">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5" s="4" t="str">
        <f>VLOOKUP(P1195,Lookup!$A$1:$D$19,4,0)</f>
        <v>Central Valley</v>
      </c>
      <c r="C1195" s="4" t="str">
        <f>VLOOKUP(P1195,Lookup!$A$1:$E$19,5,0)</f>
        <v>Region 5</v>
      </c>
      <c r="D1195" s="4" t="str">
        <f>VLOOKUP(P1195,Lookup!$A$1:$B$19,2,0)</f>
        <v>FR</v>
      </c>
      <c r="E1195" s="4" t="str">
        <f>IF(AND((Data[[#This Row],[Min Notif Date]]&gt;$G$1),Data[[#This Row],[Min Notif Date]]&lt;$F$1),"Last Week","No")</f>
        <v>No</v>
      </c>
      <c r="F1195" s="4" t="str">
        <f>VLOOKUP(MONTH(Data[[#This Row],[Min Notif Date]]),Lookup!$G$1:$H$12,2,0)</f>
        <v>1. Jan</v>
      </c>
      <c r="G1195" s="4" t="str">
        <f t="shared" si="43"/>
        <v/>
      </c>
      <c r="H1195" s="4" t="str">
        <f>IF(AND(Data[[#This Row],[Min Notif Time]]&gt;6,Data[[#This Row],[Min Notif Time]]&lt;17),"Business Hours","Non-Business Hours")</f>
        <v>Business Hours</v>
      </c>
      <c r="I1195" s="4" t="str" cm="1">
        <f t="array" ref="I1195">IFERROR(VLOOKUP(Data[[#This Row],[Min Notif Date]],Lookup!$N$1:$P$11,2,0),_xlfn.IFS(VLOOKUP(WEEKDAY(Data[[#This Row],[Min Notif Date]],2),Lookup!$J$1:$L$7,3,0)="Weekend","Weekend",VLOOKUP(WEEKDAY(Data[[#This Row],[Min Notif Date]],2),Lookup!$J$1:$L$7,3,0)="Weekday","Weekday"))</f>
        <v>Weekday</v>
      </c>
      <c r="J1195" s="4" t="str">
        <f>VLOOKUP(WEEKDAY(Data[[#This Row],[Min Notif Date]],2),Lookup!$J$1:$K$7,2,0)</f>
        <v>4. Thu</v>
      </c>
      <c r="K1195" s="41">
        <f>ROUNDDOWN(Data[[#This Row],[PGE Notified Time]],0)</f>
        <v>45687</v>
      </c>
      <c r="L1195" s="4">
        <f>HOUR(Data[[#This Row],[PGE Notified Time]])</f>
        <v>14</v>
      </c>
      <c r="M1195" s="60">
        <v>117232</v>
      </c>
      <c r="N1195">
        <v>7437903526</v>
      </c>
      <c r="O1195" t="s">
        <v>61</v>
      </c>
      <c r="P1195" t="s">
        <v>131</v>
      </c>
      <c r="Q1195" s="46" t="s">
        <v>149</v>
      </c>
      <c r="R1195" t="s">
        <v>137</v>
      </c>
      <c r="S1195" s="1">
        <v>45687.590520833335</v>
      </c>
      <c r="T1195" s="1">
        <v>45687.592858796299</v>
      </c>
      <c r="U1195" s="1">
        <v>45687.676388888889</v>
      </c>
      <c r="V1195" t="s">
        <v>114</v>
      </c>
      <c r="W1195" t="s">
        <v>115</v>
      </c>
      <c r="X1195" t="s">
        <v>116</v>
      </c>
      <c r="Z1195" s="52"/>
      <c r="AA1195" t="s">
        <v>117</v>
      </c>
      <c r="AB1195" s="53">
        <v>123.65</v>
      </c>
      <c r="AC1195"/>
      <c r="AE1195"/>
    </row>
    <row r="1196" spans="1:31">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6" s="4" t="str">
        <f>VLOOKUP(P1196,Lookup!$A$1:$D$19,4,0)</f>
        <v>North Valley</v>
      </c>
      <c r="C1196" s="4" t="str">
        <f>VLOOKUP(P1196,Lookup!$A$1:$E$19,5,0)</f>
        <v>Region 2</v>
      </c>
      <c r="D1196" s="4" t="str">
        <f>VLOOKUP(P1196,Lookup!$A$1:$B$19,2,0)</f>
        <v>SA</v>
      </c>
      <c r="E1196" s="4" t="str">
        <f>IF(AND((Data[[#This Row],[Min Notif Date]]&gt;$G$1),Data[[#This Row],[Min Notif Date]]&lt;$F$1),"Last Week","No")</f>
        <v>No</v>
      </c>
      <c r="F1196" s="4" t="str">
        <f>VLOOKUP(MONTH(Data[[#This Row],[Min Notif Date]]),Lookup!$G$1:$H$12,2,0)</f>
        <v>6. Jun</v>
      </c>
      <c r="G1196" s="4" t="str">
        <f t="shared" si="43"/>
        <v/>
      </c>
      <c r="H1196" s="4" t="str">
        <f>IF(AND(Data[[#This Row],[Min Notif Time]]&gt;6,Data[[#This Row],[Min Notif Time]]&lt;17),"Business Hours","Non-Business Hours")</f>
        <v>Business Hours</v>
      </c>
      <c r="I1196" s="4" t="str" cm="1">
        <f t="array" ref="I1196">IFERROR(VLOOKUP(Data[[#This Row],[Min Notif Date]],Lookup!$N$1:$P$11,2,0),_xlfn.IFS(VLOOKUP(WEEKDAY(Data[[#This Row],[Min Notif Date]],2),Lookup!$J$1:$L$7,3,0)="Weekend","Weekend",VLOOKUP(WEEKDAY(Data[[#This Row],[Min Notif Date]],2),Lookup!$J$1:$L$7,3,0)="Weekday","Weekday"))</f>
        <v>Weekend</v>
      </c>
      <c r="J1196" s="4" t="str">
        <f>VLOOKUP(WEEKDAY(Data[[#This Row],[Min Notif Date]],2),Lookup!$J$1:$K$7,2,0)</f>
        <v>7. Sun</v>
      </c>
      <c r="K1196" s="41">
        <f>ROUNDDOWN(Data[[#This Row],[PGE Notified Time]],0)</f>
        <v>45816</v>
      </c>
      <c r="L1196" s="4">
        <f>HOUR(Data[[#This Row],[PGE Notified Time]])</f>
        <v>13</v>
      </c>
      <c r="M1196" s="60">
        <v>121924</v>
      </c>
      <c r="O1196" t="s">
        <v>111</v>
      </c>
      <c r="P1196" t="s">
        <v>119</v>
      </c>
      <c r="Q1196" s="46" t="s">
        <v>111</v>
      </c>
      <c r="R1196" t="s">
        <v>118</v>
      </c>
      <c r="S1196" s="1" t="s">
        <v>6</v>
      </c>
      <c r="T1196" s="1">
        <v>45816.556909722225</v>
      </c>
      <c r="U1196" s="1">
        <v>45816.642696759256</v>
      </c>
      <c r="V1196" t="s">
        <v>114</v>
      </c>
      <c r="W1196" t="s">
        <v>198</v>
      </c>
      <c r="X1196" t="s">
        <v>116</v>
      </c>
      <c r="Z1196" s="52"/>
      <c r="AA1196" t="s">
        <v>117</v>
      </c>
      <c r="AB1196" s="53">
        <v>123.533333333</v>
      </c>
      <c r="AC1196"/>
      <c r="AE1196"/>
    </row>
    <row r="1197" spans="1:31">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7" s="4" t="str">
        <f>VLOOKUP(P1197,Lookup!$A$1:$D$19,4,0)</f>
        <v>Bay Area</v>
      </c>
      <c r="C1197" s="4" t="str">
        <f>VLOOKUP(P1197,Lookup!$A$1:$E$19,5,0)</f>
        <v>Region 3</v>
      </c>
      <c r="D1197" s="4" t="str">
        <f>VLOOKUP(P1197,Lookup!$A$1:$B$19,2,0)</f>
        <v>MI</v>
      </c>
      <c r="E1197" s="4" t="str">
        <f>IF(AND((Data[[#This Row],[Min Notif Date]]&gt;$G$1),Data[[#This Row],[Min Notif Date]]&lt;$F$1),"Last Week","No")</f>
        <v>No</v>
      </c>
      <c r="F1197" s="4" t="str">
        <f>VLOOKUP(MONTH(Data[[#This Row],[Min Notif Date]]),Lookup!$G$1:$H$12,2,0)</f>
        <v>4. Apr</v>
      </c>
      <c r="G1197" s="4" t="str">
        <f t="shared" si="43"/>
        <v/>
      </c>
      <c r="H1197" s="4" t="str">
        <f>IF(AND(Data[[#This Row],[Min Notif Time]]&gt;6,Data[[#This Row],[Min Notif Time]]&lt;17),"Business Hours","Non-Business Hours")</f>
        <v>Business Hours</v>
      </c>
      <c r="I1197" s="4" t="str" cm="1">
        <f t="array" ref="I1197">IFERROR(VLOOKUP(Data[[#This Row],[Min Notif Date]],Lookup!$N$1:$P$11,2,0),_xlfn.IFS(VLOOKUP(WEEKDAY(Data[[#This Row],[Min Notif Date]],2),Lookup!$J$1:$L$7,3,0)="Weekend","Weekend",VLOOKUP(WEEKDAY(Data[[#This Row],[Min Notif Date]],2),Lookup!$J$1:$L$7,3,0)="Weekday","Weekday"))</f>
        <v>Weekday</v>
      </c>
      <c r="J1197" s="4" t="str">
        <f>VLOOKUP(WEEKDAY(Data[[#This Row],[Min Notif Date]],2),Lookup!$J$1:$K$7,2,0)</f>
        <v>1. Mon</v>
      </c>
      <c r="K1197" s="41">
        <f>ROUNDDOWN(Data[[#This Row],[PGE Notified Time]],0)</f>
        <v>45768</v>
      </c>
      <c r="L1197" s="4">
        <f>HOUR(Data[[#This Row],[PGE Notified Time]])</f>
        <v>12</v>
      </c>
      <c r="M1197" s="60">
        <v>119967</v>
      </c>
      <c r="O1197" t="s">
        <v>111</v>
      </c>
      <c r="P1197" t="s">
        <v>123</v>
      </c>
      <c r="Q1197" s="46" t="s">
        <v>111</v>
      </c>
      <c r="R1197" t="s">
        <v>118</v>
      </c>
      <c r="S1197" s="1" t="s">
        <v>6</v>
      </c>
      <c r="T1197" s="1">
        <v>45768.504490740743</v>
      </c>
      <c r="U1197" s="1">
        <v>45768.590277777781</v>
      </c>
      <c r="V1197" t="s">
        <v>114</v>
      </c>
      <c r="W1197" t="s">
        <v>198</v>
      </c>
      <c r="X1197" t="s">
        <v>116</v>
      </c>
      <c r="Z1197" s="52"/>
      <c r="AA1197" t="s">
        <v>117</v>
      </c>
      <c r="AB1197" s="53">
        <v>123.533333333</v>
      </c>
      <c r="AC1197"/>
      <c r="AE1197"/>
    </row>
    <row r="1198" spans="1:31">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8" s="4" t="str">
        <f>VLOOKUP(P1198,Lookup!$A$1:$D$19,4,0)</f>
        <v>Central Valley</v>
      </c>
      <c r="C1198" s="4" t="str">
        <f>VLOOKUP(P1198,Lookup!$A$1:$E$19,5,0)</f>
        <v>Region 5</v>
      </c>
      <c r="D1198" s="4" t="str">
        <f>VLOOKUP(P1198,Lookup!$A$1:$B$19,2,0)</f>
        <v>KE</v>
      </c>
      <c r="E1198" s="4" t="str">
        <f>IF(AND((Data[[#This Row],[Min Notif Date]]&gt;$G$1),Data[[#This Row],[Min Notif Date]]&lt;$F$1),"Last Week","No")</f>
        <v>No</v>
      </c>
      <c r="F1198" s="4" t="str">
        <f>VLOOKUP(MONTH(Data[[#This Row],[Min Notif Date]]),Lookup!$G$1:$H$12,2,0)</f>
        <v>5. May</v>
      </c>
      <c r="G1198" s="4" t="str">
        <f t="shared" si="43"/>
        <v/>
      </c>
      <c r="H1198" s="4" t="str">
        <f>IF(AND(Data[[#This Row],[Min Notif Time]]&gt;6,Data[[#This Row],[Min Notif Time]]&lt;17),"Business Hours","Non-Business Hours")</f>
        <v>Business Hours</v>
      </c>
      <c r="I1198" s="4" t="str" cm="1">
        <f t="array" ref="I1198">IFERROR(VLOOKUP(Data[[#This Row],[Min Notif Date]],Lookup!$N$1:$P$11,2,0),_xlfn.IFS(VLOOKUP(WEEKDAY(Data[[#This Row],[Min Notif Date]],2),Lookup!$J$1:$L$7,3,0)="Weekend","Weekend",VLOOKUP(WEEKDAY(Data[[#This Row],[Min Notif Date]],2),Lookup!$J$1:$L$7,3,0)="Weekday","Weekday"))</f>
        <v>Weekday</v>
      </c>
      <c r="J1198" s="4" t="str">
        <f>VLOOKUP(WEEKDAY(Data[[#This Row],[Min Notif Date]],2),Lookup!$J$1:$K$7,2,0)</f>
        <v>2. Tue</v>
      </c>
      <c r="K1198" s="41">
        <f>ROUNDDOWN(Data[[#This Row],[PGE Notified Time]],0)</f>
        <v>45804</v>
      </c>
      <c r="L1198" s="4">
        <f>HOUR(Data[[#This Row],[PGE Notified Time]])</f>
        <v>11</v>
      </c>
      <c r="M1198" s="60">
        <v>121417</v>
      </c>
      <c r="O1198" t="s">
        <v>111</v>
      </c>
      <c r="P1198" t="s">
        <v>154</v>
      </c>
      <c r="Q1198" s="46" t="s">
        <v>111</v>
      </c>
      <c r="R1198" t="s">
        <v>113</v>
      </c>
      <c r="S1198" s="1" t="s">
        <v>6</v>
      </c>
      <c r="T1198" s="1">
        <v>45804.477407407408</v>
      </c>
      <c r="U1198" s="1">
        <v>45804.563171296293</v>
      </c>
      <c r="V1198" t="s">
        <v>114</v>
      </c>
      <c r="W1198" t="s">
        <v>198</v>
      </c>
      <c r="X1198" t="s">
        <v>116</v>
      </c>
      <c r="Z1198" s="52"/>
      <c r="AA1198" t="s">
        <v>117</v>
      </c>
      <c r="AB1198" s="53">
        <v>123.5</v>
      </c>
      <c r="AC1198"/>
      <c r="AE1198"/>
    </row>
    <row r="1199" spans="1:31">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MI</v>
      </c>
      <c r="E1199" s="4" t="str">
        <f>IF(AND((Data[[#This Row],[Min Notif Date]]&gt;$G$1),Data[[#This Row],[Min Notif Date]]&lt;$F$1),"Last Week","No")</f>
        <v>No</v>
      </c>
      <c r="F1199" s="4" t="str">
        <f>VLOOKUP(MONTH(Data[[#This Row],[Min Notif Date]]),Lookup!$G$1:$H$12,2,0)</f>
        <v>5. May</v>
      </c>
      <c r="G1199" s="4" t="str">
        <f t="shared" si="43"/>
        <v/>
      </c>
      <c r="H1199" s="4" t="str">
        <f>IF(AND(Data[[#This Row],[Min Notif Time]]&gt;6,Data[[#This Row],[Min Notif Time]]&lt;17),"Business Hours","Non-Business Hours")</f>
        <v>Business Hours</v>
      </c>
      <c r="I1199" s="4" t="str" cm="1">
        <f t="array" ref="I1199">IFERROR(VLOOKUP(Data[[#This Row],[Min Notif Date]],Lookup!$N$1:$P$11,2,0),_xlfn.IFS(VLOOKUP(WEEKDAY(Data[[#This Row],[Min Notif Date]],2),Lookup!$J$1:$L$7,3,0)="Weekend","Weekend",VLOOKUP(WEEKDAY(Data[[#This Row],[Min Notif Date]],2),Lookup!$J$1:$L$7,3,0)="Weekday","Weekday"))</f>
        <v>Weekday</v>
      </c>
      <c r="J1199" s="4" t="str">
        <f>VLOOKUP(WEEKDAY(Data[[#This Row],[Min Notif Date]],2),Lookup!$J$1:$K$7,2,0)</f>
        <v>2. Tue</v>
      </c>
      <c r="K1199" s="41">
        <f>ROUNDDOWN(Data[[#This Row],[PGE Notified Time]],0)</f>
        <v>45797</v>
      </c>
      <c r="L1199" s="4">
        <f>HOUR(Data[[#This Row],[PGE Notified Time]])</f>
        <v>10</v>
      </c>
      <c r="M1199" s="60">
        <v>121148</v>
      </c>
      <c r="O1199" t="s">
        <v>111</v>
      </c>
      <c r="P1199" t="s">
        <v>123</v>
      </c>
      <c r="Q1199" s="46" t="s">
        <v>111</v>
      </c>
      <c r="R1199" t="s">
        <v>132</v>
      </c>
      <c r="S1199" s="1" t="s">
        <v>6</v>
      </c>
      <c r="T1199" s="1">
        <v>45797.444803240738</v>
      </c>
      <c r="U1199" s="1">
        <v>45797.530555555553</v>
      </c>
      <c r="V1199" t="s">
        <v>114</v>
      </c>
      <c r="W1199" t="s">
        <v>198</v>
      </c>
      <c r="X1199" t="s">
        <v>116</v>
      </c>
      <c r="Z1199" s="52"/>
      <c r="AA1199" t="s">
        <v>117</v>
      </c>
      <c r="AB1199" s="53">
        <v>123.483333333</v>
      </c>
      <c r="AC1199"/>
      <c r="AE1199"/>
    </row>
    <row r="1200" spans="1:31">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North Valley</v>
      </c>
      <c r="C1200" s="4" t="str">
        <f>VLOOKUP(P1200,Lookup!$A$1:$E$19,5,0)</f>
        <v>Region 2</v>
      </c>
      <c r="D1200" s="4" t="str">
        <f>VLOOKUP(P1200,Lookup!$A$1:$B$19,2,0)</f>
        <v>SA</v>
      </c>
      <c r="E1200" s="4" t="str">
        <f>IF(AND((Data[[#This Row],[Min Notif Date]]&gt;$G$1),Data[[#This Row],[Min Notif Date]]&lt;$F$1),"Last Week","No")</f>
        <v>No</v>
      </c>
      <c r="F1200" s="4" t="str">
        <f>VLOOKUP(MONTH(Data[[#This Row],[Min Notif Date]]),Lookup!$G$1:$H$12,2,0)</f>
        <v>4. Apr</v>
      </c>
      <c r="G1200" s="4" t="str">
        <f t="shared" ref="G1200:G1229" si="44">IF(AB1200&lt;0,"Negative","")</f>
        <v/>
      </c>
      <c r="H1200" s="4" t="str">
        <f>IF(AND(Data[[#This Row],[Min Notif Time]]&gt;6,Data[[#This Row],[Min Notif Time]]&lt;17),"Business Hours","Non-Business Hours")</f>
        <v>Business Hours</v>
      </c>
      <c r="I1200" s="4" t="str" cm="1">
        <f t="array" ref="I1200">IFERROR(VLOOKUP(Data[[#This Row],[Min Notif Date]],Lookup!$N$1:$P$11,2,0),_xlfn.IFS(VLOOKUP(WEEKDAY(Data[[#This Row],[Min Notif Date]],2),Lookup!$J$1:$L$7,3,0)="Weekend","Weekend",VLOOKUP(WEEKDAY(Data[[#This Row],[Min Notif Date]],2),Lookup!$J$1:$L$7,3,0)="Weekday","Weekday"))</f>
        <v>Weekday</v>
      </c>
      <c r="J1200" s="4" t="str">
        <f>VLOOKUP(WEEKDAY(Data[[#This Row],[Min Notif Date]],2),Lookup!$J$1:$K$7,2,0)</f>
        <v>4. Thu</v>
      </c>
      <c r="K1200" s="41">
        <f>ROUNDDOWN(Data[[#This Row],[PGE Notified Time]],0)</f>
        <v>45757</v>
      </c>
      <c r="L1200" s="4">
        <f>HOUR(Data[[#This Row],[PGE Notified Time]])</f>
        <v>9</v>
      </c>
      <c r="M1200" s="60">
        <v>119541</v>
      </c>
      <c r="O1200" t="s">
        <v>111</v>
      </c>
      <c r="P1200" t="s">
        <v>119</v>
      </c>
      <c r="Q1200" s="46" t="s">
        <v>111</v>
      </c>
      <c r="R1200" t="s">
        <v>113</v>
      </c>
      <c r="S1200" s="1" t="s">
        <v>6</v>
      </c>
      <c r="T1200" s="1">
        <v>45757.376192129632</v>
      </c>
      <c r="U1200" s="1">
        <v>45757.461921296293</v>
      </c>
      <c r="V1200" t="s">
        <v>114</v>
      </c>
      <c r="W1200" t="s">
        <v>198</v>
      </c>
      <c r="X1200" t="s">
        <v>116</v>
      </c>
      <c r="Z1200" s="52"/>
      <c r="AA1200" t="s">
        <v>117</v>
      </c>
      <c r="AB1200" s="53">
        <v>123.45</v>
      </c>
      <c r="AC1200"/>
      <c r="AE1200"/>
    </row>
    <row r="1201" spans="1:31">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Date]]&gt;$G$1),Data[[#This Row],[Min Notif Date]]&lt;$F$1),"Last Week","No")</f>
        <v>No</v>
      </c>
      <c r="F1201" s="4" t="str">
        <f>VLOOKUP(MONTH(Data[[#This Row],[Min Notif Date]]),Lookup!$G$1:$H$12,2,0)</f>
        <v>5. May</v>
      </c>
      <c r="G1201" s="4" t="str">
        <f t="shared" si="44"/>
        <v/>
      </c>
      <c r="H1201" s="4" t="str">
        <f>IF(AND(Data[[#This Row],[Min Notif Time]]&gt;6,Data[[#This Row],[Min Notif Time]]&lt;17),"Business Hours","Non-Business Hours")</f>
        <v>Business Hours</v>
      </c>
      <c r="I1201" s="4" t="str" cm="1">
        <f t="array" ref="I1201">IFERROR(VLOOKUP(Data[[#This Row],[Min Notif Date]],Lookup!$N$1:$P$11,2,0),_xlfn.IFS(VLOOKUP(WEEKDAY(Data[[#This Row],[Min Notif Date]],2),Lookup!$J$1:$L$7,3,0)="Weekend","Weekend",VLOOKUP(WEEKDAY(Data[[#This Row],[Min Notif Date]],2),Lookup!$J$1:$L$7,3,0)="Weekday","Weekday"))</f>
        <v>Weekday</v>
      </c>
      <c r="J1201" s="4" t="str">
        <f>VLOOKUP(WEEKDAY(Data[[#This Row],[Min Notif Date]],2),Lookup!$J$1:$K$7,2,0)</f>
        <v>4. Thu</v>
      </c>
      <c r="K1201" s="41">
        <f>ROUNDDOWN(Data[[#This Row],[PGE Notified Time]],0)</f>
        <v>45806</v>
      </c>
      <c r="L1201" s="4">
        <f>HOUR(Data[[#This Row],[PGE Notified Time]])</f>
        <v>12</v>
      </c>
      <c r="M1201" s="60">
        <v>121521</v>
      </c>
      <c r="O1201" t="s">
        <v>111</v>
      </c>
      <c r="P1201" t="s">
        <v>131</v>
      </c>
      <c r="Q1201" s="46" t="s">
        <v>111</v>
      </c>
      <c r="R1201" t="s">
        <v>113</v>
      </c>
      <c r="S1201" s="1" t="s">
        <v>6</v>
      </c>
      <c r="T1201" s="1">
        <v>45806.530474537038</v>
      </c>
      <c r="U1201" s="1">
        <v>45806.61619212963</v>
      </c>
      <c r="V1201" t="s">
        <v>114</v>
      </c>
      <c r="W1201" t="s">
        <v>198</v>
      </c>
      <c r="X1201" t="s">
        <v>116</v>
      </c>
      <c r="Z1201" s="52"/>
      <c r="AA1201" t="s">
        <v>117</v>
      </c>
      <c r="AB1201" s="53">
        <v>123.43333333299999</v>
      </c>
      <c r="AC1201"/>
      <c r="AE1201"/>
    </row>
    <row r="1202" spans="1:31">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North Valley</v>
      </c>
      <c r="C1202" s="4" t="str">
        <f>VLOOKUP(P1202,Lookup!$A$1:$E$19,5,0)</f>
        <v>Region 2</v>
      </c>
      <c r="D1202" s="4" t="str">
        <f>VLOOKUP(P1202,Lookup!$A$1:$B$19,2,0)</f>
        <v>SA</v>
      </c>
      <c r="E1202" s="4" t="str">
        <f>IF(AND((Data[[#This Row],[Min Notif Date]]&gt;$G$1),Data[[#This Row],[Min Notif Date]]&lt;$F$1),"Last Week","No")</f>
        <v>No</v>
      </c>
      <c r="F1202" s="4" t="str">
        <f>VLOOKUP(MONTH(Data[[#This Row],[Min Notif Date]]),Lookup!$G$1:$H$12,2,0)</f>
        <v>4. Apr</v>
      </c>
      <c r="G1202" s="4" t="str">
        <f t="shared" si="44"/>
        <v/>
      </c>
      <c r="H1202" s="4" t="str">
        <f>IF(AND(Data[[#This Row],[Min Notif Time]]&gt;6,Data[[#This Row],[Min Notif Time]]&lt;17),"Business Hours","Non-Business Hours")</f>
        <v>Business Hours</v>
      </c>
      <c r="I1202" s="4" t="str" cm="1">
        <f t="array" ref="I1202">IFERROR(VLOOKUP(Data[[#This Row],[Min Notif Date]],Lookup!$N$1:$P$11,2,0),_xlfn.IFS(VLOOKUP(WEEKDAY(Data[[#This Row],[Min Notif Date]],2),Lookup!$J$1:$L$7,3,0)="Weekend","Weekend",VLOOKUP(WEEKDAY(Data[[#This Row],[Min Notif Date]],2),Lookup!$J$1:$L$7,3,0)="Weekday","Weekday"))</f>
        <v>Weekday</v>
      </c>
      <c r="J1202" s="4" t="str">
        <f>VLOOKUP(WEEKDAY(Data[[#This Row],[Min Notif Date]],2),Lookup!$J$1:$K$7,2,0)</f>
        <v>4. Thu</v>
      </c>
      <c r="K1202" s="41">
        <f>ROUNDDOWN(Data[[#This Row],[PGE Notified Time]],0)</f>
        <v>45764</v>
      </c>
      <c r="L1202" s="4">
        <f>HOUR(Data[[#This Row],[PGE Notified Time]])</f>
        <v>13</v>
      </c>
      <c r="M1202" s="60">
        <v>119854</v>
      </c>
      <c r="O1202" t="s">
        <v>111</v>
      </c>
      <c r="P1202" t="s">
        <v>119</v>
      </c>
      <c r="Q1202" s="46" t="s">
        <v>111</v>
      </c>
      <c r="R1202" t="s">
        <v>113</v>
      </c>
      <c r="S1202" s="1" t="s">
        <v>6</v>
      </c>
      <c r="T1202" s="1">
        <v>45764.566412037035</v>
      </c>
      <c r="U1202" s="1">
        <v>45764.652083333334</v>
      </c>
      <c r="V1202" t="s">
        <v>114</v>
      </c>
      <c r="W1202" t="s">
        <v>198</v>
      </c>
      <c r="X1202" t="s">
        <v>116</v>
      </c>
      <c r="Z1202" s="52"/>
      <c r="AA1202" t="s">
        <v>117</v>
      </c>
      <c r="AB1202" s="53">
        <v>123.366666667</v>
      </c>
      <c r="AC1202"/>
      <c r="AE1202"/>
    </row>
    <row r="1203" spans="1:31">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Valley</v>
      </c>
      <c r="C1203" s="4" t="str">
        <f>VLOOKUP(P1203,Lookup!$A$1:$E$19,5,0)</f>
        <v>Region 2</v>
      </c>
      <c r="D1203" s="4" t="str">
        <f>VLOOKUP(P1203,Lookup!$A$1:$B$19,2,0)</f>
        <v>SA</v>
      </c>
      <c r="E1203" s="4" t="str">
        <f>IF(AND((Data[[#This Row],[Min Notif Date]]&gt;$G$1),Data[[#This Row],[Min Notif Date]]&lt;$F$1),"Last Week","No")</f>
        <v>No</v>
      </c>
      <c r="F1203" s="4" t="str">
        <f>VLOOKUP(MONTH(Data[[#This Row],[Min Notif Date]]),Lookup!$G$1:$H$12,2,0)</f>
        <v>5. May</v>
      </c>
      <c r="G1203" s="4" t="str">
        <f t="shared" si="44"/>
        <v/>
      </c>
      <c r="H1203" s="4" t="str">
        <f>IF(AND(Data[[#This Row],[Min Notif Time]]&gt;6,Data[[#This Row],[Min Notif Time]]&lt;17),"Business Hours","Non-Business Hours")</f>
        <v>Business Hours</v>
      </c>
      <c r="I1203" s="4" t="str" cm="1">
        <f t="array" ref="I1203">IFERROR(VLOOKUP(Data[[#This Row],[Min Notif Date]],Lookup!$N$1:$P$11,2,0),_xlfn.IFS(VLOOKUP(WEEKDAY(Data[[#This Row],[Min Notif Date]],2),Lookup!$J$1:$L$7,3,0)="Weekend","Weekend",VLOOKUP(WEEKDAY(Data[[#This Row],[Min Notif Date]],2),Lookup!$J$1:$L$7,3,0)="Weekday","Weekday"))</f>
        <v>Weekday</v>
      </c>
      <c r="J1203" s="4" t="str">
        <f>VLOOKUP(WEEKDAY(Data[[#This Row],[Min Notif Date]],2),Lookup!$J$1:$K$7,2,0)</f>
        <v>2. Tue</v>
      </c>
      <c r="K1203" s="41">
        <f>ROUNDDOWN(Data[[#This Row],[PGE Notified Time]],0)</f>
        <v>45797</v>
      </c>
      <c r="L1203" s="4">
        <f>HOUR(Data[[#This Row],[PGE Notified Time]])</f>
        <v>10</v>
      </c>
      <c r="M1203" s="60">
        <v>121152</v>
      </c>
      <c r="O1203" t="s">
        <v>111</v>
      </c>
      <c r="P1203" t="s">
        <v>119</v>
      </c>
      <c r="Q1203" s="46" t="s">
        <v>111</v>
      </c>
      <c r="R1203" t="s">
        <v>113</v>
      </c>
      <c r="S1203" s="1" t="s">
        <v>6</v>
      </c>
      <c r="T1203" s="1">
        <v>45797.457314814812</v>
      </c>
      <c r="U1203" s="1">
        <v>45797.542951388888</v>
      </c>
      <c r="V1203" t="s">
        <v>114</v>
      </c>
      <c r="W1203" t="s">
        <v>198</v>
      </c>
      <c r="X1203" t="s">
        <v>116</v>
      </c>
      <c r="Z1203" s="52"/>
      <c r="AA1203" t="s">
        <v>117</v>
      </c>
      <c r="AB1203" s="53">
        <v>123.31666666700001</v>
      </c>
      <c r="AC1203"/>
      <c r="AE1203"/>
    </row>
    <row r="1204" spans="1:31">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Central Valley</v>
      </c>
      <c r="C1204" s="4" t="str">
        <f>VLOOKUP(P1204,Lookup!$A$1:$E$19,5,0)</f>
        <v>Region 5</v>
      </c>
      <c r="D1204" s="4" t="str">
        <f>VLOOKUP(P1204,Lookup!$A$1:$B$19,2,0)</f>
        <v>ST</v>
      </c>
      <c r="E1204" s="4" t="str">
        <f>IF(AND((Data[[#This Row],[Min Notif Date]]&gt;$G$1),Data[[#This Row],[Min Notif Date]]&lt;$F$1),"Last Week","No")</f>
        <v>No</v>
      </c>
      <c r="F1204" s="4" t="str">
        <f>VLOOKUP(MONTH(Data[[#This Row],[Min Notif Date]]),Lookup!$G$1:$H$12,2,0)</f>
        <v>6. Jun</v>
      </c>
      <c r="G1204" s="4" t="str">
        <f t="shared" si="44"/>
        <v/>
      </c>
      <c r="H1204" s="4" t="str">
        <f>IF(AND(Data[[#This Row],[Min Notif Time]]&gt;6,Data[[#This Row],[Min Notif Time]]&lt;17),"Business Hours","Non-Business Hours")</f>
        <v>Business Hours</v>
      </c>
      <c r="I1204" s="4" t="str" cm="1">
        <f t="array" ref="I1204">IFERROR(VLOOKUP(Data[[#This Row],[Min Notif Date]],Lookup!$N$1:$P$11,2,0),_xlfn.IFS(VLOOKUP(WEEKDAY(Data[[#This Row],[Min Notif Date]],2),Lookup!$J$1:$L$7,3,0)="Weekend","Weekend",VLOOKUP(WEEKDAY(Data[[#This Row],[Min Notif Date]],2),Lookup!$J$1:$L$7,3,0)="Weekday","Weekday"))</f>
        <v>Weekday</v>
      </c>
      <c r="J1204" s="4" t="str">
        <f>VLOOKUP(WEEKDAY(Data[[#This Row],[Min Notif Date]],2),Lookup!$J$1:$K$7,2,0)</f>
        <v>2. Tue</v>
      </c>
      <c r="K1204" s="41">
        <f>ROUNDDOWN(Data[[#This Row],[PGE Notified Time]],0)</f>
        <v>45818</v>
      </c>
      <c r="L1204" s="4">
        <f>HOUR(Data[[#This Row],[PGE Notified Time]])</f>
        <v>9</v>
      </c>
      <c r="M1204" s="60">
        <v>121996</v>
      </c>
      <c r="O1204" t="s">
        <v>111</v>
      </c>
      <c r="P1204" t="s">
        <v>122</v>
      </c>
      <c r="Q1204" s="46" t="s">
        <v>111</v>
      </c>
      <c r="R1204" t="s">
        <v>137</v>
      </c>
      <c r="S1204" s="1" t="s">
        <v>6</v>
      </c>
      <c r="T1204" s="1">
        <v>45818.38517361111</v>
      </c>
      <c r="U1204" s="1">
        <v>45818.470752314817</v>
      </c>
      <c r="V1204" t="s">
        <v>114</v>
      </c>
      <c r="W1204" t="s">
        <v>198</v>
      </c>
      <c r="X1204" t="s">
        <v>116</v>
      </c>
      <c r="Y1204">
        <v>131347607</v>
      </c>
      <c r="Z1204" s="52">
        <v>47234099</v>
      </c>
      <c r="AA1204" t="s">
        <v>117</v>
      </c>
      <c r="AB1204" s="53">
        <v>123.233333333</v>
      </c>
      <c r="AC1204"/>
      <c r="AE1204"/>
    </row>
    <row r="1205" spans="1:31">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Bay Area</v>
      </c>
      <c r="C1205" s="4" t="str">
        <f>VLOOKUP(P1205,Lookup!$A$1:$E$19,5,0)</f>
        <v>Region 3</v>
      </c>
      <c r="D1205" s="4" t="str">
        <f>VLOOKUP(P1205,Lookup!$A$1:$B$19,2,0)</f>
        <v>EB</v>
      </c>
      <c r="E1205" s="4" t="str">
        <f>IF(AND((Data[[#This Row],[Min Notif Date]]&gt;$G$1),Data[[#This Row],[Min Notif Date]]&lt;$F$1),"Last Week","No")</f>
        <v>No</v>
      </c>
      <c r="F1205" s="4" t="str">
        <f>VLOOKUP(MONTH(Data[[#This Row],[Min Notif Date]]),Lookup!$G$1:$H$12,2,0)</f>
        <v>1. Jan</v>
      </c>
      <c r="G1205" s="4" t="str">
        <f t="shared" si="44"/>
        <v/>
      </c>
      <c r="H1205" s="4" t="str">
        <f>IF(AND(Data[[#This Row],[Min Notif Time]]&gt;6,Data[[#This Row],[Min Notif Time]]&lt;17),"Business Hours","Non-Business Hours")</f>
        <v>Business Hours</v>
      </c>
      <c r="I1205" s="4" t="str" cm="1">
        <f t="array" ref="I1205">IFERROR(VLOOKUP(Data[[#This Row],[Min Notif Date]],Lookup!$N$1:$P$11,2,0),_xlfn.IFS(VLOOKUP(WEEKDAY(Data[[#This Row],[Min Notif Date]],2),Lookup!$J$1:$L$7,3,0)="Weekend","Weekend",VLOOKUP(WEEKDAY(Data[[#This Row],[Min Notif Date]],2),Lookup!$J$1:$L$7,3,0)="Weekday","Weekday"))</f>
        <v>Weekday</v>
      </c>
      <c r="J1205" s="4" t="str">
        <f>VLOOKUP(WEEKDAY(Data[[#This Row],[Min Notif Date]],2),Lookup!$J$1:$K$7,2,0)</f>
        <v>5. Fri</v>
      </c>
      <c r="K1205" s="41">
        <f>ROUNDDOWN(Data[[#This Row],[PGE Notified Time]],0)</f>
        <v>45681</v>
      </c>
      <c r="L1205" s="4">
        <f>HOUR(Data[[#This Row],[PGE Notified Time]])</f>
        <v>10</v>
      </c>
      <c r="M1205" s="60">
        <v>117035</v>
      </c>
      <c r="O1205" t="s">
        <v>111</v>
      </c>
      <c r="P1205" t="s">
        <v>126</v>
      </c>
      <c r="Q1205" s="46" t="s">
        <v>111</v>
      </c>
      <c r="R1205" t="s">
        <v>137</v>
      </c>
      <c r="S1205" s="1" t="s">
        <v>6</v>
      </c>
      <c r="T1205" s="1">
        <v>45681.431979166664</v>
      </c>
      <c r="U1205" s="1">
        <v>45681.517523148148</v>
      </c>
      <c r="V1205" t="s">
        <v>114</v>
      </c>
      <c r="W1205" t="s">
        <v>198</v>
      </c>
      <c r="X1205" t="s">
        <v>116</v>
      </c>
      <c r="Z1205" s="52"/>
      <c r="AA1205" t="s">
        <v>117</v>
      </c>
      <c r="AB1205" s="53">
        <v>123.18333333299999</v>
      </c>
      <c r="AC1205"/>
      <c r="AE1205"/>
    </row>
    <row r="1206" spans="1:31">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Bay Area</v>
      </c>
      <c r="C1206" s="4" t="str">
        <f>VLOOKUP(P1206,Lookup!$A$1:$E$19,5,0)</f>
        <v>Region 3</v>
      </c>
      <c r="D1206" s="4" t="str">
        <f>VLOOKUP(P1206,Lookup!$A$1:$B$19,2,0)</f>
        <v>DI</v>
      </c>
      <c r="E1206" s="4" t="str">
        <f>IF(AND((Data[[#This Row],[Min Notif Date]]&gt;$G$1),Data[[#This Row],[Min Notif Date]]&lt;$F$1),"Last Week","No")</f>
        <v>No</v>
      </c>
      <c r="F1206" s="4" t="str">
        <f>VLOOKUP(MONTH(Data[[#This Row],[Min Notif Date]]),Lookup!$G$1:$H$12,2,0)</f>
        <v>3. Mar</v>
      </c>
      <c r="G1206" s="4" t="str">
        <f t="shared" si="44"/>
        <v/>
      </c>
      <c r="H1206" s="4" t="str">
        <f>IF(AND(Data[[#This Row],[Min Notif Time]]&gt;6,Data[[#This Row],[Min Notif Time]]&lt;17),"Business Hours","Non-Business Hours")</f>
        <v>Business Hours</v>
      </c>
      <c r="I1206" s="4" t="str" cm="1">
        <f t="array" ref="I1206">IFERROR(VLOOKUP(Data[[#This Row],[Min Notif Date]],Lookup!$N$1:$P$11,2,0),_xlfn.IFS(VLOOKUP(WEEKDAY(Data[[#This Row],[Min Notif Date]],2),Lookup!$J$1:$L$7,3,0)="Weekend","Weekend",VLOOKUP(WEEKDAY(Data[[#This Row],[Min Notif Date]],2),Lookup!$J$1:$L$7,3,0)="Weekday","Weekday"))</f>
        <v>Weekday</v>
      </c>
      <c r="J1206" s="4" t="str">
        <f>VLOOKUP(WEEKDAY(Data[[#This Row],[Min Notif Date]],2),Lookup!$J$1:$K$7,2,0)</f>
        <v>5. Fri</v>
      </c>
      <c r="K1206" s="41">
        <f>ROUNDDOWN(Data[[#This Row],[PGE Notified Time]],0)</f>
        <v>45723</v>
      </c>
      <c r="L1206" s="4">
        <f>HOUR(Data[[#This Row],[PGE Notified Time]])</f>
        <v>11</v>
      </c>
      <c r="M1206" s="60">
        <v>118334</v>
      </c>
      <c r="O1206" t="s">
        <v>111</v>
      </c>
      <c r="P1206" t="s">
        <v>135</v>
      </c>
      <c r="Q1206" s="46" t="s">
        <v>111</v>
      </c>
      <c r="R1206" t="s">
        <v>113</v>
      </c>
      <c r="S1206" s="1" t="s">
        <v>6</v>
      </c>
      <c r="T1206" s="1">
        <v>45723.466585648152</v>
      </c>
      <c r="U1206" s="1">
        <v>45723.552083333336</v>
      </c>
      <c r="V1206" t="s">
        <v>114</v>
      </c>
      <c r="W1206" t="s">
        <v>198</v>
      </c>
      <c r="X1206" t="s">
        <v>116</v>
      </c>
      <c r="Z1206" s="52"/>
      <c r="AA1206" t="s">
        <v>117</v>
      </c>
      <c r="AB1206" s="53">
        <v>123.116666667</v>
      </c>
      <c r="AC1206"/>
      <c r="AE1206"/>
    </row>
    <row r="1207" spans="1:31">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Central Valley</v>
      </c>
      <c r="C1207" s="4" t="str">
        <f>VLOOKUP(P1207,Lookup!$A$1:$E$19,5,0)</f>
        <v>Region 5</v>
      </c>
      <c r="D1207" s="4" t="str">
        <f>VLOOKUP(P1207,Lookup!$A$1:$B$19,2,0)</f>
        <v>FR</v>
      </c>
      <c r="E1207" s="4" t="str">
        <f>IF(AND((Data[[#This Row],[Min Notif Date]]&gt;$G$1),Data[[#This Row],[Min Notif Date]]&lt;$F$1),"Last Week","No")</f>
        <v>No</v>
      </c>
      <c r="F1207" s="4" t="str">
        <f>VLOOKUP(MONTH(Data[[#This Row],[Min Notif Date]]),Lookup!$G$1:$H$12,2,0)</f>
        <v>5. May</v>
      </c>
      <c r="G1207" s="4" t="str">
        <f t="shared" si="44"/>
        <v/>
      </c>
      <c r="H1207" s="4" t="str">
        <f>IF(AND(Data[[#This Row],[Min Notif Time]]&gt;6,Data[[#This Row],[Min Notif Time]]&lt;17),"Business Hours","Non-Business Hours")</f>
        <v>Business Hours</v>
      </c>
      <c r="I1207" s="4" t="str" cm="1">
        <f t="array" ref="I1207">IFERROR(VLOOKUP(Data[[#This Row],[Min Notif Date]],Lookup!$N$1:$P$11,2,0),_xlfn.IFS(VLOOKUP(WEEKDAY(Data[[#This Row],[Min Notif Date]],2),Lookup!$J$1:$L$7,3,0)="Weekend","Weekend",VLOOKUP(WEEKDAY(Data[[#This Row],[Min Notif Date]],2),Lookup!$J$1:$L$7,3,0)="Weekday","Weekday"))</f>
        <v>Weekday</v>
      </c>
      <c r="J1207" s="4" t="str">
        <f>VLOOKUP(WEEKDAY(Data[[#This Row],[Min Notif Date]],2),Lookup!$J$1:$K$7,2,0)</f>
        <v>1. Mon</v>
      </c>
      <c r="K1207" s="41">
        <f>ROUNDDOWN(Data[[#This Row],[PGE Notified Time]],0)</f>
        <v>45789</v>
      </c>
      <c r="L1207" s="4">
        <f>HOUR(Data[[#This Row],[PGE Notified Time]])</f>
        <v>10</v>
      </c>
      <c r="M1207" s="60">
        <v>120787</v>
      </c>
      <c r="O1207" t="s">
        <v>111</v>
      </c>
      <c r="P1207" t="s">
        <v>131</v>
      </c>
      <c r="Q1207" s="46" t="s">
        <v>111</v>
      </c>
      <c r="R1207" t="s">
        <v>113</v>
      </c>
      <c r="S1207" s="1" t="s">
        <v>6</v>
      </c>
      <c r="T1207" s="1">
        <v>45789.442465277774</v>
      </c>
      <c r="U1207" s="1">
        <v>45789.527951388889</v>
      </c>
      <c r="V1207" t="s">
        <v>114</v>
      </c>
      <c r="W1207" t="s">
        <v>198</v>
      </c>
      <c r="X1207" t="s">
        <v>116</v>
      </c>
      <c r="Z1207" s="52"/>
      <c r="AA1207" t="s">
        <v>117</v>
      </c>
      <c r="AB1207" s="53">
        <v>123.1</v>
      </c>
      <c r="AC1207"/>
      <c r="AE1207"/>
    </row>
    <row r="1208" spans="1:31">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North Coast</v>
      </c>
      <c r="C1208" s="4" t="str">
        <f>VLOOKUP(P1208,Lookup!$A$1:$E$19,5,0)</f>
        <v>Region 1</v>
      </c>
      <c r="D1208" s="4" t="str">
        <f>VLOOKUP(P1208,Lookup!$A$1:$B$19,2,0)</f>
        <v>SO</v>
      </c>
      <c r="E1208" s="4" t="str">
        <f>IF(AND((Data[[#This Row],[Min Notif Date]]&gt;$G$1),Data[[#This Row],[Min Notif Date]]&lt;$F$1),"Last Week","No")</f>
        <v>No</v>
      </c>
      <c r="F1208" s="4" t="str">
        <f>VLOOKUP(MONTH(Data[[#This Row],[Min Notif Date]]),Lookup!$G$1:$H$12,2,0)</f>
        <v>3. Mar</v>
      </c>
      <c r="G1208" s="4" t="str">
        <f t="shared" si="44"/>
        <v/>
      </c>
      <c r="H1208" s="4" t="str">
        <f>IF(AND(Data[[#This Row],[Min Notif Time]]&gt;6,Data[[#This Row],[Min Notif Time]]&lt;17),"Business Hours","Non-Business Hours")</f>
        <v>Business Hours</v>
      </c>
      <c r="I1208" s="4" t="str" cm="1">
        <f t="array" ref="I1208">IFERROR(VLOOKUP(Data[[#This Row],[Min Notif Date]],Lookup!$N$1:$P$11,2,0),_xlfn.IFS(VLOOKUP(WEEKDAY(Data[[#This Row],[Min Notif Date]],2),Lookup!$J$1:$L$7,3,0)="Weekend","Weekend",VLOOKUP(WEEKDAY(Data[[#This Row],[Min Notif Date]],2),Lookup!$J$1:$L$7,3,0)="Weekday","Weekday"))</f>
        <v>Weekday</v>
      </c>
      <c r="J1208" s="4" t="str">
        <f>VLOOKUP(WEEKDAY(Data[[#This Row],[Min Notif Date]],2),Lookup!$J$1:$K$7,2,0)</f>
        <v>2. Tue</v>
      </c>
      <c r="K1208" s="41">
        <f>ROUNDDOWN(Data[[#This Row],[PGE Notified Time]],0)</f>
        <v>45741</v>
      </c>
      <c r="L1208" s="4">
        <f>HOUR(Data[[#This Row],[PGE Notified Time]])</f>
        <v>11</v>
      </c>
      <c r="M1208" s="60">
        <v>118940</v>
      </c>
      <c r="O1208" t="s">
        <v>111</v>
      </c>
      <c r="P1208" t="s">
        <v>134</v>
      </c>
      <c r="Q1208" s="46" t="s">
        <v>111</v>
      </c>
      <c r="R1208" t="s">
        <v>137</v>
      </c>
      <c r="S1208" s="1" t="s">
        <v>6</v>
      </c>
      <c r="T1208" s="1">
        <v>45741.473553240743</v>
      </c>
      <c r="U1208" s="1">
        <v>45741.559027777781</v>
      </c>
      <c r="V1208" t="s">
        <v>114</v>
      </c>
      <c r="W1208" t="s">
        <v>198</v>
      </c>
      <c r="X1208" t="s">
        <v>116</v>
      </c>
      <c r="Z1208" s="52"/>
      <c r="AA1208" t="s">
        <v>117</v>
      </c>
      <c r="AB1208" s="53">
        <v>123.083333333</v>
      </c>
      <c r="AC1208"/>
      <c r="AE1208"/>
    </row>
    <row r="1209" spans="1:31">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Bay Area</v>
      </c>
      <c r="C1209" s="4" t="str">
        <f>VLOOKUP(P1209,Lookup!$A$1:$E$19,5,0)</f>
        <v>Region 3</v>
      </c>
      <c r="D1209" s="4" t="str">
        <f>VLOOKUP(P1209,Lookup!$A$1:$B$19,2,0)</f>
        <v>MI</v>
      </c>
      <c r="E1209" s="4" t="str">
        <f>IF(AND((Data[[#This Row],[Min Notif Date]]&gt;$G$1),Data[[#This Row],[Min Notif Date]]&lt;$F$1),"Last Week","No")</f>
        <v>No</v>
      </c>
      <c r="F1209" s="4" t="str">
        <f>VLOOKUP(MONTH(Data[[#This Row],[Min Notif Date]]),Lookup!$G$1:$H$12,2,0)</f>
        <v>4. Apr</v>
      </c>
      <c r="G1209" s="4" t="str">
        <f t="shared" si="44"/>
        <v/>
      </c>
      <c r="H1209" s="4" t="str">
        <f>IF(AND(Data[[#This Row],[Min Notif Time]]&gt;6,Data[[#This Row],[Min Notif Time]]&lt;17),"Business Hours","Non-Business Hours")</f>
        <v>Business Hours</v>
      </c>
      <c r="I1209" s="4" t="str" cm="1">
        <f t="array" ref="I1209">IFERROR(VLOOKUP(Data[[#This Row],[Min Notif Date]],Lookup!$N$1:$P$11,2,0),_xlfn.IFS(VLOOKUP(WEEKDAY(Data[[#This Row],[Min Notif Date]],2),Lookup!$J$1:$L$7,3,0)="Weekend","Weekend",VLOOKUP(WEEKDAY(Data[[#This Row],[Min Notif Date]],2),Lookup!$J$1:$L$7,3,0)="Weekday","Weekday"))</f>
        <v>Weekday</v>
      </c>
      <c r="J1209" s="4" t="str">
        <f>VLOOKUP(WEEKDAY(Data[[#This Row],[Min Notif Date]],2),Lookup!$J$1:$K$7,2,0)</f>
        <v>2. Tue</v>
      </c>
      <c r="K1209" s="41">
        <f>ROUNDDOWN(Data[[#This Row],[PGE Notified Time]],0)</f>
        <v>45755</v>
      </c>
      <c r="L1209" s="4">
        <f>HOUR(Data[[#This Row],[PGE Notified Time]])</f>
        <v>9</v>
      </c>
      <c r="M1209" s="60">
        <v>119453</v>
      </c>
      <c r="O1209" t="s">
        <v>111</v>
      </c>
      <c r="P1209" t="s">
        <v>123</v>
      </c>
      <c r="Q1209" s="46" t="s">
        <v>111</v>
      </c>
      <c r="R1209" t="s">
        <v>137</v>
      </c>
      <c r="S1209" s="1" t="s">
        <v>6</v>
      </c>
      <c r="T1209" s="1">
        <v>45755.411064814813</v>
      </c>
      <c r="U1209" s="1">
        <v>45755.496527777781</v>
      </c>
      <c r="V1209" t="s">
        <v>114</v>
      </c>
      <c r="W1209" t="s">
        <v>198</v>
      </c>
      <c r="X1209" t="s">
        <v>116</v>
      </c>
      <c r="Z1209" s="52"/>
      <c r="AA1209" t="s">
        <v>117</v>
      </c>
      <c r="AB1209" s="53">
        <v>123.06666666700001</v>
      </c>
      <c r="AC1209"/>
      <c r="AE1209"/>
    </row>
    <row r="1210" spans="1:31">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MI</v>
      </c>
      <c r="E1210" s="4" t="str">
        <f>IF(AND((Data[[#This Row],[Min Notif Date]]&gt;$G$1),Data[[#This Row],[Min Notif Date]]&lt;$F$1),"Last Week","No")</f>
        <v>No</v>
      </c>
      <c r="F1210" s="4" t="str">
        <f>VLOOKUP(MONTH(Data[[#This Row],[Min Notif Date]]),Lookup!$G$1:$H$12,2,0)</f>
        <v>4. Apr</v>
      </c>
      <c r="G1210" s="4" t="str">
        <f t="shared" si="44"/>
        <v/>
      </c>
      <c r="H1210" s="4" t="str">
        <f>IF(AND(Data[[#This Row],[Min Notif Time]]&gt;6,Data[[#This Row],[Min Notif Time]]&lt;17),"Business Hours","Non-Business Hours")</f>
        <v>Business Hours</v>
      </c>
      <c r="I1210" s="4" t="str" cm="1">
        <f t="array" ref="I1210">IFERROR(VLOOKUP(Data[[#This Row],[Min Notif Date]],Lookup!$N$1:$P$11,2,0),_xlfn.IFS(VLOOKUP(WEEKDAY(Data[[#This Row],[Min Notif Date]],2),Lookup!$J$1:$L$7,3,0)="Weekend","Weekend",VLOOKUP(WEEKDAY(Data[[#This Row],[Min Notif Date]],2),Lookup!$J$1:$L$7,3,0)="Weekday","Weekday"))</f>
        <v>Weekday</v>
      </c>
      <c r="J1210" s="4" t="str">
        <f>VLOOKUP(WEEKDAY(Data[[#This Row],[Min Notif Date]],2),Lookup!$J$1:$K$7,2,0)</f>
        <v>1. Mon</v>
      </c>
      <c r="K1210" s="41">
        <f>ROUNDDOWN(Data[[#This Row],[PGE Notified Time]],0)</f>
        <v>45768</v>
      </c>
      <c r="L1210" s="4">
        <f>HOUR(Data[[#This Row],[PGE Notified Time]])</f>
        <v>11</v>
      </c>
      <c r="M1210" s="60">
        <v>119961</v>
      </c>
      <c r="O1210" t="s">
        <v>111</v>
      </c>
      <c r="P1210" t="s">
        <v>123</v>
      </c>
      <c r="Q1210" s="46" t="s">
        <v>111</v>
      </c>
      <c r="R1210" t="s">
        <v>118</v>
      </c>
      <c r="S1210" s="1" t="s">
        <v>6</v>
      </c>
      <c r="T1210" s="1">
        <v>45768.473668981482</v>
      </c>
      <c r="U1210" s="1">
        <v>45768.559027777781</v>
      </c>
      <c r="V1210" t="s">
        <v>114</v>
      </c>
      <c r="W1210" t="s">
        <v>198</v>
      </c>
      <c r="X1210" t="s">
        <v>116</v>
      </c>
      <c r="Z1210" s="52"/>
      <c r="AA1210" t="s">
        <v>117</v>
      </c>
      <c r="AB1210" s="53">
        <v>122.916666667</v>
      </c>
      <c r="AC1210"/>
      <c r="AE1210"/>
    </row>
    <row r="1211" spans="1:31">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Bay Area</v>
      </c>
      <c r="C1211" s="4" t="str">
        <f>VLOOKUP(P1211,Lookup!$A$1:$E$19,5,0)</f>
        <v>Region 3</v>
      </c>
      <c r="D1211" s="4" t="str">
        <f>VLOOKUP(P1211,Lookup!$A$1:$B$19,2,0)</f>
        <v>DI</v>
      </c>
      <c r="E1211" s="4" t="str">
        <f>IF(AND((Data[[#This Row],[Min Notif Date]]&gt;$G$1),Data[[#This Row],[Min Notif Date]]&lt;$F$1),"Last Week","No")</f>
        <v>No</v>
      </c>
      <c r="F1211" s="4" t="str">
        <f>VLOOKUP(MONTH(Data[[#This Row],[Min Notif Date]]),Lookup!$G$1:$H$12,2,0)</f>
        <v>6. Jun</v>
      </c>
      <c r="G1211" s="4" t="str">
        <f t="shared" si="44"/>
        <v/>
      </c>
      <c r="H1211" s="4" t="str">
        <f>IF(AND(Data[[#This Row],[Min Notif Time]]&gt;6,Data[[#This Row],[Min Notif Time]]&lt;17),"Business Hours","Non-Business Hours")</f>
        <v>Business Hours</v>
      </c>
      <c r="I1211" s="4" t="str" cm="1">
        <f t="array" ref="I1211">IFERROR(VLOOKUP(Data[[#This Row],[Min Notif Date]],Lookup!$N$1:$P$11,2,0),_xlfn.IFS(VLOOKUP(WEEKDAY(Data[[#This Row],[Min Notif Date]],2),Lookup!$J$1:$L$7,3,0)="Weekend","Weekend",VLOOKUP(WEEKDAY(Data[[#This Row],[Min Notif Date]],2),Lookup!$J$1:$L$7,3,0)="Weekday","Weekday"))</f>
        <v>Weekday</v>
      </c>
      <c r="J1211" s="4" t="str">
        <f>VLOOKUP(WEEKDAY(Data[[#This Row],[Min Notif Date]],2),Lookup!$J$1:$K$7,2,0)</f>
        <v>1. Mon</v>
      </c>
      <c r="K1211" s="41">
        <f>ROUNDDOWN(Data[[#This Row],[PGE Notified Time]],0)</f>
        <v>45824</v>
      </c>
      <c r="L1211" s="4">
        <f>HOUR(Data[[#This Row],[PGE Notified Time]])</f>
        <v>11</v>
      </c>
      <c r="M1211" s="60">
        <v>122260</v>
      </c>
      <c r="O1211" t="s">
        <v>111</v>
      </c>
      <c r="P1211" t="s">
        <v>135</v>
      </c>
      <c r="Q1211" s="46" t="s">
        <v>111</v>
      </c>
      <c r="R1211" t="s">
        <v>113</v>
      </c>
      <c r="S1211" s="1" t="s">
        <v>6</v>
      </c>
      <c r="T1211" s="1">
        <v>45824.477152777778</v>
      </c>
      <c r="U1211" s="1">
        <v>45824.5625</v>
      </c>
      <c r="V1211" t="s">
        <v>114</v>
      </c>
      <c r="W1211" t="s">
        <v>198</v>
      </c>
      <c r="X1211" t="s">
        <v>116</v>
      </c>
      <c r="Z1211" s="52"/>
      <c r="AA1211" t="s">
        <v>117</v>
      </c>
      <c r="AB1211" s="53">
        <v>122.9</v>
      </c>
      <c r="AC1211"/>
      <c r="AE1211"/>
    </row>
    <row r="1212" spans="1:31">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Central Valley</v>
      </c>
      <c r="C1212" s="4" t="str">
        <f>VLOOKUP(P1212,Lookup!$A$1:$E$19,5,0)</f>
        <v>Region 5</v>
      </c>
      <c r="D1212" s="4" t="str">
        <f>VLOOKUP(P1212,Lookup!$A$1:$B$19,2,0)</f>
        <v>ST</v>
      </c>
      <c r="E1212" s="4" t="str">
        <f>IF(AND((Data[[#This Row],[Min Notif Date]]&gt;$G$1),Data[[#This Row],[Min Notif Date]]&lt;$F$1),"Last Week","No")</f>
        <v>Last Week</v>
      </c>
      <c r="F1212" s="4" t="str">
        <f>VLOOKUP(MONTH(Data[[#This Row],[Min Notif Date]]),Lookup!$G$1:$H$12,2,0)</f>
        <v>6. Jun</v>
      </c>
      <c r="G1212" s="4" t="str">
        <f t="shared" si="44"/>
        <v/>
      </c>
      <c r="H1212" s="4" t="str">
        <f>IF(AND(Data[[#This Row],[Min Notif Time]]&gt;6,Data[[#This Row],[Min Notif Time]]&lt;17),"Business Hours","Non-Business Hours")</f>
        <v>Business Hours</v>
      </c>
      <c r="I1212" s="4" t="str" cm="1">
        <f t="array" ref="I1212">IFERROR(VLOOKUP(Data[[#This Row],[Min Notif Date]],Lookup!$N$1:$P$11,2,0),_xlfn.IFS(VLOOKUP(WEEKDAY(Data[[#This Row],[Min Notif Date]],2),Lookup!$J$1:$L$7,3,0)="Weekend","Weekend",VLOOKUP(WEEKDAY(Data[[#This Row],[Min Notif Date]],2),Lookup!$J$1:$L$7,3,0)="Weekday","Weekday"))</f>
        <v>Weekday</v>
      </c>
      <c r="J1212" s="4" t="str">
        <f>VLOOKUP(WEEKDAY(Data[[#This Row],[Min Notif Date]],2),Lookup!$J$1:$K$7,2,0)</f>
        <v>1. Mon</v>
      </c>
      <c r="K1212" s="41">
        <f>ROUNDDOWN(Data[[#This Row],[PGE Notified Time]],0)</f>
        <v>45831</v>
      </c>
      <c r="L1212" s="4">
        <f>HOUR(Data[[#This Row],[PGE Notified Time]])</f>
        <v>11</v>
      </c>
      <c r="M1212" s="60">
        <v>122551</v>
      </c>
      <c r="O1212" t="s">
        <v>111</v>
      </c>
      <c r="P1212" t="s">
        <v>122</v>
      </c>
      <c r="Q1212" s="46" t="s">
        <v>111</v>
      </c>
      <c r="R1212" t="s">
        <v>137</v>
      </c>
      <c r="S1212" s="1" t="s">
        <v>6</v>
      </c>
      <c r="T1212" s="1">
        <v>45831.481087962966</v>
      </c>
      <c r="U1212" s="1">
        <v>45831.566342592596</v>
      </c>
      <c r="V1212" t="s">
        <v>114</v>
      </c>
      <c r="W1212" t="s">
        <v>198</v>
      </c>
      <c r="X1212" t="s">
        <v>116</v>
      </c>
      <c r="Z1212" s="52"/>
      <c r="AA1212" t="s">
        <v>117</v>
      </c>
      <c r="AB1212" s="53">
        <v>122.766666667</v>
      </c>
      <c r="AC1212"/>
      <c r="AE1212"/>
    </row>
    <row r="1213" spans="1:31">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South Bay</v>
      </c>
      <c r="C1213" s="4" t="str">
        <f>VLOOKUP(P1213,Lookup!$A$1:$E$19,5,0)</f>
        <v>Region 4</v>
      </c>
      <c r="D1213" s="4" t="str">
        <f>VLOOKUP(P1213,Lookup!$A$1:$B$19,2,0)</f>
        <v>DA</v>
      </c>
      <c r="E1213" s="4" t="str">
        <f>IF(AND((Data[[#This Row],[Min Notif Date]]&gt;$G$1),Data[[#This Row],[Min Notif Date]]&lt;$F$1),"Last Week","No")</f>
        <v>No</v>
      </c>
      <c r="F1213" s="4" t="str">
        <f>VLOOKUP(MONTH(Data[[#This Row],[Min Notif Date]]),Lookup!$G$1:$H$12,2,0)</f>
        <v>5. May</v>
      </c>
      <c r="G1213" s="4" t="str">
        <f t="shared" si="44"/>
        <v/>
      </c>
      <c r="H1213" s="4" t="str">
        <f>IF(AND(Data[[#This Row],[Min Notif Time]]&gt;6,Data[[#This Row],[Min Notif Time]]&lt;17),"Business Hours","Non-Business Hours")</f>
        <v>Business Hours</v>
      </c>
      <c r="I1213" s="4" t="str" cm="1">
        <f t="array" ref="I1213">IFERROR(VLOOKUP(Data[[#This Row],[Min Notif Date]],Lookup!$N$1:$P$11,2,0),_xlfn.IFS(VLOOKUP(WEEKDAY(Data[[#This Row],[Min Notif Date]],2),Lookup!$J$1:$L$7,3,0)="Weekend","Weekend",VLOOKUP(WEEKDAY(Data[[#This Row],[Min Notif Date]],2),Lookup!$J$1:$L$7,3,0)="Weekday","Weekday"))</f>
        <v>Weekday</v>
      </c>
      <c r="J1213" s="4" t="str">
        <f>VLOOKUP(WEEKDAY(Data[[#This Row],[Min Notif Date]],2),Lookup!$J$1:$K$7,2,0)</f>
        <v>4. Thu</v>
      </c>
      <c r="K1213" s="41">
        <f>ROUNDDOWN(Data[[#This Row],[PGE Notified Time]],0)</f>
        <v>45806</v>
      </c>
      <c r="L1213" s="4">
        <f>HOUR(Data[[#This Row],[PGE Notified Time]])</f>
        <v>10</v>
      </c>
      <c r="M1213" s="60">
        <v>121507</v>
      </c>
      <c r="O1213" t="s">
        <v>111</v>
      </c>
      <c r="P1213" t="s">
        <v>130</v>
      </c>
      <c r="Q1213" s="46" t="s">
        <v>111</v>
      </c>
      <c r="R1213" t="s">
        <v>113</v>
      </c>
      <c r="S1213" s="1" t="s">
        <v>6</v>
      </c>
      <c r="T1213" s="1">
        <v>45806.434189814812</v>
      </c>
      <c r="U1213" s="1">
        <v>45806.519444444442</v>
      </c>
      <c r="V1213" t="s">
        <v>114</v>
      </c>
      <c r="W1213" t="s">
        <v>198</v>
      </c>
      <c r="X1213" t="s">
        <v>116</v>
      </c>
      <c r="Z1213" s="52"/>
      <c r="AA1213" t="s">
        <v>117</v>
      </c>
      <c r="AB1213" s="53">
        <v>122.766666667</v>
      </c>
      <c r="AC1213"/>
      <c r="AE1213"/>
    </row>
    <row r="1214" spans="1:31">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Central Valley</v>
      </c>
      <c r="C1214" s="4" t="str">
        <f>VLOOKUP(P1214,Lookup!$A$1:$E$19,5,0)</f>
        <v>Region 5</v>
      </c>
      <c r="D1214" s="4" t="str">
        <f>VLOOKUP(P1214,Lookup!$A$1:$B$19,2,0)</f>
        <v>ST</v>
      </c>
      <c r="E1214" s="4" t="str">
        <f>IF(AND((Data[[#This Row],[Min Notif Date]]&gt;$G$1),Data[[#This Row],[Min Notif Date]]&lt;$F$1),"Last Week","No")</f>
        <v>No</v>
      </c>
      <c r="F1214" s="4" t="str">
        <f>VLOOKUP(MONTH(Data[[#This Row],[Min Notif Date]]),Lookup!$G$1:$H$12,2,0)</f>
        <v>4. Apr</v>
      </c>
      <c r="G1214" s="4" t="str">
        <f t="shared" si="44"/>
        <v/>
      </c>
      <c r="H1214" s="4" t="str">
        <f>IF(AND(Data[[#This Row],[Min Notif Time]]&gt;6,Data[[#This Row],[Min Notif Time]]&lt;17),"Business Hours","Non-Business Hours")</f>
        <v>Business Hours</v>
      </c>
      <c r="I1214" s="4" t="str" cm="1">
        <f t="array" ref="I1214">IFERROR(VLOOKUP(Data[[#This Row],[Min Notif Date]],Lookup!$N$1:$P$11,2,0),_xlfn.IFS(VLOOKUP(WEEKDAY(Data[[#This Row],[Min Notif Date]],2),Lookup!$J$1:$L$7,3,0)="Weekend","Weekend",VLOOKUP(WEEKDAY(Data[[#This Row],[Min Notif Date]],2),Lookup!$J$1:$L$7,3,0)="Weekday","Weekday"))</f>
        <v>Weekday</v>
      </c>
      <c r="J1214" s="4" t="str">
        <f>VLOOKUP(WEEKDAY(Data[[#This Row],[Min Notif Date]],2),Lookup!$J$1:$K$7,2,0)</f>
        <v>1. Mon</v>
      </c>
      <c r="K1214" s="41">
        <f>ROUNDDOWN(Data[[#This Row],[PGE Notified Time]],0)</f>
        <v>45754</v>
      </c>
      <c r="L1214" s="4">
        <f>HOUR(Data[[#This Row],[PGE Notified Time]])</f>
        <v>15</v>
      </c>
      <c r="M1214" s="60">
        <v>119433</v>
      </c>
      <c r="O1214" t="s">
        <v>111</v>
      </c>
      <c r="P1214" t="s">
        <v>122</v>
      </c>
      <c r="Q1214" s="46" t="s">
        <v>111</v>
      </c>
      <c r="R1214" t="s">
        <v>113</v>
      </c>
      <c r="S1214" s="1" t="s">
        <v>6</v>
      </c>
      <c r="T1214" s="1">
        <v>45754.649687500001</v>
      </c>
      <c r="U1214" s="1">
        <v>45754.734930555554</v>
      </c>
      <c r="V1214" t="s">
        <v>114</v>
      </c>
      <c r="W1214" t="s">
        <v>198</v>
      </c>
      <c r="X1214" t="s">
        <v>116</v>
      </c>
      <c r="Z1214" s="52"/>
      <c r="AA1214" t="s">
        <v>117</v>
      </c>
      <c r="AB1214" s="53">
        <v>122.75</v>
      </c>
      <c r="AC1214"/>
      <c r="AE1214"/>
    </row>
    <row r="1215" spans="1:31">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Central Valley</v>
      </c>
      <c r="C1215" s="4" t="str">
        <f>VLOOKUP(P1215,Lookup!$A$1:$E$19,5,0)</f>
        <v>Region 5</v>
      </c>
      <c r="D1215" s="4" t="str">
        <f>VLOOKUP(P1215,Lookup!$A$1:$B$19,2,0)</f>
        <v>KE</v>
      </c>
      <c r="E1215" s="4" t="str">
        <f>IF(AND((Data[[#This Row],[Min Notif Date]]&gt;$G$1),Data[[#This Row],[Min Notif Date]]&lt;$F$1),"Last Week","No")</f>
        <v>No</v>
      </c>
      <c r="F1215" s="4" t="str">
        <f>VLOOKUP(MONTH(Data[[#This Row],[Min Notif Date]]),Lookup!$G$1:$H$12,2,0)</f>
        <v>3. Mar</v>
      </c>
      <c r="G1215" s="4" t="str">
        <f t="shared" si="44"/>
        <v/>
      </c>
      <c r="H1215" s="4" t="str">
        <f>IF(AND(Data[[#This Row],[Min Notif Time]]&gt;6,Data[[#This Row],[Min Notif Time]]&lt;17),"Business Hours","Non-Business Hours")</f>
        <v>Non-Business Hours</v>
      </c>
      <c r="I1215" s="4" t="str" cm="1">
        <f t="array" ref="I1215">IFERROR(VLOOKUP(Data[[#This Row],[Min Notif Date]],Lookup!$N$1:$P$11,2,0),_xlfn.IFS(VLOOKUP(WEEKDAY(Data[[#This Row],[Min Notif Date]],2),Lookup!$J$1:$L$7,3,0)="Weekend","Weekend",VLOOKUP(WEEKDAY(Data[[#This Row],[Min Notif Date]],2),Lookup!$J$1:$L$7,3,0)="Weekday","Weekday"))</f>
        <v>Weekday</v>
      </c>
      <c r="J1215" s="4" t="str">
        <f>VLOOKUP(WEEKDAY(Data[[#This Row],[Min Notif Date]],2),Lookup!$J$1:$K$7,2,0)</f>
        <v>5. Fri</v>
      </c>
      <c r="K1215" s="41">
        <f>ROUNDDOWN(Data[[#This Row],[PGE Notified Time]],0)</f>
        <v>45737</v>
      </c>
      <c r="L1215" s="4">
        <f>HOUR(Data[[#This Row],[PGE Notified Time]])</f>
        <v>19</v>
      </c>
      <c r="M1215" s="60">
        <v>118816</v>
      </c>
      <c r="N1215">
        <v>1469270224</v>
      </c>
      <c r="O1215" t="s">
        <v>111</v>
      </c>
      <c r="P1215" t="s">
        <v>154</v>
      </c>
      <c r="Q1215" s="46" t="s">
        <v>111</v>
      </c>
      <c r="R1215" t="s">
        <v>118</v>
      </c>
      <c r="S1215" s="1">
        <v>45737.769004629627</v>
      </c>
      <c r="T1215" s="1">
        <v>45737.793842592589</v>
      </c>
      <c r="U1215" s="1">
        <v>45737.854166666664</v>
      </c>
      <c r="V1215" t="s">
        <v>114</v>
      </c>
      <c r="W1215" t="s">
        <v>198</v>
      </c>
      <c r="X1215" t="s">
        <v>116</v>
      </c>
      <c r="Z1215" s="52"/>
      <c r="AA1215" t="s">
        <v>117</v>
      </c>
      <c r="AB1215" s="53">
        <v>122.633333333</v>
      </c>
      <c r="AC1215"/>
      <c r="AE1215"/>
    </row>
    <row r="1216" spans="1:31">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Bay Area</v>
      </c>
      <c r="C1216" s="4" t="str">
        <f>VLOOKUP(P1216,Lookup!$A$1:$E$19,5,0)</f>
        <v>Region 3</v>
      </c>
      <c r="D1216" s="4" t="str">
        <f>VLOOKUP(P1216,Lookup!$A$1:$B$19,2,0)</f>
        <v>SF</v>
      </c>
      <c r="E1216" s="4" t="str">
        <f>IF(AND((Data[[#This Row],[Min Notif Date]]&gt;$G$1),Data[[#This Row],[Min Notif Date]]&lt;$F$1),"Last Week","No")</f>
        <v>No</v>
      </c>
      <c r="F1216" s="4" t="str">
        <f>VLOOKUP(MONTH(Data[[#This Row],[Min Notif Date]]),Lookup!$G$1:$H$12,2,0)</f>
        <v>4. Apr</v>
      </c>
      <c r="G1216" s="4" t="str">
        <f t="shared" si="44"/>
        <v/>
      </c>
      <c r="H1216" s="4" t="str">
        <f>IF(AND(Data[[#This Row],[Min Notif Time]]&gt;6,Data[[#This Row],[Min Notif Time]]&lt;17),"Business Hours","Non-Business Hours")</f>
        <v>Business Hours</v>
      </c>
      <c r="I1216" s="4" t="str" cm="1">
        <f t="array" ref="I1216">IFERROR(VLOOKUP(Data[[#This Row],[Min Notif Date]],Lookup!$N$1:$P$11,2,0),_xlfn.IFS(VLOOKUP(WEEKDAY(Data[[#This Row],[Min Notif Date]],2),Lookup!$J$1:$L$7,3,0)="Weekend","Weekend",VLOOKUP(WEEKDAY(Data[[#This Row],[Min Notif Date]],2),Lookup!$J$1:$L$7,3,0)="Weekday","Weekday"))</f>
        <v>Weekday</v>
      </c>
      <c r="J1216" s="4" t="str">
        <f>VLOOKUP(WEEKDAY(Data[[#This Row],[Min Notif Date]],2),Lookup!$J$1:$K$7,2,0)</f>
        <v>3. Wed</v>
      </c>
      <c r="K1216" s="41">
        <f>ROUNDDOWN(Data[[#This Row],[PGE Notified Time]],0)</f>
        <v>45756</v>
      </c>
      <c r="L1216" s="4">
        <f>HOUR(Data[[#This Row],[PGE Notified Time]])</f>
        <v>9</v>
      </c>
      <c r="M1216" s="60">
        <v>119487</v>
      </c>
      <c r="O1216" t="s">
        <v>111</v>
      </c>
      <c r="P1216" t="s">
        <v>124</v>
      </c>
      <c r="Q1216" s="46" t="s">
        <v>111</v>
      </c>
      <c r="R1216" t="s">
        <v>132</v>
      </c>
      <c r="S1216" s="1" t="s">
        <v>6</v>
      </c>
      <c r="T1216" s="1">
        <v>45756.383773148147</v>
      </c>
      <c r="U1216" s="1">
        <v>45756.468865740739</v>
      </c>
      <c r="V1216" t="s">
        <v>114</v>
      </c>
      <c r="W1216" t="s">
        <v>198</v>
      </c>
      <c r="X1216" t="s">
        <v>116</v>
      </c>
      <c r="Z1216" s="52"/>
      <c r="AA1216" t="s">
        <v>117</v>
      </c>
      <c r="AB1216" s="53">
        <v>122.533333333</v>
      </c>
      <c r="AC1216"/>
      <c r="AE1216"/>
    </row>
    <row r="1217" spans="1:31">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North Coast</v>
      </c>
      <c r="C1217" s="4" t="str">
        <f>VLOOKUP(P1217,Lookup!$A$1:$E$19,5,0)</f>
        <v>Region 1</v>
      </c>
      <c r="D1217" s="4" t="str">
        <f>VLOOKUP(P1217,Lookup!$A$1:$B$19,2,0)</f>
        <v>NB</v>
      </c>
      <c r="E1217" s="4" t="str">
        <f>IF(AND((Data[[#This Row],[Min Notif Date]]&gt;$G$1),Data[[#This Row],[Min Notif Date]]&lt;$F$1),"Last Week","No")</f>
        <v>No</v>
      </c>
      <c r="F1217" s="4" t="str">
        <f>VLOOKUP(MONTH(Data[[#This Row],[Min Notif Date]]),Lookup!$G$1:$H$12,2,0)</f>
        <v>2. Feb</v>
      </c>
      <c r="G1217" s="4" t="str">
        <f t="shared" si="44"/>
        <v/>
      </c>
      <c r="H1217" s="4" t="str">
        <f>IF(AND(Data[[#This Row],[Min Notif Time]]&gt;6,Data[[#This Row],[Min Notif Time]]&lt;17),"Business Hours","Non-Business Hours")</f>
        <v>Business Hours</v>
      </c>
      <c r="I1217" s="4" t="str" cm="1">
        <f t="array" ref="I1217">IFERROR(VLOOKUP(Data[[#This Row],[Min Notif Date]],Lookup!$N$1:$P$11,2,0),_xlfn.IFS(VLOOKUP(WEEKDAY(Data[[#This Row],[Min Notif Date]],2),Lookup!$J$1:$L$7,3,0)="Weekend","Weekend",VLOOKUP(WEEKDAY(Data[[#This Row],[Min Notif Date]],2),Lookup!$J$1:$L$7,3,0)="Weekday","Weekday"))</f>
        <v>Weekday</v>
      </c>
      <c r="J1217" s="4" t="str">
        <f>VLOOKUP(WEEKDAY(Data[[#This Row],[Min Notif Date]],2),Lookup!$J$1:$K$7,2,0)</f>
        <v>3. Wed</v>
      </c>
      <c r="K1217" s="41">
        <f>ROUNDDOWN(Data[[#This Row],[PGE Notified Time]],0)</f>
        <v>45700</v>
      </c>
      <c r="L1217" s="4">
        <f>HOUR(Data[[#This Row],[PGE Notified Time]])</f>
        <v>13</v>
      </c>
      <c r="M1217" s="60">
        <v>117583</v>
      </c>
      <c r="N1217">
        <v>3972988612</v>
      </c>
      <c r="O1217" t="s">
        <v>111</v>
      </c>
      <c r="P1217" t="s">
        <v>133</v>
      </c>
      <c r="Q1217" s="46" t="s">
        <v>111</v>
      </c>
      <c r="R1217" t="s">
        <v>113</v>
      </c>
      <c r="S1217" s="1">
        <v>45700.540127314816</v>
      </c>
      <c r="T1217" s="1">
        <v>45700.577280092592</v>
      </c>
      <c r="U1217" s="1">
        <v>45700.625196759262</v>
      </c>
      <c r="V1217" t="s">
        <v>114</v>
      </c>
      <c r="W1217" t="s">
        <v>198</v>
      </c>
      <c r="X1217" t="s">
        <v>116</v>
      </c>
      <c r="Z1217" s="52"/>
      <c r="AA1217" t="s">
        <v>117</v>
      </c>
      <c r="AB1217" s="53">
        <v>122.5</v>
      </c>
      <c r="AC1217"/>
      <c r="AE1217"/>
    </row>
    <row r="1218" spans="1:31">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North Valley</v>
      </c>
      <c r="C1218" s="4" t="str">
        <f>VLOOKUP(P1218,Lookup!$A$1:$E$19,5,0)</f>
        <v>Region 2</v>
      </c>
      <c r="D1218" s="4" t="str">
        <f>VLOOKUP(P1218,Lookup!$A$1:$B$19,2,0)</f>
        <v>SA</v>
      </c>
      <c r="E1218" s="4" t="str">
        <f>IF(AND((Data[[#This Row],[Min Notif Date]]&gt;$G$1),Data[[#This Row],[Min Notif Date]]&lt;$F$1),"Last Week","No")</f>
        <v>No</v>
      </c>
      <c r="F1218" s="4" t="str">
        <f>VLOOKUP(MONTH(Data[[#This Row],[Min Notif Date]]),Lookup!$G$1:$H$12,2,0)</f>
        <v>3. Mar</v>
      </c>
      <c r="G1218" s="4" t="str">
        <f t="shared" si="44"/>
        <v/>
      </c>
      <c r="H1218" s="4" t="str">
        <f>IF(AND(Data[[#This Row],[Min Notif Time]]&gt;6,Data[[#This Row],[Min Notif Time]]&lt;17),"Business Hours","Non-Business Hours")</f>
        <v>Business Hours</v>
      </c>
      <c r="I1218" s="4" t="str" cm="1">
        <f t="array" ref="I1218">IFERROR(VLOOKUP(Data[[#This Row],[Min Notif Date]],Lookup!$N$1:$P$11,2,0),_xlfn.IFS(VLOOKUP(WEEKDAY(Data[[#This Row],[Min Notif Date]],2),Lookup!$J$1:$L$7,3,0)="Weekend","Weekend",VLOOKUP(WEEKDAY(Data[[#This Row],[Min Notif Date]],2),Lookup!$J$1:$L$7,3,0)="Weekday","Weekday"))</f>
        <v>Weekday</v>
      </c>
      <c r="J1218" s="4" t="str">
        <f>VLOOKUP(WEEKDAY(Data[[#This Row],[Min Notif Date]],2),Lookup!$J$1:$K$7,2,0)</f>
        <v>5. Fri</v>
      </c>
      <c r="K1218" s="41">
        <f>ROUNDDOWN(Data[[#This Row],[PGE Notified Time]],0)</f>
        <v>45737</v>
      </c>
      <c r="L1218" s="4">
        <f>HOUR(Data[[#This Row],[PGE Notified Time]])</f>
        <v>12</v>
      </c>
      <c r="M1218" s="60">
        <v>118804</v>
      </c>
      <c r="N1218">
        <v>4449593252</v>
      </c>
      <c r="O1218" t="s">
        <v>111</v>
      </c>
      <c r="P1218" t="s">
        <v>119</v>
      </c>
      <c r="Q1218" s="46" t="s">
        <v>111</v>
      </c>
      <c r="R1218" t="s">
        <v>113</v>
      </c>
      <c r="S1218" s="1">
        <v>45737.506967592592</v>
      </c>
      <c r="T1218" s="1">
        <v>45737.522881944446</v>
      </c>
      <c r="U1218" s="1">
        <v>45737.591979166667</v>
      </c>
      <c r="V1218" t="s">
        <v>114</v>
      </c>
      <c r="W1218" t="s">
        <v>198</v>
      </c>
      <c r="X1218" t="s">
        <v>116</v>
      </c>
      <c r="Z1218" s="52"/>
      <c r="AA1218" t="s">
        <v>117</v>
      </c>
      <c r="AB1218" s="53">
        <v>122.416666667</v>
      </c>
      <c r="AC1218"/>
      <c r="AE1218"/>
    </row>
    <row r="1219" spans="1:31">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DI</v>
      </c>
      <c r="E1219" s="4" t="str">
        <f>IF(AND((Data[[#This Row],[Min Notif Date]]&gt;$G$1),Data[[#This Row],[Min Notif Date]]&lt;$F$1),"Last Week","No")</f>
        <v>No</v>
      </c>
      <c r="F1219" s="4" t="str">
        <f>VLOOKUP(MONTH(Data[[#This Row],[Min Notif Date]]),Lookup!$G$1:$H$12,2,0)</f>
        <v>3. Mar</v>
      </c>
      <c r="G1219" s="4" t="str">
        <f t="shared" si="44"/>
        <v/>
      </c>
      <c r="H1219" s="4" t="str">
        <f>IF(AND(Data[[#This Row],[Min Notif Time]]&gt;6,Data[[#This Row],[Min Notif Time]]&lt;17),"Business Hours","Non-Business Hours")</f>
        <v>Business Hours</v>
      </c>
      <c r="I1219" s="4" t="str" cm="1">
        <f t="array" ref="I1219">IFERROR(VLOOKUP(Data[[#This Row],[Min Notif Date]],Lookup!$N$1:$P$11,2,0),_xlfn.IFS(VLOOKUP(WEEKDAY(Data[[#This Row],[Min Notif Date]],2),Lookup!$J$1:$L$7,3,0)="Weekend","Weekend",VLOOKUP(WEEKDAY(Data[[#This Row],[Min Notif Date]],2),Lookup!$J$1:$L$7,3,0)="Weekday","Weekday"))</f>
        <v>Weekday</v>
      </c>
      <c r="J1219" s="4" t="str">
        <f>VLOOKUP(WEEKDAY(Data[[#This Row],[Min Notif Date]],2),Lookup!$J$1:$K$7,2,0)</f>
        <v>5. Fri</v>
      </c>
      <c r="K1219" s="41">
        <f>ROUNDDOWN(Data[[#This Row],[PGE Notified Time]],0)</f>
        <v>45737</v>
      </c>
      <c r="L1219" s="4">
        <f>HOUR(Data[[#This Row],[PGE Notified Time]])</f>
        <v>11</v>
      </c>
      <c r="M1219" s="60">
        <v>118801</v>
      </c>
      <c r="O1219" t="s">
        <v>111</v>
      </c>
      <c r="P1219" t="s">
        <v>135</v>
      </c>
      <c r="Q1219" s="46" t="s">
        <v>111</v>
      </c>
      <c r="R1219" t="s">
        <v>113</v>
      </c>
      <c r="S1219" s="1" t="s">
        <v>6</v>
      </c>
      <c r="T1219" s="1">
        <v>45737.4921412037</v>
      </c>
      <c r="U1219" s="1">
        <v>45737.57708333333</v>
      </c>
      <c r="V1219" t="s">
        <v>114</v>
      </c>
      <c r="W1219" t="s">
        <v>198</v>
      </c>
      <c r="X1219" t="s">
        <v>116</v>
      </c>
      <c r="Z1219" s="52"/>
      <c r="AA1219" t="s">
        <v>117</v>
      </c>
      <c r="AB1219" s="53">
        <v>122.31666666700001</v>
      </c>
      <c r="AC1219"/>
      <c r="AE1219"/>
    </row>
    <row r="1220" spans="1:31">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North Valley</v>
      </c>
      <c r="C1220" s="4" t="str">
        <f>VLOOKUP(P1220,Lookup!$A$1:$E$19,5,0)</f>
        <v>Region 2</v>
      </c>
      <c r="D1220" s="4" t="str">
        <f>VLOOKUP(P1220,Lookup!$A$1:$B$19,2,0)</f>
        <v>SA</v>
      </c>
      <c r="E1220" s="4" t="str">
        <f>IF(AND((Data[[#This Row],[Min Notif Date]]&gt;$G$1),Data[[#This Row],[Min Notif Date]]&lt;$F$1),"Last Week","No")</f>
        <v>No</v>
      </c>
      <c r="F1220" s="4" t="str">
        <f>VLOOKUP(MONTH(Data[[#This Row],[Min Notif Date]]),Lookup!$G$1:$H$12,2,0)</f>
        <v>6. Jun</v>
      </c>
      <c r="G1220" s="4" t="str">
        <f t="shared" si="44"/>
        <v/>
      </c>
      <c r="H1220" s="4" t="str">
        <f>IF(AND(Data[[#This Row],[Min Notif Time]]&gt;6,Data[[#This Row],[Min Notif Time]]&lt;17),"Business Hours","Non-Business Hours")</f>
        <v>Business Hours</v>
      </c>
      <c r="I1220" s="4" t="str" cm="1">
        <f t="array" ref="I1220">IFERROR(VLOOKUP(Data[[#This Row],[Min Notif Date]],Lookup!$N$1:$P$11,2,0),_xlfn.IFS(VLOOKUP(WEEKDAY(Data[[#This Row],[Min Notif Date]],2),Lookup!$J$1:$L$7,3,0)="Weekend","Weekend",VLOOKUP(WEEKDAY(Data[[#This Row],[Min Notif Date]],2),Lookup!$J$1:$L$7,3,0)="Weekday","Weekday"))</f>
        <v>Weekday</v>
      </c>
      <c r="J1220" s="4" t="str">
        <f>VLOOKUP(WEEKDAY(Data[[#This Row],[Min Notif Date]],2),Lookup!$J$1:$K$7,2,0)</f>
        <v>3. Wed</v>
      </c>
      <c r="K1220" s="41">
        <f>ROUNDDOWN(Data[[#This Row],[PGE Notified Time]],0)</f>
        <v>45826</v>
      </c>
      <c r="L1220" s="4">
        <f>HOUR(Data[[#This Row],[PGE Notified Time]])</f>
        <v>9</v>
      </c>
      <c r="M1220" s="60">
        <v>122362</v>
      </c>
      <c r="O1220" t="s">
        <v>111</v>
      </c>
      <c r="P1220" t="s">
        <v>119</v>
      </c>
      <c r="Q1220" s="46" t="s">
        <v>111</v>
      </c>
      <c r="R1220" t="s">
        <v>113</v>
      </c>
      <c r="S1220" s="1" t="s">
        <v>6</v>
      </c>
      <c r="T1220" s="1">
        <v>45826.397986111115</v>
      </c>
      <c r="U1220" s="1">
        <v>45826.482893518521</v>
      </c>
      <c r="V1220" t="s">
        <v>114</v>
      </c>
      <c r="W1220" t="s">
        <v>198</v>
      </c>
      <c r="X1220" t="s">
        <v>116</v>
      </c>
      <c r="Z1220" s="52"/>
      <c r="AA1220" t="s">
        <v>117</v>
      </c>
      <c r="AB1220" s="53">
        <v>122.266666667</v>
      </c>
      <c r="AC1220"/>
      <c r="AE1220"/>
    </row>
    <row r="1221" spans="1:31">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North Valley</v>
      </c>
      <c r="C1221" s="4" t="str">
        <f>VLOOKUP(P1221,Lookup!$A$1:$E$19,5,0)</f>
        <v>Region 2</v>
      </c>
      <c r="D1221" s="4" t="str">
        <f>VLOOKUP(P1221,Lookup!$A$1:$B$19,2,0)</f>
        <v>SA</v>
      </c>
      <c r="E1221" s="4" t="str">
        <f>IF(AND((Data[[#This Row],[Min Notif Date]]&gt;$G$1),Data[[#This Row],[Min Notif Date]]&lt;$F$1),"Last Week","No")</f>
        <v>No</v>
      </c>
      <c r="F1221" s="4" t="str">
        <f>VLOOKUP(MONTH(Data[[#This Row],[Min Notif Date]]),Lookup!$G$1:$H$12,2,0)</f>
        <v>6. Jun</v>
      </c>
      <c r="G1221" s="4" t="str">
        <f t="shared" si="44"/>
        <v/>
      </c>
      <c r="H1221" s="4" t="str">
        <f>IF(AND(Data[[#This Row],[Min Notif Time]]&gt;6,Data[[#This Row],[Min Notif Time]]&lt;17),"Business Hours","Non-Business Hours")</f>
        <v>Business Hours</v>
      </c>
      <c r="I1221" s="4" t="str" cm="1">
        <f t="array" ref="I1221">IFERROR(VLOOKUP(Data[[#This Row],[Min Notif Date]],Lookup!$N$1:$P$11,2,0),_xlfn.IFS(VLOOKUP(WEEKDAY(Data[[#This Row],[Min Notif Date]],2),Lookup!$J$1:$L$7,3,0)="Weekend","Weekend",VLOOKUP(WEEKDAY(Data[[#This Row],[Min Notif Date]],2),Lookup!$J$1:$L$7,3,0)="Weekday","Weekday"))</f>
        <v>Weekday</v>
      </c>
      <c r="J1221" s="4" t="str">
        <f>VLOOKUP(WEEKDAY(Data[[#This Row],[Min Notif Date]],2),Lookup!$J$1:$K$7,2,0)</f>
        <v>2. Tue</v>
      </c>
      <c r="K1221" s="41">
        <f>ROUNDDOWN(Data[[#This Row],[PGE Notified Time]],0)</f>
        <v>45818</v>
      </c>
      <c r="L1221" s="4">
        <f>HOUR(Data[[#This Row],[PGE Notified Time]])</f>
        <v>12</v>
      </c>
      <c r="M1221" s="60">
        <v>122027</v>
      </c>
      <c r="O1221" t="s">
        <v>111</v>
      </c>
      <c r="P1221" t="s">
        <v>119</v>
      </c>
      <c r="Q1221" s="46" t="s">
        <v>111</v>
      </c>
      <c r="R1221" t="s">
        <v>113</v>
      </c>
      <c r="S1221" s="1" t="s">
        <v>6</v>
      </c>
      <c r="T1221" s="1">
        <v>45818.540706018517</v>
      </c>
      <c r="U1221" s="1">
        <v>45818.625578703701</v>
      </c>
      <c r="V1221" t="s">
        <v>114</v>
      </c>
      <c r="W1221" t="s">
        <v>198</v>
      </c>
      <c r="X1221" t="s">
        <v>116</v>
      </c>
      <c r="Z1221" s="52"/>
      <c r="AA1221" t="s">
        <v>117</v>
      </c>
      <c r="AB1221" s="53">
        <v>122.216666667</v>
      </c>
      <c r="AC1221"/>
      <c r="AE1221"/>
    </row>
    <row r="1222" spans="1:31">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2" s="4" t="str">
        <f>VLOOKUP(P1222,Lookup!$A$1:$D$19,4,0)</f>
        <v>Bay Area</v>
      </c>
      <c r="C1222" s="4" t="str">
        <f>VLOOKUP(P1222,Lookup!$A$1:$E$19,5,0)</f>
        <v>Region 3</v>
      </c>
      <c r="D1222" s="4" t="str">
        <f>VLOOKUP(P1222,Lookup!$A$1:$B$19,2,0)</f>
        <v>DI</v>
      </c>
      <c r="E1222" s="4" t="str">
        <f>IF(AND((Data[[#This Row],[Min Notif Date]]&gt;$G$1),Data[[#This Row],[Min Notif Date]]&lt;$F$1),"Last Week","No")</f>
        <v>No</v>
      </c>
      <c r="F1222" s="4" t="str">
        <f>VLOOKUP(MONTH(Data[[#This Row],[Min Notif Date]]),Lookup!$G$1:$H$12,2,0)</f>
        <v>4. Apr</v>
      </c>
      <c r="G1222" s="4" t="str">
        <f t="shared" si="44"/>
        <v/>
      </c>
      <c r="H1222" s="4" t="str">
        <f>IF(AND(Data[[#This Row],[Min Notif Time]]&gt;6,Data[[#This Row],[Min Notif Time]]&lt;17),"Business Hours","Non-Business Hours")</f>
        <v>Business Hours</v>
      </c>
      <c r="I1222" s="4" t="str" cm="1">
        <f t="array" ref="I1222">IFERROR(VLOOKUP(Data[[#This Row],[Min Notif Date]],Lookup!$N$1:$P$11,2,0),_xlfn.IFS(VLOOKUP(WEEKDAY(Data[[#This Row],[Min Notif Date]],2),Lookup!$J$1:$L$7,3,0)="Weekend","Weekend",VLOOKUP(WEEKDAY(Data[[#This Row],[Min Notif Date]],2),Lookup!$J$1:$L$7,3,0)="Weekday","Weekday"))</f>
        <v>Weekday</v>
      </c>
      <c r="J1222" s="4" t="str">
        <f>VLOOKUP(WEEKDAY(Data[[#This Row],[Min Notif Date]],2),Lookup!$J$1:$K$7,2,0)</f>
        <v>2. Tue</v>
      </c>
      <c r="K1222" s="41">
        <f>ROUNDDOWN(Data[[#This Row],[PGE Notified Time]],0)</f>
        <v>45769</v>
      </c>
      <c r="L1222" s="4">
        <f>HOUR(Data[[#This Row],[PGE Notified Time]])</f>
        <v>15</v>
      </c>
      <c r="M1222" s="60">
        <v>120041</v>
      </c>
      <c r="O1222" t="s">
        <v>111</v>
      </c>
      <c r="P1222" t="s">
        <v>135</v>
      </c>
      <c r="Q1222" s="46" t="s">
        <v>111</v>
      </c>
      <c r="R1222" t="s">
        <v>113</v>
      </c>
      <c r="S1222" s="1" t="s">
        <v>6</v>
      </c>
      <c r="T1222" s="1">
        <v>45769.625590277778</v>
      </c>
      <c r="U1222" s="1">
        <v>45769.710416666669</v>
      </c>
      <c r="V1222" t="s">
        <v>114</v>
      </c>
      <c r="W1222" t="s">
        <v>198</v>
      </c>
      <c r="X1222" t="s">
        <v>116</v>
      </c>
      <c r="Z1222" s="52"/>
      <c r="AA1222" t="s">
        <v>117</v>
      </c>
      <c r="AB1222" s="53">
        <v>122.15</v>
      </c>
      <c r="AC1222"/>
      <c r="AE1222"/>
    </row>
    <row r="1223" spans="1:31">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Bay Area</v>
      </c>
      <c r="C1223" s="4" t="str">
        <f>VLOOKUP(P1223,Lookup!$A$1:$E$19,5,0)</f>
        <v>Region 3</v>
      </c>
      <c r="D1223" s="4" t="str">
        <f>VLOOKUP(P1223,Lookup!$A$1:$B$19,2,0)</f>
        <v>EB</v>
      </c>
      <c r="E1223" s="4" t="str">
        <f>IF(AND((Data[[#This Row],[Min Notif Date]]&gt;$G$1),Data[[#This Row],[Min Notif Date]]&lt;$F$1),"Last Week","No")</f>
        <v>No</v>
      </c>
      <c r="F1223" s="4" t="str">
        <f>VLOOKUP(MONTH(Data[[#This Row],[Min Notif Date]]),Lookup!$G$1:$H$12,2,0)</f>
        <v>3. Mar</v>
      </c>
      <c r="G1223" s="4" t="str">
        <f t="shared" si="44"/>
        <v/>
      </c>
      <c r="H1223" s="4" t="str">
        <f>IF(AND(Data[[#This Row],[Min Notif Time]]&gt;6,Data[[#This Row],[Min Notif Time]]&lt;17),"Business Hours","Non-Business Hours")</f>
        <v>Business Hours</v>
      </c>
      <c r="I1223" s="4" t="str" cm="1">
        <f t="array" ref="I1223">IFERROR(VLOOKUP(Data[[#This Row],[Min Notif Date]],Lookup!$N$1:$P$11,2,0),_xlfn.IFS(VLOOKUP(WEEKDAY(Data[[#This Row],[Min Notif Date]],2),Lookup!$J$1:$L$7,3,0)="Weekend","Weekend",VLOOKUP(WEEKDAY(Data[[#This Row],[Min Notif Date]],2),Lookup!$J$1:$L$7,3,0)="Weekday","Weekday"))</f>
        <v>Weekday</v>
      </c>
      <c r="J1223" s="4" t="str">
        <f>VLOOKUP(WEEKDAY(Data[[#This Row],[Min Notif Date]],2),Lookup!$J$1:$K$7,2,0)</f>
        <v>4. Thu</v>
      </c>
      <c r="K1223" s="41">
        <f>ROUNDDOWN(Data[[#This Row],[PGE Notified Time]],0)</f>
        <v>45743</v>
      </c>
      <c r="L1223" s="4">
        <f>HOUR(Data[[#This Row],[PGE Notified Time]])</f>
        <v>10</v>
      </c>
      <c r="M1223" s="60">
        <v>119041</v>
      </c>
      <c r="O1223" t="s">
        <v>111</v>
      </c>
      <c r="P1223" t="s">
        <v>126</v>
      </c>
      <c r="Q1223" s="46" t="s">
        <v>111</v>
      </c>
      <c r="R1223" t="s">
        <v>137</v>
      </c>
      <c r="S1223" s="1" t="s">
        <v>6</v>
      </c>
      <c r="T1223" s="1">
        <v>45743.457314814812</v>
      </c>
      <c r="U1223" s="1">
        <v>45743.541921296295</v>
      </c>
      <c r="V1223" t="s">
        <v>114</v>
      </c>
      <c r="W1223" t="s">
        <v>198</v>
      </c>
      <c r="X1223" t="s">
        <v>116</v>
      </c>
      <c r="Z1223" s="52"/>
      <c r="AA1223" t="s">
        <v>117</v>
      </c>
      <c r="AB1223" s="53">
        <v>121.833333333</v>
      </c>
      <c r="AC1223"/>
      <c r="AE1223"/>
    </row>
    <row r="1224" spans="1:31">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Bay Area</v>
      </c>
      <c r="C1224" s="4" t="str">
        <f>VLOOKUP(P1224,Lookup!$A$1:$E$19,5,0)</f>
        <v>Region 3</v>
      </c>
      <c r="D1224" s="4" t="str">
        <f>VLOOKUP(P1224,Lookup!$A$1:$B$19,2,0)</f>
        <v>EB</v>
      </c>
      <c r="E1224" s="4" t="str">
        <f>IF(AND((Data[[#This Row],[Min Notif Date]]&gt;$G$1),Data[[#This Row],[Min Notif Date]]&lt;$F$1),"Last Week","No")</f>
        <v>No</v>
      </c>
      <c r="F1224" s="4" t="str">
        <f>VLOOKUP(MONTH(Data[[#This Row],[Min Notif Date]]),Lookup!$G$1:$H$12,2,0)</f>
        <v>1. Jan</v>
      </c>
      <c r="G1224" s="4" t="str">
        <f t="shared" si="44"/>
        <v/>
      </c>
      <c r="H1224" s="4" t="str">
        <f>IF(AND(Data[[#This Row],[Min Notif Time]]&gt;6,Data[[#This Row],[Min Notif Time]]&lt;17),"Business Hours","Non-Business Hours")</f>
        <v>Business Hours</v>
      </c>
      <c r="I1224" s="4" t="str" cm="1">
        <f t="array" ref="I1224">IFERROR(VLOOKUP(Data[[#This Row],[Min Notif Date]],Lookup!$N$1:$P$11,2,0),_xlfn.IFS(VLOOKUP(WEEKDAY(Data[[#This Row],[Min Notif Date]],2),Lookup!$J$1:$L$7,3,0)="Weekend","Weekend",VLOOKUP(WEEKDAY(Data[[#This Row],[Min Notif Date]],2),Lookup!$J$1:$L$7,3,0)="Weekday","Weekday"))</f>
        <v>Weekday</v>
      </c>
      <c r="J1224" s="4" t="str">
        <f>VLOOKUP(WEEKDAY(Data[[#This Row],[Min Notif Date]],2),Lookup!$J$1:$K$7,2,0)</f>
        <v>2. Tue</v>
      </c>
      <c r="K1224" s="41">
        <f>ROUNDDOWN(Data[[#This Row],[PGE Notified Time]],0)</f>
        <v>45685</v>
      </c>
      <c r="L1224" s="4">
        <f>HOUR(Data[[#This Row],[PGE Notified Time]])</f>
        <v>15</v>
      </c>
      <c r="M1224" s="60">
        <v>117164</v>
      </c>
      <c r="O1224" t="s">
        <v>111</v>
      </c>
      <c r="P1224" t="s">
        <v>126</v>
      </c>
      <c r="Q1224" s="46" t="s">
        <v>111</v>
      </c>
      <c r="R1224" t="s">
        <v>113</v>
      </c>
      <c r="S1224" s="1" t="s">
        <v>6</v>
      </c>
      <c r="T1224" s="1">
        <v>45685.644884259258</v>
      </c>
      <c r="U1224" s="1">
        <v>45685.729328703703</v>
      </c>
      <c r="V1224" t="s">
        <v>114</v>
      </c>
      <c r="W1224" t="s">
        <v>198</v>
      </c>
      <c r="X1224" t="s">
        <v>116</v>
      </c>
      <c r="Z1224" s="52"/>
      <c r="AA1224" t="s">
        <v>117</v>
      </c>
      <c r="AB1224" s="53">
        <v>121.6</v>
      </c>
      <c r="AC1224"/>
      <c r="AE1224"/>
    </row>
    <row r="1225" spans="1:31">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25" s="4" t="str">
        <f>VLOOKUP(P1225,Lookup!$A$1:$D$19,4,0)</f>
        <v>Central Valley</v>
      </c>
      <c r="C1225" s="4" t="str">
        <f>VLOOKUP(P1225,Lookup!$A$1:$E$19,5,0)</f>
        <v>Region 5</v>
      </c>
      <c r="D1225" s="4" t="str">
        <f>VLOOKUP(P1225,Lookup!$A$1:$B$19,2,0)</f>
        <v>YO</v>
      </c>
      <c r="E1225" s="4" t="str">
        <f>IF(AND((Data[[#This Row],[Min Notif Date]]&gt;$G$1),Data[[#This Row],[Min Notif Date]]&lt;$F$1),"Last Week","No")</f>
        <v>No</v>
      </c>
      <c r="F1225" s="4" t="str">
        <f>VLOOKUP(MONTH(Data[[#This Row],[Min Notif Date]]),Lookup!$G$1:$H$12,2,0)</f>
        <v>1. Jan</v>
      </c>
      <c r="G1225" s="4" t="str">
        <f t="shared" si="44"/>
        <v/>
      </c>
      <c r="H1225" s="4" t="str">
        <f>IF(AND(Data[[#This Row],[Min Notif Time]]&gt;6,Data[[#This Row],[Min Notif Time]]&lt;17),"Business Hours","Non-Business Hours")</f>
        <v>Business Hours</v>
      </c>
      <c r="I1225" s="4" t="str" cm="1">
        <f t="array" ref="I1225">IFERROR(VLOOKUP(Data[[#This Row],[Min Notif Date]],Lookup!$N$1:$P$11,2,0),_xlfn.IFS(VLOOKUP(WEEKDAY(Data[[#This Row],[Min Notif Date]],2),Lookup!$J$1:$L$7,3,0)="Weekend","Weekend",VLOOKUP(WEEKDAY(Data[[#This Row],[Min Notif Date]],2),Lookup!$J$1:$L$7,3,0)="Weekday","Weekday"))</f>
        <v>Weekday</v>
      </c>
      <c r="J1225" s="4" t="str">
        <f>VLOOKUP(WEEKDAY(Data[[#This Row],[Min Notif Date]],2),Lookup!$J$1:$K$7,2,0)</f>
        <v>3. Wed</v>
      </c>
      <c r="K1225" s="41">
        <f>ROUNDDOWN(Data[[#This Row],[PGE Notified Time]],0)</f>
        <v>45672</v>
      </c>
      <c r="L1225" s="4">
        <f>HOUR(Data[[#This Row],[PGE Notified Time]])</f>
        <v>16</v>
      </c>
      <c r="M1225" s="60">
        <v>116745</v>
      </c>
      <c r="N1225">
        <v>9524419327</v>
      </c>
      <c r="O1225" t="s">
        <v>56</v>
      </c>
      <c r="P1225" t="s">
        <v>144</v>
      </c>
      <c r="Q1225" s="46" t="s">
        <v>149</v>
      </c>
      <c r="R1225" t="s">
        <v>118</v>
      </c>
      <c r="S1225" s="1">
        <v>45672.680289351854</v>
      </c>
      <c r="T1225" s="1">
        <v>45672.681851851848</v>
      </c>
      <c r="U1225" s="1">
        <v>45672.76458333333</v>
      </c>
      <c r="V1225" t="s">
        <v>114</v>
      </c>
      <c r="W1225" t="s">
        <v>115</v>
      </c>
      <c r="X1225" t="s">
        <v>116</v>
      </c>
      <c r="Z1225" s="52"/>
      <c r="AA1225" t="s">
        <v>117</v>
      </c>
      <c r="AB1225" s="53">
        <v>121.383333333</v>
      </c>
      <c r="AC1225"/>
      <c r="AE1225"/>
    </row>
    <row r="1226" spans="1:31">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Date]]&gt;$G$1),Data[[#This Row],[Min Notif Date]]&lt;$F$1),"Last Week","No")</f>
        <v>No</v>
      </c>
      <c r="F1226" s="4" t="str">
        <f>VLOOKUP(MONTH(Data[[#This Row],[Min Notif Date]]),Lookup!$G$1:$H$12,2,0)</f>
        <v>5. May</v>
      </c>
      <c r="G1226" s="4" t="str">
        <f t="shared" si="44"/>
        <v/>
      </c>
      <c r="H1226" s="4" t="str">
        <f>IF(AND(Data[[#This Row],[Min Notif Time]]&gt;6,Data[[#This Row],[Min Notif Time]]&lt;17),"Business Hours","Non-Business Hours")</f>
        <v>Business Hours</v>
      </c>
      <c r="I1226" s="4" t="str" cm="1">
        <f t="array" ref="I1226">IFERROR(VLOOKUP(Data[[#This Row],[Min Notif Date]],Lookup!$N$1:$P$11,2,0),_xlfn.IFS(VLOOKUP(WEEKDAY(Data[[#This Row],[Min Notif Date]],2),Lookup!$J$1:$L$7,3,0)="Weekend","Weekend",VLOOKUP(WEEKDAY(Data[[#This Row],[Min Notif Date]],2),Lookup!$J$1:$L$7,3,0)="Weekday","Weekday"))</f>
        <v>Weekday</v>
      </c>
      <c r="J1226" s="4" t="str">
        <f>VLOOKUP(WEEKDAY(Data[[#This Row],[Min Notif Date]],2),Lookup!$J$1:$K$7,2,0)</f>
        <v>4. Thu</v>
      </c>
      <c r="K1226" s="41">
        <f>ROUNDDOWN(Data[[#This Row],[PGE Notified Time]],0)</f>
        <v>45778</v>
      </c>
      <c r="L1226" s="4">
        <f>HOUR(Data[[#This Row],[PGE Notified Time]])</f>
        <v>10</v>
      </c>
      <c r="M1226" s="60">
        <v>120378</v>
      </c>
      <c r="O1226" t="s">
        <v>111</v>
      </c>
      <c r="P1226" t="s">
        <v>133</v>
      </c>
      <c r="Q1226" s="46" t="s">
        <v>111</v>
      </c>
      <c r="R1226" t="s">
        <v>113</v>
      </c>
      <c r="S1226" s="1" t="s">
        <v>6</v>
      </c>
      <c r="T1226" s="1">
        <v>45778.436967592592</v>
      </c>
      <c r="U1226" s="1">
        <v>45778.521203703705</v>
      </c>
      <c r="V1226" t="s">
        <v>114</v>
      </c>
      <c r="W1226" t="s">
        <v>198</v>
      </c>
      <c r="X1226" t="s">
        <v>116</v>
      </c>
      <c r="Z1226" s="52"/>
      <c r="AA1226" t="s">
        <v>117</v>
      </c>
      <c r="AB1226" s="53">
        <v>121.3</v>
      </c>
      <c r="AC1226"/>
      <c r="AE1226"/>
    </row>
    <row r="1227" spans="1:31">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North Valley</v>
      </c>
      <c r="C1227" s="4" t="str">
        <f>VLOOKUP(P1227,Lookup!$A$1:$E$19,5,0)</f>
        <v>Region 2</v>
      </c>
      <c r="D1227" s="4" t="str">
        <f>VLOOKUP(P1227,Lookup!$A$1:$B$19,2,0)</f>
        <v>SA</v>
      </c>
      <c r="E1227" s="4" t="str">
        <f>IF(AND((Data[[#This Row],[Min Notif Date]]&gt;$G$1),Data[[#This Row],[Min Notif Date]]&lt;$F$1),"Last Week","No")</f>
        <v>No</v>
      </c>
      <c r="F1227" s="4" t="str">
        <f>VLOOKUP(MONTH(Data[[#This Row],[Min Notif Date]]),Lookup!$G$1:$H$12,2,0)</f>
        <v>6. Jun</v>
      </c>
      <c r="G1227" s="4" t="str">
        <f t="shared" si="44"/>
        <v/>
      </c>
      <c r="H1227" s="4" t="str">
        <f>IF(AND(Data[[#This Row],[Min Notif Time]]&gt;6,Data[[#This Row],[Min Notif Time]]&lt;17),"Business Hours","Non-Business Hours")</f>
        <v>Business Hours</v>
      </c>
      <c r="I1227" s="4" t="str" cm="1">
        <f t="array" ref="I1227">IFERROR(VLOOKUP(Data[[#This Row],[Min Notif Date]],Lookup!$N$1:$P$11,2,0),_xlfn.IFS(VLOOKUP(WEEKDAY(Data[[#This Row],[Min Notif Date]],2),Lookup!$J$1:$L$7,3,0)="Weekend","Weekend",VLOOKUP(WEEKDAY(Data[[#This Row],[Min Notif Date]],2),Lookup!$J$1:$L$7,3,0)="Weekday","Weekday"))</f>
        <v>Weekday</v>
      </c>
      <c r="J1227" s="4" t="str">
        <f>VLOOKUP(WEEKDAY(Data[[#This Row],[Min Notif Date]],2),Lookup!$J$1:$K$7,2,0)</f>
        <v>2. Tue</v>
      </c>
      <c r="K1227" s="41">
        <f>ROUNDDOWN(Data[[#This Row],[PGE Notified Time]],0)</f>
        <v>45825</v>
      </c>
      <c r="L1227" s="4">
        <f>HOUR(Data[[#This Row],[PGE Notified Time]])</f>
        <v>9</v>
      </c>
      <c r="M1227" s="60">
        <v>122304</v>
      </c>
      <c r="N1227">
        <v>4858655983</v>
      </c>
      <c r="O1227" t="s">
        <v>111</v>
      </c>
      <c r="P1227" t="s">
        <v>119</v>
      </c>
      <c r="Q1227" s="46" t="s">
        <v>111</v>
      </c>
      <c r="R1227" t="s">
        <v>137</v>
      </c>
      <c r="S1227" s="1">
        <v>45825.359432870369</v>
      </c>
      <c r="T1227" s="1">
        <v>45825.405775462961</v>
      </c>
      <c r="U1227" s="1">
        <v>45825.44363425926</v>
      </c>
      <c r="V1227" t="s">
        <v>114</v>
      </c>
      <c r="W1227" t="s">
        <v>198</v>
      </c>
      <c r="X1227" t="s">
        <v>116</v>
      </c>
      <c r="Z1227" s="52"/>
      <c r="AA1227" t="s">
        <v>117</v>
      </c>
      <c r="AB1227" s="53">
        <v>121.25</v>
      </c>
      <c r="AC1227"/>
      <c r="AE1227"/>
    </row>
    <row r="1228" spans="1:31">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SJ</v>
      </c>
      <c r="E1228" s="4" t="str">
        <f>IF(AND((Data[[#This Row],[Min Notif Date]]&gt;$G$1),Data[[#This Row],[Min Notif Date]]&lt;$F$1),"Last Week","No")</f>
        <v>No</v>
      </c>
      <c r="F1228" s="4" t="str">
        <f>VLOOKUP(MONTH(Data[[#This Row],[Min Notif Date]]),Lookup!$G$1:$H$12,2,0)</f>
        <v>1. Jan</v>
      </c>
      <c r="G1228" s="4" t="str">
        <f t="shared" si="44"/>
        <v/>
      </c>
      <c r="H1228" s="4" t="str">
        <f>IF(AND(Data[[#This Row],[Min Notif Time]]&gt;6,Data[[#This Row],[Min Notif Time]]&lt;17),"Business Hours","Non-Business Hours")</f>
        <v>Business Hours</v>
      </c>
      <c r="I1228" s="4" t="str" cm="1">
        <f t="array" ref="I1228">IFERROR(VLOOKUP(Data[[#This Row],[Min Notif Date]],Lookup!$N$1:$P$11,2,0),_xlfn.IFS(VLOOKUP(WEEKDAY(Data[[#This Row],[Min Notif Date]],2),Lookup!$J$1:$L$7,3,0)="Weekend","Weekend",VLOOKUP(WEEKDAY(Data[[#This Row],[Min Notif Date]],2),Lookup!$J$1:$L$7,3,0)="Weekday","Weekday"))</f>
        <v>Weekday</v>
      </c>
      <c r="J1228" s="4" t="str">
        <f>VLOOKUP(WEEKDAY(Data[[#This Row],[Min Notif Date]],2),Lookup!$J$1:$K$7,2,0)</f>
        <v>1. Mon</v>
      </c>
      <c r="K1228" s="41">
        <f>ROUNDDOWN(Data[[#This Row],[PGE Notified Time]],0)</f>
        <v>45663</v>
      </c>
      <c r="L1228" s="4">
        <f>HOUR(Data[[#This Row],[PGE Notified Time]])</f>
        <v>10</v>
      </c>
      <c r="M1228" s="60">
        <v>116440</v>
      </c>
      <c r="O1228" t="s">
        <v>111</v>
      </c>
      <c r="P1228" t="s">
        <v>120</v>
      </c>
      <c r="Q1228" s="46" t="s">
        <v>111</v>
      </c>
      <c r="R1228" t="s">
        <v>118</v>
      </c>
      <c r="S1228" s="1" t="s">
        <v>6</v>
      </c>
      <c r="T1228" s="1">
        <v>45663.433587962965</v>
      </c>
      <c r="U1228" s="1">
        <v>45663.51767361111</v>
      </c>
      <c r="V1228" t="s">
        <v>114</v>
      </c>
      <c r="W1228" t="s">
        <v>198</v>
      </c>
      <c r="X1228" t="s">
        <v>116</v>
      </c>
      <c r="Z1228" s="52"/>
      <c r="AA1228" t="s">
        <v>117</v>
      </c>
      <c r="AB1228" s="53">
        <v>121.083333333</v>
      </c>
      <c r="AC1228"/>
      <c r="AE1228"/>
    </row>
    <row r="1229" spans="1:31">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29" s="4" t="str">
        <f>VLOOKUP(P1229,Lookup!$A$1:$D$19,4,0)</f>
        <v>Central Valley</v>
      </c>
      <c r="C1229" s="4" t="str">
        <f>VLOOKUP(P1229,Lookup!$A$1:$E$19,5,0)</f>
        <v>Region 5</v>
      </c>
      <c r="D1229" s="4" t="str">
        <f>VLOOKUP(P1229,Lookup!$A$1:$B$19,2,0)</f>
        <v>YO</v>
      </c>
      <c r="E1229" s="4" t="str">
        <f>IF(AND((Data[[#This Row],[Min Notif Date]]&gt;$G$1),Data[[#This Row],[Min Notif Date]]&lt;$F$1),"Last Week","No")</f>
        <v>No</v>
      </c>
      <c r="F1229" s="4" t="str">
        <f>VLOOKUP(MONTH(Data[[#This Row],[Min Notif Date]]),Lookup!$G$1:$H$12,2,0)</f>
        <v>6. Jun</v>
      </c>
      <c r="G1229" s="4" t="str">
        <f t="shared" si="44"/>
        <v/>
      </c>
      <c r="H1229" s="4" t="str">
        <f>IF(AND(Data[[#This Row],[Min Notif Time]]&gt;6,Data[[#This Row],[Min Notif Time]]&lt;17),"Business Hours","Non-Business Hours")</f>
        <v>Business Hours</v>
      </c>
      <c r="I1229" s="4" t="str" cm="1">
        <f t="array" ref="I1229">IFERROR(VLOOKUP(Data[[#This Row],[Min Notif Date]],Lookup!$N$1:$P$11,2,0),_xlfn.IFS(VLOOKUP(WEEKDAY(Data[[#This Row],[Min Notif Date]],2),Lookup!$J$1:$L$7,3,0)="Weekend","Weekend",VLOOKUP(WEEKDAY(Data[[#This Row],[Min Notif Date]],2),Lookup!$J$1:$L$7,3,0)="Weekday","Weekday"))</f>
        <v>Weekday</v>
      </c>
      <c r="J1229" s="4" t="str">
        <f>VLOOKUP(WEEKDAY(Data[[#This Row],[Min Notif Date]],2),Lookup!$J$1:$K$7,2,0)</f>
        <v>3. Wed</v>
      </c>
      <c r="K1229" s="41">
        <f>ROUNDDOWN(Data[[#This Row],[PGE Notified Time]],0)</f>
        <v>45826</v>
      </c>
      <c r="L1229" s="4">
        <f>HOUR(Data[[#This Row],[PGE Notified Time]])</f>
        <v>15</v>
      </c>
      <c r="M1229" s="60">
        <v>122393</v>
      </c>
      <c r="N1229">
        <v>9396349220</v>
      </c>
      <c r="O1229" t="s">
        <v>56</v>
      </c>
      <c r="P1229" t="s">
        <v>144</v>
      </c>
      <c r="Q1229" s="46" t="s">
        <v>149</v>
      </c>
      <c r="R1229" t="s">
        <v>118</v>
      </c>
      <c r="S1229" s="1">
        <v>45826.634004629632</v>
      </c>
      <c r="T1229" s="1">
        <v>45826.635300925926</v>
      </c>
      <c r="U1229" s="1">
        <v>45826.718055555553</v>
      </c>
      <c r="V1229" t="s">
        <v>114</v>
      </c>
      <c r="W1229" t="s">
        <v>115</v>
      </c>
      <c r="X1229" t="s">
        <v>116</v>
      </c>
      <c r="Z1229" s="52"/>
      <c r="AA1229" t="s">
        <v>117</v>
      </c>
      <c r="AB1229" s="53">
        <v>121.033333333</v>
      </c>
      <c r="AC1229"/>
      <c r="AE1229"/>
    </row>
    <row r="1230" spans="1:31">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0" s="4" t="str">
        <f>VLOOKUP(P1230,Lookup!$A$1:$D$19,4,0)</f>
        <v>Bay Area</v>
      </c>
      <c r="C1230" s="4" t="str">
        <f>VLOOKUP(P1230,Lookup!$A$1:$E$19,5,0)</f>
        <v>Region 3</v>
      </c>
      <c r="D1230" s="4" t="str">
        <f>VLOOKUP(P1230,Lookup!$A$1:$B$19,2,0)</f>
        <v>MI</v>
      </c>
      <c r="E1230" s="4" t="str">
        <f>IF(AND((Data[[#This Row],[Min Notif Date]]&gt;$G$1),Data[[#This Row],[Min Notif Date]]&lt;$F$1),"Last Week","No")</f>
        <v>No</v>
      </c>
      <c r="F1230" s="4" t="str">
        <f>VLOOKUP(MONTH(Data[[#This Row],[Min Notif Date]]),Lookup!$G$1:$H$12,2,0)</f>
        <v>1. Jan</v>
      </c>
      <c r="G1230" s="4" t="str">
        <f t="shared" ref="G1230:G1245" si="45">IF(AB1230&lt;0,"Negative","")</f>
        <v/>
      </c>
      <c r="H1230" s="4" t="str">
        <f>IF(AND(Data[[#This Row],[Min Notif Time]]&gt;6,Data[[#This Row],[Min Notif Time]]&lt;17),"Business Hours","Non-Business Hours")</f>
        <v>Business Hours</v>
      </c>
      <c r="I1230" s="4" t="str" cm="1">
        <f t="array" ref="I1230">IFERROR(VLOOKUP(Data[[#This Row],[Min Notif Date]],Lookup!$N$1:$P$11,2,0),_xlfn.IFS(VLOOKUP(WEEKDAY(Data[[#This Row],[Min Notif Date]],2),Lookup!$J$1:$L$7,3,0)="Weekend","Weekend",VLOOKUP(WEEKDAY(Data[[#This Row],[Min Notif Date]],2),Lookup!$J$1:$L$7,3,0)="Weekday","Weekday"))</f>
        <v>Weekday</v>
      </c>
      <c r="J1230" s="4" t="str">
        <f>VLOOKUP(WEEKDAY(Data[[#This Row],[Min Notif Date]],2),Lookup!$J$1:$K$7,2,0)</f>
        <v>3. Wed</v>
      </c>
      <c r="K1230" s="41">
        <f>ROUNDDOWN(Data[[#This Row],[PGE Notified Time]],0)</f>
        <v>45686</v>
      </c>
      <c r="L1230" s="4">
        <f>HOUR(Data[[#This Row],[PGE Notified Time]])</f>
        <v>15</v>
      </c>
      <c r="M1230" s="60">
        <v>117203</v>
      </c>
      <c r="O1230" t="s">
        <v>111</v>
      </c>
      <c r="P1230" t="s">
        <v>123</v>
      </c>
      <c r="Q1230" s="46" t="s">
        <v>111</v>
      </c>
      <c r="R1230" t="s">
        <v>113</v>
      </c>
      <c r="S1230" s="1" t="s">
        <v>6</v>
      </c>
      <c r="T1230" s="1">
        <v>45686.665219907409</v>
      </c>
      <c r="U1230" s="1">
        <v>45686.749236111114</v>
      </c>
      <c r="V1230" t="s">
        <v>114</v>
      </c>
      <c r="W1230" t="s">
        <v>198</v>
      </c>
      <c r="X1230" t="s">
        <v>116</v>
      </c>
      <c r="Z1230" s="52"/>
      <c r="AA1230" t="s">
        <v>117</v>
      </c>
      <c r="AB1230" s="53">
        <v>120.983333333</v>
      </c>
      <c r="AC1230"/>
      <c r="AE1230"/>
    </row>
    <row r="1231" spans="1:31">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1" s="4" t="str">
        <f>VLOOKUP(P1231,Lookup!$A$1:$D$19,4,0)</f>
        <v>North Valley</v>
      </c>
      <c r="C1231" s="4" t="str">
        <f>VLOOKUP(P1231,Lookup!$A$1:$E$19,5,0)</f>
        <v>Region 2</v>
      </c>
      <c r="D1231" s="4" t="str">
        <f>VLOOKUP(P1231,Lookup!$A$1:$B$19,2,0)</f>
        <v>SI</v>
      </c>
      <c r="E1231" s="4" t="str">
        <f>IF(AND((Data[[#This Row],[Min Notif Date]]&gt;$G$1),Data[[#This Row],[Min Notif Date]]&lt;$F$1),"Last Week","No")</f>
        <v>No</v>
      </c>
      <c r="F1231" s="4" t="str">
        <f>VLOOKUP(MONTH(Data[[#This Row],[Min Notif Date]]),Lookup!$G$1:$H$12,2,0)</f>
        <v>5. May</v>
      </c>
      <c r="G1231" s="4" t="str">
        <f t="shared" si="45"/>
        <v/>
      </c>
      <c r="H1231" s="4" t="str">
        <f>IF(AND(Data[[#This Row],[Min Notif Time]]&gt;6,Data[[#This Row],[Min Notif Time]]&lt;17),"Business Hours","Non-Business Hours")</f>
        <v>Business Hours</v>
      </c>
      <c r="I1231" s="4" t="str" cm="1">
        <f t="array" ref="I1231">IFERROR(VLOOKUP(Data[[#This Row],[Min Notif Date]],Lookup!$N$1:$P$11,2,0),_xlfn.IFS(VLOOKUP(WEEKDAY(Data[[#This Row],[Min Notif Date]],2),Lookup!$J$1:$L$7,3,0)="Weekend","Weekend",VLOOKUP(WEEKDAY(Data[[#This Row],[Min Notif Date]],2),Lookup!$J$1:$L$7,3,0)="Weekday","Weekday"))</f>
        <v>Weekday</v>
      </c>
      <c r="J1231" s="4" t="str">
        <f>VLOOKUP(WEEKDAY(Data[[#This Row],[Min Notif Date]],2),Lookup!$J$1:$K$7,2,0)</f>
        <v>2. Tue</v>
      </c>
      <c r="K1231" s="41">
        <f>ROUNDDOWN(Data[[#This Row],[PGE Notified Time]],0)</f>
        <v>45797</v>
      </c>
      <c r="L1231" s="4">
        <f>HOUR(Data[[#This Row],[PGE Notified Time]])</f>
        <v>9</v>
      </c>
      <c r="M1231" s="60">
        <v>121137</v>
      </c>
      <c r="O1231" t="s">
        <v>111</v>
      </c>
      <c r="P1231" t="s">
        <v>151</v>
      </c>
      <c r="Q1231" s="46" t="s">
        <v>111</v>
      </c>
      <c r="R1231" t="s">
        <v>113</v>
      </c>
      <c r="S1231" s="1" t="s">
        <v>6</v>
      </c>
      <c r="T1231" s="1">
        <v>45797.395173611112</v>
      </c>
      <c r="U1231" s="1">
        <v>45797.479166666664</v>
      </c>
      <c r="V1231" t="s">
        <v>114</v>
      </c>
      <c r="W1231" t="s">
        <v>198</v>
      </c>
      <c r="X1231" t="s">
        <v>116</v>
      </c>
      <c r="Z1231" s="52"/>
      <c r="AA1231" t="s">
        <v>117</v>
      </c>
      <c r="AB1231" s="53">
        <v>120.95</v>
      </c>
      <c r="AC1231"/>
      <c r="AE1231"/>
    </row>
    <row r="1232" spans="1:31">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2" s="4" t="str">
        <f>VLOOKUP(P1232,Lookup!$A$1:$D$19,4,0)</f>
        <v>Bay Area</v>
      </c>
      <c r="C1232" s="4" t="str">
        <f>VLOOKUP(P1232,Lookup!$A$1:$E$19,5,0)</f>
        <v>Region 3</v>
      </c>
      <c r="D1232" s="4" t="str">
        <f>VLOOKUP(P1232,Lookup!$A$1:$B$19,2,0)</f>
        <v>MI</v>
      </c>
      <c r="E1232" s="4" t="str">
        <f>IF(AND((Data[[#This Row],[Min Notif Date]]&gt;$G$1),Data[[#This Row],[Min Notif Date]]&lt;$F$1),"Last Week","No")</f>
        <v>No</v>
      </c>
      <c r="F1232" s="4" t="str">
        <f>VLOOKUP(MONTH(Data[[#This Row],[Min Notif Date]]),Lookup!$G$1:$H$12,2,0)</f>
        <v>5. May</v>
      </c>
      <c r="G1232" s="4" t="str">
        <f t="shared" si="45"/>
        <v/>
      </c>
      <c r="H1232" s="4" t="str">
        <f>IF(AND(Data[[#This Row],[Min Notif Time]]&gt;6,Data[[#This Row],[Min Notif Time]]&lt;17),"Business Hours","Non-Business Hours")</f>
        <v>Business Hours</v>
      </c>
      <c r="I1232" s="4" t="str" cm="1">
        <f t="array" ref="I1232">IFERROR(VLOOKUP(Data[[#This Row],[Min Notif Date]],Lookup!$N$1:$P$11,2,0),_xlfn.IFS(VLOOKUP(WEEKDAY(Data[[#This Row],[Min Notif Date]],2),Lookup!$J$1:$L$7,3,0)="Weekend","Weekend",VLOOKUP(WEEKDAY(Data[[#This Row],[Min Notif Date]],2),Lookup!$J$1:$L$7,3,0)="Weekday","Weekday"))</f>
        <v>Weekday</v>
      </c>
      <c r="J1232" s="4" t="str">
        <f>VLOOKUP(WEEKDAY(Data[[#This Row],[Min Notif Date]],2),Lookup!$J$1:$K$7,2,0)</f>
        <v>3. Wed</v>
      </c>
      <c r="K1232" s="41">
        <f>ROUNDDOWN(Data[[#This Row],[PGE Notified Time]],0)</f>
        <v>45805</v>
      </c>
      <c r="L1232" s="4">
        <f>HOUR(Data[[#This Row],[PGE Notified Time]])</f>
        <v>8</v>
      </c>
      <c r="M1232" s="60">
        <v>121448</v>
      </c>
      <c r="O1232" t="s">
        <v>111</v>
      </c>
      <c r="P1232" t="s">
        <v>123</v>
      </c>
      <c r="Q1232" s="46" t="s">
        <v>111</v>
      </c>
      <c r="R1232" t="s">
        <v>113</v>
      </c>
      <c r="S1232" s="1" t="s">
        <v>6</v>
      </c>
      <c r="T1232" s="1">
        <v>45805.347222222219</v>
      </c>
      <c r="U1232" s="1">
        <v>45805.431145833332</v>
      </c>
      <c r="V1232" t="s">
        <v>114</v>
      </c>
      <c r="W1232" t="s">
        <v>198</v>
      </c>
      <c r="X1232" t="s">
        <v>116</v>
      </c>
      <c r="Z1232" s="52"/>
      <c r="AA1232" t="s">
        <v>117</v>
      </c>
      <c r="AB1232" s="53">
        <v>120.85</v>
      </c>
      <c r="AC1232"/>
      <c r="AE1232"/>
    </row>
    <row r="1233" spans="1:31">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3" s="4" t="str">
        <f>VLOOKUP(P1233,Lookup!$A$1:$D$19,4,0)</f>
        <v>Bay Area</v>
      </c>
      <c r="C1233" s="4" t="str">
        <f>VLOOKUP(P1233,Lookup!$A$1:$E$19,5,0)</f>
        <v>Region 3</v>
      </c>
      <c r="D1233" s="4" t="str">
        <f>VLOOKUP(P1233,Lookup!$A$1:$B$19,2,0)</f>
        <v>DI</v>
      </c>
      <c r="E1233" s="4" t="str">
        <f>IF(AND((Data[[#This Row],[Min Notif Date]]&gt;$G$1),Data[[#This Row],[Min Notif Date]]&lt;$F$1),"Last Week","No")</f>
        <v>No</v>
      </c>
      <c r="F1233" s="4" t="str">
        <f>VLOOKUP(MONTH(Data[[#This Row],[Min Notif Date]]),Lookup!$G$1:$H$12,2,0)</f>
        <v>4. Apr</v>
      </c>
      <c r="G1233" s="4" t="str">
        <f t="shared" si="45"/>
        <v/>
      </c>
      <c r="H1233" s="4" t="str">
        <f>IF(AND(Data[[#This Row],[Min Notif Time]]&gt;6,Data[[#This Row],[Min Notif Time]]&lt;17),"Business Hours","Non-Business Hours")</f>
        <v>Business Hours</v>
      </c>
      <c r="I1233" s="4" t="str" cm="1">
        <f t="array" ref="I1233">IFERROR(VLOOKUP(Data[[#This Row],[Min Notif Date]],Lookup!$N$1:$P$11,2,0),_xlfn.IFS(VLOOKUP(WEEKDAY(Data[[#This Row],[Min Notif Date]],2),Lookup!$J$1:$L$7,3,0)="Weekend","Weekend",VLOOKUP(WEEKDAY(Data[[#This Row],[Min Notif Date]],2),Lookup!$J$1:$L$7,3,0)="Weekday","Weekday"))</f>
        <v>Weekday</v>
      </c>
      <c r="J1233" s="4" t="str">
        <f>VLOOKUP(WEEKDAY(Data[[#This Row],[Min Notif Date]],2),Lookup!$J$1:$K$7,2,0)</f>
        <v>2. Tue</v>
      </c>
      <c r="K1233" s="41">
        <f>ROUNDDOWN(Data[[#This Row],[PGE Notified Time]],0)</f>
        <v>45769</v>
      </c>
      <c r="L1233" s="4">
        <f>HOUR(Data[[#This Row],[PGE Notified Time]])</f>
        <v>9</v>
      </c>
      <c r="M1233" s="60">
        <v>120007</v>
      </c>
      <c r="O1233" t="s">
        <v>111</v>
      </c>
      <c r="P1233" t="s">
        <v>135</v>
      </c>
      <c r="Q1233" s="46" t="s">
        <v>111</v>
      </c>
      <c r="R1233" t="s">
        <v>113</v>
      </c>
      <c r="S1233" s="1" t="s">
        <v>6</v>
      </c>
      <c r="T1233" s="1">
        <v>45769.395416666666</v>
      </c>
      <c r="U1233" s="1">
        <v>45769.479305555556</v>
      </c>
      <c r="V1233" t="s">
        <v>114</v>
      </c>
      <c r="W1233" t="s">
        <v>198</v>
      </c>
      <c r="X1233" t="s">
        <v>116</v>
      </c>
      <c r="Z1233" s="52"/>
      <c r="AA1233" t="s">
        <v>117</v>
      </c>
      <c r="AB1233" s="53">
        <v>120.8</v>
      </c>
      <c r="AC1233"/>
      <c r="AE1233"/>
    </row>
    <row r="1234" spans="1:31">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4" s="4" t="str">
        <f>VLOOKUP(P1234,Lookup!$A$1:$D$19,4,0)</f>
        <v>North Valley</v>
      </c>
      <c r="C1234" s="4" t="str">
        <f>VLOOKUP(P1234,Lookup!$A$1:$E$19,5,0)</f>
        <v>Region 2</v>
      </c>
      <c r="D1234" s="4" t="str">
        <f>VLOOKUP(P1234,Lookup!$A$1:$B$19,2,0)</f>
        <v>SA</v>
      </c>
      <c r="E1234" s="4" t="str">
        <f>IF(AND((Data[[#This Row],[Min Notif Date]]&gt;$G$1),Data[[#This Row],[Min Notif Date]]&lt;$F$1),"Last Week","No")</f>
        <v>No</v>
      </c>
      <c r="F1234" s="4" t="str">
        <f>VLOOKUP(MONTH(Data[[#This Row],[Min Notif Date]]),Lookup!$G$1:$H$12,2,0)</f>
        <v>3. Mar</v>
      </c>
      <c r="G1234" s="4" t="str">
        <f t="shared" si="45"/>
        <v/>
      </c>
      <c r="H1234" s="4" t="str">
        <f>IF(AND(Data[[#This Row],[Min Notif Time]]&gt;6,Data[[#This Row],[Min Notif Time]]&lt;17),"Business Hours","Non-Business Hours")</f>
        <v>Business Hours</v>
      </c>
      <c r="I1234" s="4" t="str" cm="1">
        <f t="array" ref="I1234">IFERROR(VLOOKUP(Data[[#This Row],[Min Notif Date]],Lookup!$N$1:$P$11,2,0),_xlfn.IFS(VLOOKUP(WEEKDAY(Data[[#This Row],[Min Notif Date]],2),Lookup!$J$1:$L$7,3,0)="Weekend","Weekend",VLOOKUP(WEEKDAY(Data[[#This Row],[Min Notif Date]],2),Lookup!$J$1:$L$7,3,0)="Weekday","Weekday"))</f>
        <v>Weekday</v>
      </c>
      <c r="J1234" s="4" t="str">
        <f>VLOOKUP(WEEKDAY(Data[[#This Row],[Min Notif Date]],2),Lookup!$J$1:$K$7,2,0)</f>
        <v>2. Tue</v>
      </c>
      <c r="K1234" s="41">
        <f>ROUNDDOWN(Data[[#This Row],[PGE Notified Time]],0)</f>
        <v>45720</v>
      </c>
      <c r="L1234" s="4">
        <f>HOUR(Data[[#This Row],[PGE Notified Time]])</f>
        <v>13</v>
      </c>
      <c r="M1234" s="60">
        <v>118210</v>
      </c>
      <c r="O1234" t="s">
        <v>111</v>
      </c>
      <c r="P1234" t="s">
        <v>119</v>
      </c>
      <c r="Q1234" s="46" t="s">
        <v>111</v>
      </c>
      <c r="R1234" t="s">
        <v>113</v>
      </c>
      <c r="S1234" s="1" t="s">
        <v>6</v>
      </c>
      <c r="T1234" s="1">
        <v>45720.548784722225</v>
      </c>
      <c r="U1234" s="1">
        <v>45720.632557870369</v>
      </c>
      <c r="V1234" t="s">
        <v>114</v>
      </c>
      <c r="W1234" t="s">
        <v>198</v>
      </c>
      <c r="X1234" t="s">
        <v>116</v>
      </c>
      <c r="Z1234" s="52"/>
      <c r="AA1234" t="s">
        <v>117</v>
      </c>
      <c r="AB1234" s="53">
        <v>120.633333333</v>
      </c>
      <c r="AC1234"/>
      <c r="AE1234"/>
    </row>
    <row r="1235" spans="1:31">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5" s="4" t="str">
        <f>VLOOKUP(P1235,Lookup!$A$1:$D$19,4,0)</f>
        <v>North Valley</v>
      </c>
      <c r="C1235" s="4" t="str">
        <f>VLOOKUP(P1235,Lookup!$A$1:$E$19,5,0)</f>
        <v>Region 2</v>
      </c>
      <c r="D1235" s="4" t="str">
        <f>VLOOKUP(P1235,Lookup!$A$1:$B$19,2,0)</f>
        <v>SA</v>
      </c>
      <c r="E1235" s="4" t="str">
        <f>IF(AND((Data[[#This Row],[Min Notif Date]]&gt;$G$1),Data[[#This Row],[Min Notif Date]]&lt;$F$1),"Last Week","No")</f>
        <v>No</v>
      </c>
      <c r="F1235" s="4" t="str">
        <f>VLOOKUP(MONTH(Data[[#This Row],[Min Notif Date]]),Lookup!$G$1:$H$12,2,0)</f>
        <v>4. Apr</v>
      </c>
      <c r="G1235" s="4" t="str">
        <f t="shared" si="45"/>
        <v/>
      </c>
      <c r="H1235" s="4" t="str">
        <f>IF(AND(Data[[#This Row],[Min Notif Time]]&gt;6,Data[[#This Row],[Min Notif Time]]&lt;17),"Business Hours","Non-Business Hours")</f>
        <v>Business Hours</v>
      </c>
      <c r="I1235" s="4" t="str" cm="1">
        <f t="array" ref="I1235">IFERROR(VLOOKUP(Data[[#This Row],[Min Notif Date]],Lookup!$N$1:$P$11,2,0),_xlfn.IFS(VLOOKUP(WEEKDAY(Data[[#This Row],[Min Notif Date]],2),Lookup!$J$1:$L$7,3,0)="Weekend","Weekend",VLOOKUP(WEEKDAY(Data[[#This Row],[Min Notif Date]],2),Lookup!$J$1:$L$7,3,0)="Weekday","Weekday"))</f>
        <v>Weekday</v>
      </c>
      <c r="J1235" s="4" t="str">
        <f>VLOOKUP(WEEKDAY(Data[[#This Row],[Min Notif Date]],2),Lookup!$J$1:$K$7,2,0)</f>
        <v>3. Wed</v>
      </c>
      <c r="K1235" s="41">
        <f>ROUNDDOWN(Data[[#This Row],[PGE Notified Time]],0)</f>
        <v>45756</v>
      </c>
      <c r="L1235" s="4">
        <f>HOUR(Data[[#This Row],[PGE Notified Time]])</f>
        <v>16</v>
      </c>
      <c r="M1235" s="60">
        <v>119526</v>
      </c>
      <c r="N1235" t="s">
        <v>216</v>
      </c>
      <c r="O1235" t="s">
        <v>61</v>
      </c>
      <c r="P1235" t="s">
        <v>119</v>
      </c>
      <c r="Q1235" s="46" t="s">
        <v>149</v>
      </c>
      <c r="R1235" t="s">
        <v>113</v>
      </c>
      <c r="S1235" s="1">
        <v>45756.676689814813</v>
      </c>
      <c r="T1235" s="1">
        <v>45756.678449074076</v>
      </c>
      <c r="U1235" s="1">
        <v>45756.760416666664</v>
      </c>
      <c r="V1235" t="s">
        <v>114</v>
      </c>
      <c r="W1235" t="s">
        <v>115</v>
      </c>
      <c r="X1235" t="s">
        <v>116</v>
      </c>
      <c r="Z1235" s="52"/>
      <c r="AA1235" t="s">
        <v>117</v>
      </c>
      <c r="AB1235" s="53">
        <v>120.56666666700001</v>
      </c>
      <c r="AC1235"/>
      <c r="AE1235"/>
    </row>
    <row r="1236" spans="1:31">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6" s="4" t="str">
        <f>VLOOKUP(P1236,Lookup!$A$1:$D$19,4,0)</f>
        <v>North Coast</v>
      </c>
      <c r="C1236" s="4" t="str">
        <f>VLOOKUP(P1236,Lookup!$A$1:$E$19,5,0)</f>
        <v>Region 1</v>
      </c>
      <c r="D1236" s="4" t="str">
        <f>VLOOKUP(P1236,Lookup!$A$1:$B$19,2,0)</f>
        <v>SO</v>
      </c>
      <c r="E1236" s="4" t="str">
        <f>IF(AND((Data[[#This Row],[Min Notif Date]]&gt;$G$1),Data[[#This Row],[Min Notif Date]]&lt;$F$1),"Last Week","No")</f>
        <v>No</v>
      </c>
      <c r="F1236" s="4" t="str">
        <f>VLOOKUP(MONTH(Data[[#This Row],[Min Notif Date]]),Lookup!$G$1:$H$12,2,0)</f>
        <v>3. Mar</v>
      </c>
      <c r="G1236" s="4" t="str">
        <f t="shared" si="45"/>
        <v/>
      </c>
      <c r="H1236" s="4" t="str">
        <f>IF(AND(Data[[#This Row],[Min Notif Time]]&gt;6,Data[[#This Row],[Min Notif Time]]&lt;17),"Business Hours","Non-Business Hours")</f>
        <v>Business Hours</v>
      </c>
      <c r="I1236" s="4" t="str" cm="1">
        <f t="array" ref="I1236">IFERROR(VLOOKUP(Data[[#This Row],[Min Notif Date]],Lookup!$N$1:$P$11,2,0),_xlfn.IFS(VLOOKUP(WEEKDAY(Data[[#This Row],[Min Notif Date]],2),Lookup!$J$1:$L$7,3,0)="Weekend","Weekend",VLOOKUP(WEEKDAY(Data[[#This Row],[Min Notif Date]],2),Lookup!$J$1:$L$7,3,0)="Weekday","Weekday"))</f>
        <v>Weekday</v>
      </c>
      <c r="J1236" s="4" t="str">
        <f>VLOOKUP(WEEKDAY(Data[[#This Row],[Min Notif Date]],2),Lookup!$J$1:$K$7,2,0)</f>
        <v>1. Mon</v>
      </c>
      <c r="K1236" s="41">
        <f>ROUNDDOWN(Data[[#This Row],[PGE Notified Time]],0)</f>
        <v>45733</v>
      </c>
      <c r="L1236" s="4">
        <f>HOUR(Data[[#This Row],[PGE Notified Time]])</f>
        <v>14</v>
      </c>
      <c r="M1236" s="60">
        <v>118640</v>
      </c>
      <c r="N1236">
        <v>4392257000</v>
      </c>
      <c r="O1236" t="s">
        <v>111</v>
      </c>
      <c r="P1236" t="s">
        <v>134</v>
      </c>
      <c r="Q1236" s="46" t="s">
        <v>111</v>
      </c>
      <c r="R1236" t="s">
        <v>137</v>
      </c>
      <c r="S1236" s="1">
        <v>45733.593587962961</v>
      </c>
      <c r="T1236" s="1">
        <v>45733.623923611114</v>
      </c>
      <c r="U1236" s="1">
        <v>45733.677291666667</v>
      </c>
      <c r="V1236" t="s">
        <v>114</v>
      </c>
      <c r="W1236" t="s">
        <v>198</v>
      </c>
      <c r="X1236" t="s">
        <v>116</v>
      </c>
      <c r="Z1236" s="52"/>
      <c r="AA1236" t="s">
        <v>117</v>
      </c>
      <c r="AB1236" s="53">
        <v>120.533333333</v>
      </c>
      <c r="AC1236"/>
      <c r="AE1236"/>
    </row>
    <row r="1237" spans="1:31">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Bay Area</v>
      </c>
      <c r="C1237" s="4" t="str">
        <f>VLOOKUP(P1237,Lookup!$A$1:$E$19,5,0)</f>
        <v>Region 3</v>
      </c>
      <c r="D1237" s="4" t="str">
        <f>VLOOKUP(P1237,Lookup!$A$1:$B$19,2,0)</f>
        <v>SF</v>
      </c>
      <c r="E1237" s="4" t="str">
        <f>IF(AND((Data[[#This Row],[Min Notif Date]]&gt;$G$1),Data[[#This Row],[Min Notif Date]]&lt;$F$1),"Last Week","No")</f>
        <v>No</v>
      </c>
      <c r="F1237" s="4" t="str">
        <f>VLOOKUP(MONTH(Data[[#This Row],[Min Notif Date]]),Lookup!$G$1:$H$12,2,0)</f>
        <v>5. May</v>
      </c>
      <c r="G1237" s="4" t="str">
        <f t="shared" si="45"/>
        <v/>
      </c>
      <c r="H1237" s="4" t="str">
        <f>IF(AND(Data[[#This Row],[Min Notif Time]]&gt;6,Data[[#This Row],[Min Notif Time]]&lt;17),"Business Hours","Non-Business Hours")</f>
        <v>Business Hours</v>
      </c>
      <c r="I1237" s="4" t="str" cm="1">
        <f t="array" ref="I1237">IFERROR(VLOOKUP(Data[[#This Row],[Min Notif Date]],Lookup!$N$1:$P$11,2,0),_xlfn.IFS(VLOOKUP(WEEKDAY(Data[[#This Row],[Min Notif Date]],2),Lookup!$J$1:$L$7,3,0)="Weekend","Weekend",VLOOKUP(WEEKDAY(Data[[#This Row],[Min Notif Date]],2),Lookup!$J$1:$L$7,3,0)="Weekday","Weekday"))</f>
        <v>Weekday</v>
      </c>
      <c r="J1237" s="4" t="str">
        <f>VLOOKUP(WEEKDAY(Data[[#This Row],[Min Notif Date]],2),Lookup!$J$1:$K$7,2,0)</f>
        <v>4. Thu</v>
      </c>
      <c r="K1237" s="41">
        <f>ROUNDDOWN(Data[[#This Row],[PGE Notified Time]],0)</f>
        <v>45806</v>
      </c>
      <c r="L1237" s="4">
        <f>HOUR(Data[[#This Row],[PGE Notified Time]])</f>
        <v>10</v>
      </c>
      <c r="M1237" s="60">
        <v>121508</v>
      </c>
      <c r="O1237" t="s">
        <v>111</v>
      </c>
      <c r="P1237" t="s">
        <v>124</v>
      </c>
      <c r="Q1237" s="46" t="s">
        <v>111</v>
      </c>
      <c r="R1237" t="s">
        <v>118</v>
      </c>
      <c r="S1237" s="1" t="s">
        <v>6</v>
      </c>
      <c r="T1237" s="1">
        <v>45806.447581018518</v>
      </c>
      <c r="U1237" s="1">
        <v>45806.53125</v>
      </c>
      <c r="V1237" t="s">
        <v>114</v>
      </c>
      <c r="W1237" t="s">
        <v>198</v>
      </c>
      <c r="X1237" t="s">
        <v>116</v>
      </c>
      <c r="Z1237" s="52"/>
      <c r="AA1237" t="s">
        <v>117</v>
      </c>
      <c r="AB1237" s="53">
        <v>120.483333333</v>
      </c>
      <c r="AC1237"/>
      <c r="AE1237"/>
    </row>
    <row r="1238" spans="1:31">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South Bay</v>
      </c>
      <c r="C1238" s="4" t="str">
        <f>VLOOKUP(P1238,Lookup!$A$1:$E$19,5,0)</f>
        <v>Region 4</v>
      </c>
      <c r="D1238" s="4" t="str">
        <f>VLOOKUP(P1238,Lookup!$A$1:$B$19,2,0)</f>
        <v>SJ</v>
      </c>
      <c r="E1238" s="4" t="str">
        <f>IF(AND((Data[[#This Row],[Min Notif Date]]&gt;$G$1),Data[[#This Row],[Min Notif Date]]&lt;$F$1),"Last Week","No")</f>
        <v>Last Week</v>
      </c>
      <c r="F1238" s="4" t="str">
        <f>VLOOKUP(MONTH(Data[[#This Row],[Min Notif Date]]),Lookup!$G$1:$H$12,2,0)</f>
        <v>6. Jun</v>
      </c>
      <c r="G1238" s="4" t="str">
        <f t="shared" si="45"/>
        <v/>
      </c>
      <c r="H1238" s="4" t="str">
        <f>IF(AND(Data[[#This Row],[Min Notif Time]]&gt;6,Data[[#This Row],[Min Notif Time]]&lt;17),"Business Hours","Non-Business Hours")</f>
        <v>Non-Business Hours</v>
      </c>
      <c r="I1238" s="4" t="str" cm="1">
        <f t="array" ref="I1238">IFERROR(VLOOKUP(Data[[#This Row],[Min Notif Date]],Lookup!$N$1:$P$11,2,0),_xlfn.IFS(VLOOKUP(WEEKDAY(Data[[#This Row],[Min Notif Date]],2),Lookup!$J$1:$L$7,3,0)="Weekend","Weekend",VLOOKUP(WEEKDAY(Data[[#This Row],[Min Notif Date]],2),Lookup!$J$1:$L$7,3,0)="Weekday","Weekday"))</f>
        <v>Weekday</v>
      </c>
      <c r="J1238" s="4" t="str">
        <f>VLOOKUP(WEEKDAY(Data[[#This Row],[Min Notif Date]],2),Lookup!$J$1:$K$7,2,0)</f>
        <v>1. Mon</v>
      </c>
      <c r="K1238" s="41">
        <f>ROUNDDOWN(Data[[#This Row],[PGE Notified Time]],0)</f>
        <v>45831</v>
      </c>
      <c r="L1238" s="4">
        <f>HOUR(Data[[#This Row],[PGE Notified Time]])</f>
        <v>21</v>
      </c>
      <c r="M1238" s="60">
        <v>122590</v>
      </c>
      <c r="N1238">
        <v>8323609996</v>
      </c>
      <c r="O1238" t="s">
        <v>111</v>
      </c>
      <c r="P1238" t="s">
        <v>120</v>
      </c>
      <c r="Q1238" s="46" t="s">
        <v>111</v>
      </c>
      <c r="R1238" t="s">
        <v>118</v>
      </c>
      <c r="S1238" s="1">
        <v>45831.865335648145</v>
      </c>
      <c r="T1238" s="1">
        <v>45831.89329861111</v>
      </c>
      <c r="U1238" s="1">
        <v>45831.948958333334</v>
      </c>
      <c r="V1238" t="s">
        <v>114</v>
      </c>
      <c r="W1238" t="s">
        <v>198</v>
      </c>
      <c r="X1238" t="s">
        <v>116</v>
      </c>
      <c r="Z1238" s="52"/>
      <c r="AA1238" t="s">
        <v>117</v>
      </c>
      <c r="AB1238" s="53">
        <v>120.416666667</v>
      </c>
      <c r="AC1238"/>
      <c r="AE1238"/>
    </row>
    <row r="1239" spans="1:31">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Bay Area</v>
      </c>
      <c r="C1239" s="4" t="str">
        <f>VLOOKUP(P1239,Lookup!$A$1:$E$19,5,0)</f>
        <v>Region 3</v>
      </c>
      <c r="D1239" s="4" t="str">
        <f>VLOOKUP(P1239,Lookup!$A$1:$B$19,2,0)</f>
        <v>DI</v>
      </c>
      <c r="E1239" s="4" t="str">
        <f>IF(AND((Data[[#This Row],[Min Notif Date]]&gt;$G$1),Data[[#This Row],[Min Notif Date]]&lt;$F$1),"Last Week","No")</f>
        <v>No</v>
      </c>
      <c r="F1239" s="4" t="str">
        <f>VLOOKUP(MONTH(Data[[#This Row],[Min Notif Date]]),Lookup!$G$1:$H$12,2,0)</f>
        <v>3. Mar</v>
      </c>
      <c r="G1239" s="4" t="str">
        <f t="shared" si="45"/>
        <v/>
      </c>
      <c r="H1239" s="4" t="str">
        <f>IF(AND(Data[[#This Row],[Min Notif Time]]&gt;6,Data[[#This Row],[Min Notif Time]]&lt;17),"Business Hours","Non-Business Hours")</f>
        <v>Business Hours</v>
      </c>
      <c r="I1239" s="4" t="str" cm="1">
        <f t="array" ref="I1239">IFERROR(VLOOKUP(Data[[#This Row],[Min Notif Date]],Lookup!$N$1:$P$11,2,0),_xlfn.IFS(VLOOKUP(WEEKDAY(Data[[#This Row],[Min Notif Date]],2),Lookup!$J$1:$L$7,3,0)="Weekend","Weekend",VLOOKUP(WEEKDAY(Data[[#This Row],[Min Notif Date]],2),Lookup!$J$1:$L$7,3,0)="Weekday","Weekday"))</f>
        <v>Weekday</v>
      </c>
      <c r="J1239" s="4" t="str">
        <f>VLOOKUP(WEEKDAY(Data[[#This Row],[Min Notif Date]],2),Lookup!$J$1:$K$7,2,0)</f>
        <v>4. Thu</v>
      </c>
      <c r="K1239" s="41">
        <f>ROUNDDOWN(Data[[#This Row],[PGE Notified Time]],0)</f>
        <v>45722</v>
      </c>
      <c r="L1239" s="4">
        <f>HOUR(Data[[#This Row],[PGE Notified Time]])</f>
        <v>9</v>
      </c>
      <c r="M1239" s="60">
        <v>118284</v>
      </c>
      <c r="O1239" t="s">
        <v>111</v>
      </c>
      <c r="P1239" t="s">
        <v>135</v>
      </c>
      <c r="Q1239" s="46" t="s">
        <v>111</v>
      </c>
      <c r="R1239" t="s">
        <v>113</v>
      </c>
      <c r="S1239" s="1" t="s">
        <v>6</v>
      </c>
      <c r="T1239" s="1">
        <v>45722.400289351855</v>
      </c>
      <c r="U1239" s="1">
        <v>45722.483888888892</v>
      </c>
      <c r="V1239" t="s">
        <v>114</v>
      </c>
      <c r="W1239" t="s">
        <v>198</v>
      </c>
      <c r="X1239" t="s">
        <v>116</v>
      </c>
      <c r="Z1239" s="52"/>
      <c r="AA1239" t="s">
        <v>117</v>
      </c>
      <c r="AB1239" s="53">
        <v>120.383333333</v>
      </c>
      <c r="AC1239"/>
      <c r="AE1239"/>
    </row>
    <row r="1240" spans="1:31">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Date]]&gt;$G$1),Data[[#This Row],[Min Notif Date]]&lt;$F$1),"Last Week","No")</f>
        <v>No</v>
      </c>
      <c r="F1240" s="4" t="str">
        <f>VLOOKUP(MONTH(Data[[#This Row],[Min Notif Date]]),Lookup!$G$1:$H$12,2,0)</f>
        <v>2. Feb</v>
      </c>
      <c r="G1240" s="4" t="str">
        <f t="shared" si="45"/>
        <v/>
      </c>
      <c r="H1240" s="4" t="str">
        <f>IF(AND(Data[[#This Row],[Min Notif Time]]&gt;6,Data[[#This Row],[Min Notif Time]]&lt;17),"Business Hours","Non-Business Hours")</f>
        <v>Business Hours</v>
      </c>
      <c r="I1240" s="4" t="str" cm="1">
        <f t="array" ref="I1240">IFERROR(VLOOKUP(Data[[#This Row],[Min Notif Date]],Lookup!$N$1:$P$11,2,0),_xlfn.IFS(VLOOKUP(WEEKDAY(Data[[#This Row],[Min Notif Date]],2),Lookup!$J$1:$L$7,3,0)="Weekend","Weekend",VLOOKUP(WEEKDAY(Data[[#This Row],[Min Notif Date]],2),Lookup!$J$1:$L$7,3,0)="Weekday","Weekday"))</f>
        <v>Weekday</v>
      </c>
      <c r="J1240" s="4" t="str">
        <f>VLOOKUP(WEEKDAY(Data[[#This Row],[Min Notif Date]],2),Lookup!$J$1:$K$7,2,0)</f>
        <v>3. Wed</v>
      </c>
      <c r="K1240" s="41">
        <f>ROUNDDOWN(Data[[#This Row],[PGE Notified Time]],0)</f>
        <v>45693</v>
      </c>
      <c r="L1240" s="4">
        <f>HOUR(Data[[#This Row],[PGE Notified Time]])</f>
        <v>10</v>
      </c>
      <c r="M1240" s="60">
        <v>117359</v>
      </c>
      <c r="O1240" t="s">
        <v>111</v>
      </c>
      <c r="P1240" t="s">
        <v>126</v>
      </c>
      <c r="Q1240" s="46" t="s">
        <v>111</v>
      </c>
      <c r="R1240" t="s">
        <v>113</v>
      </c>
      <c r="S1240" s="1" t="s">
        <v>6</v>
      </c>
      <c r="T1240" s="1">
        <v>45693.41684027778</v>
      </c>
      <c r="U1240" s="1">
        <v>45693.500405092593</v>
      </c>
      <c r="V1240" t="s">
        <v>114</v>
      </c>
      <c r="W1240" t="s">
        <v>198</v>
      </c>
      <c r="X1240" t="s">
        <v>116</v>
      </c>
      <c r="Z1240" s="52"/>
      <c r="AA1240" t="s">
        <v>117</v>
      </c>
      <c r="AB1240" s="53">
        <v>120.333333333</v>
      </c>
      <c r="AC1240"/>
      <c r="AE1240"/>
    </row>
    <row r="1241" spans="1:31">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North Coast</v>
      </c>
      <c r="C1241" s="4" t="str">
        <f>VLOOKUP(P1241,Lookup!$A$1:$E$19,5,0)</f>
        <v>Region 1</v>
      </c>
      <c r="D1241" s="4" t="str">
        <f>VLOOKUP(P1241,Lookup!$A$1:$B$19,2,0)</f>
        <v>NB</v>
      </c>
      <c r="E1241" s="4" t="str">
        <f>IF(AND((Data[[#This Row],[Min Notif Date]]&gt;$G$1),Data[[#This Row],[Min Notif Date]]&lt;$F$1),"Last Week","No")</f>
        <v>No</v>
      </c>
      <c r="F1241" s="4" t="str">
        <f>VLOOKUP(MONTH(Data[[#This Row],[Min Notif Date]]),Lookup!$G$1:$H$12,2,0)</f>
        <v>4. Apr</v>
      </c>
      <c r="G1241" s="4" t="str">
        <f t="shared" si="45"/>
        <v/>
      </c>
      <c r="H1241" s="4" t="str">
        <f>IF(AND(Data[[#This Row],[Min Notif Time]]&gt;6,Data[[#This Row],[Min Notif Time]]&lt;17),"Business Hours","Non-Business Hours")</f>
        <v>Business Hours</v>
      </c>
      <c r="I1241" s="4" t="str" cm="1">
        <f t="array" ref="I1241">IFERROR(VLOOKUP(Data[[#This Row],[Min Notif Date]],Lookup!$N$1:$P$11,2,0),_xlfn.IFS(VLOOKUP(WEEKDAY(Data[[#This Row],[Min Notif Date]],2),Lookup!$J$1:$L$7,3,0)="Weekend","Weekend",VLOOKUP(WEEKDAY(Data[[#This Row],[Min Notif Date]],2),Lookup!$J$1:$L$7,3,0)="Weekday","Weekday"))</f>
        <v>Weekday</v>
      </c>
      <c r="J1241" s="4" t="str">
        <f>VLOOKUP(WEEKDAY(Data[[#This Row],[Min Notif Date]],2),Lookup!$J$1:$K$7,2,0)</f>
        <v>5. Fri</v>
      </c>
      <c r="K1241" s="41">
        <f>ROUNDDOWN(Data[[#This Row],[PGE Notified Time]],0)</f>
        <v>45765</v>
      </c>
      <c r="L1241" s="4">
        <f>HOUR(Data[[#This Row],[PGE Notified Time]])</f>
        <v>12</v>
      </c>
      <c r="M1241" s="60">
        <v>119887</v>
      </c>
      <c r="O1241" t="s">
        <v>111</v>
      </c>
      <c r="P1241" t="s">
        <v>133</v>
      </c>
      <c r="Q1241" s="46" t="s">
        <v>111</v>
      </c>
      <c r="R1241" t="s">
        <v>113</v>
      </c>
      <c r="S1241" s="1" t="s">
        <v>6</v>
      </c>
      <c r="T1241" s="1">
        <v>45765.508113425924</v>
      </c>
      <c r="U1241" s="1">
        <v>45765.591666666667</v>
      </c>
      <c r="V1241" t="s">
        <v>114</v>
      </c>
      <c r="W1241" t="s">
        <v>198</v>
      </c>
      <c r="X1241" t="s">
        <v>116</v>
      </c>
      <c r="Z1241" s="52"/>
      <c r="AA1241" t="s">
        <v>117</v>
      </c>
      <c r="AB1241" s="53">
        <v>120.31666666700001</v>
      </c>
      <c r="AC1241"/>
      <c r="AE1241"/>
    </row>
    <row r="1242" spans="1:31">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North Coast</v>
      </c>
      <c r="C1242" s="4" t="str">
        <f>VLOOKUP(P1242,Lookup!$A$1:$E$19,5,0)</f>
        <v>Region 1</v>
      </c>
      <c r="D1242" s="4" t="str">
        <f>VLOOKUP(P1242,Lookup!$A$1:$B$19,2,0)</f>
        <v>SO</v>
      </c>
      <c r="E1242" s="4" t="str">
        <f>IF(AND((Data[[#This Row],[Min Notif Date]]&gt;$G$1),Data[[#This Row],[Min Notif Date]]&lt;$F$1),"Last Week","No")</f>
        <v>No</v>
      </c>
      <c r="F1242" s="4" t="str">
        <f>VLOOKUP(MONTH(Data[[#This Row],[Min Notif Date]]),Lookup!$G$1:$H$12,2,0)</f>
        <v>4. Apr</v>
      </c>
      <c r="G1242" s="4" t="str">
        <f t="shared" si="45"/>
        <v/>
      </c>
      <c r="H1242" s="4" t="str">
        <f>IF(AND(Data[[#This Row],[Min Notif Time]]&gt;6,Data[[#This Row],[Min Notif Time]]&lt;17),"Business Hours","Non-Business Hours")</f>
        <v>Business Hours</v>
      </c>
      <c r="I1242" s="4" t="str" cm="1">
        <f t="array" ref="I1242">IFERROR(VLOOKUP(Data[[#This Row],[Min Notif Date]],Lookup!$N$1:$P$11,2,0),_xlfn.IFS(VLOOKUP(WEEKDAY(Data[[#This Row],[Min Notif Date]],2),Lookup!$J$1:$L$7,3,0)="Weekend","Weekend",VLOOKUP(WEEKDAY(Data[[#This Row],[Min Notif Date]],2),Lookup!$J$1:$L$7,3,0)="Weekday","Weekday"))</f>
        <v>Weekday</v>
      </c>
      <c r="J1242" s="4" t="str">
        <f>VLOOKUP(WEEKDAY(Data[[#This Row],[Min Notif Date]],2),Lookup!$J$1:$K$7,2,0)</f>
        <v>5. Fri</v>
      </c>
      <c r="K1242" s="41">
        <f>ROUNDDOWN(Data[[#This Row],[PGE Notified Time]],0)</f>
        <v>45758</v>
      </c>
      <c r="L1242" s="4">
        <f>HOUR(Data[[#This Row],[PGE Notified Time]])</f>
        <v>8</v>
      </c>
      <c r="M1242" s="60">
        <v>119594</v>
      </c>
      <c r="O1242" t="s">
        <v>111</v>
      </c>
      <c r="P1242" t="s">
        <v>134</v>
      </c>
      <c r="Q1242" s="46" t="s">
        <v>111</v>
      </c>
      <c r="R1242" t="s">
        <v>137</v>
      </c>
      <c r="S1242" s="1" t="s">
        <v>6</v>
      </c>
      <c r="T1242" s="1">
        <v>45758.354074074072</v>
      </c>
      <c r="U1242" s="1">
        <v>45758.4375</v>
      </c>
      <c r="V1242" t="s">
        <v>114</v>
      </c>
      <c r="W1242" t="s">
        <v>198</v>
      </c>
      <c r="X1242" t="s">
        <v>116</v>
      </c>
      <c r="Y1242">
        <v>131098336</v>
      </c>
      <c r="Z1242" s="52">
        <v>47199637</v>
      </c>
      <c r="AA1242" t="s">
        <v>117</v>
      </c>
      <c r="AB1242" s="53">
        <v>120.133333333</v>
      </c>
      <c r="AC1242"/>
      <c r="AE1242"/>
    </row>
    <row r="1243" spans="1:31">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DI</v>
      </c>
      <c r="E1243" s="4" t="str">
        <f>IF(AND((Data[[#This Row],[Min Notif Date]]&gt;$G$1),Data[[#This Row],[Min Notif Date]]&lt;$F$1),"Last Week","No")</f>
        <v>No</v>
      </c>
      <c r="F1243" s="4" t="str">
        <f>VLOOKUP(MONTH(Data[[#This Row],[Min Notif Date]]),Lookup!$G$1:$H$12,2,0)</f>
        <v>4. Apr</v>
      </c>
      <c r="G1243" s="4" t="str">
        <f t="shared" si="45"/>
        <v/>
      </c>
      <c r="H1243" s="4" t="str">
        <f>IF(AND(Data[[#This Row],[Min Notif Time]]&gt;6,Data[[#This Row],[Min Notif Time]]&lt;17),"Business Hours","Non-Business Hours")</f>
        <v>Business Hours</v>
      </c>
      <c r="I1243" s="4" t="str" cm="1">
        <f t="array" ref="I1243">IFERROR(VLOOKUP(Data[[#This Row],[Min Notif Date]],Lookup!$N$1:$P$11,2,0),_xlfn.IFS(VLOOKUP(WEEKDAY(Data[[#This Row],[Min Notif Date]],2),Lookup!$J$1:$L$7,3,0)="Weekend","Weekend",VLOOKUP(WEEKDAY(Data[[#This Row],[Min Notif Date]],2),Lookup!$J$1:$L$7,3,0)="Weekday","Weekday"))</f>
        <v>Weekday</v>
      </c>
      <c r="J1243" s="4" t="str">
        <f>VLOOKUP(WEEKDAY(Data[[#This Row],[Min Notif Date]],2),Lookup!$J$1:$K$7,2,0)</f>
        <v>3. Wed</v>
      </c>
      <c r="K1243" s="41">
        <f>ROUNDDOWN(Data[[#This Row],[PGE Notified Time]],0)</f>
        <v>45756</v>
      </c>
      <c r="L1243" s="4">
        <f>HOUR(Data[[#This Row],[PGE Notified Time]])</f>
        <v>11</v>
      </c>
      <c r="M1243" s="60">
        <v>119498</v>
      </c>
      <c r="O1243" t="s">
        <v>111</v>
      </c>
      <c r="P1243" t="s">
        <v>135</v>
      </c>
      <c r="Q1243" s="46" t="s">
        <v>111</v>
      </c>
      <c r="R1243" t="s">
        <v>118</v>
      </c>
      <c r="S1243" s="1" t="s">
        <v>6</v>
      </c>
      <c r="T1243" s="1">
        <v>45756.458726851852</v>
      </c>
      <c r="U1243" s="1">
        <v>45756.542129629626</v>
      </c>
      <c r="V1243" t="s">
        <v>114</v>
      </c>
      <c r="W1243" t="s">
        <v>198</v>
      </c>
      <c r="X1243" t="s">
        <v>116</v>
      </c>
      <c r="Z1243" s="52"/>
      <c r="AA1243" t="s">
        <v>117</v>
      </c>
      <c r="AB1243" s="53">
        <v>120.1</v>
      </c>
      <c r="AC1243"/>
      <c r="AE1243"/>
    </row>
    <row r="1244" spans="1:31">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4" s="4" t="str">
        <f>VLOOKUP(P1244,Lookup!$A$1:$D$19,4,0)</f>
        <v>South Bay</v>
      </c>
      <c r="C1244" s="4" t="str">
        <f>VLOOKUP(P1244,Lookup!$A$1:$E$19,5,0)</f>
        <v>Region 4</v>
      </c>
      <c r="D1244" s="4" t="str">
        <f>VLOOKUP(P1244,Lookup!$A$1:$B$19,2,0)</f>
        <v>SJ</v>
      </c>
      <c r="E1244" s="4" t="str">
        <f>IF(AND((Data[[#This Row],[Min Notif Date]]&gt;$G$1),Data[[#This Row],[Min Notif Date]]&lt;$F$1),"Last Week","No")</f>
        <v>No</v>
      </c>
      <c r="F1244" s="4" t="str">
        <f>VLOOKUP(MONTH(Data[[#This Row],[Min Notif Date]]),Lookup!$G$1:$H$12,2,0)</f>
        <v>5. May</v>
      </c>
      <c r="G1244" s="4" t="str">
        <f t="shared" si="45"/>
        <v/>
      </c>
      <c r="H1244" s="4" t="str">
        <f>IF(AND(Data[[#This Row],[Min Notif Time]]&gt;6,Data[[#This Row],[Min Notif Time]]&lt;17),"Business Hours","Non-Business Hours")</f>
        <v>Non-Business Hours</v>
      </c>
      <c r="I1244" s="4" t="str" cm="1">
        <f t="array" ref="I1244">IFERROR(VLOOKUP(Data[[#This Row],[Min Notif Date]],Lookup!$N$1:$P$11,2,0),_xlfn.IFS(VLOOKUP(WEEKDAY(Data[[#This Row],[Min Notif Date]],2),Lookup!$J$1:$L$7,3,0)="Weekend","Weekend",VLOOKUP(WEEKDAY(Data[[#This Row],[Min Notif Date]],2),Lookup!$J$1:$L$7,3,0)="Weekday","Weekday"))</f>
        <v>Weekday</v>
      </c>
      <c r="J1244" s="4" t="str">
        <f>VLOOKUP(WEEKDAY(Data[[#This Row],[Min Notif Date]],2),Lookup!$J$1:$K$7,2,0)</f>
        <v>1. Mon</v>
      </c>
      <c r="K1244" s="41">
        <f>ROUNDDOWN(Data[[#This Row],[PGE Notified Time]],0)</f>
        <v>45782</v>
      </c>
      <c r="L1244" s="4">
        <f>HOUR(Data[[#This Row],[PGE Notified Time]])</f>
        <v>21</v>
      </c>
      <c r="M1244" s="60">
        <v>120539</v>
      </c>
      <c r="N1244">
        <v>8214928870</v>
      </c>
      <c r="O1244" t="s">
        <v>61</v>
      </c>
      <c r="P1244" t="s">
        <v>120</v>
      </c>
      <c r="Q1244" s="46" t="s">
        <v>160</v>
      </c>
      <c r="R1244" t="s">
        <v>165</v>
      </c>
      <c r="S1244" s="1">
        <v>45782.910381944443</v>
      </c>
      <c r="T1244" s="1">
        <v>45782.911770833336</v>
      </c>
      <c r="U1244" s="1">
        <v>45782.993750000001</v>
      </c>
      <c r="V1244" t="s">
        <v>114</v>
      </c>
      <c r="W1244" t="s">
        <v>115</v>
      </c>
      <c r="X1244" t="s">
        <v>116</v>
      </c>
      <c r="Z1244" s="52"/>
      <c r="AA1244" t="s">
        <v>117</v>
      </c>
      <c r="AB1244" s="53">
        <v>120.05</v>
      </c>
      <c r="AC1244"/>
      <c r="AE1244"/>
    </row>
    <row r="1245" spans="1:31">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South Bay</v>
      </c>
      <c r="C1245" s="4" t="str">
        <f>VLOOKUP(P1245,Lookup!$A$1:$E$19,5,0)</f>
        <v>Region 4</v>
      </c>
      <c r="D1245" s="4" t="str">
        <f>VLOOKUP(P1245,Lookup!$A$1:$B$19,2,0)</f>
        <v>CC</v>
      </c>
      <c r="E1245" s="4" t="str">
        <f>IF(AND((Data[[#This Row],[Min Notif Date]]&gt;$G$1),Data[[#This Row],[Min Notif Date]]&lt;$F$1),"Last Week","No")</f>
        <v>No</v>
      </c>
      <c r="F1245" s="4" t="str">
        <f>VLOOKUP(MONTH(Data[[#This Row],[Min Notif Date]]),Lookup!$G$1:$H$12,2,0)</f>
        <v>3. Mar</v>
      </c>
      <c r="G1245" s="4" t="str">
        <f t="shared" si="45"/>
        <v/>
      </c>
      <c r="H1245" s="4" t="str">
        <f>IF(AND(Data[[#This Row],[Min Notif Time]]&gt;6,Data[[#This Row],[Min Notif Time]]&lt;17),"Business Hours","Non-Business Hours")</f>
        <v>Business Hours</v>
      </c>
      <c r="I1245" s="4" t="str" cm="1">
        <f t="array" ref="I1245">IFERROR(VLOOKUP(Data[[#This Row],[Min Notif Date]],Lookup!$N$1:$P$11,2,0),_xlfn.IFS(VLOOKUP(WEEKDAY(Data[[#This Row],[Min Notif Date]],2),Lookup!$J$1:$L$7,3,0)="Weekend","Weekend",VLOOKUP(WEEKDAY(Data[[#This Row],[Min Notif Date]],2),Lookup!$J$1:$L$7,3,0)="Weekday","Weekday"))</f>
        <v>Weekday</v>
      </c>
      <c r="J1245" s="4" t="str">
        <f>VLOOKUP(WEEKDAY(Data[[#This Row],[Min Notif Date]],2),Lookup!$J$1:$K$7,2,0)</f>
        <v>1. Mon</v>
      </c>
      <c r="K1245" s="41">
        <f>ROUNDDOWN(Data[[#This Row],[PGE Notified Time]],0)</f>
        <v>45747</v>
      </c>
      <c r="L1245" s="4">
        <f>HOUR(Data[[#This Row],[PGE Notified Time]])</f>
        <v>13</v>
      </c>
      <c r="M1245" s="60">
        <v>119171</v>
      </c>
      <c r="O1245" t="s">
        <v>111</v>
      </c>
      <c r="P1245" t="s">
        <v>129</v>
      </c>
      <c r="Q1245" s="46" t="s">
        <v>111</v>
      </c>
      <c r="R1245" t="s">
        <v>113</v>
      </c>
      <c r="S1245" s="1" t="s">
        <v>6</v>
      </c>
      <c r="T1245" s="1">
        <v>45747.542071759257</v>
      </c>
      <c r="U1245" s="1">
        <v>45747.625428240739</v>
      </c>
      <c r="V1245" t="s">
        <v>114</v>
      </c>
      <c r="W1245" t="s">
        <v>198</v>
      </c>
      <c r="X1245" t="s">
        <v>116</v>
      </c>
      <c r="Z1245" s="52"/>
      <c r="AA1245" t="s">
        <v>117</v>
      </c>
      <c r="AB1245" s="53">
        <v>120.033333333</v>
      </c>
      <c r="AC1245"/>
      <c r="AE1245"/>
    </row>
    <row r="1246" spans="1:31">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6" s="4" t="str">
        <f>VLOOKUP(P1246,Lookup!$A$1:$D$19,4,0)</f>
        <v>Bay Area</v>
      </c>
      <c r="C1246" s="4" t="str">
        <f>VLOOKUP(P1246,Lookup!$A$1:$E$19,5,0)</f>
        <v>Region 3</v>
      </c>
      <c r="D1246" s="4" t="str">
        <f>VLOOKUP(P1246,Lookup!$A$1:$B$19,2,0)</f>
        <v>DI</v>
      </c>
      <c r="E1246" s="4" t="str">
        <f>IF(AND((Data[[#This Row],[Min Notif Date]]&gt;$G$1),Data[[#This Row],[Min Notif Date]]&lt;$F$1),"Last Week","No")</f>
        <v>No</v>
      </c>
      <c r="F1246" s="4" t="str">
        <f>VLOOKUP(MONTH(Data[[#This Row],[Min Notif Date]]),Lookup!$G$1:$H$12,2,0)</f>
        <v>2. Feb</v>
      </c>
      <c r="G1246" s="4" t="str">
        <f t="shared" ref="G1246:G1277" si="46">IF(AB1246&lt;0,"Negative","")</f>
        <v/>
      </c>
      <c r="H1246" s="4" t="str">
        <f>IF(AND(Data[[#This Row],[Min Notif Time]]&gt;6,Data[[#This Row],[Min Notif Time]]&lt;17),"Business Hours","Non-Business Hours")</f>
        <v>Business Hours</v>
      </c>
      <c r="I1246" s="4" t="str" cm="1">
        <f t="array" ref="I1246">IFERROR(VLOOKUP(Data[[#This Row],[Min Notif Date]],Lookup!$N$1:$P$11,2,0),_xlfn.IFS(VLOOKUP(WEEKDAY(Data[[#This Row],[Min Notif Date]],2),Lookup!$J$1:$L$7,3,0)="Weekend","Weekend",VLOOKUP(WEEKDAY(Data[[#This Row],[Min Notif Date]],2),Lookup!$J$1:$L$7,3,0)="Weekday","Weekday"))</f>
        <v>Weekday</v>
      </c>
      <c r="J1246" s="4" t="str">
        <f>VLOOKUP(WEEKDAY(Data[[#This Row],[Min Notif Date]],2),Lookup!$J$1:$K$7,2,0)</f>
        <v>4. Thu</v>
      </c>
      <c r="K1246" s="41">
        <f>ROUNDDOWN(Data[[#This Row],[PGE Notified Time]],0)</f>
        <v>45708</v>
      </c>
      <c r="L1246" s="4">
        <f>HOUR(Data[[#This Row],[PGE Notified Time]])</f>
        <v>11</v>
      </c>
      <c r="M1246" s="60">
        <v>117850</v>
      </c>
      <c r="O1246" t="s">
        <v>111</v>
      </c>
      <c r="P1246" t="s">
        <v>135</v>
      </c>
      <c r="Q1246" s="46" t="s">
        <v>111</v>
      </c>
      <c r="R1246" t="s">
        <v>137</v>
      </c>
      <c r="S1246" s="1" t="s">
        <v>6</v>
      </c>
      <c r="T1246" s="1">
        <v>45708.46733796296</v>
      </c>
      <c r="U1246" s="1">
        <v>45708.550694444442</v>
      </c>
      <c r="V1246" t="s">
        <v>114</v>
      </c>
      <c r="W1246" t="s">
        <v>198</v>
      </c>
      <c r="X1246" t="s">
        <v>116</v>
      </c>
      <c r="Z1246" s="52"/>
      <c r="AA1246" t="s">
        <v>117</v>
      </c>
      <c r="AB1246" s="53">
        <v>120.033333333</v>
      </c>
      <c r="AC1246"/>
      <c r="AE1246"/>
    </row>
    <row r="1247" spans="1:31">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Bay Area</v>
      </c>
      <c r="C1247" s="4" t="str">
        <f>VLOOKUP(P1247,Lookup!$A$1:$E$19,5,0)</f>
        <v>Region 3</v>
      </c>
      <c r="D1247" s="4" t="str">
        <f>VLOOKUP(P1247,Lookup!$A$1:$B$19,2,0)</f>
        <v>SF</v>
      </c>
      <c r="E1247" s="4" t="str">
        <f>IF(AND((Data[[#This Row],[Min Notif Date]]&gt;$G$1),Data[[#This Row],[Min Notif Date]]&lt;$F$1),"Last Week","No")</f>
        <v>No</v>
      </c>
      <c r="F1247" s="4" t="str">
        <f>VLOOKUP(MONTH(Data[[#This Row],[Min Notif Date]]),Lookup!$G$1:$H$12,2,0)</f>
        <v>4. Apr</v>
      </c>
      <c r="G1247" s="4" t="str">
        <f t="shared" si="46"/>
        <v/>
      </c>
      <c r="H1247" s="4" t="str">
        <f>IF(AND(Data[[#This Row],[Min Notif Time]]&gt;6,Data[[#This Row],[Min Notif Time]]&lt;17),"Business Hours","Non-Business Hours")</f>
        <v>Business Hours</v>
      </c>
      <c r="I1247" s="4" t="str" cm="1">
        <f t="array" ref="I1247">IFERROR(VLOOKUP(Data[[#This Row],[Min Notif Date]],Lookup!$N$1:$P$11,2,0),_xlfn.IFS(VLOOKUP(WEEKDAY(Data[[#This Row],[Min Notif Date]],2),Lookup!$J$1:$L$7,3,0)="Weekend","Weekend",VLOOKUP(WEEKDAY(Data[[#This Row],[Min Notif Date]],2),Lookup!$J$1:$L$7,3,0)="Weekday","Weekday"))</f>
        <v>Weekday</v>
      </c>
      <c r="J1247" s="4" t="str">
        <f>VLOOKUP(WEEKDAY(Data[[#This Row],[Min Notif Date]],2),Lookup!$J$1:$K$7,2,0)</f>
        <v>4. Thu</v>
      </c>
      <c r="K1247" s="41">
        <f>ROUNDDOWN(Data[[#This Row],[PGE Notified Time]],0)</f>
        <v>45757</v>
      </c>
      <c r="L1247" s="4">
        <f>HOUR(Data[[#This Row],[PGE Notified Time]])</f>
        <v>9</v>
      </c>
      <c r="M1247" s="60">
        <v>119544</v>
      </c>
      <c r="O1247" t="s">
        <v>111</v>
      </c>
      <c r="P1247" t="s">
        <v>124</v>
      </c>
      <c r="Q1247" s="46" t="s">
        <v>111</v>
      </c>
      <c r="R1247" t="s">
        <v>132</v>
      </c>
      <c r="S1247" s="1" t="s">
        <v>6</v>
      </c>
      <c r="T1247" s="1">
        <v>45757.406273148146</v>
      </c>
      <c r="U1247" s="1">
        <v>45757.489583333336</v>
      </c>
      <c r="V1247" t="s">
        <v>114</v>
      </c>
      <c r="W1247" t="s">
        <v>198</v>
      </c>
      <c r="X1247" t="s">
        <v>116</v>
      </c>
      <c r="Z1247" s="52"/>
      <c r="AA1247" t="s">
        <v>117</v>
      </c>
      <c r="AB1247" s="53">
        <v>119.966666667</v>
      </c>
      <c r="AC1247"/>
      <c r="AE1247"/>
    </row>
    <row r="1248" spans="1:31">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Date]]&gt;$G$1),Data[[#This Row],[Min Notif Date]]&lt;$F$1),"Last Week","No")</f>
        <v>No</v>
      </c>
      <c r="F1248" s="4" t="str">
        <f>VLOOKUP(MONTH(Data[[#This Row],[Min Notif Date]]),Lookup!$G$1:$H$12,2,0)</f>
        <v>5. May</v>
      </c>
      <c r="G1248" s="4" t="str">
        <f t="shared" si="46"/>
        <v/>
      </c>
      <c r="H1248" s="4" t="str">
        <f>IF(AND(Data[[#This Row],[Min Notif Time]]&gt;6,Data[[#This Row],[Min Notif Time]]&lt;17),"Business Hours","Non-Business Hours")</f>
        <v>Business Hours</v>
      </c>
      <c r="I1248" s="4" t="str" cm="1">
        <f t="array" ref="I1248">IFERROR(VLOOKUP(Data[[#This Row],[Min Notif Date]],Lookup!$N$1:$P$11,2,0),_xlfn.IFS(VLOOKUP(WEEKDAY(Data[[#This Row],[Min Notif Date]],2),Lookup!$J$1:$L$7,3,0)="Weekend","Weekend",VLOOKUP(WEEKDAY(Data[[#This Row],[Min Notif Date]],2),Lookup!$J$1:$L$7,3,0)="Weekday","Weekday"))</f>
        <v>Weekday</v>
      </c>
      <c r="J1248" s="4" t="str">
        <f>VLOOKUP(WEEKDAY(Data[[#This Row],[Min Notif Date]],2),Lookup!$J$1:$K$7,2,0)</f>
        <v>3. Wed</v>
      </c>
      <c r="K1248" s="41">
        <f>ROUNDDOWN(Data[[#This Row],[PGE Notified Time]],0)</f>
        <v>45791</v>
      </c>
      <c r="L1248" s="4">
        <f>HOUR(Data[[#This Row],[PGE Notified Time]])</f>
        <v>10</v>
      </c>
      <c r="M1248" s="60">
        <v>120893</v>
      </c>
      <c r="O1248" t="s">
        <v>111</v>
      </c>
      <c r="P1248" t="s">
        <v>131</v>
      </c>
      <c r="Q1248" s="46" t="s">
        <v>111</v>
      </c>
      <c r="R1248" t="s">
        <v>137</v>
      </c>
      <c r="S1248" s="1" t="s">
        <v>6</v>
      </c>
      <c r="T1248" s="1">
        <v>45791.420405092591</v>
      </c>
      <c r="U1248" s="1">
        <v>45791.503611111111</v>
      </c>
      <c r="V1248" t="s">
        <v>114</v>
      </c>
      <c r="W1248" t="s">
        <v>198</v>
      </c>
      <c r="X1248" t="s">
        <v>116</v>
      </c>
      <c r="Y1248">
        <v>131243105</v>
      </c>
      <c r="Z1248" s="52">
        <v>47218723</v>
      </c>
      <c r="AA1248" t="s">
        <v>117</v>
      </c>
      <c r="AB1248" s="53">
        <v>119.81666666700001</v>
      </c>
      <c r="AC1248"/>
      <c r="AE1248"/>
    </row>
    <row r="1249" spans="1:31">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Bay Area</v>
      </c>
      <c r="C1249" s="4" t="str">
        <f>VLOOKUP(P1249,Lookup!$A$1:$E$19,5,0)</f>
        <v>Region 3</v>
      </c>
      <c r="D1249" s="4" t="str">
        <f>VLOOKUP(P1249,Lookup!$A$1:$B$19,2,0)</f>
        <v>PN</v>
      </c>
      <c r="E1249" s="4" t="str">
        <f>IF(AND((Data[[#This Row],[Min Notif Date]]&gt;$G$1),Data[[#This Row],[Min Notif Date]]&lt;$F$1),"Last Week","No")</f>
        <v>No</v>
      </c>
      <c r="F1249" s="4" t="str">
        <f>VLOOKUP(MONTH(Data[[#This Row],[Min Notif Date]]),Lookup!$G$1:$H$12,2,0)</f>
        <v>6. Jun</v>
      </c>
      <c r="G1249" s="4" t="str">
        <f t="shared" si="46"/>
        <v/>
      </c>
      <c r="H1249" s="4" t="str">
        <f>IF(AND(Data[[#This Row],[Min Notif Time]]&gt;6,Data[[#This Row],[Min Notif Time]]&lt;17),"Business Hours","Non-Business Hours")</f>
        <v>Business Hours</v>
      </c>
      <c r="I1249" s="4" t="str" cm="1">
        <f t="array" ref="I1249">IFERROR(VLOOKUP(Data[[#This Row],[Min Notif Date]],Lookup!$N$1:$P$11,2,0),_xlfn.IFS(VLOOKUP(WEEKDAY(Data[[#This Row],[Min Notif Date]],2),Lookup!$J$1:$L$7,3,0)="Weekend","Weekend",VLOOKUP(WEEKDAY(Data[[#This Row],[Min Notif Date]],2),Lookup!$J$1:$L$7,3,0)="Weekday","Weekday"))</f>
        <v>Weekday</v>
      </c>
      <c r="J1249" s="4" t="str">
        <f>VLOOKUP(WEEKDAY(Data[[#This Row],[Min Notif Date]],2),Lookup!$J$1:$K$7,2,0)</f>
        <v>2. Tue</v>
      </c>
      <c r="K1249" s="41">
        <f>ROUNDDOWN(Data[[#This Row],[PGE Notified Time]],0)</f>
        <v>45811</v>
      </c>
      <c r="L1249" s="4">
        <f>HOUR(Data[[#This Row],[PGE Notified Time]])</f>
        <v>11</v>
      </c>
      <c r="M1249" s="60">
        <v>121696</v>
      </c>
      <c r="N1249" t="s">
        <v>217</v>
      </c>
      <c r="O1249" t="s">
        <v>111</v>
      </c>
      <c r="P1249" t="s">
        <v>112</v>
      </c>
      <c r="Q1249" s="46" t="s">
        <v>111</v>
      </c>
      <c r="R1249" t="s">
        <v>113</v>
      </c>
      <c r="S1249" s="1">
        <v>45811.47996527778</v>
      </c>
      <c r="T1249" s="1">
        <v>45811.482407407406</v>
      </c>
      <c r="U1249" s="1">
        <v>45811.563067129631</v>
      </c>
      <c r="V1249" t="s">
        <v>114</v>
      </c>
      <c r="W1249" t="s">
        <v>198</v>
      </c>
      <c r="X1249" t="s">
        <v>116</v>
      </c>
      <c r="Z1249" s="52"/>
      <c r="AA1249" t="s">
        <v>117</v>
      </c>
      <c r="AB1249" s="53">
        <v>119.666666667</v>
      </c>
      <c r="AC1249"/>
      <c r="AE1249"/>
    </row>
    <row r="1250" spans="1:31">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Bay Area</v>
      </c>
      <c r="C1250" s="4" t="str">
        <f>VLOOKUP(P1250,Lookup!$A$1:$E$19,5,0)</f>
        <v>Region 3</v>
      </c>
      <c r="D1250" s="4" t="str">
        <f>VLOOKUP(P1250,Lookup!$A$1:$B$19,2,0)</f>
        <v>EB</v>
      </c>
      <c r="E1250" s="4" t="str">
        <f>IF(AND((Data[[#This Row],[Min Notif Date]]&gt;$G$1),Data[[#This Row],[Min Notif Date]]&lt;$F$1),"Last Week","No")</f>
        <v>No</v>
      </c>
      <c r="F1250" s="4" t="str">
        <f>VLOOKUP(MONTH(Data[[#This Row],[Min Notif Date]]),Lookup!$G$1:$H$12,2,0)</f>
        <v>2. Feb</v>
      </c>
      <c r="G1250" s="4" t="str">
        <f t="shared" si="46"/>
        <v/>
      </c>
      <c r="H1250" s="4" t="str">
        <f>IF(AND(Data[[#This Row],[Min Notif Time]]&gt;6,Data[[#This Row],[Min Notif Time]]&lt;17),"Business Hours","Non-Business Hours")</f>
        <v>Business Hours</v>
      </c>
      <c r="I1250" s="4" t="str" cm="1">
        <f t="array" ref="I1250">IFERROR(VLOOKUP(Data[[#This Row],[Min Notif Date]],Lookup!$N$1:$P$11,2,0),_xlfn.IFS(VLOOKUP(WEEKDAY(Data[[#This Row],[Min Notif Date]],2),Lookup!$J$1:$L$7,3,0)="Weekend","Weekend",VLOOKUP(WEEKDAY(Data[[#This Row],[Min Notif Date]],2),Lookup!$J$1:$L$7,3,0)="Weekday","Weekday"))</f>
        <v>Weekday</v>
      </c>
      <c r="J1250" s="4" t="str">
        <f>VLOOKUP(WEEKDAY(Data[[#This Row],[Min Notif Date]],2),Lookup!$J$1:$K$7,2,0)</f>
        <v>3. Wed</v>
      </c>
      <c r="K1250" s="41">
        <f>ROUNDDOWN(Data[[#This Row],[PGE Notified Time]],0)</f>
        <v>45693</v>
      </c>
      <c r="L1250" s="4">
        <f>HOUR(Data[[#This Row],[PGE Notified Time]])</f>
        <v>10</v>
      </c>
      <c r="M1250" s="60">
        <v>117360</v>
      </c>
      <c r="O1250" t="s">
        <v>111</v>
      </c>
      <c r="P1250" t="s">
        <v>126</v>
      </c>
      <c r="Q1250" s="46" t="s">
        <v>111</v>
      </c>
      <c r="R1250" t="s">
        <v>113</v>
      </c>
      <c r="S1250" s="1" t="s">
        <v>6</v>
      </c>
      <c r="T1250" s="1">
        <v>45693.416898148149</v>
      </c>
      <c r="U1250" s="1">
        <v>45693.5</v>
      </c>
      <c r="V1250" t="s">
        <v>114</v>
      </c>
      <c r="W1250" t="s">
        <v>198</v>
      </c>
      <c r="X1250" t="s">
        <v>116</v>
      </c>
      <c r="Z1250" s="52"/>
      <c r="AA1250" t="s">
        <v>117</v>
      </c>
      <c r="AB1250" s="53">
        <v>119.666666667</v>
      </c>
      <c r="AC1250"/>
      <c r="AE1250"/>
    </row>
    <row r="1251" spans="1:31">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South Bay</v>
      </c>
      <c r="C1251" s="4" t="str">
        <f>VLOOKUP(P1251,Lookup!$A$1:$E$19,5,0)</f>
        <v>Region 4</v>
      </c>
      <c r="D1251" s="4" t="str">
        <f>VLOOKUP(P1251,Lookup!$A$1:$B$19,2,0)</f>
        <v>DA</v>
      </c>
      <c r="E1251" s="4" t="str">
        <f>IF(AND((Data[[#This Row],[Min Notif Date]]&gt;$G$1),Data[[#This Row],[Min Notif Date]]&lt;$F$1),"Last Week","No")</f>
        <v>No</v>
      </c>
      <c r="F1251" s="4" t="str">
        <f>VLOOKUP(MONTH(Data[[#This Row],[Min Notif Date]]),Lookup!$G$1:$H$12,2,0)</f>
        <v>2. Feb</v>
      </c>
      <c r="G1251" s="4" t="str">
        <f t="shared" si="46"/>
        <v/>
      </c>
      <c r="H1251" s="4" t="str">
        <f>IF(AND(Data[[#This Row],[Min Notif Time]]&gt;6,Data[[#This Row],[Min Notif Time]]&lt;17),"Business Hours","Non-Business Hours")</f>
        <v>Business Hours</v>
      </c>
      <c r="I1251" s="4" t="str" cm="1">
        <f t="array" ref="I1251">IFERROR(VLOOKUP(Data[[#This Row],[Min Notif Date]],Lookup!$N$1:$P$11,2,0),_xlfn.IFS(VLOOKUP(WEEKDAY(Data[[#This Row],[Min Notif Date]],2),Lookup!$J$1:$L$7,3,0)="Weekend","Weekend",VLOOKUP(WEEKDAY(Data[[#This Row],[Min Notif Date]],2),Lookup!$J$1:$L$7,3,0)="Weekday","Weekday"))</f>
        <v>Weekday</v>
      </c>
      <c r="J1251" s="4" t="str">
        <f>VLOOKUP(WEEKDAY(Data[[#This Row],[Min Notif Date]],2),Lookup!$J$1:$K$7,2,0)</f>
        <v>2. Tue</v>
      </c>
      <c r="K1251" s="41">
        <f>ROUNDDOWN(Data[[#This Row],[PGE Notified Time]],0)</f>
        <v>45713</v>
      </c>
      <c r="L1251" s="4">
        <f>HOUR(Data[[#This Row],[PGE Notified Time]])</f>
        <v>15</v>
      </c>
      <c r="M1251" s="60">
        <v>118002</v>
      </c>
      <c r="O1251" t="s">
        <v>111</v>
      </c>
      <c r="P1251" t="s">
        <v>130</v>
      </c>
      <c r="Q1251" s="46" t="s">
        <v>111</v>
      </c>
      <c r="R1251" t="s">
        <v>137</v>
      </c>
      <c r="S1251" s="1" t="s">
        <v>6</v>
      </c>
      <c r="T1251" s="1">
        <v>45713.633576388886</v>
      </c>
      <c r="U1251" s="1">
        <v>45713.716666666667</v>
      </c>
      <c r="V1251" t="s">
        <v>114</v>
      </c>
      <c r="W1251" t="s">
        <v>198</v>
      </c>
      <c r="X1251" t="s">
        <v>116</v>
      </c>
      <c r="Z1251" s="52"/>
      <c r="AA1251" t="s">
        <v>117</v>
      </c>
      <c r="AB1251" s="53">
        <v>119.65</v>
      </c>
      <c r="AC1251"/>
      <c r="AE1251"/>
    </row>
    <row r="1252" spans="1:31">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Central Valley</v>
      </c>
      <c r="C1252" s="4" t="str">
        <f>VLOOKUP(P1252,Lookup!$A$1:$E$19,5,0)</f>
        <v>Region 5</v>
      </c>
      <c r="D1252" s="4" t="str">
        <f>VLOOKUP(P1252,Lookup!$A$1:$B$19,2,0)</f>
        <v>YO</v>
      </c>
      <c r="E1252" s="4" t="str">
        <f>IF(AND((Data[[#This Row],[Min Notif Date]]&gt;$G$1),Data[[#This Row],[Min Notif Date]]&lt;$F$1),"Last Week","No")</f>
        <v>No</v>
      </c>
      <c r="F1252" s="4" t="str">
        <f>VLOOKUP(MONTH(Data[[#This Row],[Min Notif Date]]),Lookup!$G$1:$H$12,2,0)</f>
        <v>5. May</v>
      </c>
      <c r="G1252" s="4" t="str">
        <f t="shared" si="46"/>
        <v/>
      </c>
      <c r="H1252" s="4" t="str">
        <f>IF(AND(Data[[#This Row],[Min Notif Time]]&gt;6,Data[[#This Row],[Min Notif Time]]&lt;17),"Business Hours","Non-Business Hours")</f>
        <v>Business Hours</v>
      </c>
      <c r="I1252" s="4" t="str" cm="1">
        <f t="array" ref="I1252">IFERROR(VLOOKUP(Data[[#This Row],[Min Notif Date]],Lookup!$N$1:$P$11,2,0),_xlfn.IFS(VLOOKUP(WEEKDAY(Data[[#This Row],[Min Notif Date]],2),Lookup!$J$1:$L$7,3,0)="Weekend","Weekend",VLOOKUP(WEEKDAY(Data[[#This Row],[Min Notif Date]],2),Lookup!$J$1:$L$7,3,0)="Weekday","Weekday"))</f>
        <v>Weekday</v>
      </c>
      <c r="J1252" s="4" t="str">
        <f>VLOOKUP(WEEKDAY(Data[[#This Row],[Min Notif Date]],2),Lookup!$J$1:$K$7,2,0)</f>
        <v>2. Tue</v>
      </c>
      <c r="K1252" s="41">
        <f>ROUNDDOWN(Data[[#This Row],[PGE Notified Time]],0)</f>
        <v>45797</v>
      </c>
      <c r="L1252" s="4">
        <f>HOUR(Data[[#This Row],[PGE Notified Time]])</f>
        <v>8</v>
      </c>
      <c r="M1252" s="60">
        <v>121131</v>
      </c>
      <c r="N1252" t="s">
        <v>218</v>
      </c>
      <c r="O1252" t="s">
        <v>111</v>
      </c>
      <c r="P1252" t="s">
        <v>144</v>
      </c>
      <c r="Q1252" s="46" t="s">
        <v>111</v>
      </c>
      <c r="R1252" t="s">
        <v>113</v>
      </c>
      <c r="S1252" s="1">
        <v>45797.357974537037</v>
      </c>
      <c r="T1252" s="1">
        <v>45797.360069444447</v>
      </c>
      <c r="U1252" s="1">
        <v>45797.441041666665</v>
      </c>
      <c r="V1252" t="s">
        <v>114</v>
      </c>
      <c r="W1252" t="s">
        <v>198</v>
      </c>
      <c r="X1252" t="s">
        <v>116</v>
      </c>
      <c r="Z1252" s="52"/>
      <c r="AA1252" t="s">
        <v>117</v>
      </c>
      <c r="AB1252" s="53">
        <v>119.616666667</v>
      </c>
      <c r="AC1252"/>
      <c r="AE1252"/>
    </row>
    <row r="1253" spans="1:31">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3" s="4" t="str">
        <f>VLOOKUP(P1253,Lookup!$A$1:$D$19,4,0)</f>
        <v>North Valley</v>
      </c>
      <c r="C1253" s="4" t="str">
        <f>VLOOKUP(P1253,Lookup!$A$1:$E$19,5,0)</f>
        <v>Region 2</v>
      </c>
      <c r="D1253" s="4" t="str">
        <f>VLOOKUP(P1253,Lookup!$A$1:$B$19,2,0)</f>
        <v>SA</v>
      </c>
      <c r="E1253" s="4" t="str">
        <f>IF(AND((Data[[#This Row],[Min Notif Date]]&gt;$G$1),Data[[#This Row],[Min Notif Date]]&lt;$F$1),"Last Week","No")</f>
        <v>No</v>
      </c>
      <c r="F1253" s="4" t="str">
        <f>VLOOKUP(MONTH(Data[[#This Row],[Min Notif Date]]),Lookup!$G$1:$H$12,2,0)</f>
        <v>4. Apr</v>
      </c>
      <c r="G1253" s="4" t="str">
        <f t="shared" si="46"/>
        <v/>
      </c>
      <c r="H1253" s="4" t="str">
        <f>IF(AND(Data[[#This Row],[Min Notif Time]]&gt;6,Data[[#This Row],[Min Notif Time]]&lt;17),"Business Hours","Non-Business Hours")</f>
        <v>Business Hours</v>
      </c>
      <c r="I1253" s="4" t="str" cm="1">
        <f t="array" ref="I1253">IFERROR(VLOOKUP(Data[[#This Row],[Min Notif Date]],Lookup!$N$1:$P$11,2,0),_xlfn.IFS(VLOOKUP(WEEKDAY(Data[[#This Row],[Min Notif Date]],2),Lookup!$J$1:$L$7,3,0)="Weekend","Weekend",VLOOKUP(WEEKDAY(Data[[#This Row],[Min Notif Date]],2),Lookup!$J$1:$L$7,3,0)="Weekday","Weekday"))</f>
        <v>Weekday</v>
      </c>
      <c r="J1253" s="4" t="str">
        <f>VLOOKUP(WEEKDAY(Data[[#This Row],[Min Notif Date]],2),Lookup!$J$1:$K$7,2,0)</f>
        <v>3. Wed</v>
      </c>
      <c r="K1253" s="41">
        <f>ROUNDDOWN(Data[[#This Row],[PGE Notified Time]],0)</f>
        <v>45749</v>
      </c>
      <c r="L1253" s="4">
        <f>HOUR(Data[[#This Row],[PGE Notified Time]])</f>
        <v>13</v>
      </c>
      <c r="M1253" s="60">
        <v>119230</v>
      </c>
      <c r="O1253" t="s">
        <v>111</v>
      </c>
      <c r="P1253" t="s">
        <v>119</v>
      </c>
      <c r="Q1253" s="46" t="s">
        <v>111</v>
      </c>
      <c r="R1253" t="s">
        <v>113</v>
      </c>
      <c r="S1253" s="1" t="s">
        <v>6</v>
      </c>
      <c r="T1253" s="1">
        <v>45749.542615740742</v>
      </c>
      <c r="U1253" s="1">
        <v>45749.625671296293</v>
      </c>
      <c r="V1253" t="s">
        <v>114</v>
      </c>
      <c r="W1253" t="s">
        <v>198</v>
      </c>
      <c r="X1253" t="s">
        <v>116</v>
      </c>
      <c r="Z1253" s="52"/>
      <c r="AA1253" t="s">
        <v>117</v>
      </c>
      <c r="AB1253" s="53">
        <v>119.6</v>
      </c>
      <c r="AC1253"/>
      <c r="AE1253"/>
    </row>
    <row r="1254" spans="1:31">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Bay Area</v>
      </c>
      <c r="C1254" s="4" t="str">
        <f>VLOOKUP(P1254,Lookup!$A$1:$E$19,5,0)</f>
        <v>Region 3</v>
      </c>
      <c r="D1254" s="4" t="str">
        <f>VLOOKUP(P1254,Lookup!$A$1:$B$19,2,0)</f>
        <v>DI</v>
      </c>
      <c r="E1254" s="4" t="str">
        <f>IF(AND((Data[[#This Row],[Min Notif Date]]&gt;$G$1),Data[[#This Row],[Min Notif Date]]&lt;$F$1),"Last Week","No")</f>
        <v>No</v>
      </c>
      <c r="F1254" s="4" t="str">
        <f>VLOOKUP(MONTH(Data[[#This Row],[Min Notif Date]]),Lookup!$G$1:$H$12,2,0)</f>
        <v>6. Jun</v>
      </c>
      <c r="G1254" s="4" t="str">
        <f t="shared" si="46"/>
        <v/>
      </c>
      <c r="H1254" s="4" t="str">
        <f>IF(AND(Data[[#This Row],[Min Notif Time]]&gt;6,Data[[#This Row],[Min Notif Time]]&lt;17),"Business Hours","Non-Business Hours")</f>
        <v>Business Hours</v>
      </c>
      <c r="I1254" s="4" t="str" cm="1">
        <f t="array" ref="I1254">IFERROR(VLOOKUP(Data[[#This Row],[Min Notif Date]],Lookup!$N$1:$P$11,2,0),_xlfn.IFS(VLOOKUP(WEEKDAY(Data[[#This Row],[Min Notif Date]],2),Lookup!$J$1:$L$7,3,0)="Weekend","Weekend",VLOOKUP(WEEKDAY(Data[[#This Row],[Min Notif Date]],2),Lookup!$J$1:$L$7,3,0)="Weekday","Weekday"))</f>
        <v>Weekday</v>
      </c>
      <c r="J1254" s="4" t="str">
        <f>VLOOKUP(WEEKDAY(Data[[#This Row],[Min Notif Date]],2),Lookup!$J$1:$K$7,2,0)</f>
        <v>1. Mon</v>
      </c>
      <c r="K1254" s="41">
        <f>ROUNDDOWN(Data[[#This Row],[PGE Notified Time]],0)</f>
        <v>45817</v>
      </c>
      <c r="L1254" s="4">
        <f>HOUR(Data[[#This Row],[PGE Notified Time]])</f>
        <v>13</v>
      </c>
      <c r="M1254" s="60">
        <v>121973</v>
      </c>
      <c r="O1254" t="s">
        <v>111</v>
      </c>
      <c r="P1254" t="s">
        <v>135</v>
      </c>
      <c r="Q1254" s="46" t="s">
        <v>111</v>
      </c>
      <c r="R1254" t="s">
        <v>113</v>
      </c>
      <c r="S1254" s="1" t="s">
        <v>6</v>
      </c>
      <c r="T1254" s="1">
        <v>45817.562835648147</v>
      </c>
      <c r="U1254" s="1">
        <v>45817.645833333336</v>
      </c>
      <c r="V1254" t="s">
        <v>114</v>
      </c>
      <c r="W1254" t="s">
        <v>198</v>
      </c>
      <c r="X1254" t="s">
        <v>116</v>
      </c>
      <c r="Z1254" s="52"/>
      <c r="AA1254" t="s">
        <v>117</v>
      </c>
      <c r="AB1254" s="53">
        <v>119.516666667</v>
      </c>
      <c r="AC1254"/>
      <c r="AE1254"/>
    </row>
    <row r="1255" spans="1:31">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North Coast</v>
      </c>
      <c r="C1255" s="4" t="str">
        <f>VLOOKUP(P1255,Lookup!$A$1:$E$19,5,0)</f>
        <v>Region 1</v>
      </c>
      <c r="D1255" s="4" t="str">
        <f>VLOOKUP(P1255,Lookup!$A$1:$B$19,2,0)</f>
        <v>SO</v>
      </c>
      <c r="E1255" s="4" t="str">
        <f>IF(AND((Data[[#This Row],[Min Notif Date]]&gt;$G$1),Data[[#This Row],[Min Notif Date]]&lt;$F$1),"Last Week","No")</f>
        <v>No</v>
      </c>
      <c r="F1255" s="4" t="str">
        <f>VLOOKUP(MONTH(Data[[#This Row],[Min Notif Date]]),Lookup!$G$1:$H$12,2,0)</f>
        <v>4. Apr</v>
      </c>
      <c r="G1255" s="4" t="str">
        <f t="shared" si="46"/>
        <v/>
      </c>
      <c r="H1255" s="4" t="str">
        <f>IF(AND(Data[[#This Row],[Min Notif Time]]&gt;6,Data[[#This Row],[Min Notif Time]]&lt;17),"Business Hours","Non-Business Hours")</f>
        <v>Business Hours</v>
      </c>
      <c r="I1255" s="4" t="str" cm="1">
        <f t="array" ref="I1255">IFERROR(VLOOKUP(Data[[#This Row],[Min Notif Date]],Lookup!$N$1:$P$11,2,0),_xlfn.IFS(VLOOKUP(WEEKDAY(Data[[#This Row],[Min Notif Date]],2),Lookup!$J$1:$L$7,3,0)="Weekend","Weekend",VLOOKUP(WEEKDAY(Data[[#This Row],[Min Notif Date]],2),Lookup!$J$1:$L$7,3,0)="Weekday","Weekday"))</f>
        <v>Weekday</v>
      </c>
      <c r="J1255" s="4" t="str">
        <f>VLOOKUP(WEEKDAY(Data[[#This Row],[Min Notif Date]],2),Lookup!$J$1:$K$7,2,0)</f>
        <v>5. Fri</v>
      </c>
      <c r="K1255" s="41">
        <f>ROUNDDOWN(Data[[#This Row],[PGE Notified Time]],0)</f>
        <v>45772</v>
      </c>
      <c r="L1255" s="4">
        <f>HOUR(Data[[#This Row],[PGE Notified Time]])</f>
        <v>10</v>
      </c>
      <c r="M1255" s="60">
        <v>120153</v>
      </c>
      <c r="O1255" t="s">
        <v>111</v>
      </c>
      <c r="P1255" t="s">
        <v>134</v>
      </c>
      <c r="Q1255" s="46" t="s">
        <v>111</v>
      </c>
      <c r="R1255" t="s">
        <v>113</v>
      </c>
      <c r="S1255" s="1" t="s">
        <v>6</v>
      </c>
      <c r="T1255" s="1">
        <v>45772.437835648147</v>
      </c>
      <c r="U1255" s="1">
        <v>45772.520833333336</v>
      </c>
      <c r="V1255" t="s">
        <v>114</v>
      </c>
      <c r="W1255" t="s">
        <v>198</v>
      </c>
      <c r="X1255" t="s">
        <v>116</v>
      </c>
      <c r="Z1255" s="52"/>
      <c r="AA1255" t="s">
        <v>117</v>
      </c>
      <c r="AB1255" s="53">
        <v>119.516666667</v>
      </c>
      <c r="AC1255"/>
      <c r="AE1255"/>
    </row>
    <row r="1256" spans="1:31">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6" s="4" t="str">
        <f>VLOOKUP(P1256,Lookup!$A$1:$D$19,4,0)</f>
        <v>Bay Area</v>
      </c>
      <c r="C1256" s="4" t="str">
        <f>VLOOKUP(P1256,Lookup!$A$1:$E$19,5,0)</f>
        <v>Region 3</v>
      </c>
      <c r="D1256" s="4" t="str">
        <f>VLOOKUP(P1256,Lookup!$A$1:$B$19,2,0)</f>
        <v>MI</v>
      </c>
      <c r="E1256" s="4" t="str">
        <f>IF(AND((Data[[#This Row],[Min Notif Date]]&gt;$G$1),Data[[#This Row],[Min Notif Date]]&lt;$F$1),"Last Week","No")</f>
        <v>No</v>
      </c>
      <c r="F1256" s="4" t="str">
        <f>VLOOKUP(MONTH(Data[[#This Row],[Min Notif Date]]),Lookup!$G$1:$H$12,2,0)</f>
        <v>1. Jan</v>
      </c>
      <c r="G1256" s="4" t="str">
        <f t="shared" si="46"/>
        <v/>
      </c>
      <c r="H1256" s="4" t="str">
        <f>IF(AND(Data[[#This Row],[Min Notif Time]]&gt;6,Data[[#This Row],[Min Notif Time]]&lt;17),"Business Hours","Non-Business Hours")</f>
        <v>Business Hours</v>
      </c>
      <c r="I1256" s="4" t="str" cm="1">
        <f t="array" ref="I1256">IFERROR(VLOOKUP(Data[[#This Row],[Min Notif Date]],Lookup!$N$1:$P$11,2,0),_xlfn.IFS(VLOOKUP(WEEKDAY(Data[[#This Row],[Min Notif Date]],2),Lookup!$J$1:$L$7,3,0)="Weekend","Weekend",VLOOKUP(WEEKDAY(Data[[#This Row],[Min Notif Date]],2),Lookup!$J$1:$L$7,3,0)="Weekday","Weekday"))</f>
        <v>Weekend</v>
      </c>
      <c r="J1256" s="4" t="str">
        <f>VLOOKUP(WEEKDAY(Data[[#This Row],[Min Notif Date]],2),Lookup!$J$1:$K$7,2,0)</f>
        <v>6. Sat</v>
      </c>
      <c r="K1256" s="41">
        <f>ROUNDDOWN(Data[[#This Row],[PGE Notified Time]],0)</f>
        <v>45675</v>
      </c>
      <c r="L1256" s="4">
        <f>HOUR(Data[[#This Row],[PGE Notified Time]])</f>
        <v>11</v>
      </c>
      <c r="M1256" s="60">
        <v>116819</v>
      </c>
      <c r="N1256">
        <v>2039783890</v>
      </c>
      <c r="O1256" t="s">
        <v>56</v>
      </c>
      <c r="P1256" t="s">
        <v>123</v>
      </c>
      <c r="Q1256" s="46" t="s">
        <v>149</v>
      </c>
      <c r="R1256" t="s">
        <v>118</v>
      </c>
      <c r="S1256" s="1">
        <v>45675.476817129631</v>
      </c>
      <c r="T1256" s="1">
        <v>45675.479131944441</v>
      </c>
      <c r="U1256" s="1">
        <v>45675.55972222222</v>
      </c>
      <c r="V1256" t="s">
        <v>114</v>
      </c>
      <c r="W1256" t="s">
        <v>115</v>
      </c>
      <c r="X1256" t="s">
        <v>116</v>
      </c>
      <c r="Z1256" s="52"/>
      <c r="AA1256" t="s">
        <v>117</v>
      </c>
      <c r="AB1256" s="53">
        <v>119.383333333</v>
      </c>
      <c r="AC1256"/>
      <c r="AE1256"/>
    </row>
    <row r="1257" spans="1:31">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Central Valley</v>
      </c>
      <c r="C1257" s="4" t="str">
        <f>VLOOKUP(P1257,Lookup!$A$1:$E$19,5,0)</f>
        <v>Region 5</v>
      </c>
      <c r="D1257" s="4" t="str">
        <f>VLOOKUP(P1257,Lookup!$A$1:$B$19,2,0)</f>
        <v>KE</v>
      </c>
      <c r="E1257" s="4" t="str">
        <f>IF(AND((Data[[#This Row],[Min Notif Date]]&gt;$G$1),Data[[#This Row],[Min Notif Date]]&lt;$F$1),"Last Week","No")</f>
        <v>No</v>
      </c>
      <c r="F1257" s="4" t="str">
        <f>VLOOKUP(MONTH(Data[[#This Row],[Min Notif Date]]),Lookup!$G$1:$H$12,2,0)</f>
        <v>5. May</v>
      </c>
      <c r="G1257" s="4" t="str">
        <f t="shared" si="46"/>
        <v/>
      </c>
      <c r="H1257" s="4" t="str">
        <f>IF(AND(Data[[#This Row],[Min Notif Time]]&gt;6,Data[[#This Row],[Min Notif Time]]&lt;17),"Business Hours","Non-Business Hours")</f>
        <v>Business Hours</v>
      </c>
      <c r="I1257" s="4" t="str" cm="1">
        <f t="array" ref="I1257">IFERROR(VLOOKUP(Data[[#This Row],[Min Notif Date]],Lookup!$N$1:$P$11,2,0),_xlfn.IFS(VLOOKUP(WEEKDAY(Data[[#This Row],[Min Notif Date]],2),Lookup!$J$1:$L$7,3,0)="Weekend","Weekend",VLOOKUP(WEEKDAY(Data[[#This Row],[Min Notif Date]],2),Lookup!$J$1:$L$7,3,0)="Weekday","Weekday"))</f>
        <v>Weekday</v>
      </c>
      <c r="J1257" s="4" t="str">
        <f>VLOOKUP(WEEKDAY(Data[[#This Row],[Min Notif Date]],2),Lookup!$J$1:$K$7,2,0)</f>
        <v>5. Fri</v>
      </c>
      <c r="K1257" s="41">
        <f>ROUNDDOWN(Data[[#This Row],[PGE Notified Time]],0)</f>
        <v>45786</v>
      </c>
      <c r="L1257" s="4">
        <f>HOUR(Data[[#This Row],[PGE Notified Time]])</f>
        <v>7</v>
      </c>
      <c r="M1257" s="60">
        <v>120707</v>
      </c>
      <c r="O1257" t="s">
        <v>111</v>
      </c>
      <c r="P1257" t="s">
        <v>154</v>
      </c>
      <c r="Q1257" s="46" t="s">
        <v>111</v>
      </c>
      <c r="R1257" t="s">
        <v>113</v>
      </c>
      <c r="S1257" s="1" t="s">
        <v>6</v>
      </c>
      <c r="T1257" s="1">
        <v>45786.313530092593</v>
      </c>
      <c r="U1257" s="1">
        <v>45786.396423611113</v>
      </c>
      <c r="V1257" t="s">
        <v>114</v>
      </c>
      <c r="W1257" t="s">
        <v>198</v>
      </c>
      <c r="X1257" t="s">
        <v>116</v>
      </c>
      <c r="Z1257" s="52"/>
      <c r="AA1257" t="s">
        <v>117</v>
      </c>
      <c r="AB1257" s="53">
        <v>119.366666667</v>
      </c>
      <c r="AC1257"/>
      <c r="AE1257"/>
    </row>
    <row r="1258" spans="1:31">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PN</v>
      </c>
      <c r="E1258" s="4" t="str">
        <f>IF(AND((Data[[#This Row],[Min Notif Date]]&gt;$G$1),Data[[#This Row],[Min Notif Date]]&lt;$F$1),"Last Week","No")</f>
        <v>No</v>
      </c>
      <c r="F1258" s="4" t="str">
        <f>VLOOKUP(MONTH(Data[[#This Row],[Min Notif Date]]),Lookup!$G$1:$H$12,2,0)</f>
        <v>2. Feb</v>
      </c>
      <c r="G1258" s="4" t="str">
        <f t="shared" si="46"/>
        <v/>
      </c>
      <c r="H1258" s="4" t="str">
        <f>IF(AND(Data[[#This Row],[Min Notif Time]]&gt;6,Data[[#This Row],[Min Notif Time]]&lt;17),"Business Hours","Non-Business Hours")</f>
        <v>Business Hours</v>
      </c>
      <c r="I1258" s="4" t="str" cm="1">
        <f t="array" ref="I1258">IFERROR(VLOOKUP(Data[[#This Row],[Min Notif Date]],Lookup!$N$1:$P$11,2,0),_xlfn.IFS(VLOOKUP(WEEKDAY(Data[[#This Row],[Min Notif Date]],2),Lookup!$J$1:$L$7,3,0)="Weekend","Weekend",VLOOKUP(WEEKDAY(Data[[#This Row],[Min Notif Date]],2),Lookup!$J$1:$L$7,3,0)="Weekday","Weekday"))</f>
        <v>Weekday</v>
      </c>
      <c r="J1258" s="4" t="str">
        <f>VLOOKUP(WEEKDAY(Data[[#This Row],[Min Notif Date]],2),Lookup!$J$1:$K$7,2,0)</f>
        <v>4. Thu</v>
      </c>
      <c r="K1258" s="41">
        <f>ROUNDDOWN(Data[[#This Row],[PGE Notified Time]],0)</f>
        <v>45701</v>
      </c>
      <c r="L1258" s="4">
        <f>HOUR(Data[[#This Row],[PGE Notified Time]])</f>
        <v>15</v>
      </c>
      <c r="M1258" s="60">
        <v>117620</v>
      </c>
      <c r="O1258" t="s">
        <v>111</v>
      </c>
      <c r="P1258" t="s">
        <v>112</v>
      </c>
      <c r="Q1258" s="46" t="s">
        <v>111</v>
      </c>
      <c r="R1258" t="s">
        <v>137</v>
      </c>
      <c r="S1258" s="1" t="s">
        <v>6</v>
      </c>
      <c r="T1258" s="1">
        <v>45701.63652777778</v>
      </c>
      <c r="U1258" s="1">
        <v>45701.719363425924</v>
      </c>
      <c r="V1258" t="s">
        <v>114</v>
      </c>
      <c r="W1258" t="s">
        <v>198</v>
      </c>
      <c r="X1258" t="s">
        <v>116</v>
      </c>
      <c r="Z1258" s="52"/>
      <c r="AA1258" t="s">
        <v>117</v>
      </c>
      <c r="AB1258" s="53">
        <v>119.283333333</v>
      </c>
      <c r="AC1258"/>
      <c r="AE1258"/>
    </row>
    <row r="1259" spans="1:31">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Bay Area</v>
      </c>
      <c r="C1259" s="4" t="str">
        <f>VLOOKUP(P1259,Lookup!$A$1:$E$19,5,0)</f>
        <v>Region 3</v>
      </c>
      <c r="D1259" s="4" t="str">
        <f>VLOOKUP(P1259,Lookup!$A$1:$B$19,2,0)</f>
        <v>SF</v>
      </c>
      <c r="E1259" s="4" t="str">
        <f>IF(AND((Data[[#This Row],[Min Notif Date]]&gt;$G$1),Data[[#This Row],[Min Notif Date]]&lt;$F$1),"Last Week","No")</f>
        <v>No</v>
      </c>
      <c r="F1259" s="4" t="str">
        <f>VLOOKUP(MONTH(Data[[#This Row],[Min Notif Date]]),Lookup!$G$1:$H$12,2,0)</f>
        <v>5. May</v>
      </c>
      <c r="G1259" s="4" t="str">
        <f t="shared" si="46"/>
        <v/>
      </c>
      <c r="H1259" s="4" t="str">
        <f>IF(AND(Data[[#This Row],[Min Notif Time]]&gt;6,Data[[#This Row],[Min Notif Time]]&lt;17),"Business Hours","Non-Business Hours")</f>
        <v>Business Hours</v>
      </c>
      <c r="I1259" s="4" t="str" cm="1">
        <f t="array" ref="I1259">IFERROR(VLOOKUP(Data[[#This Row],[Min Notif Date]],Lookup!$N$1:$P$11,2,0),_xlfn.IFS(VLOOKUP(WEEKDAY(Data[[#This Row],[Min Notif Date]],2),Lookup!$J$1:$L$7,3,0)="Weekend","Weekend",VLOOKUP(WEEKDAY(Data[[#This Row],[Min Notif Date]],2),Lookup!$J$1:$L$7,3,0)="Weekday","Weekday"))</f>
        <v>Weekday</v>
      </c>
      <c r="J1259" s="4" t="str">
        <f>VLOOKUP(WEEKDAY(Data[[#This Row],[Min Notif Date]],2),Lookup!$J$1:$K$7,2,0)</f>
        <v>3. Wed</v>
      </c>
      <c r="K1259" s="41">
        <f>ROUNDDOWN(Data[[#This Row],[PGE Notified Time]],0)</f>
        <v>45791</v>
      </c>
      <c r="L1259" s="4">
        <f>HOUR(Data[[#This Row],[PGE Notified Time]])</f>
        <v>9</v>
      </c>
      <c r="M1259" s="60">
        <v>120890</v>
      </c>
      <c r="O1259" t="s">
        <v>111</v>
      </c>
      <c r="P1259" t="s">
        <v>124</v>
      </c>
      <c r="Q1259" s="46" t="s">
        <v>111</v>
      </c>
      <c r="R1259" t="s">
        <v>113</v>
      </c>
      <c r="S1259" s="1" t="s">
        <v>6</v>
      </c>
      <c r="T1259" s="1">
        <v>45791.396655092591</v>
      </c>
      <c r="U1259" s="1">
        <v>45791.479479166665</v>
      </c>
      <c r="V1259" t="s">
        <v>114</v>
      </c>
      <c r="W1259" t="s">
        <v>198</v>
      </c>
      <c r="X1259" t="s">
        <v>116</v>
      </c>
      <c r="Z1259" s="52"/>
      <c r="AA1259" t="s">
        <v>117</v>
      </c>
      <c r="AB1259" s="53">
        <v>119.266666667</v>
      </c>
      <c r="AC1259"/>
      <c r="AE1259"/>
    </row>
    <row r="1260" spans="1:31">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North Coast</v>
      </c>
      <c r="C1260" s="4" t="str">
        <f>VLOOKUP(P1260,Lookup!$A$1:$E$19,5,0)</f>
        <v>Region 1</v>
      </c>
      <c r="D1260" s="4" t="str">
        <f>VLOOKUP(P1260,Lookup!$A$1:$B$19,2,0)</f>
        <v>NB</v>
      </c>
      <c r="E1260" s="4" t="str">
        <f>IF(AND((Data[[#This Row],[Min Notif Date]]&gt;$G$1),Data[[#This Row],[Min Notif Date]]&lt;$F$1),"Last Week","No")</f>
        <v>No</v>
      </c>
      <c r="F1260" s="4" t="str">
        <f>VLOOKUP(MONTH(Data[[#This Row],[Min Notif Date]]),Lookup!$G$1:$H$12,2,0)</f>
        <v>3. Mar</v>
      </c>
      <c r="G1260" s="4" t="str">
        <f t="shared" si="46"/>
        <v/>
      </c>
      <c r="H1260" s="4" t="str">
        <f>IF(AND(Data[[#This Row],[Min Notif Time]]&gt;6,Data[[#This Row],[Min Notif Time]]&lt;17),"Business Hours","Non-Business Hours")</f>
        <v>Business Hours</v>
      </c>
      <c r="I1260" s="4" t="str" cm="1">
        <f t="array" ref="I1260">IFERROR(VLOOKUP(Data[[#This Row],[Min Notif Date]],Lookup!$N$1:$P$11,2,0),_xlfn.IFS(VLOOKUP(WEEKDAY(Data[[#This Row],[Min Notif Date]],2),Lookup!$J$1:$L$7,3,0)="Weekend","Weekend",VLOOKUP(WEEKDAY(Data[[#This Row],[Min Notif Date]],2),Lookup!$J$1:$L$7,3,0)="Weekday","Weekday"))</f>
        <v>Weekday</v>
      </c>
      <c r="J1260" s="4" t="str">
        <f>VLOOKUP(WEEKDAY(Data[[#This Row],[Min Notif Date]],2),Lookup!$J$1:$K$7,2,0)</f>
        <v>5. Fri</v>
      </c>
      <c r="K1260" s="41">
        <f>ROUNDDOWN(Data[[#This Row],[PGE Notified Time]],0)</f>
        <v>45737</v>
      </c>
      <c r="L1260" s="4">
        <f>HOUR(Data[[#This Row],[PGE Notified Time]])</f>
        <v>10</v>
      </c>
      <c r="M1260" s="60">
        <v>118790</v>
      </c>
      <c r="O1260" t="s">
        <v>111</v>
      </c>
      <c r="P1260" t="s">
        <v>133</v>
      </c>
      <c r="Q1260" s="46" t="s">
        <v>111</v>
      </c>
      <c r="R1260" t="s">
        <v>113</v>
      </c>
      <c r="S1260" s="1" t="s">
        <v>6</v>
      </c>
      <c r="T1260" s="1">
        <v>45737.423472222225</v>
      </c>
      <c r="U1260" s="1">
        <v>45737.506157407406</v>
      </c>
      <c r="V1260" t="s">
        <v>114</v>
      </c>
      <c r="W1260" t="s">
        <v>198</v>
      </c>
      <c r="X1260" t="s">
        <v>116</v>
      </c>
      <c r="Z1260" s="52"/>
      <c r="AA1260" t="s">
        <v>117</v>
      </c>
      <c r="AB1260" s="53">
        <v>119.06666666700001</v>
      </c>
      <c r="AC1260"/>
      <c r="AE1260"/>
    </row>
    <row r="1261" spans="1:31">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61" s="4" t="str">
        <f>VLOOKUP(P1261,Lookup!$A$1:$D$19,4,0)</f>
        <v>Central Valley</v>
      </c>
      <c r="C1261" s="4" t="str">
        <f>VLOOKUP(P1261,Lookup!$A$1:$E$19,5,0)</f>
        <v>Region 5</v>
      </c>
      <c r="D1261" s="4" t="str">
        <f>VLOOKUP(P1261,Lookup!$A$1:$B$19,2,0)</f>
        <v>FR</v>
      </c>
      <c r="E1261" s="4" t="str">
        <f>IF(AND((Data[[#This Row],[Min Notif Date]]&gt;$G$1),Data[[#This Row],[Min Notif Date]]&lt;$F$1),"Last Week","No")</f>
        <v>No</v>
      </c>
      <c r="F1261" s="4" t="str">
        <f>VLOOKUP(MONTH(Data[[#This Row],[Min Notif Date]]),Lookup!$G$1:$H$12,2,0)</f>
        <v>5. May</v>
      </c>
      <c r="G1261" s="4" t="str">
        <f t="shared" si="46"/>
        <v/>
      </c>
      <c r="H1261" s="4" t="str">
        <f>IF(AND(Data[[#This Row],[Min Notif Time]]&gt;6,Data[[#This Row],[Min Notif Time]]&lt;17),"Business Hours","Non-Business Hours")</f>
        <v>Non-Business Hours</v>
      </c>
      <c r="I1261" s="4" t="str" cm="1">
        <f t="array" ref="I1261">IFERROR(VLOOKUP(Data[[#This Row],[Min Notif Date]],Lookup!$N$1:$P$11,2,0),_xlfn.IFS(VLOOKUP(WEEKDAY(Data[[#This Row],[Min Notif Date]],2),Lookup!$J$1:$L$7,3,0)="Weekend","Weekend",VLOOKUP(WEEKDAY(Data[[#This Row],[Min Notif Date]],2),Lookup!$J$1:$L$7,3,0)="Weekday","Weekday"))</f>
        <v>Weekend</v>
      </c>
      <c r="J1261" s="4" t="str">
        <f>VLOOKUP(WEEKDAY(Data[[#This Row],[Min Notif Date]],2),Lookup!$J$1:$K$7,2,0)</f>
        <v>6. Sat</v>
      </c>
      <c r="K1261" s="41">
        <f>ROUNDDOWN(Data[[#This Row],[PGE Notified Time]],0)</f>
        <v>45787</v>
      </c>
      <c r="L1261" s="4">
        <f>HOUR(Data[[#This Row],[PGE Notified Time]])</f>
        <v>20</v>
      </c>
      <c r="M1261" s="60">
        <v>120760</v>
      </c>
      <c r="O1261" t="s">
        <v>56</v>
      </c>
      <c r="P1261" t="s">
        <v>131</v>
      </c>
      <c r="Q1261" s="46" t="s">
        <v>149</v>
      </c>
      <c r="R1261" t="s">
        <v>118</v>
      </c>
      <c r="S1261" s="1" t="s">
        <v>6</v>
      </c>
      <c r="T1261" s="1">
        <v>45787.854166666664</v>
      </c>
      <c r="U1261" s="1">
        <v>45787.936805555553</v>
      </c>
      <c r="V1261" t="s">
        <v>114</v>
      </c>
      <c r="W1261" t="s">
        <v>115</v>
      </c>
      <c r="X1261" t="s">
        <v>116</v>
      </c>
      <c r="Z1261" s="52"/>
      <c r="AA1261" t="s">
        <v>117</v>
      </c>
      <c r="AB1261" s="53">
        <v>119</v>
      </c>
      <c r="AC1261"/>
      <c r="AE1261"/>
    </row>
    <row r="1262" spans="1:31">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South Bay</v>
      </c>
      <c r="C1262" s="4" t="str">
        <f>VLOOKUP(P1262,Lookup!$A$1:$E$19,5,0)</f>
        <v>Region 4</v>
      </c>
      <c r="D1262" s="4" t="str">
        <f>VLOOKUP(P1262,Lookup!$A$1:$B$19,2,0)</f>
        <v>SJ</v>
      </c>
      <c r="E1262" s="4" t="str">
        <f>IF(AND((Data[[#This Row],[Min Notif Date]]&gt;$G$1),Data[[#This Row],[Min Notif Date]]&lt;$F$1),"Last Week","No")</f>
        <v>No</v>
      </c>
      <c r="F1262" s="4" t="str">
        <f>VLOOKUP(MONTH(Data[[#This Row],[Min Notif Date]]),Lookup!$G$1:$H$12,2,0)</f>
        <v>5. May</v>
      </c>
      <c r="G1262" s="4" t="str">
        <f t="shared" si="46"/>
        <v/>
      </c>
      <c r="H1262" s="4" t="str">
        <f>IF(AND(Data[[#This Row],[Min Notif Time]]&gt;6,Data[[#This Row],[Min Notif Time]]&lt;17),"Business Hours","Non-Business Hours")</f>
        <v>Business Hours</v>
      </c>
      <c r="I1262" s="4" t="str" cm="1">
        <f t="array" ref="I1262">IFERROR(VLOOKUP(Data[[#This Row],[Min Notif Date]],Lookup!$N$1:$P$11,2,0),_xlfn.IFS(VLOOKUP(WEEKDAY(Data[[#This Row],[Min Notif Date]],2),Lookup!$J$1:$L$7,3,0)="Weekend","Weekend",VLOOKUP(WEEKDAY(Data[[#This Row],[Min Notif Date]],2),Lookup!$J$1:$L$7,3,0)="Weekday","Weekday"))</f>
        <v>Weekday</v>
      </c>
      <c r="J1262" s="4" t="str">
        <f>VLOOKUP(WEEKDAY(Data[[#This Row],[Min Notif Date]],2),Lookup!$J$1:$K$7,2,0)</f>
        <v>4. Thu</v>
      </c>
      <c r="K1262" s="41">
        <f>ROUNDDOWN(Data[[#This Row],[PGE Notified Time]],0)</f>
        <v>45778</v>
      </c>
      <c r="L1262" s="4">
        <f>HOUR(Data[[#This Row],[PGE Notified Time]])</f>
        <v>11</v>
      </c>
      <c r="M1262" s="60">
        <v>120389</v>
      </c>
      <c r="O1262" t="s">
        <v>111</v>
      </c>
      <c r="P1262" t="s">
        <v>120</v>
      </c>
      <c r="Q1262" s="46" t="s">
        <v>111</v>
      </c>
      <c r="R1262" t="s">
        <v>137</v>
      </c>
      <c r="S1262" s="1" t="s">
        <v>6</v>
      </c>
      <c r="T1262" s="1">
        <v>45778.484837962962</v>
      </c>
      <c r="U1262" s="1">
        <v>45778.567256944443</v>
      </c>
      <c r="V1262" t="s">
        <v>114</v>
      </c>
      <c r="W1262" t="s">
        <v>198</v>
      </c>
      <c r="X1262" t="s">
        <v>116</v>
      </c>
      <c r="Z1262" s="52"/>
      <c r="AA1262" t="s">
        <v>117</v>
      </c>
      <c r="AB1262" s="53">
        <v>118.68333333299999</v>
      </c>
      <c r="AC1262"/>
      <c r="AE1262"/>
    </row>
    <row r="1263" spans="1:31">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North Valley</v>
      </c>
      <c r="C1263" s="4" t="str">
        <f>VLOOKUP(P1263,Lookup!$A$1:$E$19,5,0)</f>
        <v>Region 2</v>
      </c>
      <c r="D1263" s="4" t="str">
        <f>VLOOKUP(P1263,Lookup!$A$1:$B$19,2,0)</f>
        <v>SI</v>
      </c>
      <c r="E1263" s="4" t="str">
        <f>IF(AND((Data[[#This Row],[Min Notif Date]]&gt;$G$1),Data[[#This Row],[Min Notif Date]]&lt;$F$1),"Last Week","No")</f>
        <v>No</v>
      </c>
      <c r="F1263" s="4" t="str">
        <f>VLOOKUP(MONTH(Data[[#This Row],[Min Notif Date]]),Lookup!$G$1:$H$12,2,0)</f>
        <v>5. May</v>
      </c>
      <c r="G1263" s="4" t="str">
        <f t="shared" si="46"/>
        <v/>
      </c>
      <c r="H1263" s="4" t="str">
        <f>IF(AND(Data[[#This Row],[Min Notif Time]]&gt;6,Data[[#This Row],[Min Notif Time]]&lt;17),"Business Hours","Non-Business Hours")</f>
        <v>Business Hours</v>
      </c>
      <c r="I1263" s="4" t="str" cm="1">
        <f t="array" ref="I1263">IFERROR(VLOOKUP(Data[[#This Row],[Min Notif Date]],Lookup!$N$1:$P$11,2,0),_xlfn.IFS(VLOOKUP(WEEKDAY(Data[[#This Row],[Min Notif Date]],2),Lookup!$J$1:$L$7,3,0)="Weekend","Weekend",VLOOKUP(WEEKDAY(Data[[#This Row],[Min Notif Date]],2),Lookup!$J$1:$L$7,3,0)="Weekday","Weekday"))</f>
        <v>Weekday</v>
      </c>
      <c r="J1263" s="4" t="str">
        <f>VLOOKUP(WEEKDAY(Data[[#This Row],[Min Notif Date]],2),Lookup!$J$1:$K$7,2,0)</f>
        <v>2. Tue</v>
      </c>
      <c r="K1263" s="41">
        <f>ROUNDDOWN(Data[[#This Row],[PGE Notified Time]],0)</f>
        <v>45790</v>
      </c>
      <c r="L1263" s="4">
        <f>HOUR(Data[[#This Row],[PGE Notified Time]])</f>
        <v>8</v>
      </c>
      <c r="M1263" s="60">
        <v>120823</v>
      </c>
      <c r="O1263" t="s">
        <v>111</v>
      </c>
      <c r="P1263" t="s">
        <v>151</v>
      </c>
      <c r="Q1263" s="46" t="s">
        <v>111</v>
      </c>
      <c r="R1263" t="s">
        <v>113</v>
      </c>
      <c r="S1263" s="1" t="s">
        <v>6</v>
      </c>
      <c r="T1263" s="1">
        <v>45790.355358796296</v>
      </c>
      <c r="U1263" s="1">
        <v>45790.4377662037</v>
      </c>
      <c r="V1263" t="s">
        <v>114</v>
      </c>
      <c r="W1263" t="s">
        <v>198</v>
      </c>
      <c r="X1263" t="s">
        <v>116</v>
      </c>
      <c r="Z1263" s="52"/>
      <c r="AA1263" t="s">
        <v>117</v>
      </c>
      <c r="AB1263" s="53">
        <v>118.666666667</v>
      </c>
      <c r="AC1263"/>
      <c r="AE1263"/>
    </row>
    <row r="1264" spans="1:31">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4" s="4" t="str">
        <f>VLOOKUP(P1264,Lookup!$A$1:$D$19,4,0)</f>
        <v>North Valley</v>
      </c>
      <c r="C1264" s="4" t="str">
        <f>VLOOKUP(P1264,Lookup!$A$1:$E$19,5,0)</f>
        <v>Region 2</v>
      </c>
      <c r="D1264" s="4" t="str">
        <f>VLOOKUP(P1264,Lookup!$A$1:$B$19,2,0)</f>
        <v>SI</v>
      </c>
      <c r="E1264" s="4" t="str">
        <f>IF(AND((Data[[#This Row],[Min Notif Date]]&gt;$G$1),Data[[#This Row],[Min Notif Date]]&lt;$F$1),"Last Week","No")</f>
        <v>No</v>
      </c>
      <c r="F1264" s="4" t="str">
        <f>VLOOKUP(MONTH(Data[[#This Row],[Min Notif Date]]),Lookup!$G$1:$H$12,2,0)</f>
        <v>5. May</v>
      </c>
      <c r="G1264" s="4" t="str">
        <f t="shared" si="46"/>
        <v/>
      </c>
      <c r="H1264" s="4" t="str">
        <f>IF(AND(Data[[#This Row],[Min Notif Time]]&gt;6,Data[[#This Row],[Min Notif Time]]&lt;17),"Business Hours","Non-Business Hours")</f>
        <v>Business Hours</v>
      </c>
      <c r="I1264" s="4" t="str" cm="1">
        <f t="array" ref="I1264">IFERROR(VLOOKUP(Data[[#This Row],[Min Notif Date]],Lookup!$N$1:$P$11,2,0),_xlfn.IFS(VLOOKUP(WEEKDAY(Data[[#This Row],[Min Notif Date]],2),Lookup!$J$1:$L$7,3,0)="Weekend","Weekend",VLOOKUP(WEEKDAY(Data[[#This Row],[Min Notif Date]],2),Lookup!$J$1:$L$7,3,0)="Weekday","Weekday"))</f>
        <v>Weekday</v>
      </c>
      <c r="J1264" s="4" t="str">
        <f>VLOOKUP(WEEKDAY(Data[[#This Row],[Min Notif Date]],2),Lookup!$J$1:$K$7,2,0)</f>
        <v>4. Thu</v>
      </c>
      <c r="K1264" s="41">
        <f>ROUNDDOWN(Data[[#This Row],[PGE Notified Time]],0)</f>
        <v>45778</v>
      </c>
      <c r="L1264" s="4">
        <f>HOUR(Data[[#This Row],[PGE Notified Time]])</f>
        <v>12</v>
      </c>
      <c r="M1264" s="60">
        <v>120396</v>
      </c>
      <c r="O1264" t="s">
        <v>111</v>
      </c>
      <c r="P1264" t="s">
        <v>151</v>
      </c>
      <c r="Q1264" s="46" t="s">
        <v>111</v>
      </c>
      <c r="R1264" t="s">
        <v>137</v>
      </c>
      <c r="S1264" s="1" t="s">
        <v>6</v>
      </c>
      <c r="T1264" s="1">
        <v>45778.529131944444</v>
      </c>
      <c r="U1264" s="1">
        <v>45778.611446759256</v>
      </c>
      <c r="V1264" t="s">
        <v>114</v>
      </c>
      <c r="W1264" t="s">
        <v>198</v>
      </c>
      <c r="X1264" t="s">
        <v>116</v>
      </c>
      <c r="Z1264" s="52"/>
      <c r="AA1264" t="s">
        <v>117</v>
      </c>
      <c r="AB1264" s="53">
        <v>118.533333333</v>
      </c>
      <c r="AC1264"/>
      <c r="AE1264"/>
    </row>
    <row r="1265" spans="1:31">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5" s="4" t="str">
        <f>VLOOKUP(P1265,Lookup!$A$1:$D$19,4,0)</f>
        <v>Bay Area</v>
      </c>
      <c r="C1265" s="4" t="str">
        <f>VLOOKUP(P1265,Lookup!$A$1:$E$19,5,0)</f>
        <v>Region 3</v>
      </c>
      <c r="D1265" s="4" t="str">
        <f>VLOOKUP(P1265,Lookup!$A$1:$B$19,2,0)</f>
        <v>MI</v>
      </c>
      <c r="E1265" s="4" t="str">
        <f>IF(AND((Data[[#This Row],[Min Notif Date]]&gt;$G$1),Data[[#This Row],[Min Notif Date]]&lt;$F$1),"Last Week","No")</f>
        <v>No</v>
      </c>
      <c r="F1265" s="4" t="str">
        <f>VLOOKUP(MONTH(Data[[#This Row],[Min Notif Date]]),Lookup!$G$1:$H$12,2,0)</f>
        <v>4. Apr</v>
      </c>
      <c r="G1265" s="4" t="str">
        <f t="shared" si="46"/>
        <v/>
      </c>
      <c r="H1265" s="4" t="str">
        <f>IF(AND(Data[[#This Row],[Min Notif Time]]&gt;6,Data[[#This Row],[Min Notif Time]]&lt;17),"Business Hours","Non-Business Hours")</f>
        <v>Business Hours</v>
      </c>
      <c r="I1265" s="4" t="str" cm="1">
        <f t="array" ref="I1265">IFERROR(VLOOKUP(Data[[#This Row],[Min Notif Date]],Lookup!$N$1:$P$11,2,0),_xlfn.IFS(VLOOKUP(WEEKDAY(Data[[#This Row],[Min Notif Date]],2),Lookup!$J$1:$L$7,3,0)="Weekend","Weekend",VLOOKUP(WEEKDAY(Data[[#This Row],[Min Notif Date]],2),Lookup!$J$1:$L$7,3,0)="Weekday","Weekday"))</f>
        <v>Weekday</v>
      </c>
      <c r="J1265" s="4" t="str">
        <f>VLOOKUP(WEEKDAY(Data[[#This Row],[Min Notif Date]],2),Lookup!$J$1:$K$7,2,0)</f>
        <v>3. Wed</v>
      </c>
      <c r="K1265" s="41">
        <f>ROUNDDOWN(Data[[#This Row],[PGE Notified Time]],0)</f>
        <v>45756</v>
      </c>
      <c r="L1265" s="4">
        <f>HOUR(Data[[#This Row],[PGE Notified Time]])</f>
        <v>11</v>
      </c>
      <c r="M1265" s="60">
        <v>119503</v>
      </c>
      <c r="O1265" t="s">
        <v>111</v>
      </c>
      <c r="P1265" t="s">
        <v>123</v>
      </c>
      <c r="Q1265" s="46" t="s">
        <v>111</v>
      </c>
      <c r="R1265" t="s">
        <v>113</v>
      </c>
      <c r="S1265" s="1" t="s">
        <v>6</v>
      </c>
      <c r="T1265" s="1">
        <v>45756.480266203704</v>
      </c>
      <c r="U1265" s="1">
        <v>45756.562511574077</v>
      </c>
      <c r="V1265" t="s">
        <v>114</v>
      </c>
      <c r="W1265" t="s">
        <v>198</v>
      </c>
      <c r="X1265" t="s">
        <v>116</v>
      </c>
      <c r="Z1265" s="52"/>
      <c r="AA1265" t="s">
        <v>117</v>
      </c>
      <c r="AB1265" s="53">
        <v>118.43333333299999</v>
      </c>
      <c r="AC1265"/>
      <c r="AE1265"/>
    </row>
    <row r="1266" spans="1:31">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North Valley</v>
      </c>
      <c r="C1266" s="4" t="str">
        <f>VLOOKUP(P1266,Lookup!$A$1:$E$19,5,0)</f>
        <v>Region 2</v>
      </c>
      <c r="D1266" s="4" t="str">
        <f>VLOOKUP(P1266,Lookup!$A$1:$B$19,2,0)</f>
        <v>SI</v>
      </c>
      <c r="E1266" s="4" t="str">
        <f>IF(AND((Data[[#This Row],[Min Notif Date]]&gt;$G$1),Data[[#This Row],[Min Notif Date]]&lt;$F$1),"Last Week","No")</f>
        <v>No</v>
      </c>
      <c r="F1266" s="4" t="str">
        <f>VLOOKUP(MONTH(Data[[#This Row],[Min Notif Date]]),Lookup!$G$1:$H$12,2,0)</f>
        <v>5. May</v>
      </c>
      <c r="G1266" s="4" t="str">
        <f t="shared" si="46"/>
        <v/>
      </c>
      <c r="H1266" s="4" t="str">
        <f>IF(AND(Data[[#This Row],[Min Notif Time]]&gt;6,Data[[#This Row],[Min Notif Time]]&lt;17),"Business Hours","Non-Business Hours")</f>
        <v>Business Hours</v>
      </c>
      <c r="I1266" s="4" t="str" cm="1">
        <f t="array" ref="I1266">IFERROR(VLOOKUP(Data[[#This Row],[Min Notif Date]],Lookup!$N$1:$P$11,2,0),_xlfn.IFS(VLOOKUP(WEEKDAY(Data[[#This Row],[Min Notif Date]],2),Lookup!$J$1:$L$7,3,0)="Weekend","Weekend",VLOOKUP(WEEKDAY(Data[[#This Row],[Min Notif Date]],2),Lookup!$J$1:$L$7,3,0)="Weekday","Weekday"))</f>
        <v>Weekday</v>
      </c>
      <c r="J1266" s="4" t="str">
        <f>VLOOKUP(WEEKDAY(Data[[#This Row],[Min Notif Date]],2),Lookup!$J$1:$K$7,2,0)</f>
        <v>4. Thu</v>
      </c>
      <c r="K1266" s="41">
        <f>ROUNDDOWN(Data[[#This Row],[PGE Notified Time]],0)</f>
        <v>45785</v>
      </c>
      <c r="L1266" s="4">
        <f>HOUR(Data[[#This Row],[PGE Notified Time]])</f>
        <v>14</v>
      </c>
      <c r="M1266" s="60">
        <v>120690</v>
      </c>
      <c r="O1266" t="s">
        <v>111</v>
      </c>
      <c r="P1266" t="s">
        <v>151</v>
      </c>
      <c r="Q1266" s="46" t="s">
        <v>111</v>
      </c>
      <c r="R1266" t="s">
        <v>113</v>
      </c>
      <c r="S1266" s="1" t="s">
        <v>6</v>
      </c>
      <c r="T1266" s="1">
        <v>45785.60533564815</v>
      </c>
      <c r="U1266" s="1">
        <v>45785.6875</v>
      </c>
      <c r="V1266" t="s">
        <v>114</v>
      </c>
      <c r="W1266" t="s">
        <v>198</v>
      </c>
      <c r="X1266" t="s">
        <v>116</v>
      </c>
      <c r="Z1266" s="52"/>
      <c r="AA1266" t="s">
        <v>117</v>
      </c>
      <c r="AB1266" s="53">
        <v>118.31666666700001</v>
      </c>
      <c r="AC1266"/>
      <c r="AE1266"/>
    </row>
    <row r="1267" spans="1:31">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Central Valley</v>
      </c>
      <c r="C1267" s="4" t="str">
        <f>VLOOKUP(P1267,Lookup!$A$1:$E$19,5,0)</f>
        <v>Region 5</v>
      </c>
      <c r="D1267" s="4" t="str">
        <f>VLOOKUP(P1267,Lookup!$A$1:$B$19,2,0)</f>
        <v>FR</v>
      </c>
      <c r="E1267" s="4" t="str">
        <f>IF(AND((Data[[#This Row],[Min Notif Date]]&gt;$G$1),Data[[#This Row],[Min Notif Date]]&lt;$F$1),"Last Week","No")</f>
        <v>No</v>
      </c>
      <c r="F1267" s="4" t="str">
        <f>VLOOKUP(MONTH(Data[[#This Row],[Min Notif Date]]),Lookup!$G$1:$H$12,2,0)</f>
        <v>3. Mar</v>
      </c>
      <c r="G1267" s="4" t="str">
        <f t="shared" si="46"/>
        <v/>
      </c>
      <c r="H1267" s="4" t="str">
        <f>IF(AND(Data[[#This Row],[Min Notif Time]]&gt;6,Data[[#This Row],[Min Notif Time]]&lt;17),"Business Hours","Non-Business Hours")</f>
        <v>Business Hours</v>
      </c>
      <c r="I1267" s="4" t="str" cm="1">
        <f t="array" ref="I1267">IFERROR(VLOOKUP(Data[[#This Row],[Min Notif Date]],Lookup!$N$1:$P$11,2,0),_xlfn.IFS(VLOOKUP(WEEKDAY(Data[[#This Row],[Min Notif Date]],2),Lookup!$J$1:$L$7,3,0)="Weekend","Weekend",VLOOKUP(WEEKDAY(Data[[#This Row],[Min Notif Date]],2),Lookup!$J$1:$L$7,3,0)="Weekday","Weekday"))</f>
        <v>Weekday</v>
      </c>
      <c r="J1267" s="4" t="str">
        <f>VLOOKUP(WEEKDAY(Data[[#This Row],[Min Notif Date]],2),Lookup!$J$1:$K$7,2,0)</f>
        <v>5. Fri</v>
      </c>
      <c r="K1267" s="41">
        <f>ROUNDDOWN(Data[[#This Row],[PGE Notified Time]],0)</f>
        <v>45737</v>
      </c>
      <c r="L1267" s="4">
        <f>HOUR(Data[[#This Row],[PGE Notified Time]])</f>
        <v>14</v>
      </c>
      <c r="M1267" s="60">
        <v>118811</v>
      </c>
      <c r="O1267" t="s">
        <v>111</v>
      </c>
      <c r="P1267" t="s">
        <v>131</v>
      </c>
      <c r="Q1267" s="46" t="s">
        <v>111</v>
      </c>
      <c r="R1267" t="s">
        <v>137</v>
      </c>
      <c r="S1267" s="1" t="s">
        <v>6</v>
      </c>
      <c r="T1267" s="1">
        <v>45737.623043981483</v>
      </c>
      <c r="U1267" s="1">
        <v>45737.705208333333</v>
      </c>
      <c r="V1267" t="s">
        <v>114</v>
      </c>
      <c r="W1267" t="s">
        <v>198</v>
      </c>
      <c r="X1267" t="s">
        <v>116</v>
      </c>
      <c r="Z1267" s="52"/>
      <c r="AA1267" t="s">
        <v>117</v>
      </c>
      <c r="AB1267" s="53">
        <v>118.31666666700001</v>
      </c>
      <c r="AC1267"/>
      <c r="AE1267"/>
    </row>
    <row r="1268" spans="1:31">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FR</v>
      </c>
      <c r="E1268" s="4" t="str">
        <f>IF(AND((Data[[#This Row],[Min Notif Date]]&gt;$G$1),Data[[#This Row],[Min Notif Date]]&lt;$F$1),"Last Week","No")</f>
        <v>Last Week</v>
      </c>
      <c r="F1268" s="4" t="str">
        <f>VLOOKUP(MONTH(Data[[#This Row],[Min Notif Date]]),Lookup!$G$1:$H$12,2,0)</f>
        <v>6. Jun</v>
      </c>
      <c r="G1268" s="4" t="str">
        <f t="shared" si="46"/>
        <v/>
      </c>
      <c r="H1268" s="4" t="str">
        <f>IF(AND(Data[[#This Row],[Min Notif Time]]&gt;6,Data[[#This Row],[Min Notif Time]]&lt;17),"Business Hours","Non-Business Hours")</f>
        <v>Business Hours</v>
      </c>
      <c r="I1268" s="4" t="str" cm="1">
        <f t="array" ref="I1268">IFERROR(VLOOKUP(Data[[#This Row],[Min Notif Date]],Lookup!$N$1:$P$11,2,0),_xlfn.IFS(VLOOKUP(WEEKDAY(Data[[#This Row],[Min Notif Date]],2),Lookup!$J$1:$L$7,3,0)="Weekend","Weekend",VLOOKUP(WEEKDAY(Data[[#This Row],[Min Notif Date]],2),Lookup!$J$1:$L$7,3,0)="Weekday","Weekday"))</f>
        <v>Weekday</v>
      </c>
      <c r="J1268" s="4" t="str">
        <f>VLOOKUP(WEEKDAY(Data[[#This Row],[Min Notif Date]],2),Lookup!$J$1:$K$7,2,0)</f>
        <v>4. Thu</v>
      </c>
      <c r="K1268" s="41">
        <f>ROUNDDOWN(Data[[#This Row],[PGE Notified Time]],0)</f>
        <v>45834</v>
      </c>
      <c r="L1268" s="4">
        <f>HOUR(Data[[#This Row],[PGE Notified Time]])</f>
        <v>7</v>
      </c>
      <c r="M1268" s="60">
        <v>122684</v>
      </c>
      <c r="O1268" t="s">
        <v>111</v>
      </c>
      <c r="P1268" t="s">
        <v>131</v>
      </c>
      <c r="Q1268" s="46" t="s">
        <v>111</v>
      </c>
      <c r="R1268" t="s">
        <v>113</v>
      </c>
      <c r="S1268" s="1" t="s">
        <v>6</v>
      </c>
      <c r="T1268" s="1">
        <v>45834.293506944443</v>
      </c>
      <c r="U1268" s="1">
        <v>45834.375625000001</v>
      </c>
      <c r="V1268" t="s">
        <v>114</v>
      </c>
      <c r="W1268" t="s">
        <v>198</v>
      </c>
      <c r="X1268" t="s">
        <v>116</v>
      </c>
      <c r="Z1268" s="52"/>
      <c r="AA1268" t="s">
        <v>117</v>
      </c>
      <c r="AB1268" s="53">
        <v>118.25</v>
      </c>
      <c r="AC1268"/>
      <c r="AE1268"/>
    </row>
    <row r="1269" spans="1:31">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9" s="4" t="str">
        <f>VLOOKUP(P1269,Lookup!$A$1:$D$19,4,0)</f>
        <v>South Bay</v>
      </c>
      <c r="C1269" s="4" t="str">
        <f>VLOOKUP(P1269,Lookup!$A$1:$E$19,5,0)</f>
        <v>Region 4</v>
      </c>
      <c r="D1269" s="4" t="str">
        <f>VLOOKUP(P1269,Lookup!$A$1:$B$19,2,0)</f>
        <v>CC</v>
      </c>
      <c r="E1269" s="4" t="str">
        <f>IF(AND((Data[[#This Row],[Min Notif Date]]&gt;$G$1),Data[[#This Row],[Min Notif Date]]&lt;$F$1),"Last Week","No")</f>
        <v>No</v>
      </c>
      <c r="F1269" s="4" t="str">
        <f>VLOOKUP(MONTH(Data[[#This Row],[Min Notif Date]]),Lookup!$G$1:$H$12,2,0)</f>
        <v>2. Feb</v>
      </c>
      <c r="G1269" s="4" t="str">
        <f t="shared" si="46"/>
        <v/>
      </c>
      <c r="H1269" s="4" t="str">
        <f>IF(AND(Data[[#This Row],[Min Notif Time]]&gt;6,Data[[#This Row],[Min Notif Time]]&lt;17),"Business Hours","Non-Business Hours")</f>
        <v>Business Hours</v>
      </c>
      <c r="I1269" s="4" t="str" cm="1">
        <f t="array" ref="I1269">IFERROR(VLOOKUP(Data[[#This Row],[Min Notif Date]],Lookup!$N$1:$P$11,2,0),_xlfn.IFS(VLOOKUP(WEEKDAY(Data[[#This Row],[Min Notif Date]],2),Lookup!$J$1:$L$7,3,0)="Weekend","Weekend",VLOOKUP(WEEKDAY(Data[[#This Row],[Min Notif Date]],2),Lookup!$J$1:$L$7,3,0)="Weekday","Weekday"))</f>
        <v>Weekday</v>
      </c>
      <c r="J1269" s="4" t="str">
        <f>VLOOKUP(WEEKDAY(Data[[#This Row],[Min Notif Date]],2),Lookup!$J$1:$K$7,2,0)</f>
        <v>1. Mon</v>
      </c>
      <c r="K1269" s="41">
        <f>ROUNDDOWN(Data[[#This Row],[PGE Notified Time]],0)</f>
        <v>45698</v>
      </c>
      <c r="L1269" s="4">
        <f>HOUR(Data[[#This Row],[PGE Notified Time]])</f>
        <v>14</v>
      </c>
      <c r="M1269" s="60">
        <v>117521</v>
      </c>
      <c r="O1269" t="s">
        <v>111</v>
      </c>
      <c r="P1269" t="s">
        <v>129</v>
      </c>
      <c r="Q1269" s="46" t="s">
        <v>111</v>
      </c>
      <c r="R1269" t="s">
        <v>137</v>
      </c>
      <c r="S1269" s="1" t="s">
        <v>6</v>
      </c>
      <c r="T1269" s="1">
        <v>45698.605717592596</v>
      </c>
      <c r="U1269" s="1">
        <v>45698.6877662037</v>
      </c>
      <c r="V1269" t="s">
        <v>114</v>
      </c>
      <c r="W1269" t="s">
        <v>198</v>
      </c>
      <c r="X1269" t="s">
        <v>116</v>
      </c>
      <c r="Z1269" s="52"/>
      <c r="AA1269" t="s">
        <v>117</v>
      </c>
      <c r="AB1269" s="53">
        <v>118.15</v>
      </c>
      <c r="AC1269"/>
      <c r="AE1269"/>
    </row>
    <row r="1270" spans="1:31">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0" s="4" t="str">
        <f>VLOOKUP(P1270,Lookup!$A$1:$D$19,4,0)</f>
        <v>North Coast</v>
      </c>
      <c r="C1270" s="4" t="str">
        <f>VLOOKUP(P1270,Lookup!$A$1:$E$19,5,0)</f>
        <v>Region 1</v>
      </c>
      <c r="D1270" s="4" t="str">
        <f>VLOOKUP(P1270,Lookup!$A$1:$B$19,2,0)</f>
        <v>NB</v>
      </c>
      <c r="E1270" s="4" t="str">
        <f>IF(AND((Data[[#This Row],[Min Notif Date]]&gt;$G$1),Data[[#This Row],[Min Notif Date]]&lt;$F$1),"Last Week","No")</f>
        <v>No</v>
      </c>
      <c r="F1270" s="4" t="str">
        <f>VLOOKUP(MONTH(Data[[#This Row],[Min Notif Date]]),Lookup!$G$1:$H$12,2,0)</f>
        <v>5. May</v>
      </c>
      <c r="G1270" s="4" t="str">
        <f t="shared" si="46"/>
        <v/>
      </c>
      <c r="H1270" s="4" t="str">
        <f>IF(AND(Data[[#This Row],[Min Notif Time]]&gt;6,Data[[#This Row],[Min Notif Time]]&lt;17),"Business Hours","Non-Business Hours")</f>
        <v>Business Hours</v>
      </c>
      <c r="I1270" s="4" t="str" cm="1">
        <f t="array" ref="I1270">IFERROR(VLOOKUP(Data[[#This Row],[Min Notif Date]],Lookup!$N$1:$P$11,2,0),_xlfn.IFS(VLOOKUP(WEEKDAY(Data[[#This Row],[Min Notif Date]],2),Lookup!$J$1:$L$7,3,0)="Weekend","Weekend",VLOOKUP(WEEKDAY(Data[[#This Row],[Min Notif Date]],2),Lookup!$J$1:$L$7,3,0)="Weekday","Weekday"))</f>
        <v>Weekday</v>
      </c>
      <c r="J1270" s="4" t="str">
        <f>VLOOKUP(WEEKDAY(Data[[#This Row],[Min Notif Date]],2),Lookup!$J$1:$K$7,2,0)</f>
        <v>4. Thu</v>
      </c>
      <c r="K1270" s="41">
        <f>ROUNDDOWN(Data[[#This Row],[PGE Notified Time]],0)</f>
        <v>45799</v>
      </c>
      <c r="L1270" s="4">
        <f>HOUR(Data[[#This Row],[PGE Notified Time]])</f>
        <v>13</v>
      </c>
      <c r="M1270" s="60">
        <v>121273</v>
      </c>
      <c r="O1270" t="s">
        <v>111</v>
      </c>
      <c r="P1270" t="s">
        <v>133</v>
      </c>
      <c r="Q1270" s="46" t="s">
        <v>111</v>
      </c>
      <c r="R1270" t="s">
        <v>113</v>
      </c>
      <c r="S1270" s="1" t="s">
        <v>6</v>
      </c>
      <c r="T1270" s="1">
        <v>45799.552268518521</v>
      </c>
      <c r="U1270" s="1">
        <v>45799.634293981479</v>
      </c>
      <c r="V1270" t="s">
        <v>114</v>
      </c>
      <c r="W1270" t="s">
        <v>198</v>
      </c>
      <c r="X1270" t="s">
        <v>116</v>
      </c>
      <c r="Z1270" s="52"/>
      <c r="AA1270" t="s">
        <v>117</v>
      </c>
      <c r="AB1270" s="53">
        <v>118.116666667</v>
      </c>
      <c r="AC1270"/>
      <c r="AE1270"/>
    </row>
    <row r="1271" spans="1:31">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1" s="4" t="str">
        <f>VLOOKUP(P1271,Lookup!$A$1:$D$19,4,0)</f>
        <v>Central Valley</v>
      </c>
      <c r="C1271" s="4" t="str">
        <f>VLOOKUP(P1271,Lookup!$A$1:$E$19,5,0)</f>
        <v>Region 5</v>
      </c>
      <c r="D1271" s="4" t="str">
        <f>VLOOKUP(P1271,Lookup!$A$1:$B$19,2,0)</f>
        <v>KE</v>
      </c>
      <c r="E1271" s="4" t="str">
        <f>IF(AND((Data[[#This Row],[Min Notif Date]]&gt;$G$1),Data[[#This Row],[Min Notif Date]]&lt;$F$1),"Last Week","No")</f>
        <v>No</v>
      </c>
      <c r="F1271" s="4" t="str">
        <f>VLOOKUP(MONTH(Data[[#This Row],[Min Notif Date]]),Lookup!$G$1:$H$12,2,0)</f>
        <v>1. Jan</v>
      </c>
      <c r="G1271" s="4" t="str">
        <f t="shared" si="46"/>
        <v/>
      </c>
      <c r="H1271" s="4" t="str">
        <f>IF(AND(Data[[#This Row],[Min Notif Time]]&gt;6,Data[[#This Row],[Min Notif Time]]&lt;17),"Business Hours","Non-Business Hours")</f>
        <v>Business Hours</v>
      </c>
      <c r="I1271" s="4" t="str" cm="1">
        <f t="array" ref="I1271">IFERROR(VLOOKUP(Data[[#This Row],[Min Notif Date]],Lookup!$N$1:$P$11,2,0),_xlfn.IFS(VLOOKUP(WEEKDAY(Data[[#This Row],[Min Notif Date]],2),Lookup!$J$1:$L$7,3,0)="Weekend","Weekend",VLOOKUP(WEEKDAY(Data[[#This Row],[Min Notif Date]],2),Lookup!$J$1:$L$7,3,0)="Weekday","Weekday"))</f>
        <v>Weekend</v>
      </c>
      <c r="J1271" s="4" t="str">
        <f>VLOOKUP(WEEKDAY(Data[[#This Row],[Min Notif Date]],2),Lookup!$J$1:$K$7,2,0)</f>
        <v>6. Sat</v>
      </c>
      <c r="K1271" s="41">
        <f>ROUNDDOWN(Data[[#This Row],[PGE Notified Time]],0)</f>
        <v>45675</v>
      </c>
      <c r="L1271" s="4">
        <f>HOUR(Data[[#This Row],[PGE Notified Time]])</f>
        <v>8</v>
      </c>
      <c r="M1271" s="60">
        <v>116810</v>
      </c>
      <c r="N1271">
        <v>6968993630</v>
      </c>
      <c r="O1271" t="s">
        <v>111</v>
      </c>
      <c r="P1271" t="s">
        <v>154</v>
      </c>
      <c r="Q1271" s="46" t="s">
        <v>111</v>
      </c>
      <c r="R1271" t="s">
        <v>137</v>
      </c>
      <c r="S1271" s="1">
        <v>45675.334664351853</v>
      </c>
      <c r="T1271" s="1">
        <v>45675.374814814815</v>
      </c>
      <c r="U1271" s="1">
        <v>45675.416666666664</v>
      </c>
      <c r="V1271" t="s">
        <v>114</v>
      </c>
      <c r="W1271" t="s">
        <v>198</v>
      </c>
      <c r="X1271" t="s">
        <v>116</v>
      </c>
      <c r="Z1271" s="52"/>
      <c r="AA1271" t="s">
        <v>117</v>
      </c>
      <c r="AB1271" s="53">
        <v>118.083333333</v>
      </c>
      <c r="AC1271"/>
      <c r="AE1271"/>
    </row>
    <row r="1272" spans="1:31">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72" s="4" t="str">
        <f>VLOOKUP(P1272,Lookup!$A$1:$D$19,4,0)</f>
        <v>North Valley</v>
      </c>
      <c r="C1272" s="4" t="str">
        <f>VLOOKUP(P1272,Lookup!$A$1:$E$19,5,0)</f>
        <v>Region 2</v>
      </c>
      <c r="D1272" s="4" t="str">
        <f>VLOOKUP(P1272,Lookup!$A$1:$B$19,2,0)</f>
        <v>SI</v>
      </c>
      <c r="E1272" s="4" t="str">
        <f>IF(AND((Data[[#This Row],[Min Notif Date]]&gt;$G$1),Data[[#This Row],[Min Notif Date]]&lt;$F$1),"Last Week","No")</f>
        <v>No</v>
      </c>
      <c r="F1272" s="4" t="str">
        <f>VLOOKUP(MONTH(Data[[#This Row],[Min Notif Date]]),Lookup!$G$1:$H$12,2,0)</f>
        <v>1. Jan</v>
      </c>
      <c r="G1272" s="4" t="str">
        <f t="shared" si="46"/>
        <v/>
      </c>
      <c r="H1272" s="4" t="str">
        <f>IF(AND(Data[[#This Row],[Min Notif Time]]&gt;6,Data[[#This Row],[Min Notif Time]]&lt;17),"Business Hours","Non-Business Hours")</f>
        <v>Business Hours</v>
      </c>
      <c r="I1272" s="4" t="str" cm="1">
        <f t="array" ref="I1272">IFERROR(VLOOKUP(Data[[#This Row],[Min Notif Date]],Lookup!$N$1:$P$11,2,0),_xlfn.IFS(VLOOKUP(WEEKDAY(Data[[#This Row],[Min Notif Date]],2),Lookup!$J$1:$L$7,3,0)="Weekend","Weekend",VLOOKUP(WEEKDAY(Data[[#This Row],[Min Notif Date]],2),Lookup!$J$1:$L$7,3,0)="Weekday","Weekday"))</f>
        <v>Weekday</v>
      </c>
      <c r="J1272" s="4" t="str">
        <f>VLOOKUP(WEEKDAY(Data[[#This Row],[Min Notif Date]],2),Lookup!$J$1:$K$7,2,0)</f>
        <v>5. Fri</v>
      </c>
      <c r="K1272" s="41">
        <f>ROUNDDOWN(Data[[#This Row],[PGE Notified Time]],0)</f>
        <v>45681</v>
      </c>
      <c r="L1272" s="4">
        <f>HOUR(Data[[#This Row],[PGE Notified Time]])</f>
        <v>12</v>
      </c>
      <c r="M1272" s="60">
        <v>117040</v>
      </c>
      <c r="N1272" t="s">
        <v>219</v>
      </c>
      <c r="O1272" t="s">
        <v>56</v>
      </c>
      <c r="P1272" t="s">
        <v>151</v>
      </c>
      <c r="Q1272" s="46" t="s">
        <v>149</v>
      </c>
      <c r="R1272" t="s">
        <v>118</v>
      </c>
      <c r="S1272" s="1">
        <v>45681.506898148145</v>
      </c>
      <c r="T1272" s="1">
        <v>45681.508020833331</v>
      </c>
      <c r="U1272" s="1">
        <v>45681.588888888888</v>
      </c>
      <c r="V1272" t="s">
        <v>114</v>
      </c>
      <c r="W1272" t="s">
        <v>115</v>
      </c>
      <c r="X1272" t="s">
        <v>116</v>
      </c>
      <c r="Z1272" s="52"/>
      <c r="AA1272" t="s">
        <v>117</v>
      </c>
      <c r="AB1272" s="53">
        <v>118.06666666700001</v>
      </c>
      <c r="AC1272"/>
      <c r="AE1272"/>
    </row>
    <row r="1273" spans="1:31">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3" s="4" t="str">
        <f>VLOOKUP(P1273,Lookup!$A$1:$D$19,4,0)</f>
        <v>Central Valley</v>
      </c>
      <c r="C1273" s="4" t="str">
        <f>VLOOKUP(P1273,Lookup!$A$1:$E$19,5,0)</f>
        <v>Region 5</v>
      </c>
      <c r="D1273" s="4" t="str">
        <f>VLOOKUP(P1273,Lookup!$A$1:$B$19,2,0)</f>
        <v>YO</v>
      </c>
      <c r="E1273" s="4" t="str">
        <f>IF(AND((Data[[#This Row],[Min Notif Date]]&gt;$G$1),Data[[#This Row],[Min Notif Date]]&lt;$F$1),"Last Week","No")</f>
        <v>No</v>
      </c>
      <c r="F1273" s="4" t="str">
        <f>VLOOKUP(MONTH(Data[[#This Row],[Min Notif Date]]),Lookup!$G$1:$H$12,2,0)</f>
        <v>3. Mar</v>
      </c>
      <c r="G1273" s="4" t="str">
        <f t="shared" si="46"/>
        <v/>
      </c>
      <c r="H1273" s="4" t="str">
        <f>IF(AND(Data[[#This Row],[Min Notif Time]]&gt;6,Data[[#This Row],[Min Notif Time]]&lt;17),"Business Hours","Non-Business Hours")</f>
        <v>Business Hours</v>
      </c>
      <c r="I1273" s="4" t="str" cm="1">
        <f t="array" ref="I1273">IFERROR(VLOOKUP(Data[[#This Row],[Min Notif Date]],Lookup!$N$1:$P$11,2,0),_xlfn.IFS(VLOOKUP(WEEKDAY(Data[[#This Row],[Min Notif Date]],2),Lookup!$J$1:$L$7,3,0)="Weekend","Weekend",VLOOKUP(WEEKDAY(Data[[#This Row],[Min Notif Date]],2),Lookup!$J$1:$L$7,3,0)="Weekday","Weekday"))</f>
        <v>Weekday</v>
      </c>
      <c r="J1273" s="4" t="str">
        <f>VLOOKUP(WEEKDAY(Data[[#This Row],[Min Notif Date]],2),Lookup!$J$1:$K$7,2,0)</f>
        <v>2. Tue</v>
      </c>
      <c r="K1273" s="41">
        <f>ROUNDDOWN(Data[[#This Row],[PGE Notified Time]],0)</f>
        <v>45734</v>
      </c>
      <c r="L1273" s="4">
        <f>HOUR(Data[[#This Row],[PGE Notified Time]])</f>
        <v>12</v>
      </c>
      <c r="M1273" s="60">
        <v>118677</v>
      </c>
      <c r="O1273" t="s">
        <v>111</v>
      </c>
      <c r="P1273" t="s">
        <v>144</v>
      </c>
      <c r="Q1273" s="46" t="s">
        <v>111</v>
      </c>
      <c r="R1273" t="s">
        <v>137</v>
      </c>
      <c r="S1273" s="1" t="s">
        <v>6</v>
      </c>
      <c r="T1273" s="1">
        <v>45734.522638888891</v>
      </c>
      <c r="U1273" s="1">
        <v>45734.604525462964</v>
      </c>
      <c r="V1273" t="s">
        <v>114</v>
      </c>
      <c r="W1273" t="s">
        <v>198</v>
      </c>
      <c r="X1273" t="s">
        <v>116</v>
      </c>
      <c r="Z1273" s="52"/>
      <c r="AA1273" t="s">
        <v>117</v>
      </c>
      <c r="AB1273" s="53">
        <v>117.916666667</v>
      </c>
      <c r="AC1273"/>
      <c r="AE1273"/>
    </row>
    <row r="1274" spans="1:31">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Bay Area</v>
      </c>
      <c r="C1274" s="4" t="str">
        <f>VLOOKUP(P1274,Lookup!$A$1:$E$19,5,0)</f>
        <v>Region 3</v>
      </c>
      <c r="D1274" s="4" t="str">
        <f>VLOOKUP(P1274,Lookup!$A$1:$B$19,2,0)</f>
        <v>DI</v>
      </c>
      <c r="E1274" s="4" t="str">
        <f>IF(AND((Data[[#This Row],[Min Notif Date]]&gt;$G$1),Data[[#This Row],[Min Notif Date]]&lt;$F$1),"Last Week","No")</f>
        <v>No</v>
      </c>
      <c r="F1274" s="4" t="str">
        <f>VLOOKUP(MONTH(Data[[#This Row],[Min Notif Date]]),Lookup!$G$1:$H$12,2,0)</f>
        <v>1. Jan</v>
      </c>
      <c r="G1274" s="4" t="str">
        <f t="shared" si="46"/>
        <v/>
      </c>
      <c r="H1274" s="4" t="str">
        <f>IF(AND(Data[[#This Row],[Min Notif Time]]&gt;6,Data[[#This Row],[Min Notif Time]]&lt;17),"Business Hours","Non-Business Hours")</f>
        <v>Business Hours</v>
      </c>
      <c r="I1274" s="4" t="str" cm="1">
        <f t="array" ref="I1274">IFERROR(VLOOKUP(Data[[#This Row],[Min Notif Date]],Lookup!$N$1:$P$11,2,0),_xlfn.IFS(VLOOKUP(WEEKDAY(Data[[#This Row],[Min Notif Date]],2),Lookup!$J$1:$L$7,3,0)="Weekend","Weekend",VLOOKUP(WEEKDAY(Data[[#This Row],[Min Notif Date]],2),Lookup!$J$1:$L$7,3,0)="Weekday","Weekday"))</f>
        <v>Weekday</v>
      </c>
      <c r="J1274" s="4" t="str">
        <f>VLOOKUP(WEEKDAY(Data[[#This Row],[Min Notif Date]],2),Lookup!$J$1:$K$7,2,0)</f>
        <v>4. Thu</v>
      </c>
      <c r="K1274" s="41">
        <f>ROUNDDOWN(Data[[#This Row],[PGE Notified Time]],0)</f>
        <v>45666</v>
      </c>
      <c r="L1274" s="4">
        <f>HOUR(Data[[#This Row],[PGE Notified Time]])</f>
        <v>12</v>
      </c>
      <c r="M1274" s="60">
        <v>116556</v>
      </c>
      <c r="O1274" t="s">
        <v>111</v>
      </c>
      <c r="P1274" t="s">
        <v>135</v>
      </c>
      <c r="Q1274" s="46" t="s">
        <v>111</v>
      </c>
      <c r="R1274" t="s">
        <v>113</v>
      </c>
      <c r="S1274" s="1" t="s">
        <v>6</v>
      </c>
      <c r="T1274" s="1">
        <v>45666.503819444442</v>
      </c>
      <c r="U1274" s="1">
        <v>45666.5856712963</v>
      </c>
      <c r="V1274" t="s">
        <v>114</v>
      </c>
      <c r="W1274" t="s">
        <v>198</v>
      </c>
      <c r="X1274" t="s">
        <v>116</v>
      </c>
      <c r="Z1274" s="52"/>
      <c r="AA1274" t="s">
        <v>117</v>
      </c>
      <c r="AB1274" s="53">
        <v>117.866666667</v>
      </c>
      <c r="AC1274"/>
      <c r="AE1274"/>
    </row>
    <row r="1275" spans="1:31">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Central Valley</v>
      </c>
      <c r="C1275" s="4" t="str">
        <f>VLOOKUP(P1275,Lookup!$A$1:$E$19,5,0)</f>
        <v>Region 5</v>
      </c>
      <c r="D1275" s="4" t="str">
        <f>VLOOKUP(P1275,Lookup!$A$1:$B$19,2,0)</f>
        <v>FR</v>
      </c>
      <c r="E1275" s="4" t="str">
        <f>IF(AND((Data[[#This Row],[Min Notif Date]]&gt;$G$1),Data[[#This Row],[Min Notif Date]]&lt;$F$1),"Last Week","No")</f>
        <v>No</v>
      </c>
      <c r="F1275" s="4" t="str">
        <f>VLOOKUP(MONTH(Data[[#This Row],[Min Notif Date]]),Lookup!$G$1:$H$12,2,0)</f>
        <v>6. Jun</v>
      </c>
      <c r="G1275" s="4" t="str">
        <f t="shared" si="46"/>
        <v/>
      </c>
      <c r="H1275" s="4" t="str">
        <f>IF(AND(Data[[#This Row],[Min Notif Time]]&gt;6,Data[[#This Row],[Min Notif Time]]&lt;17),"Business Hours","Non-Business Hours")</f>
        <v>Business Hours</v>
      </c>
      <c r="I1275" s="4" t="str" cm="1">
        <f t="array" ref="I1275">IFERROR(VLOOKUP(Data[[#This Row],[Min Notif Date]],Lookup!$N$1:$P$11,2,0),_xlfn.IFS(VLOOKUP(WEEKDAY(Data[[#This Row],[Min Notif Date]],2),Lookup!$J$1:$L$7,3,0)="Weekend","Weekend",VLOOKUP(WEEKDAY(Data[[#This Row],[Min Notif Date]],2),Lookup!$J$1:$L$7,3,0)="Weekday","Weekday"))</f>
        <v>Weekday</v>
      </c>
      <c r="J1275" s="4" t="str">
        <f>VLOOKUP(WEEKDAY(Data[[#This Row],[Min Notif Date]],2),Lookup!$J$1:$K$7,2,0)</f>
        <v>2. Tue</v>
      </c>
      <c r="K1275" s="41">
        <f>ROUNDDOWN(Data[[#This Row],[PGE Notified Time]],0)</f>
        <v>45825</v>
      </c>
      <c r="L1275" s="4">
        <f>HOUR(Data[[#This Row],[PGE Notified Time]])</f>
        <v>12</v>
      </c>
      <c r="M1275" s="60">
        <v>122325</v>
      </c>
      <c r="O1275" t="s">
        <v>111</v>
      </c>
      <c r="P1275" t="s">
        <v>131</v>
      </c>
      <c r="Q1275" s="46" t="s">
        <v>111</v>
      </c>
      <c r="R1275" t="s">
        <v>113</v>
      </c>
      <c r="S1275" s="1" t="s">
        <v>6</v>
      </c>
      <c r="T1275" s="1">
        <v>45825.522337962961</v>
      </c>
      <c r="U1275" s="1">
        <v>45825.604166666664</v>
      </c>
      <c r="V1275" t="s">
        <v>114</v>
      </c>
      <c r="W1275" t="s">
        <v>198</v>
      </c>
      <c r="X1275" t="s">
        <v>116</v>
      </c>
      <c r="Z1275" s="52"/>
      <c r="AA1275" t="s">
        <v>117</v>
      </c>
      <c r="AB1275" s="53">
        <v>117.833333333</v>
      </c>
      <c r="AC1275"/>
      <c r="AE1275"/>
    </row>
    <row r="1276" spans="1:31">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Bay Area</v>
      </c>
      <c r="C1276" s="4" t="str">
        <f>VLOOKUP(P1276,Lookup!$A$1:$E$19,5,0)</f>
        <v>Region 3</v>
      </c>
      <c r="D1276" s="4" t="str">
        <f>VLOOKUP(P1276,Lookup!$A$1:$B$19,2,0)</f>
        <v>MI</v>
      </c>
      <c r="E1276" s="4" t="str">
        <f>IF(AND((Data[[#This Row],[Min Notif Date]]&gt;$G$1),Data[[#This Row],[Min Notif Date]]&lt;$F$1),"Last Week","No")</f>
        <v>No</v>
      </c>
      <c r="F1276" s="4" t="str">
        <f>VLOOKUP(MONTH(Data[[#This Row],[Min Notif Date]]),Lookup!$G$1:$H$12,2,0)</f>
        <v>6. Jun</v>
      </c>
      <c r="G1276" s="4" t="str">
        <f t="shared" si="46"/>
        <v/>
      </c>
      <c r="H1276" s="4" t="str">
        <f>IF(AND(Data[[#This Row],[Min Notif Time]]&gt;6,Data[[#This Row],[Min Notif Time]]&lt;17),"Business Hours","Non-Business Hours")</f>
        <v>Business Hours</v>
      </c>
      <c r="I1276" s="4" t="str" cm="1">
        <f t="array" ref="I1276">IFERROR(VLOOKUP(Data[[#This Row],[Min Notif Date]],Lookup!$N$1:$P$11,2,0),_xlfn.IFS(VLOOKUP(WEEKDAY(Data[[#This Row],[Min Notif Date]],2),Lookup!$J$1:$L$7,3,0)="Weekend","Weekend",VLOOKUP(WEEKDAY(Data[[#This Row],[Min Notif Date]],2),Lookup!$J$1:$L$7,3,0)="Weekday","Weekday"))</f>
        <v>Weekday</v>
      </c>
      <c r="J1276" s="4" t="str">
        <f>VLOOKUP(WEEKDAY(Data[[#This Row],[Min Notif Date]],2),Lookup!$J$1:$K$7,2,0)</f>
        <v>1. Mon</v>
      </c>
      <c r="K1276" s="41">
        <f>ROUNDDOWN(Data[[#This Row],[PGE Notified Time]],0)</f>
        <v>45817</v>
      </c>
      <c r="L1276" s="4">
        <f>HOUR(Data[[#This Row],[PGE Notified Time]])</f>
        <v>10</v>
      </c>
      <c r="M1276" s="60">
        <v>121951</v>
      </c>
      <c r="O1276" t="s">
        <v>111</v>
      </c>
      <c r="P1276" t="s">
        <v>123</v>
      </c>
      <c r="Q1276" s="46" t="s">
        <v>111</v>
      </c>
      <c r="R1276" t="s">
        <v>137</v>
      </c>
      <c r="S1276" s="1" t="s">
        <v>6</v>
      </c>
      <c r="T1276" s="1">
        <v>45817.418877314813</v>
      </c>
      <c r="U1276" s="1">
        <v>45817.50068287037</v>
      </c>
      <c r="V1276" t="s">
        <v>114</v>
      </c>
      <c r="W1276" t="s">
        <v>198</v>
      </c>
      <c r="X1276" t="s">
        <v>116</v>
      </c>
      <c r="Z1276" s="52"/>
      <c r="AA1276" t="s">
        <v>117</v>
      </c>
      <c r="AB1276" s="53">
        <v>117.8</v>
      </c>
      <c r="AC1276"/>
      <c r="AE1276"/>
    </row>
    <row r="1277" spans="1:31">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South Bay</v>
      </c>
      <c r="C1277" s="4" t="str">
        <f>VLOOKUP(P1277,Lookup!$A$1:$E$19,5,0)</f>
        <v>Region 4</v>
      </c>
      <c r="D1277" s="4" t="str">
        <f>VLOOKUP(P1277,Lookup!$A$1:$B$19,2,0)</f>
        <v>CC</v>
      </c>
      <c r="E1277" s="4" t="str">
        <f>IF(AND((Data[[#This Row],[Min Notif Date]]&gt;$G$1),Data[[#This Row],[Min Notif Date]]&lt;$F$1),"Last Week","No")</f>
        <v>No</v>
      </c>
      <c r="F1277" s="4" t="str">
        <f>VLOOKUP(MONTH(Data[[#This Row],[Min Notif Date]]),Lookup!$G$1:$H$12,2,0)</f>
        <v>3. Mar</v>
      </c>
      <c r="G1277" s="4" t="str">
        <f t="shared" si="46"/>
        <v/>
      </c>
      <c r="H1277" s="4" t="str">
        <f>IF(AND(Data[[#This Row],[Min Notif Time]]&gt;6,Data[[#This Row],[Min Notif Time]]&lt;17),"Business Hours","Non-Business Hours")</f>
        <v>Business Hours</v>
      </c>
      <c r="I1277" s="4" t="str" cm="1">
        <f t="array" ref="I1277">IFERROR(VLOOKUP(Data[[#This Row],[Min Notif Date]],Lookup!$N$1:$P$11,2,0),_xlfn.IFS(VLOOKUP(WEEKDAY(Data[[#This Row],[Min Notif Date]],2),Lookup!$J$1:$L$7,3,0)="Weekend","Weekend",VLOOKUP(WEEKDAY(Data[[#This Row],[Min Notif Date]],2),Lookup!$J$1:$L$7,3,0)="Weekday","Weekday"))</f>
        <v>Weekday</v>
      </c>
      <c r="J1277" s="4" t="str">
        <f>VLOOKUP(WEEKDAY(Data[[#This Row],[Min Notif Date]],2),Lookup!$J$1:$K$7,2,0)</f>
        <v>2. Tue</v>
      </c>
      <c r="K1277" s="41">
        <f>ROUNDDOWN(Data[[#This Row],[PGE Notified Time]],0)</f>
        <v>45741</v>
      </c>
      <c r="L1277" s="4">
        <f>HOUR(Data[[#This Row],[PGE Notified Time]])</f>
        <v>14</v>
      </c>
      <c r="M1277" s="60">
        <v>118965</v>
      </c>
      <c r="N1277">
        <v>8767962263</v>
      </c>
      <c r="O1277" t="s">
        <v>111</v>
      </c>
      <c r="P1277" t="s">
        <v>129</v>
      </c>
      <c r="Q1277" s="46" t="s">
        <v>111</v>
      </c>
      <c r="R1277" t="s">
        <v>137</v>
      </c>
      <c r="S1277" s="1">
        <v>45741.553541666668</v>
      </c>
      <c r="T1277" s="1">
        <v>45741.613298611112</v>
      </c>
      <c r="U1277" s="1">
        <v>45741.635335648149</v>
      </c>
      <c r="V1277" t="s">
        <v>114</v>
      </c>
      <c r="W1277" t="s">
        <v>198</v>
      </c>
      <c r="X1277" t="s">
        <v>116</v>
      </c>
      <c r="Z1277" s="52"/>
      <c r="AA1277" t="s">
        <v>117</v>
      </c>
      <c r="AB1277" s="53">
        <v>117.783333333</v>
      </c>
      <c r="AC1277"/>
      <c r="AE1277"/>
    </row>
    <row r="1278" spans="1:31">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CC</v>
      </c>
      <c r="E1278" s="4" t="str">
        <f>IF(AND((Data[[#This Row],[Min Notif Date]]&gt;$G$1),Data[[#This Row],[Min Notif Date]]&lt;$F$1),"Last Week","No")</f>
        <v>Last Week</v>
      </c>
      <c r="F1278" s="4" t="str">
        <f>VLOOKUP(MONTH(Data[[#This Row],[Min Notif Date]]),Lookup!$G$1:$H$12,2,0)</f>
        <v>6. Jun</v>
      </c>
      <c r="G1278" s="4" t="str">
        <f t="shared" ref="G1278:G1308" si="47">IF(AB1278&lt;0,"Negative","")</f>
        <v/>
      </c>
      <c r="H1278" s="4" t="str">
        <f>IF(AND(Data[[#This Row],[Min Notif Time]]&gt;6,Data[[#This Row],[Min Notif Time]]&lt;17),"Business Hours","Non-Business Hours")</f>
        <v>Business Hours</v>
      </c>
      <c r="I1278" s="4" t="str" cm="1">
        <f t="array" ref="I1278">IFERROR(VLOOKUP(Data[[#This Row],[Min Notif Date]],Lookup!$N$1:$P$11,2,0),_xlfn.IFS(VLOOKUP(WEEKDAY(Data[[#This Row],[Min Notif Date]],2),Lookup!$J$1:$L$7,3,0)="Weekend","Weekend",VLOOKUP(WEEKDAY(Data[[#This Row],[Min Notif Date]],2),Lookup!$J$1:$L$7,3,0)="Weekday","Weekday"))</f>
        <v>Weekday</v>
      </c>
      <c r="J1278" s="4" t="str">
        <f>VLOOKUP(WEEKDAY(Data[[#This Row],[Min Notif Date]],2),Lookup!$J$1:$K$7,2,0)</f>
        <v>1. Mon</v>
      </c>
      <c r="K1278" s="41">
        <f>ROUNDDOWN(Data[[#This Row],[PGE Notified Time]],0)</f>
        <v>45831</v>
      </c>
      <c r="L1278" s="4">
        <f>HOUR(Data[[#This Row],[PGE Notified Time]])</f>
        <v>11</v>
      </c>
      <c r="M1278" s="60">
        <v>122550</v>
      </c>
      <c r="O1278" t="s">
        <v>111</v>
      </c>
      <c r="P1278" t="s">
        <v>129</v>
      </c>
      <c r="Q1278" s="46" t="s">
        <v>111</v>
      </c>
      <c r="R1278" t="s">
        <v>113</v>
      </c>
      <c r="S1278" s="1" t="s">
        <v>6</v>
      </c>
      <c r="T1278" s="1">
        <v>45831.468472222223</v>
      </c>
      <c r="U1278" s="1">
        <v>45831.550243055557</v>
      </c>
      <c r="V1278" t="s">
        <v>114</v>
      </c>
      <c r="W1278" t="s">
        <v>198</v>
      </c>
      <c r="X1278" t="s">
        <v>116</v>
      </c>
      <c r="Z1278" s="52"/>
      <c r="AA1278" t="s">
        <v>117</v>
      </c>
      <c r="AB1278" s="53">
        <v>117.75</v>
      </c>
      <c r="AC1278"/>
      <c r="AE1278"/>
    </row>
    <row r="1279" spans="1:31">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MI</v>
      </c>
      <c r="E1279" s="4" t="str">
        <f>IF(AND((Data[[#This Row],[Min Notif Date]]&gt;$G$1),Data[[#This Row],[Min Notif Date]]&lt;$F$1),"Last Week","No")</f>
        <v>No</v>
      </c>
      <c r="F1279" s="4" t="str">
        <f>VLOOKUP(MONTH(Data[[#This Row],[Min Notif Date]]),Lookup!$G$1:$H$12,2,0)</f>
        <v>5. May</v>
      </c>
      <c r="G1279" s="4" t="str">
        <f t="shared" si="47"/>
        <v/>
      </c>
      <c r="H1279" s="4" t="str">
        <f>IF(AND(Data[[#This Row],[Min Notif Time]]&gt;6,Data[[#This Row],[Min Notif Time]]&lt;17),"Business Hours","Non-Business Hours")</f>
        <v>Business Hours</v>
      </c>
      <c r="I1279" s="4" t="str" cm="1">
        <f t="array" ref="I1279">IFERROR(VLOOKUP(Data[[#This Row],[Min Notif Date]],Lookup!$N$1:$P$11,2,0),_xlfn.IFS(VLOOKUP(WEEKDAY(Data[[#This Row],[Min Notif Date]],2),Lookup!$J$1:$L$7,3,0)="Weekend","Weekend",VLOOKUP(WEEKDAY(Data[[#This Row],[Min Notif Date]],2),Lookup!$J$1:$L$7,3,0)="Weekday","Weekday"))</f>
        <v>Weekday</v>
      </c>
      <c r="J1279" s="4" t="str">
        <f>VLOOKUP(WEEKDAY(Data[[#This Row],[Min Notif Date]],2),Lookup!$J$1:$K$7,2,0)</f>
        <v>1. Mon</v>
      </c>
      <c r="K1279" s="41">
        <f>ROUNDDOWN(Data[[#This Row],[PGE Notified Time]],0)</f>
        <v>45782</v>
      </c>
      <c r="L1279" s="4">
        <f>HOUR(Data[[#This Row],[PGE Notified Time]])</f>
        <v>9</v>
      </c>
      <c r="M1279" s="60">
        <v>120505</v>
      </c>
      <c r="O1279" t="s">
        <v>111</v>
      </c>
      <c r="P1279" t="s">
        <v>123</v>
      </c>
      <c r="Q1279" s="46" t="s">
        <v>111</v>
      </c>
      <c r="R1279" t="s">
        <v>118</v>
      </c>
      <c r="S1279" s="1" t="s">
        <v>6</v>
      </c>
      <c r="T1279" s="1">
        <v>45782.397418981483</v>
      </c>
      <c r="U1279" s="1">
        <v>45782.479166666664</v>
      </c>
      <c r="V1279" t="s">
        <v>114</v>
      </c>
      <c r="W1279" t="s">
        <v>198</v>
      </c>
      <c r="X1279" t="s">
        <v>116</v>
      </c>
      <c r="Z1279" s="52"/>
      <c r="AA1279" t="s">
        <v>117</v>
      </c>
      <c r="AB1279" s="53">
        <v>117.716666667</v>
      </c>
      <c r="AC1279"/>
      <c r="AE1279"/>
    </row>
    <row r="1280" spans="1:31">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North Valley</v>
      </c>
      <c r="C1280" s="4" t="str">
        <f>VLOOKUP(P1280,Lookup!$A$1:$E$19,5,0)</f>
        <v>Region 2</v>
      </c>
      <c r="D1280" s="4" t="str">
        <f>VLOOKUP(P1280,Lookup!$A$1:$B$19,2,0)</f>
        <v>SA</v>
      </c>
      <c r="E1280" s="4" t="str">
        <f>IF(AND((Data[[#This Row],[Min Notif Date]]&gt;$G$1),Data[[#This Row],[Min Notif Date]]&lt;$F$1),"Last Week","No")</f>
        <v>No</v>
      </c>
      <c r="F1280" s="4" t="str">
        <f>VLOOKUP(MONTH(Data[[#This Row],[Min Notif Date]]),Lookup!$G$1:$H$12,2,0)</f>
        <v>2. Feb</v>
      </c>
      <c r="G1280" s="4" t="str">
        <f t="shared" si="47"/>
        <v/>
      </c>
      <c r="H1280" s="4" t="str">
        <f>IF(AND(Data[[#This Row],[Min Notif Time]]&gt;6,Data[[#This Row],[Min Notif Time]]&lt;17),"Business Hours","Non-Business Hours")</f>
        <v>Business Hours</v>
      </c>
      <c r="I1280" s="4" t="str" cm="1">
        <f t="array" ref="I1280">IFERROR(VLOOKUP(Data[[#This Row],[Min Notif Date]],Lookup!$N$1:$P$11,2,0),_xlfn.IFS(VLOOKUP(WEEKDAY(Data[[#This Row],[Min Notif Date]],2),Lookup!$J$1:$L$7,3,0)="Weekend","Weekend",VLOOKUP(WEEKDAY(Data[[#This Row],[Min Notif Date]],2),Lookup!$J$1:$L$7,3,0)="Weekday","Weekday"))</f>
        <v>Weekday</v>
      </c>
      <c r="J1280" s="4" t="str">
        <f>VLOOKUP(WEEKDAY(Data[[#This Row],[Min Notif Date]],2),Lookup!$J$1:$K$7,2,0)</f>
        <v>2. Tue</v>
      </c>
      <c r="K1280" s="41">
        <f>ROUNDDOWN(Data[[#This Row],[PGE Notified Time]],0)</f>
        <v>45713</v>
      </c>
      <c r="L1280" s="4">
        <f>HOUR(Data[[#This Row],[PGE Notified Time]])</f>
        <v>14</v>
      </c>
      <c r="M1280" s="60">
        <v>118001</v>
      </c>
      <c r="N1280">
        <v>4841514620</v>
      </c>
      <c r="O1280" t="s">
        <v>111</v>
      </c>
      <c r="P1280" t="s">
        <v>119</v>
      </c>
      <c r="Q1280" s="46" t="s">
        <v>111</v>
      </c>
      <c r="R1280" t="s">
        <v>113</v>
      </c>
      <c r="S1280" s="1">
        <v>45713.620381944442</v>
      </c>
      <c r="T1280" s="1">
        <v>45713.616493055553</v>
      </c>
      <c r="U1280" s="1">
        <v>45713.698240740741</v>
      </c>
      <c r="V1280" t="s">
        <v>114</v>
      </c>
      <c r="W1280" t="s">
        <v>198</v>
      </c>
      <c r="X1280" t="s">
        <v>116</v>
      </c>
      <c r="Z1280" s="52"/>
      <c r="AA1280" t="s">
        <v>117</v>
      </c>
      <c r="AB1280" s="53">
        <v>117.716666667</v>
      </c>
      <c r="AC1280"/>
      <c r="AE1280"/>
    </row>
    <row r="1281" spans="1:31">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Bay Area</v>
      </c>
      <c r="C1281" s="4" t="str">
        <f>VLOOKUP(P1281,Lookup!$A$1:$E$19,5,0)</f>
        <v>Region 3</v>
      </c>
      <c r="D1281" s="4" t="str">
        <f>VLOOKUP(P1281,Lookup!$A$1:$B$19,2,0)</f>
        <v>SF</v>
      </c>
      <c r="E1281" s="4" t="str">
        <f>IF(AND((Data[[#This Row],[Min Notif Date]]&gt;$G$1),Data[[#This Row],[Min Notif Date]]&lt;$F$1),"Last Week","No")</f>
        <v>No</v>
      </c>
      <c r="F1281" s="4" t="str">
        <f>VLOOKUP(MONTH(Data[[#This Row],[Min Notif Date]]),Lookup!$G$1:$H$12,2,0)</f>
        <v>3. Mar</v>
      </c>
      <c r="G1281" s="4" t="str">
        <f t="shared" si="47"/>
        <v/>
      </c>
      <c r="H1281" s="4" t="str">
        <f>IF(AND(Data[[#This Row],[Min Notif Time]]&gt;6,Data[[#This Row],[Min Notif Time]]&lt;17),"Business Hours","Non-Business Hours")</f>
        <v>Business Hours</v>
      </c>
      <c r="I1281" s="4" t="str" cm="1">
        <f t="array" ref="I1281">IFERROR(VLOOKUP(Data[[#This Row],[Min Notif Date]],Lookup!$N$1:$P$11,2,0),_xlfn.IFS(VLOOKUP(WEEKDAY(Data[[#This Row],[Min Notif Date]],2),Lookup!$J$1:$L$7,3,0)="Weekend","Weekend",VLOOKUP(WEEKDAY(Data[[#This Row],[Min Notif Date]],2),Lookup!$J$1:$L$7,3,0)="Weekday","Weekday"))</f>
        <v>Weekday</v>
      </c>
      <c r="J1281" s="4" t="str">
        <f>VLOOKUP(WEEKDAY(Data[[#This Row],[Min Notif Date]],2),Lookup!$J$1:$K$7,2,0)</f>
        <v>4. Thu</v>
      </c>
      <c r="K1281" s="41">
        <f>ROUNDDOWN(Data[[#This Row],[PGE Notified Time]],0)</f>
        <v>45743</v>
      </c>
      <c r="L1281" s="4">
        <f>HOUR(Data[[#This Row],[PGE Notified Time]])</f>
        <v>10</v>
      </c>
      <c r="M1281" s="60">
        <v>119039</v>
      </c>
      <c r="O1281" t="s">
        <v>111</v>
      </c>
      <c r="P1281" t="s">
        <v>124</v>
      </c>
      <c r="Q1281" s="46" t="s">
        <v>111</v>
      </c>
      <c r="R1281" t="s">
        <v>137</v>
      </c>
      <c r="S1281" s="1" t="s">
        <v>6</v>
      </c>
      <c r="T1281" s="1">
        <v>45743.443067129629</v>
      </c>
      <c r="U1281" s="1">
        <v>45743.524618055555</v>
      </c>
      <c r="V1281" t="s">
        <v>114</v>
      </c>
      <c r="W1281" t="s">
        <v>198</v>
      </c>
      <c r="X1281" t="s">
        <v>116</v>
      </c>
      <c r="Z1281" s="52"/>
      <c r="AA1281" t="s">
        <v>117</v>
      </c>
      <c r="AB1281" s="53">
        <v>117.43333333299999</v>
      </c>
      <c r="AC1281"/>
      <c r="AE1281"/>
    </row>
    <row r="1282" spans="1:31">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North Coast</v>
      </c>
      <c r="C1282" s="4" t="str">
        <f>VLOOKUP(P1282,Lookup!$A$1:$E$19,5,0)</f>
        <v>Region 1</v>
      </c>
      <c r="D1282" s="4" t="str">
        <f>VLOOKUP(P1282,Lookup!$A$1:$B$19,2,0)</f>
        <v>SO</v>
      </c>
      <c r="E1282" s="4" t="str">
        <f>IF(AND((Data[[#This Row],[Min Notif Date]]&gt;$G$1),Data[[#This Row],[Min Notif Date]]&lt;$F$1),"Last Week","No")</f>
        <v>No</v>
      </c>
      <c r="F1282" s="4" t="str">
        <f>VLOOKUP(MONTH(Data[[#This Row],[Min Notif Date]]),Lookup!$G$1:$H$12,2,0)</f>
        <v>5. May</v>
      </c>
      <c r="G1282" s="4" t="str">
        <f t="shared" si="47"/>
        <v/>
      </c>
      <c r="H1282" s="4" t="str">
        <f>IF(AND(Data[[#This Row],[Min Notif Time]]&gt;6,Data[[#This Row],[Min Notif Time]]&lt;17),"Business Hours","Non-Business Hours")</f>
        <v>Business Hours</v>
      </c>
      <c r="I1282" s="4" t="str" cm="1">
        <f t="array" ref="I1282">IFERROR(VLOOKUP(Data[[#This Row],[Min Notif Date]],Lookup!$N$1:$P$11,2,0),_xlfn.IFS(VLOOKUP(WEEKDAY(Data[[#This Row],[Min Notif Date]],2),Lookup!$J$1:$L$7,3,0)="Weekend","Weekend",VLOOKUP(WEEKDAY(Data[[#This Row],[Min Notif Date]],2),Lookup!$J$1:$L$7,3,0)="Weekday","Weekday"))</f>
        <v>Weekday</v>
      </c>
      <c r="J1282" s="4" t="str">
        <f>VLOOKUP(WEEKDAY(Data[[#This Row],[Min Notif Date]],2),Lookup!$J$1:$K$7,2,0)</f>
        <v>5. Fri</v>
      </c>
      <c r="K1282" s="41">
        <f>ROUNDDOWN(Data[[#This Row],[PGE Notified Time]],0)</f>
        <v>45779</v>
      </c>
      <c r="L1282" s="4">
        <f>HOUR(Data[[#This Row],[PGE Notified Time]])</f>
        <v>12</v>
      </c>
      <c r="M1282" s="60">
        <v>120435</v>
      </c>
      <c r="O1282" t="s">
        <v>111</v>
      </c>
      <c r="P1282" t="s">
        <v>134</v>
      </c>
      <c r="Q1282" s="46" t="s">
        <v>111</v>
      </c>
      <c r="R1282" t="s">
        <v>113</v>
      </c>
      <c r="S1282" s="1" t="s">
        <v>6</v>
      </c>
      <c r="T1282" s="1">
        <v>45779.522650462961</v>
      </c>
      <c r="U1282" s="1">
        <v>45779.604166666664</v>
      </c>
      <c r="V1282" t="s">
        <v>114</v>
      </c>
      <c r="W1282" t="s">
        <v>198</v>
      </c>
      <c r="X1282" t="s">
        <v>116</v>
      </c>
      <c r="Z1282" s="52"/>
      <c r="AA1282" t="s">
        <v>117</v>
      </c>
      <c r="AB1282" s="53">
        <v>117.383333333</v>
      </c>
      <c r="AC1282"/>
      <c r="AE1282"/>
    </row>
    <row r="1283" spans="1:31">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North Valley</v>
      </c>
      <c r="C1283" s="4" t="str">
        <f>VLOOKUP(P1283,Lookup!$A$1:$E$19,5,0)</f>
        <v>Region 2</v>
      </c>
      <c r="D1283" s="4" t="str">
        <f>VLOOKUP(P1283,Lookup!$A$1:$B$19,2,0)</f>
        <v>NV</v>
      </c>
      <c r="E1283" s="4" t="str">
        <f>IF(AND((Data[[#This Row],[Min Notif Date]]&gt;$G$1),Data[[#This Row],[Min Notif Date]]&lt;$F$1),"Last Week","No")</f>
        <v>No</v>
      </c>
      <c r="F1283" s="4" t="str">
        <f>VLOOKUP(MONTH(Data[[#This Row],[Min Notif Date]]),Lookup!$G$1:$H$12,2,0)</f>
        <v>4. Apr</v>
      </c>
      <c r="G1283" s="4" t="str">
        <f t="shared" si="47"/>
        <v/>
      </c>
      <c r="H1283" s="4" t="str">
        <f>IF(AND(Data[[#This Row],[Min Notif Time]]&gt;6,Data[[#This Row],[Min Notif Time]]&lt;17),"Business Hours","Non-Business Hours")</f>
        <v>Business Hours</v>
      </c>
      <c r="I1283" s="4" t="str" cm="1">
        <f t="array" ref="I1283">IFERROR(VLOOKUP(Data[[#This Row],[Min Notif Date]],Lookup!$N$1:$P$11,2,0),_xlfn.IFS(VLOOKUP(WEEKDAY(Data[[#This Row],[Min Notif Date]],2),Lookup!$J$1:$L$7,3,0)="Weekend","Weekend",VLOOKUP(WEEKDAY(Data[[#This Row],[Min Notif Date]],2),Lookup!$J$1:$L$7,3,0)="Weekday","Weekday"))</f>
        <v>Weekday</v>
      </c>
      <c r="J1283" s="4" t="str">
        <f>VLOOKUP(WEEKDAY(Data[[#This Row],[Min Notif Date]],2),Lookup!$J$1:$K$7,2,0)</f>
        <v>5. Fri</v>
      </c>
      <c r="K1283" s="41">
        <f>ROUNDDOWN(Data[[#This Row],[PGE Notified Time]],0)</f>
        <v>45758</v>
      </c>
      <c r="L1283" s="4">
        <f>HOUR(Data[[#This Row],[PGE Notified Time]])</f>
        <v>9</v>
      </c>
      <c r="M1283" s="60">
        <v>119600</v>
      </c>
      <c r="O1283" t="s">
        <v>111</v>
      </c>
      <c r="P1283" t="s">
        <v>153</v>
      </c>
      <c r="Q1283" s="46" t="s">
        <v>111</v>
      </c>
      <c r="R1283" t="s">
        <v>113</v>
      </c>
      <c r="S1283" s="1" t="s">
        <v>6</v>
      </c>
      <c r="T1283" s="1">
        <v>45758.397812499999</v>
      </c>
      <c r="U1283" s="1">
        <v>45758.479166666664</v>
      </c>
      <c r="V1283" t="s">
        <v>114</v>
      </c>
      <c r="W1283" t="s">
        <v>198</v>
      </c>
      <c r="X1283" t="s">
        <v>116</v>
      </c>
      <c r="Z1283" s="52"/>
      <c r="AA1283" t="s">
        <v>117</v>
      </c>
      <c r="AB1283" s="53">
        <v>117.15</v>
      </c>
      <c r="AC1283"/>
      <c r="AE1283"/>
    </row>
    <row r="1284" spans="1:31">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Bay Area</v>
      </c>
      <c r="C1284" s="4" t="str">
        <f>VLOOKUP(P1284,Lookup!$A$1:$E$19,5,0)</f>
        <v>Region 3</v>
      </c>
      <c r="D1284" s="4" t="str">
        <f>VLOOKUP(P1284,Lookup!$A$1:$B$19,2,0)</f>
        <v>EB</v>
      </c>
      <c r="E1284" s="4" t="str">
        <f>IF(AND((Data[[#This Row],[Min Notif Date]]&gt;$G$1),Data[[#This Row],[Min Notif Date]]&lt;$F$1),"Last Week","No")</f>
        <v>No</v>
      </c>
      <c r="F1284" s="4" t="str">
        <f>VLOOKUP(MONTH(Data[[#This Row],[Min Notif Date]]),Lookup!$G$1:$H$12,2,0)</f>
        <v>3. Mar</v>
      </c>
      <c r="G1284" s="4" t="str">
        <f t="shared" si="47"/>
        <v/>
      </c>
      <c r="H1284" s="4" t="str">
        <f>IF(AND(Data[[#This Row],[Min Notif Time]]&gt;6,Data[[#This Row],[Min Notif Time]]&lt;17),"Business Hours","Non-Business Hours")</f>
        <v>Business Hours</v>
      </c>
      <c r="I1284" s="4" t="str" cm="1">
        <f t="array" ref="I1284">IFERROR(VLOOKUP(Data[[#This Row],[Min Notif Date]],Lookup!$N$1:$P$11,2,0),_xlfn.IFS(VLOOKUP(WEEKDAY(Data[[#This Row],[Min Notif Date]],2),Lookup!$J$1:$L$7,3,0)="Weekend","Weekend",VLOOKUP(WEEKDAY(Data[[#This Row],[Min Notif Date]],2),Lookup!$J$1:$L$7,3,0)="Weekday","Weekday"))</f>
        <v>Weekend</v>
      </c>
      <c r="J1284" s="4" t="str">
        <f>VLOOKUP(WEEKDAY(Data[[#This Row],[Min Notif Date]],2),Lookup!$J$1:$K$7,2,0)</f>
        <v>7. Sun</v>
      </c>
      <c r="K1284" s="41">
        <f>ROUNDDOWN(Data[[#This Row],[PGE Notified Time]],0)</f>
        <v>45746</v>
      </c>
      <c r="L1284" s="4">
        <f>HOUR(Data[[#This Row],[PGE Notified Time]])</f>
        <v>16</v>
      </c>
      <c r="M1284" s="60">
        <v>119155</v>
      </c>
      <c r="O1284" t="s">
        <v>111</v>
      </c>
      <c r="P1284" t="s">
        <v>126</v>
      </c>
      <c r="Q1284" s="46" t="s">
        <v>111</v>
      </c>
      <c r="R1284" t="s">
        <v>137</v>
      </c>
      <c r="S1284" s="1" t="s">
        <v>6</v>
      </c>
      <c r="T1284" s="1">
        <v>45746.668680555558</v>
      </c>
      <c r="U1284" s="1">
        <v>45746.75</v>
      </c>
      <c r="V1284" t="s">
        <v>114</v>
      </c>
      <c r="W1284" t="s">
        <v>198</v>
      </c>
      <c r="X1284" t="s">
        <v>116</v>
      </c>
      <c r="Z1284" s="52"/>
      <c r="AA1284" t="s">
        <v>117</v>
      </c>
      <c r="AB1284" s="53">
        <v>117.1</v>
      </c>
      <c r="AC1284"/>
      <c r="AE1284"/>
    </row>
    <row r="1285" spans="1:31">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Bay Area</v>
      </c>
      <c r="C1285" s="4" t="str">
        <f>VLOOKUP(P1285,Lookup!$A$1:$E$19,5,0)</f>
        <v>Region 3</v>
      </c>
      <c r="D1285" s="4" t="str">
        <f>VLOOKUP(P1285,Lookup!$A$1:$B$19,2,0)</f>
        <v>SF</v>
      </c>
      <c r="E1285" s="4" t="str">
        <f>IF(AND((Data[[#This Row],[Min Notif Date]]&gt;$G$1),Data[[#This Row],[Min Notif Date]]&lt;$F$1),"Last Week","No")</f>
        <v>No</v>
      </c>
      <c r="F1285" s="4" t="str">
        <f>VLOOKUP(MONTH(Data[[#This Row],[Min Notif Date]]),Lookup!$G$1:$H$12,2,0)</f>
        <v>4. Apr</v>
      </c>
      <c r="G1285" s="4" t="str">
        <f t="shared" si="47"/>
        <v/>
      </c>
      <c r="H1285" s="4" t="str">
        <f>IF(AND(Data[[#This Row],[Min Notif Time]]&gt;6,Data[[#This Row],[Min Notif Time]]&lt;17),"Business Hours","Non-Business Hours")</f>
        <v>Business Hours</v>
      </c>
      <c r="I1285" s="4" t="str" cm="1">
        <f t="array" ref="I1285">IFERROR(VLOOKUP(Data[[#This Row],[Min Notif Date]],Lookup!$N$1:$P$11,2,0),_xlfn.IFS(VLOOKUP(WEEKDAY(Data[[#This Row],[Min Notif Date]],2),Lookup!$J$1:$L$7,3,0)="Weekend","Weekend",VLOOKUP(WEEKDAY(Data[[#This Row],[Min Notif Date]],2),Lookup!$J$1:$L$7,3,0)="Weekday","Weekday"))</f>
        <v>Weekday</v>
      </c>
      <c r="J1285" s="4" t="str">
        <f>VLOOKUP(WEEKDAY(Data[[#This Row],[Min Notif Date]],2),Lookup!$J$1:$K$7,2,0)</f>
        <v>3. Wed</v>
      </c>
      <c r="K1285" s="41">
        <f>ROUNDDOWN(Data[[#This Row],[PGE Notified Time]],0)</f>
        <v>45763</v>
      </c>
      <c r="L1285" s="4">
        <f>HOUR(Data[[#This Row],[PGE Notified Time]])</f>
        <v>15</v>
      </c>
      <c r="M1285" s="60">
        <v>119813</v>
      </c>
      <c r="N1285">
        <v>6486654714</v>
      </c>
      <c r="O1285" t="s">
        <v>111</v>
      </c>
      <c r="P1285" t="s">
        <v>124</v>
      </c>
      <c r="Q1285" s="46" t="s">
        <v>111</v>
      </c>
      <c r="R1285" t="s">
        <v>113</v>
      </c>
      <c r="S1285" s="1">
        <v>45763.659675925926</v>
      </c>
      <c r="T1285" s="1">
        <v>45763.659641203703</v>
      </c>
      <c r="U1285" s="1">
        <v>45763.740925925929</v>
      </c>
      <c r="V1285" t="s">
        <v>114</v>
      </c>
      <c r="W1285" t="s">
        <v>198</v>
      </c>
      <c r="X1285" t="s">
        <v>116</v>
      </c>
      <c r="Z1285" s="52"/>
      <c r="AA1285" t="s">
        <v>117</v>
      </c>
      <c r="AB1285" s="53">
        <v>117.05</v>
      </c>
      <c r="AC1285"/>
      <c r="AE1285"/>
    </row>
    <row r="1286" spans="1:31">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ST</v>
      </c>
      <c r="E1286" s="4" t="str">
        <f>IF(AND((Data[[#This Row],[Min Notif Date]]&gt;$G$1),Data[[#This Row],[Min Notif Date]]&lt;$F$1),"Last Week","No")</f>
        <v>No</v>
      </c>
      <c r="F1286" s="4" t="str">
        <f>VLOOKUP(MONTH(Data[[#This Row],[Min Notif Date]]),Lookup!$G$1:$H$12,2,0)</f>
        <v>3. Mar</v>
      </c>
      <c r="G1286" s="4" t="str">
        <f t="shared" si="47"/>
        <v/>
      </c>
      <c r="H1286" s="4" t="str">
        <f>IF(AND(Data[[#This Row],[Min Notif Time]]&gt;6,Data[[#This Row],[Min Notif Time]]&lt;17),"Business Hours","Non-Business Hours")</f>
        <v>Business Hours</v>
      </c>
      <c r="I1286" s="4" t="str" cm="1">
        <f t="array" ref="I1286">IFERROR(VLOOKUP(Data[[#This Row],[Min Notif Date]],Lookup!$N$1:$P$11,2,0),_xlfn.IFS(VLOOKUP(WEEKDAY(Data[[#This Row],[Min Notif Date]],2),Lookup!$J$1:$L$7,3,0)="Weekend","Weekend",VLOOKUP(WEEKDAY(Data[[#This Row],[Min Notif Date]],2),Lookup!$J$1:$L$7,3,0)="Weekday","Weekday"))</f>
        <v>Weekday</v>
      </c>
      <c r="J1286" s="4" t="str">
        <f>VLOOKUP(WEEKDAY(Data[[#This Row],[Min Notif Date]],2),Lookup!$J$1:$K$7,2,0)</f>
        <v>4. Thu</v>
      </c>
      <c r="K1286" s="41">
        <f>ROUNDDOWN(Data[[#This Row],[PGE Notified Time]],0)</f>
        <v>45736</v>
      </c>
      <c r="L1286" s="4">
        <f>HOUR(Data[[#This Row],[PGE Notified Time]])</f>
        <v>12</v>
      </c>
      <c r="M1286" s="60">
        <v>118760</v>
      </c>
      <c r="O1286" t="s">
        <v>111</v>
      </c>
      <c r="P1286" t="s">
        <v>122</v>
      </c>
      <c r="Q1286" s="46" t="s">
        <v>111</v>
      </c>
      <c r="R1286" t="s">
        <v>113</v>
      </c>
      <c r="S1286" s="1" t="s">
        <v>6</v>
      </c>
      <c r="T1286" s="1">
        <v>45736.521736111114</v>
      </c>
      <c r="U1286" s="1">
        <v>45736.602789351855</v>
      </c>
      <c r="V1286" t="s">
        <v>114</v>
      </c>
      <c r="W1286" t="s">
        <v>198</v>
      </c>
      <c r="X1286" t="s">
        <v>116</v>
      </c>
      <c r="Z1286" s="52"/>
      <c r="AA1286" t="s">
        <v>117</v>
      </c>
      <c r="AB1286" s="53">
        <v>116.716666667</v>
      </c>
      <c r="AC1286"/>
      <c r="AE1286"/>
    </row>
    <row r="1287" spans="1:31">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Bay Area</v>
      </c>
      <c r="C1287" s="4" t="str">
        <f>VLOOKUP(P1287,Lookup!$A$1:$E$19,5,0)</f>
        <v>Region 3</v>
      </c>
      <c r="D1287" s="4" t="str">
        <f>VLOOKUP(P1287,Lookup!$A$1:$B$19,2,0)</f>
        <v>EB</v>
      </c>
      <c r="E1287" s="4" t="str">
        <f>IF(AND((Data[[#This Row],[Min Notif Date]]&gt;$G$1),Data[[#This Row],[Min Notif Date]]&lt;$F$1),"Last Week","No")</f>
        <v>No</v>
      </c>
      <c r="F1287" s="4" t="str">
        <f>VLOOKUP(MONTH(Data[[#This Row],[Min Notif Date]]),Lookup!$G$1:$H$12,2,0)</f>
        <v>3. Mar</v>
      </c>
      <c r="G1287" s="4" t="str">
        <f t="shared" si="47"/>
        <v/>
      </c>
      <c r="H1287" s="4" t="str">
        <f>IF(AND(Data[[#This Row],[Min Notif Time]]&gt;6,Data[[#This Row],[Min Notif Time]]&lt;17),"Business Hours","Non-Business Hours")</f>
        <v>Business Hours</v>
      </c>
      <c r="I1287" s="4" t="str" cm="1">
        <f t="array" ref="I1287">IFERROR(VLOOKUP(Data[[#This Row],[Min Notif Date]],Lookup!$N$1:$P$11,2,0),_xlfn.IFS(VLOOKUP(WEEKDAY(Data[[#This Row],[Min Notif Date]],2),Lookup!$J$1:$L$7,3,0)="Weekend","Weekend",VLOOKUP(WEEKDAY(Data[[#This Row],[Min Notif Date]],2),Lookup!$J$1:$L$7,3,0)="Weekday","Weekday"))</f>
        <v>Weekday</v>
      </c>
      <c r="J1287" s="4" t="str">
        <f>VLOOKUP(WEEKDAY(Data[[#This Row],[Min Notif Date]],2),Lookup!$J$1:$K$7,2,0)</f>
        <v>1. Mon</v>
      </c>
      <c r="K1287" s="41">
        <f>ROUNDDOWN(Data[[#This Row],[PGE Notified Time]],0)</f>
        <v>45719</v>
      </c>
      <c r="L1287" s="4">
        <f>HOUR(Data[[#This Row],[PGE Notified Time]])</f>
        <v>10</v>
      </c>
      <c r="M1287" s="60">
        <v>118157</v>
      </c>
      <c r="O1287" t="s">
        <v>111</v>
      </c>
      <c r="P1287" t="s">
        <v>126</v>
      </c>
      <c r="Q1287" s="46" t="s">
        <v>111</v>
      </c>
      <c r="R1287" t="s">
        <v>118</v>
      </c>
      <c r="S1287" s="1" t="s">
        <v>6</v>
      </c>
      <c r="T1287" s="1">
        <v>45719.419247685182</v>
      </c>
      <c r="U1287" s="1">
        <v>45719.5002662037</v>
      </c>
      <c r="V1287" t="s">
        <v>114</v>
      </c>
      <c r="W1287" t="s">
        <v>198</v>
      </c>
      <c r="X1287" t="s">
        <v>116</v>
      </c>
      <c r="Z1287" s="52"/>
      <c r="AA1287" t="s">
        <v>117</v>
      </c>
      <c r="AB1287" s="53">
        <v>116.666666667</v>
      </c>
      <c r="AC1287"/>
      <c r="AE1287"/>
    </row>
    <row r="1288" spans="1:31">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Valley</v>
      </c>
      <c r="C1288" s="4" t="str">
        <f>VLOOKUP(P1288,Lookup!$A$1:$E$19,5,0)</f>
        <v>Region 2</v>
      </c>
      <c r="D1288" s="4" t="str">
        <f>VLOOKUP(P1288,Lookup!$A$1:$B$19,2,0)</f>
        <v>SA</v>
      </c>
      <c r="E1288" s="4" t="str">
        <f>IF(AND((Data[[#This Row],[Min Notif Date]]&gt;$G$1),Data[[#This Row],[Min Notif Date]]&lt;$F$1),"Last Week","No")</f>
        <v>No</v>
      </c>
      <c r="F1288" s="4" t="str">
        <f>VLOOKUP(MONTH(Data[[#This Row],[Min Notif Date]]),Lookup!$G$1:$H$12,2,0)</f>
        <v>4. Apr</v>
      </c>
      <c r="G1288" s="4" t="str">
        <f t="shared" si="47"/>
        <v/>
      </c>
      <c r="H1288" s="4" t="str">
        <f>IF(AND(Data[[#This Row],[Min Notif Time]]&gt;6,Data[[#This Row],[Min Notif Time]]&lt;17),"Business Hours","Non-Business Hours")</f>
        <v>Business Hours</v>
      </c>
      <c r="I1288" s="4" t="str" cm="1">
        <f t="array" ref="I1288">IFERROR(VLOOKUP(Data[[#This Row],[Min Notif Date]],Lookup!$N$1:$P$11,2,0),_xlfn.IFS(VLOOKUP(WEEKDAY(Data[[#This Row],[Min Notif Date]],2),Lookup!$J$1:$L$7,3,0)="Weekend","Weekend",VLOOKUP(WEEKDAY(Data[[#This Row],[Min Notif Date]],2),Lookup!$J$1:$L$7,3,0)="Weekday","Weekday"))</f>
        <v>Weekday</v>
      </c>
      <c r="J1288" s="4" t="str">
        <f>VLOOKUP(WEEKDAY(Data[[#This Row],[Min Notif Date]],2),Lookup!$J$1:$K$7,2,0)</f>
        <v>3. Wed</v>
      </c>
      <c r="K1288" s="41">
        <f>ROUNDDOWN(Data[[#This Row],[PGE Notified Time]],0)</f>
        <v>45749</v>
      </c>
      <c r="L1288" s="4">
        <f>HOUR(Data[[#This Row],[PGE Notified Time]])</f>
        <v>11</v>
      </c>
      <c r="M1288" s="60">
        <v>119220</v>
      </c>
      <c r="N1288">
        <v>4717256403</v>
      </c>
      <c r="O1288" t="s">
        <v>111</v>
      </c>
      <c r="P1288" t="s">
        <v>119</v>
      </c>
      <c r="Q1288" s="46" t="s">
        <v>111</v>
      </c>
      <c r="R1288" t="s">
        <v>118</v>
      </c>
      <c r="S1288" s="1">
        <v>45749.467824074076</v>
      </c>
      <c r="T1288" s="1">
        <v>45749.483900462961</v>
      </c>
      <c r="U1288" s="1">
        <v>45749.548738425925</v>
      </c>
      <c r="V1288" t="s">
        <v>114</v>
      </c>
      <c r="W1288" t="s">
        <v>198</v>
      </c>
      <c r="X1288" t="s">
        <v>116</v>
      </c>
      <c r="Z1288" s="52"/>
      <c r="AA1288" t="s">
        <v>117</v>
      </c>
      <c r="AB1288" s="53">
        <v>116.516666667</v>
      </c>
      <c r="AC1288"/>
      <c r="AE1288"/>
    </row>
    <row r="1289" spans="1:31">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9" s="4" t="str">
        <f>VLOOKUP(P1289,Lookup!$A$1:$D$19,4,0)</f>
        <v>South Bay</v>
      </c>
      <c r="C1289" s="4" t="str">
        <f>VLOOKUP(P1289,Lookup!$A$1:$E$19,5,0)</f>
        <v>Region 4</v>
      </c>
      <c r="D1289" s="4" t="str">
        <f>VLOOKUP(P1289,Lookup!$A$1:$B$19,2,0)</f>
        <v>SJ</v>
      </c>
      <c r="E1289" s="4" t="str">
        <f>IF(AND((Data[[#This Row],[Min Notif Date]]&gt;$G$1),Data[[#This Row],[Min Notif Date]]&lt;$F$1),"Last Week","No")</f>
        <v>No</v>
      </c>
      <c r="F1289" s="4" t="str">
        <f>VLOOKUP(MONTH(Data[[#This Row],[Min Notif Date]]),Lookup!$G$1:$H$12,2,0)</f>
        <v>3. Mar</v>
      </c>
      <c r="G1289" s="4" t="str">
        <f t="shared" si="47"/>
        <v/>
      </c>
      <c r="H1289" s="4" t="str">
        <f>IF(AND(Data[[#This Row],[Min Notif Time]]&gt;6,Data[[#This Row],[Min Notif Time]]&lt;17),"Business Hours","Non-Business Hours")</f>
        <v>Business Hours</v>
      </c>
      <c r="I1289" s="4" t="str" cm="1">
        <f t="array" ref="I1289">IFERROR(VLOOKUP(Data[[#This Row],[Min Notif Date]],Lookup!$N$1:$P$11,2,0),_xlfn.IFS(VLOOKUP(WEEKDAY(Data[[#This Row],[Min Notif Date]],2),Lookup!$J$1:$L$7,3,0)="Weekend","Weekend",VLOOKUP(WEEKDAY(Data[[#This Row],[Min Notif Date]],2),Lookup!$J$1:$L$7,3,0)="Weekday","Weekday"))</f>
        <v>Weekday</v>
      </c>
      <c r="J1289" s="4" t="str">
        <f>VLOOKUP(WEEKDAY(Data[[#This Row],[Min Notif Date]],2),Lookup!$J$1:$K$7,2,0)</f>
        <v>3. Wed</v>
      </c>
      <c r="K1289" s="41">
        <f>ROUNDDOWN(Data[[#This Row],[PGE Notified Time]],0)</f>
        <v>45735</v>
      </c>
      <c r="L1289" s="4">
        <f>HOUR(Data[[#This Row],[PGE Notified Time]])</f>
        <v>10</v>
      </c>
      <c r="M1289" s="60">
        <v>118711</v>
      </c>
      <c r="O1289" t="s">
        <v>111</v>
      </c>
      <c r="P1289" t="s">
        <v>120</v>
      </c>
      <c r="Q1289" s="46" t="s">
        <v>111</v>
      </c>
      <c r="R1289" t="s">
        <v>137</v>
      </c>
      <c r="S1289" s="1" t="s">
        <v>6</v>
      </c>
      <c r="T1289" s="1">
        <v>45735.440509259257</v>
      </c>
      <c r="U1289" s="1">
        <v>45735.521377314813</v>
      </c>
      <c r="V1289" t="s">
        <v>114</v>
      </c>
      <c r="W1289" t="s">
        <v>198</v>
      </c>
      <c r="X1289" t="s">
        <v>116</v>
      </c>
      <c r="Z1289" s="52"/>
      <c r="AA1289" t="s">
        <v>117</v>
      </c>
      <c r="AB1289" s="53">
        <v>116.45</v>
      </c>
      <c r="AC1289"/>
      <c r="AE1289"/>
    </row>
    <row r="1290" spans="1:31">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South Bay</v>
      </c>
      <c r="C1290" s="4" t="str">
        <f>VLOOKUP(P1290,Lookup!$A$1:$E$19,5,0)</f>
        <v>Region 4</v>
      </c>
      <c r="D1290" s="4" t="str">
        <f>VLOOKUP(P1290,Lookup!$A$1:$B$19,2,0)</f>
        <v>DA</v>
      </c>
      <c r="E1290" s="4" t="str">
        <f>IF(AND((Data[[#This Row],[Min Notif Date]]&gt;$G$1),Data[[#This Row],[Min Notif Date]]&lt;$F$1),"Last Week","No")</f>
        <v>No</v>
      </c>
      <c r="F1290" s="4" t="str">
        <f>VLOOKUP(MONTH(Data[[#This Row],[Min Notif Date]]),Lookup!$G$1:$H$12,2,0)</f>
        <v>4. Apr</v>
      </c>
      <c r="G1290" s="4" t="str">
        <f t="shared" si="47"/>
        <v/>
      </c>
      <c r="H1290" s="4" t="str">
        <f>IF(AND(Data[[#This Row],[Min Notif Time]]&gt;6,Data[[#This Row],[Min Notif Time]]&lt;17),"Business Hours","Non-Business Hours")</f>
        <v>Business Hours</v>
      </c>
      <c r="I1290" s="4" t="str" cm="1">
        <f t="array" ref="I1290">IFERROR(VLOOKUP(Data[[#This Row],[Min Notif Date]],Lookup!$N$1:$P$11,2,0),_xlfn.IFS(VLOOKUP(WEEKDAY(Data[[#This Row],[Min Notif Date]],2),Lookup!$J$1:$L$7,3,0)="Weekend","Weekend",VLOOKUP(WEEKDAY(Data[[#This Row],[Min Notif Date]],2),Lookup!$J$1:$L$7,3,0)="Weekday","Weekday"))</f>
        <v>Weekday</v>
      </c>
      <c r="J1290" s="4" t="str">
        <f>VLOOKUP(WEEKDAY(Data[[#This Row],[Min Notif Date]],2),Lookup!$J$1:$K$7,2,0)</f>
        <v>4. Thu</v>
      </c>
      <c r="K1290" s="41">
        <f>ROUNDDOWN(Data[[#This Row],[PGE Notified Time]],0)</f>
        <v>45764</v>
      </c>
      <c r="L1290" s="4">
        <f>HOUR(Data[[#This Row],[PGE Notified Time]])</f>
        <v>8</v>
      </c>
      <c r="M1290" s="60">
        <v>119840</v>
      </c>
      <c r="O1290" t="s">
        <v>111</v>
      </c>
      <c r="P1290" t="s">
        <v>130</v>
      </c>
      <c r="Q1290" s="46" t="s">
        <v>111</v>
      </c>
      <c r="R1290" t="s">
        <v>113</v>
      </c>
      <c r="S1290" s="1" t="s">
        <v>6</v>
      </c>
      <c r="T1290" s="1">
        <v>45764.371215277781</v>
      </c>
      <c r="U1290" s="1">
        <v>45764.451979166668</v>
      </c>
      <c r="V1290" t="s">
        <v>114</v>
      </c>
      <c r="W1290" t="s">
        <v>198</v>
      </c>
      <c r="X1290" t="s">
        <v>116</v>
      </c>
      <c r="Z1290" s="52"/>
      <c r="AA1290" t="s">
        <v>117</v>
      </c>
      <c r="AB1290" s="53">
        <v>116.3</v>
      </c>
      <c r="AC1290"/>
      <c r="AE1290"/>
    </row>
    <row r="1291" spans="1:31">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1" s="4" t="str">
        <f>VLOOKUP(P1291,Lookup!$A$1:$D$19,4,0)</f>
        <v>Central Valley</v>
      </c>
      <c r="C1291" s="4" t="str">
        <f>VLOOKUP(P1291,Lookup!$A$1:$E$19,5,0)</f>
        <v>Region 5</v>
      </c>
      <c r="D1291" s="4" t="str">
        <f>VLOOKUP(P1291,Lookup!$A$1:$B$19,2,0)</f>
        <v>YO</v>
      </c>
      <c r="E1291" s="4" t="str">
        <f>IF(AND((Data[[#This Row],[Min Notif Date]]&gt;$G$1),Data[[#This Row],[Min Notif Date]]&lt;$F$1),"Last Week","No")</f>
        <v>No</v>
      </c>
      <c r="F1291" s="4" t="str">
        <f>VLOOKUP(MONTH(Data[[#This Row],[Min Notif Date]]),Lookup!$G$1:$H$12,2,0)</f>
        <v>4. Apr</v>
      </c>
      <c r="G1291" s="4" t="str">
        <f t="shared" si="47"/>
        <v/>
      </c>
      <c r="H1291" s="4" t="str">
        <f>IF(AND(Data[[#This Row],[Min Notif Time]]&gt;6,Data[[#This Row],[Min Notif Time]]&lt;17),"Business Hours","Non-Business Hours")</f>
        <v>Business Hours</v>
      </c>
      <c r="I1291" s="4" t="str" cm="1">
        <f t="array" ref="I1291">IFERROR(VLOOKUP(Data[[#This Row],[Min Notif Date]],Lookup!$N$1:$P$11,2,0),_xlfn.IFS(VLOOKUP(WEEKDAY(Data[[#This Row],[Min Notif Date]],2),Lookup!$J$1:$L$7,3,0)="Weekend","Weekend",VLOOKUP(WEEKDAY(Data[[#This Row],[Min Notif Date]],2),Lookup!$J$1:$L$7,3,0)="Weekday","Weekday"))</f>
        <v>Weekday</v>
      </c>
      <c r="J1291" s="4" t="str">
        <f>VLOOKUP(WEEKDAY(Data[[#This Row],[Min Notif Date]],2),Lookup!$J$1:$K$7,2,0)</f>
        <v>1. Mon</v>
      </c>
      <c r="K1291" s="41">
        <f>ROUNDDOWN(Data[[#This Row],[PGE Notified Time]],0)</f>
        <v>45775</v>
      </c>
      <c r="L1291" s="4">
        <f>HOUR(Data[[#This Row],[PGE Notified Time]])</f>
        <v>13</v>
      </c>
      <c r="M1291" s="60">
        <v>120248</v>
      </c>
      <c r="O1291" t="s">
        <v>111</v>
      </c>
      <c r="P1291" t="s">
        <v>144</v>
      </c>
      <c r="Q1291" s="46" t="s">
        <v>111</v>
      </c>
      <c r="R1291" t="s">
        <v>113</v>
      </c>
      <c r="S1291" s="1" t="s">
        <v>6</v>
      </c>
      <c r="T1291" s="1">
        <v>45775.579317129632</v>
      </c>
      <c r="U1291" s="1">
        <v>45775.660034722219</v>
      </c>
      <c r="V1291" t="s">
        <v>114</v>
      </c>
      <c r="W1291" t="s">
        <v>198</v>
      </c>
      <c r="X1291" t="s">
        <v>116</v>
      </c>
      <c r="Z1291" s="52"/>
      <c r="AA1291" t="s">
        <v>117</v>
      </c>
      <c r="AB1291" s="53">
        <v>116.233333333</v>
      </c>
      <c r="AC1291"/>
      <c r="AE1291"/>
    </row>
    <row r="1292" spans="1:31">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2" s="4" t="str">
        <f>VLOOKUP(P1292,Lookup!$A$1:$D$19,4,0)</f>
        <v>Bay Area</v>
      </c>
      <c r="C1292" s="4" t="str">
        <f>VLOOKUP(P1292,Lookup!$A$1:$E$19,5,0)</f>
        <v>Region 3</v>
      </c>
      <c r="D1292" s="4" t="str">
        <f>VLOOKUP(P1292,Lookup!$A$1:$B$19,2,0)</f>
        <v>MI</v>
      </c>
      <c r="E1292" s="4" t="str">
        <f>IF(AND((Data[[#This Row],[Min Notif Date]]&gt;$G$1),Data[[#This Row],[Min Notif Date]]&lt;$F$1),"Last Week","No")</f>
        <v>No</v>
      </c>
      <c r="F1292" s="4" t="str">
        <f>VLOOKUP(MONTH(Data[[#This Row],[Min Notif Date]]),Lookup!$G$1:$H$12,2,0)</f>
        <v>4. Apr</v>
      </c>
      <c r="G1292" s="4" t="str">
        <f t="shared" si="47"/>
        <v/>
      </c>
      <c r="H1292" s="4" t="str">
        <f>IF(AND(Data[[#This Row],[Min Notif Time]]&gt;6,Data[[#This Row],[Min Notif Time]]&lt;17),"Business Hours","Non-Business Hours")</f>
        <v>Business Hours</v>
      </c>
      <c r="I1292" s="4" t="str" cm="1">
        <f t="array" ref="I1292">IFERROR(VLOOKUP(Data[[#This Row],[Min Notif Date]],Lookup!$N$1:$P$11,2,0),_xlfn.IFS(VLOOKUP(WEEKDAY(Data[[#This Row],[Min Notif Date]],2),Lookup!$J$1:$L$7,3,0)="Weekend","Weekend",VLOOKUP(WEEKDAY(Data[[#This Row],[Min Notif Date]],2),Lookup!$J$1:$L$7,3,0)="Weekday","Weekday"))</f>
        <v>Weekday</v>
      </c>
      <c r="J1292" s="4" t="str">
        <f>VLOOKUP(WEEKDAY(Data[[#This Row],[Min Notif Date]],2),Lookup!$J$1:$K$7,2,0)</f>
        <v>2. Tue</v>
      </c>
      <c r="K1292" s="41">
        <f>ROUNDDOWN(Data[[#This Row],[PGE Notified Time]],0)</f>
        <v>45776</v>
      </c>
      <c r="L1292" s="4">
        <f>HOUR(Data[[#This Row],[PGE Notified Time]])</f>
        <v>13</v>
      </c>
      <c r="M1292" s="60">
        <v>120294</v>
      </c>
      <c r="O1292" t="s">
        <v>111</v>
      </c>
      <c r="P1292" t="s">
        <v>123</v>
      </c>
      <c r="Q1292" s="46" t="s">
        <v>111</v>
      </c>
      <c r="R1292" t="s">
        <v>113</v>
      </c>
      <c r="S1292" s="1" t="s">
        <v>6</v>
      </c>
      <c r="T1292" s="1">
        <v>45776.556122685186</v>
      </c>
      <c r="U1292" s="1">
        <v>45776.636805555558</v>
      </c>
      <c r="V1292" t="s">
        <v>114</v>
      </c>
      <c r="W1292" t="s">
        <v>198</v>
      </c>
      <c r="X1292" t="s">
        <v>116</v>
      </c>
      <c r="Z1292" s="52"/>
      <c r="AA1292" t="s">
        <v>117</v>
      </c>
      <c r="AB1292" s="53">
        <v>116.18333333299999</v>
      </c>
      <c r="AC1292"/>
      <c r="AE1292"/>
    </row>
    <row r="1293" spans="1:31">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3" s="4" t="str">
        <f>VLOOKUP(P1293,Lookup!$A$1:$D$19,4,0)</f>
        <v>Bay Area</v>
      </c>
      <c r="C1293" s="4" t="str">
        <f>VLOOKUP(P1293,Lookup!$A$1:$E$19,5,0)</f>
        <v>Region 3</v>
      </c>
      <c r="D1293" s="4" t="str">
        <f>VLOOKUP(P1293,Lookup!$A$1:$B$19,2,0)</f>
        <v>EB</v>
      </c>
      <c r="E1293" s="4" t="str">
        <f>IF(AND((Data[[#This Row],[Min Notif Date]]&gt;$G$1),Data[[#This Row],[Min Notif Date]]&lt;$F$1),"Last Week","No")</f>
        <v>No</v>
      </c>
      <c r="F1293" s="4" t="str">
        <f>VLOOKUP(MONTH(Data[[#This Row],[Min Notif Date]]),Lookup!$G$1:$H$12,2,0)</f>
        <v>3. Mar</v>
      </c>
      <c r="G1293" s="4" t="str">
        <f t="shared" si="47"/>
        <v/>
      </c>
      <c r="H1293" s="4" t="str">
        <f>IF(AND(Data[[#This Row],[Min Notif Time]]&gt;6,Data[[#This Row],[Min Notif Time]]&lt;17),"Business Hours","Non-Business Hours")</f>
        <v>Business Hours</v>
      </c>
      <c r="I1293" s="4" t="str" cm="1">
        <f t="array" ref="I1293">IFERROR(VLOOKUP(Data[[#This Row],[Min Notif Date]],Lookup!$N$1:$P$11,2,0),_xlfn.IFS(VLOOKUP(WEEKDAY(Data[[#This Row],[Min Notif Date]],2),Lookup!$J$1:$L$7,3,0)="Weekend","Weekend",VLOOKUP(WEEKDAY(Data[[#This Row],[Min Notif Date]],2),Lookup!$J$1:$L$7,3,0)="Weekday","Weekday"))</f>
        <v>Weekday</v>
      </c>
      <c r="J1293" s="4" t="str">
        <f>VLOOKUP(WEEKDAY(Data[[#This Row],[Min Notif Date]],2),Lookup!$J$1:$K$7,2,0)</f>
        <v>5. Fri</v>
      </c>
      <c r="K1293" s="41">
        <f>ROUNDDOWN(Data[[#This Row],[PGE Notified Time]],0)</f>
        <v>45737</v>
      </c>
      <c r="L1293" s="4">
        <f>HOUR(Data[[#This Row],[PGE Notified Time]])</f>
        <v>9</v>
      </c>
      <c r="M1293" s="60">
        <v>118785</v>
      </c>
      <c r="O1293" t="s">
        <v>111</v>
      </c>
      <c r="P1293" t="s">
        <v>126</v>
      </c>
      <c r="Q1293" s="46" t="s">
        <v>111</v>
      </c>
      <c r="R1293" t="s">
        <v>113</v>
      </c>
      <c r="S1293" s="1" t="s">
        <v>6</v>
      </c>
      <c r="T1293" s="1">
        <v>45737.390590277777</v>
      </c>
      <c r="U1293" s="1">
        <v>45737.471273148149</v>
      </c>
      <c r="V1293" t="s">
        <v>114</v>
      </c>
      <c r="W1293" t="s">
        <v>198</v>
      </c>
      <c r="X1293" t="s">
        <v>116</v>
      </c>
      <c r="Z1293" s="52"/>
      <c r="AA1293" t="s">
        <v>117</v>
      </c>
      <c r="AB1293" s="53">
        <v>116.18333333299999</v>
      </c>
      <c r="AC1293"/>
      <c r="AE1293"/>
    </row>
    <row r="1294" spans="1:31">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MI</v>
      </c>
      <c r="E1294" s="4" t="str">
        <f>IF(AND((Data[[#This Row],[Min Notif Date]]&gt;$G$1),Data[[#This Row],[Min Notif Date]]&lt;$F$1),"Last Week","No")</f>
        <v>No</v>
      </c>
      <c r="F1294" s="4" t="str">
        <f>VLOOKUP(MONTH(Data[[#This Row],[Min Notif Date]]),Lookup!$G$1:$H$12,2,0)</f>
        <v>5. May</v>
      </c>
      <c r="G1294" s="4" t="str">
        <f t="shared" si="47"/>
        <v/>
      </c>
      <c r="H1294" s="4" t="str">
        <f>IF(AND(Data[[#This Row],[Min Notif Time]]&gt;6,Data[[#This Row],[Min Notif Time]]&lt;17),"Business Hours","Non-Business Hours")</f>
        <v>Business Hours</v>
      </c>
      <c r="I1294" s="4" t="str" cm="1">
        <f t="array" ref="I1294">IFERROR(VLOOKUP(Data[[#This Row],[Min Notif Date]],Lookup!$N$1:$P$11,2,0),_xlfn.IFS(VLOOKUP(WEEKDAY(Data[[#This Row],[Min Notif Date]],2),Lookup!$J$1:$L$7,3,0)="Weekend","Weekend",VLOOKUP(WEEKDAY(Data[[#This Row],[Min Notif Date]],2),Lookup!$J$1:$L$7,3,0)="Weekday","Weekday"))</f>
        <v>Weekday</v>
      </c>
      <c r="J1294" s="4" t="str">
        <f>VLOOKUP(WEEKDAY(Data[[#This Row],[Min Notif Date]],2),Lookup!$J$1:$K$7,2,0)</f>
        <v>3. Wed</v>
      </c>
      <c r="K1294" s="41">
        <f>ROUNDDOWN(Data[[#This Row],[PGE Notified Time]],0)</f>
        <v>45805</v>
      </c>
      <c r="L1294" s="4">
        <f>HOUR(Data[[#This Row],[PGE Notified Time]])</f>
        <v>11</v>
      </c>
      <c r="M1294" s="60">
        <v>121467</v>
      </c>
      <c r="O1294" t="s">
        <v>111</v>
      </c>
      <c r="P1294" t="s">
        <v>123</v>
      </c>
      <c r="Q1294" s="46" t="s">
        <v>111</v>
      </c>
      <c r="R1294" t="s">
        <v>113</v>
      </c>
      <c r="S1294" s="1" t="s">
        <v>6</v>
      </c>
      <c r="T1294" s="1">
        <v>45805.471412037034</v>
      </c>
      <c r="U1294" s="1">
        <v>45805.552083333336</v>
      </c>
      <c r="V1294" t="s">
        <v>114</v>
      </c>
      <c r="W1294" t="s">
        <v>198</v>
      </c>
      <c r="X1294" t="s">
        <v>116</v>
      </c>
      <c r="Z1294" s="52"/>
      <c r="AA1294" t="s">
        <v>117</v>
      </c>
      <c r="AB1294" s="53">
        <v>116.166666667</v>
      </c>
      <c r="AC1294"/>
      <c r="AE1294"/>
    </row>
    <row r="1295" spans="1:31">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Central Valley</v>
      </c>
      <c r="C1295" s="4" t="str">
        <f>VLOOKUP(P1295,Lookup!$A$1:$E$19,5,0)</f>
        <v>Region 5</v>
      </c>
      <c r="D1295" s="4" t="str">
        <f>VLOOKUP(P1295,Lookup!$A$1:$B$19,2,0)</f>
        <v>FR</v>
      </c>
      <c r="E1295" s="4" t="str">
        <f>IF(AND((Data[[#This Row],[Min Notif Date]]&gt;$G$1),Data[[#This Row],[Min Notif Date]]&lt;$F$1),"Last Week","No")</f>
        <v>No</v>
      </c>
      <c r="F1295" s="4" t="str">
        <f>VLOOKUP(MONTH(Data[[#This Row],[Min Notif Date]]),Lookup!$G$1:$H$12,2,0)</f>
        <v>2. Feb</v>
      </c>
      <c r="G1295" s="4" t="str">
        <f t="shared" si="47"/>
        <v/>
      </c>
      <c r="H1295" s="4" t="str">
        <f>IF(AND(Data[[#This Row],[Min Notif Time]]&gt;6,Data[[#This Row],[Min Notif Time]]&lt;17),"Business Hours","Non-Business Hours")</f>
        <v>Business Hours</v>
      </c>
      <c r="I1295" s="4" t="str" cm="1">
        <f t="array" ref="I1295">IFERROR(VLOOKUP(Data[[#This Row],[Min Notif Date]],Lookup!$N$1:$P$11,2,0),_xlfn.IFS(VLOOKUP(WEEKDAY(Data[[#This Row],[Min Notif Date]],2),Lookup!$J$1:$L$7,3,0)="Weekend","Weekend",VLOOKUP(WEEKDAY(Data[[#This Row],[Min Notif Date]],2),Lookup!$J$1:$L$7,3,0)="Weekday","Weekday"))</f>
        <v>Weekend</v>
      </c>
      <c r="J1295" s="4" t="str">
        <f>VLOOKUP(WEEKDAY(Data[[#This Row],[Min Notif Date]],2),Lookup!$J$1:$K$7,2,0)</f>
        <v>6. Sat</v>
      </c>
      <c r="K1295" s="41">
        <f>ROUNDDOWN(Data[[#This Row],[PGE Notified Time]],0)</f>
        <v>45696</v>
      </c>
      <c r="L1295" s="4">
        <f>HOUR(Data[[#This Row],[PGE Notified Time]])</f>
        <v>10</v>
      </c>
      <c r="M1295" s="60">
        <v>117462</v>
      </c>
      <c r="O1295" t="s">
        <v>111</v>
      </c>
      <c r="P1295" t="s">
        <v>131</v>
      </c>
      <c r="Q1295" s="46" t="s">
        <v>111</v>
      </c>
      <c r="R1295" t="s">
        <v>113</v>
      </c>
      <c r="S1295" s="1" t="s">
        <v>6</v>
      </c>
      <c r="T1295" s="1">
        <v>45696.450787037036</v>
      </c>
      <c r="U1295" s="1">
        <v>45696.531458333331</v>
      </c>
      <c r="V1295" t="s">
        <v>114</v>
      </c>
      <c r="W1295" t="s">
        <v>198</v>
      </c>
      <c r="X1295" t="s">
        <v>116</v>
      </c>
      <c r="Z1295" s="52"/>
      <c r="AA1295" t="s">
        <v>117</v>
      </c>
      <c r="AB1295" s="53">
        <v>116.166666667</v>
      </c>
      <c r="AC1295"/>
      <c r="AE1295"/>
    </row>
    <row r="1296" spans="1:31">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SF</v>
      </c>
      <c r="E1296" s="4" t="str">
        <f>IF(AND((Data[[#This Row],[Min Notif Date]]&gt;$G$1),Data[[#This Row],[Min Notif Date]]&lt;$F$1),"Last Week","No")</f>
        <v>No</v>
      </c>
      <c r="F1296" s="4" t="str">
        <f>VLOOKUP(MONTH(Data[[#This Row],[Min Notif Date]]),Lookup!$G$1:$H$12,2,0)</f>
        <v>6. Jun</v>
      </c>
      <c r="G1296" s="4" t="str">
        <f t="shared" si="47"/>
        <v/>
      </c>
      <c r="H1296" s="4" t="str">
        <f>IF(AND(Data[[#This Row],[Min Notif Time]]&gt;6,Data[[#This Row],[Min Notif Time]]&lt;17),"Business Hours","Non-Business Hours")</f>
        <v>Business Hours</v>
      </c>
      <c r="I1296" s="4" t="str" cm="1">
        <f t="array" ref="I1296">IFERROR(VLOOKUP(Data[[#This Row],[Min Notif Date]],Lookup!$N$1:$P$11,2,0),_xlfn.IFS(VLOOKUP(WEEKDAY(Data[[#This Row],[Min Notif Date]],2),Lookup!$J$1:$L$7,3,0)="Weekend","Weekend",VLOOKUP(WEEKDAY(Data[[#This Row],[Min Notif Date]],2),Lookup!$J$1:$L$7,3,0)="Weekday","Weekday"))</f>
        <v>Weekday</v>
      </c>
      <c r="J1296" s="4" t="str">
        <f>VLOOKUP(WEEKDAY(Data[[#This Row],[Min Notif Date]],2),Lookup!$J$1:$K$7,2,0)</f>
        <v>3. Wed</v>
      </c>
      <c r="K1296" s="41">
        <f>ROUNDDOWN(Data[[#This Row],[PGE Notified Time]],0)</f>
        <v>45826</v>
      </c>
      <c r="L1296" s="4">
        <f>HOUR(Data[[#This Row],[PGE Notified Time]])</f>
        <v>10</v>
      </c>
      <c r="M1296" s="60">
        <v>122366</v>
      </c>
      <c r="O1296" t="s">
        <v>111</v>
      </c>
      <c r="P1296" t="s">
        <v>124</v>
      </c>
      <c r="Q1296" s="46" t="s">
        <v>111</v>
      </c>
      <c r="R1296" t="s">
        <v>118</v>
      </c>
      <c r="S1296" s="1" t="s">
        <v>6</v>
      </c>
      <c r="T1296" s="1">
        <v>45826.419722222221</v>
      </c>
      <c r="U1296" s="1">
        <v>45826.500300925924</v>
      </c>
      <c r="V1296" t="s">
        <v>114</v>
      </c>
      <c r="W1296" t="s">
        <v>198</v>
      </c>
      <c r="X1296" t="s">
        <v>116</v>
      </c>
      <c r="Z1296" s="52"/>
      <c r="AA1296" t="s">
        <v>117</v>
      </c>
      <c r="AB1296" s="53">
        <v>116.033333333</v>
      </c>
      <c r="AC1296"/>
      <c r="AE1296"/>
    </row>
    <row r="1297" spans="1:31">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South Bay</v>
      </c>
      <c r="C1297" s="4" t="str">
        <f>VLOOKUP(P1297,Lookup!$A$1:$E$19,5,0)</f>
        <v>Region 4</v>
      </c>
      <c r="D1297" s="4" t="str">
        <f>VLOOKUP(P1297,Lookup!$A$1:$B$19,2,0)</f>
        <v>SJ</v>
      </c>
      <c r="E1297" s="4" t="str">
        <f>IF(AND((Data[[#This Row],[Min Notif Date]]&gt;$G$1),Data[[#This Row],[Min Notif Date]]&lt;$F$1),"Last Week","No")</f>
        <v>No</v>
      </c>
      <c r="F1297" s="4" t="str">
        <f>VLOOKUP(MONTH(Data[[#This Row],[Min Notif Date]]),Lookup!$G$1:$H$12,2,0)</f>
        <v>2. Feb</v>
      </c>
      <c r="G1297" s="4" t="str">
        <f t="shared" si="47"/>
        <v/>
      </c>
      <c r="H1297" s="4" t="str">
        <f>IF(AND(Data[[#This Row],[Min Notif Time]]&gt;6,Data[[#This Row],[Min Notif Time]]&lt;17),"Business Hours","Non-Business Hours")</f>
        <v>Business Hours</v>
      </c>
      <c r="I1297" s="4" t="str" cm="1">
        <f t="array" ref="I1297">IFERROR(VLOOKUP(Data[[#This Row],[Min Notif Date]],Lookup!$N$1:$P$11,2,0),_xlfn.IFS(VLOOKUP(WEEKDAY(Data[[#This Row],[Min Notif Date]],2),Lookup!$J$1:$L$7,3,0)="Weekend","Weekend",VLOOKUP(WEEKDAY(Data[[#This Row],[Min Notif Date]],2),Lookup!$J$1:$L$7,3,0)="Weekday","Weekday"))</f>
        <v>Weekday</v>
      </c>
      <c r="J1297" s="4" t="str">
        <f>VLOOKUP(WEEKDAY(Data[[#This Row],[Min Notif Date]],2),Lookup!$J$1:$K$7,2,0)</f>
        <v>3. Wed</v>
      </c>
      <c r="K1297" s="41">
        <f>ROUNDDOWN(Data[[#This Row],[PGE Notified Time]],0)</f>
        <v>45700</v>
      </c>
      <c r="L1297" s="4">
        <f>HOUR(Data[[#This Row],[PGE Notified Time]])</f>
        <v>14</v>
      </c>
      <c r="M1297" s="60">
        <v>117587</v>
      </c>
      <c r="N1297" t="s">
        <v>220</v>
      </c>
      <c r="O1297" t="s">
        <v>111</v>
      </c>
      <c r="P1297" t="s">
        <v>120</v>
      </c>
      <c r="Q1297" s="46" t="s">
        <v>111</v>
      </c>
      <c r="R1297" t="s">
        <v>137</v>
      </c>
      <c r="S1297" s="1">
        <v>45700.607025462959</v>
      </c>
      <c r="T1297" s="1">
        <v>45700.612025462964</v>
      </c>
      <c r="U1297" s="1">
        <v>45700.6875</v>
      </c>
      <c r="V1297" t="s">
        <v>114</v>
      </c>
      <c r="W1297" t="s">
        <v>198</v>
      </c>
      <c r="X1297" t="s">
        <v>116</v>
      </c>
      <c r="Z1297" s="52"/>
      <c r="AA1297" t="s">
        <v>117</v>
      </c>
      <c r="AB1297" s="53">
        <v>115.883333333</v>
      </c>
      <c r="AC1297"/>
      <c r="AE1297"/>
    </row>
    <row r="1298" spans="1:31">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Bay Area</v>
      </c>
      <c r="C1298" s="4" t="str">
        <f>VLOOKUP(P1298,Lookup!$A$1:$E$19,5,0)</f>
        <v>Region 3</v>
      </c>
      <c r="D1298" s="4" t="str">
        <f>VLOOKUP(P1298,Lookup!$A$1:$B$19,2,0)</f>
        <v>MI</v>
      </c>
      <c r="E1298" s="4" t="str">
        <f>IF(AND((Data[[#This Row],[Min Notif Date]]&gt;$G$1),Data[[#This Row],[Min Notif Date]]&lt;$F$1),"Last Week","No")</f>
        <v>No</v>
      </c>
      <c r="F1298" s="4" t="str">
        <f>VLOOKUP(MONTH(Data[[#This Row],[Min Notif Date]]),Lookup!$G$1:$H$12,2,0)</f>
        <v>4. Apr</v>
      </c>
      <c r="G1298" s="4" t="str">
        <f t="shared" si="47"/>
        <v/>
      </c>
      <c r="H1298" s="4" t="str">
        <f>IF(AND(Data[[#This Row],[Min Notif Time]]&gt;6,Data[[#This Row],[Min Notif Time]]&lt;17),"Business Hours","Non-Business Hours")</f>
        <v>Business Hours</v>
      </c>
      <c r="I1298" s="4" t="str" cm="1">
        <f t="array" ref="I1298">IFERROR(VLOOKUP(Data[[#This Row],[Min Notif Date]],Lookup!$N$1:$P$11,2,0),_xlfn.IFS(VLOOKUP(WEEKDAY(Data[[#This Row],[Min Notif Date]],2),Lookup!$J$1:$L$7,3,0)="Weekend","Weekend",VLOOKUP(WEEKDAY(Data[[#This Row],[Min Notif Date]],2),Lookup!$J$1:$L$7,3,0)="Weekday","Weekday"))</f>
        <v>Weekday</v>
      </c>
      <c r="J1298" s="4" t="str">
        <f>VLOOKUP(WEEKDAY(Data[[#This Row],[Min Notif Date]],2),Lookup!$J$1:$K$7,2,0)</f>
        <v>4. Thu</v>
      </c>
      <c r="K1298" s="41">
        <f>ROUNDDOWN(Data[[#This Row],[PGE Notified Time]],0)</f>
        <v>45757</v>
      </c>
      <c r="L1298" s="4">
        <f>HOUR(Data[[#This Row],[PGE Notified Time]])</f>
        <v>8</v>
      </c>
      <c r="M1298" s="60">
        <v>119539</v>
      </c>
      <c r="O1298" t="s">
        <v>111</v>
      </c>
      <c r="P1298" t="s">
        <v>123</v>
      </c>
      <c r="Q1298" s="46" t="s">
        <v>111</v>
      </c>
      <c r="R1298" t="s">
        <v>113</v>
      </c>
      <c r="S1298" s="1" t="s">
        <v>6</v>
      </c>
      <c r="T1298" s="1">
        <v>45757.340219907404</v>
      </c>
      <c r="U1298" s="1">
        <v>45757.420671296299</v>
      </c>
      <c r="V1298" t="s">
        <v>114</v>
      </c>
      <c r="W1298" t="s">
        <v>198</v>
      </c>
      <c r="X1298" t="s">
        <v>116</v>
      </c>
      <c r="Z1298" s="52"/>
      <c r="AA1298" t="s">
        <v>117</v>
      </c>
      <c r="AB1298" s="53">
        <v>115.85</v>
      </c>
      <c r="AC1298"/>
      <c r="AE1298"/>
    </row>
    <row r="1299" spans="1:31">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PN</v>
      </c>
      <c r="E1299" s="4" t="str">
        <f>IF(AND((Data[[#This Row],[Min Notif Date]]&gt;$G$1),Data[[#This Row],[Min Notif Date]]&lt;$F$1),"Last Week","No")</f>
        <v>No</v>
      </c>
      <c r="F1299" s="4" t="str">
        <f>VLOOKUP(MONTH(Data[[#This Row],[Min Notif Date]]),Lookup!$G$1:$H$12,2,0)</f>
        <v>2. Feb</v>
      </c>
      <c r="G1299" s="4" t="str">
        <f t="shared" si="47"/>
        <v/>
      </c>
      <c r="H1299" s="4" t="str">
        <f>IF(AND(Data[[#This Row],[Min Notif Time]]&gt;6,Data[[#This Row],[Min Notif Time]]&lt;17),"Business Hours","Non-Business Hours")</f>
        <v>Business Hours</v>
      </c>
      <c r="I1299" s="4" t="str" cm="1">
        <f t="array" ref="I1299">IFERROR(VLOOKUP(Data[[#This Row],[Min Notif Date]],Lookup!$N$1:$P$11,2,0),_xlfn.IFS(VLOOKUP(WEEKDAY(Data[[#This Row],[Min Notif Date]],2),Lookup!$J$1:$L$7,3,0)="Weekend","Weekend",VLOOKUP(WEEKDAY(Data[[#This Row],[Min Notif Date]],2),Lookup!$J$1:$L$7,3,0)="Weekday","Weekday"))</f>
        <v>Weekday</v>
      </c>
      <c r="J1299" s="4" t="str">
        <f>VLOOKUP(WEEKDAY(Data[[#This Row],[Min Notif Date]],2),Lookup!$J$1:$K$7,2,0)</f>
        <v>3. Wed</v>
      </c>
      <c r="K1299" s="41">
        <f>ROUNDDOWN(Data[[#This Row],[PGE Notified Time]],0)</f>
        <v>45707</v>
      </c>
      <c r="L1299" s="4">
        <f>HOUR(Data[[#This Row],[PGE Notified Time]])</f>
        <v>11</v>
      </c>
      <c r="M1299" s="60">
        <v>117806</v>
      </c>
      <c r="O1299" t="s">
        <v>111</v>
      </c>
      <c r="P1299" t="s">
        <v>112</v>
      </c>
      <c r="Q1299" s="46" t="s">
        <v>111</v>
      </c>
      <c r="R1299" t="s">
        <v>137</v>
      </c>
      <c r="S1299" s="1" t="s">
        <v>6</v>
      </c>
      <c r="T1299" s="1">
        <v>45707.482060185182</v>
      </c>
      <c r="U1299" s="1">
        <v>45707.5625</v>
      </c>
      <c r="V1299" t="s">
        <v>114</v>
      </c>
      <c r="W1299" t="s">
        <v>198</v>
      </c>
      <c r="X1299" t="s">
        <v>116</v>
      </c>
      <c r="Z1299" s="52"/>
      <c r="AA1299" t="s">
        <v>117</v>
      </c>
      <c r="AB1299" s="53">
        <v>115.833333333</v>
      </c>
      <c r="AC1299"/>
      <c r="AE1299"/>
    </row>
    <row r="1300" spans="1:31">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00" s="4" t="str">
        <f>VLOOKUP(P1300,Lookup!$A$1:$D$19,4,0)</f>
        <v>Bay Area</v>
      </c>
      <c r="C1300" s="4" t="str">
        <f>VLOOKUP(P1300,Lookup!$A$1:$E$19,5,0)</f>
        <v>Region 3</v>
      </c>
      <c r="D1300" s="4" t="str">
        <f>VLOOKUP(P1300,Lookup!$A$1:$B$19,2,0)</f>
        <v>EB</v>
      </c>
      <c r="E1300" s="4" t="str">
        <f>IF(AND((Data[[#This Row],[Min Notif Date]]&gt;$G$1),Data[[#This Row],[Min Notif Date]]&lt;$F$1),"Last Week","No")</f>
        <v>Last Week</v>
      </c>
      <c r="F1300" s="4" t="str">
        <f>VLOOKUP(MONTH(Data[[#This Row],[Min Notif Date]]),Lookup!$G$1:$H$12,2,0)</f>
        <v>6. Jun</v>
      </c>
      <c r="G1300" s="4" t="str">
        <f t="shared" si="47"/>
        <v/>
      </c>
      <c r="H1300" s="4" t="str">
        <f>IF(AND(Data[[#This Row],[Min Notif Time]]&gt;6,Data[[#This Row],[Min Notif Time]]&lt;17),"Business Hours","Non-Business Hours")</f>
        <v>Business Hours</v>
      </c>
      <c r="I1300" s="4" t="str" cm="1">
        <f t="array" ref="I1300">IFERROR(VLOOKUP(Data[[#This Row],[Min Notif Date]],Lookup!$N$1:$P$11,2,0),_xlfn.IFS(VLOOKUP(WEEKDAY(Data[[#This Row],[Min Notif Date]],2),Lookup!$J$1:$L$7,3,0)="Weekend","Weekend",VLOOKUP(WEEKDAY(Data[[#This Row],[Min Notif Date]],2),Lookup!$J$1:$L$7,3,0)="Weekday","Weekday"))</f>
        <v>Weekend</v>
      </c>
      <c r="J1300" s="4" t="str">
        <f>VLOOKUP(WEEKDAY(Data[[#This Row],[Min Notif Date]],2),Lookup!$J$1:$K$7,2,0)</f>
        <v>6. Sat</v>
      </c>
      <c r="K1300" s="41">
        <f>ROUNDDOWN(Data[[#This Row],[PGE Notified Time]],0)</f>
        <v>45836</v>
      </c>
      <c r="L1300" s="4">
        <f>HOUR(Data[[#This Row],[PGE Notified Time]])</f>
        <v>13</v>
      </c>
      <c r="M1300" s="60">
        <v>122764</v>
      </c>
      <c r="N1300">
        <v>2648585014</v>
      </c>
      <c r="O1300" t="s">
        <v>61</v>
      </c>
      <c r="P1300" t="s">
        <v>126</v>
      </c>
      <c r="Q1300" s="46" t="s">
        <v>149</v>
      </c>
      <c r="R1300" t="s">
        <v>113</v>
      </c>
      <c r="S1300" s="1">
        <v>45836.54109953704</v>
      </c>
      <c r="T1300" s="1">
        <v>45836.546064814815</v>
      </c>
      <c r="U1300" s="1">
        <v>45836.621527777781</v>
      </c>
      <c r="V1300" t="s">
        <v>114</v>
      </c>
      <c r="W1300" t="s">
        <v>115</v>
      </c>
      <c r="X1300" t="s">
        <v>116</v>
      </c>
      <c r="Z1300" s="52"/>
      <c r="AA1300" t="s">
        <v>117</v>
      </c>
      <c r="AB1300" s="53">
        <v>115.81666666700001</v>
      </c>
      <c r="AC1300"/>
      <c r="AE1300"/>
    </row>
    <row r="1301" spans="1:31">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South Bay</v>
      </c>
      <c r="C1301" s="4" t="str">
        <f>VLOOKUP(P1301,Lookup!$A$1:$E$19,5,0)</f>
        <v>Region 4</v>
      </c>
      <c r="D1301" s="4" t="str">
        <f>VLOOKUP(P1301,Lookup!$A$1:$B$19,2,0)</f>
        <v>SJ</v>
      </c>
      <c r="E1301" s="4" t="str">
        <f>IF(AND((Data[[#This Row],[Min Notif Date]]&gt;$G$1),Data[[#This Row],[Min Notif Date]]&lt;$F$1),"Last Week","No")</f>
        <v>No</v>
      </c>
      <c r="F1301" s="4" t="str">
        <f>VLOOKUP(MONTH(Data[[#This Row],[Min Notif Date]]),Lookup!$G$1:$H$12,2,0)</f>
        <v>4. Apr</v>
      </c>
      <c r="G1301" s="4" t="str">
        <f t="shared" si="47"/>
        <v/>
      </c>
      <c r="H1301" s="4" t="str">
        <f>IF(AND(Data[[#This Row],[Min Notif Time]]&gt;6,Data[[#This Row],[Min Notif Time]]&lt;17),"Business Hours","Non-Business Hours")</f>
        <v>Business Hours</v>
      </c>
      <c r="I1301" s="4" t="str" cm="1">
        <f t="array" ref="I1301">IFERROR(VLOOKUP(Data[[#This Row],[Min Notif Date]],Lookup!$N$1:$P$11,2,0),_xlfn.IFS(VLOOKUP(WEEKDAY(Data[[#This Row],[Min Notif Date]],2),Lookup!$J$1:$L$7,3,0)="Weekend","Weekend",VLOOKUP(WEEKDAY(Data[[#This Row],[Min Notif Date]],2),Lookup!$J$1:$L$7,3,0)="Weekday","Weekday"))</f>
        <v>Weekday</v>
      </c>
      <c r="J1301" s="4" t="str">
        <f>VLOOKUP(WEEKDAY(Data[[#This Row],[Min Notif Date]],2),Lookup!$J$1:$K$7,2,0)</f>
        <v>1. Mon</v>
      </c>
      <c r="K1301" s="41">
        <f>ROUNDDOWN(Data[[#This Row],[PGE Notified Time]],0)</f>
        <v>45761</v>
      </c>
      <c r="L1301" s="4">
        <f>HOUR(Data[[#This Row],[PGE Notified Time]])</f>
        <v>10</v>
      </c>
      <c r="M1301" s="60">
        <v>119685</v>
      </c>
      <c r="O1301" t="s">
        <v>111</v>
      </c>
      <c r="P1301" t="s">
        <v>120</v>
      </c>
      <c r="Q1301" s="46" t="s">
        <v>111</v>
      </c>
      <c r="R1301" t="s">
        <v>137</v>
      </c>
      <c r="S1301" s="1" t="s">
        <v>6</v>
      </c>
      <c r="T1301" s="1">
        <v>45761.447893518518</v>
      </c>
      <c r="U1301" s="1">
        <v>45761.528298611112</v>
      </c>
      <c r="V1301" t="s">
        <v>114</v>
      </c>
      <c r="W1301" t="s">
        <v>198</v>
      </c>
      <c r="X1301" t="s">
        <v>116</v>
      </c>
      <c r="Z1301" s="52"/>
      <c r="AA1301" t="s">
        <v>117</v>
      </c>
      <c r="AB1301" s="53">
        <v>115.783333333</v>
      </c>
      <c r="AC1301"/>
      <c r="AE1301"/>
    </row>
    <row r="1302" spans="1:31">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Bay Area</v>
      </c>
      <c r="C1302" s="4" t="str">
        <f>VLOOKUP(P1302,Lookup!$A$1:$E$19,5,0)</f>
        <v>Region 3</v>
      </c>
      <c r="D1302" s="4" t="str">
        <f>VLOOKUP(P1302,Lookup!$A$1:$B$19,2,0)</f>
        <v>PN</v>
      </c>
      <c r="E1302" s="4" t="str">
        <f>IF(AND((Data[[#This Row],[Min Notif Date]]&gt;$G$1),Data[[#This Row],[Min Notif Date]]&lt;$F$1),"Last Week","No")</f>
        <v>No</v>
      </c>
      <c r="F1302" s="4" t="str">
        <f>VLOOKUP(MONTH(Data[[#This Row],[Min Notif Date]]),Lookup!$G$1:$H$12,2,0)</f>
        <v>4. Apr</v>
      </c>
      <c r="G1302" s="4" t="str">
        <f t="shared" si="47"/>
        <v/>
      </c>
      <c r="H1302" s="4" t="str">
        <f>IF(AND(Data[[#This Row],[Min Notif Time]]&gt;6,Data[[#This Row],[Min Notif Time]]&lt;17),"Business Hours","Non-Business Hours")</f>
        <v>Business Hours</v>
      </c>
      <c r="I1302" s="4" t="str" cm="1">
        <f t="array" ref="I1302">IFERROR(VLOOKUP(Data[[#This Row],[Min Notif Date]],Lookup!$N$1:$P$11,2,0),_xlfn.IFS(VLOOKUP(WEEKDAY(Data[[#This Row],[Min Notif Date]],2),Lookup!$J$1:$L$7,3,0)="Weekend","Weekend",VLOOKUP(WEEKDAY(Data[[#This Row],[Min Notif Date]],2),Lookup!$J$1:$L$7,3,0)="Weekday","Weekday"))</f>
        <v>Weekday</v>
      </c>
      <c r="J1302" s="4" t="str">
        <f>VLOOKUP(WEEKDAY(Data[[#This Row],[Min Notif Date]],2),Lookup!$J$1:$K$7,2,0)</f>
        <v>4. Thu</v>
      </c>
      <c r="K1302" s="41">
        <f>ROUNDDOWN(Data[[#This Row],[PGE Notified Time]],0)</f>
        <v>45750</v>
      </c>
      <c r="L1302" s="4">
        <f>HOUR(Data[[#This Row],[PGE Notified Time]])</f>
        <v>9</v>
      </c>
      <c r="M1302" s="60">
        <v>119264</v>
      </c>
      <c r="O1302" t="s">
        <v>111</v>
      </c>
      <c r="P1302" t="s">
        <v>112</v>
      </c>
      <c r="Q1302" s="46" t="s">
        <v>111</v>
      </c>
      <c r="R1302" t="s">
        <v>113</v>
      </c>
      <c r="S1302" s="1" t="s">
        <v>6</v>
      </c>
      <c r="T1302" s="1">
        <v>45750.378240740742</v>
      </c>
      <c r="U1302" s="1">
        <v>45750.458622685182</v>
      </c>
      <c r="V1302" t="s">
        <v>114</v>
      </c>
      <c r="W1302" t="s">
        <v>198</v>
      </c>
      <c r="X1302" t="s">
        <v>116</v>
      </c>
      <c r="Z1302" s="52"/>
      <c r="AA1302" t="s">
        <v>117</v>
      </c>
      <c r="AB1302" s="53">
        <v>115.75</v>
      </c>
      <c r="AC1302"/>
      <c r="AE1302"/>
    </row>
    <row r="1303" spans="1:31">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EB</v>
      </c>
      <c r="E1303" s="4" t="str">
        <f>IF(AND((Data[[#This Row],[Min Notif Date]]&gt;$G$1),Data[[#This Row],[Min Notif Date]]&lt;$F$1),"Last Week","No")</f>
        <v>Last Week</v>
      </c>
      <c r="F1303" s="4" t="str">
        <f>VLOOKUP(MONTH(Data[[#This Row],[Min Notif Date]]),Lookup!$G$1:$H$12,2,0)</f>
        <v>6. Jun</v>
      </c>
      <c r="G1303" s="4" t="str">
        <f t="shared" si="47"/>
        <v/>
      </c>
      <c r="H1303" s="4" t="str">
        <f>IF(AND(Data[[#This Row],[Min Notif Time]]&gt;6,Data[[#This Row],[Min Notif Time]]&lt;17),"Business Hours","Non-Business Hours")</f>
        <v>Business Hours</v>
      </c>
      <c r="I1303" s="4" t="str" cm="1">
        <f t="array" ref="I1303">IFERROR(VLOOKUP(Data[[#This Row],[Min Notif Date]],Lookup!$N$1:$P$11,2,0),_xlfn.IFS(VLOOKUP(WEEKDAY(Data[[#This Row],[Min Notif Date]],2),Lookup!$J$1:$L$7,3,0)="Weekend","Weekend",VLOOKUP(WEEKDAY(Data[[#This Row],[Min Notif Date]],2),Lookup!$J$1:$L$7,3,0)="Weekday","Weekday"))</f>
        <v>Weekday</v>
      </c>
      <c r="J1303" s="4" t="str">
        <f>VLOOKUP(WEEKDAY(Data[[#This Row],[Min Notif Date]],2),Lookup!$J$1:$K$7,2,0)</f>
        <v>3. Wed</v>
      </c>
      <c r="K1303" s="41">
        <f>ROUNDDOWN(Data[[#This Row],[PGE Notified Time]],0)</f>
        <v>45833</v>
      </c>
      <c r="L1303" s="4">
        <f>HOUR(Data[[#This Row],[PGE Notified Time]])</f>
        <v>13</v>
      </c>
      <c r="M1303" s="60">
        <v>122659</v>
      </c>
      <c r="N1303">
        <v>2949242359</v>
      </c>
      <c r="O1303" t="s">
        <v>111</v>
      </c>
      <c r="P1303" t="s">
        <v>126</v>
      </c>
      <c r="Q1303" s="46" t="s">
        <v>111</v>
      </c>
      <c r="R1303" t="s">
        <v>137</v>
      </c>
      <c r="S1303" s="1">
        <v>45833.461400462962</v>
      </c>
      <c r="T1303" s="1">
        <v>45833.545995370368</v>
      </c>
      <c r="U1303" s="1">
        <v>45833.541666666664</v>
      </c>
      <c r="V1303" t="s">
        <v>114</v>
      </c>
      <c r="W1303" t="s">
        <v>198</v>
      </c>
      <c r="X1303" t="s">
        <v>116</v>
      </c>
      <c r="Z1303" s="52"/>
      <c r="AA1303" t="s">
        <v>117</v>
      </c>
      <c r="AB1303" s="53">
        <v>115.583333333</v>
      </c>
      <c r="AC1303"/>
      <c r="AE1303"/>
    </row>
    <row r="1304" spans="1:31">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South Bay</v>
      </c>
      <c r="C1304" s="4" t="str">
        <f>VLOOKUP(P1304,Lookup!$A$1:$E$19,5,0)</f>
        <v>Region 4</v>
      </c>
      <c r="D1304" s="4" t="str">
        <f>VLOOKUP(P1304,Lookup!$A$1:$B$19,2,0)</f>
        <v>SJ</v>
      </c>
      <c r="E1304" s="4" t="str">
        <f>IF(AND((Data[[#This Row],[Min Notif Date]]&gt;$G$1),Data[[#This Row],[Min Notif Date]]&lt;$F$1),"Last Week","No")</f>
        <v>No</v>
      </c>
      <c r="F1304" s="4" t="str">
        <f>VLOOKUP(MONTH(Data[[#This Row],[Min Notif Date]]),Lookup!$G$1:$H$12,2,0)</f>
        <v>5. May</v>
      </c>
      <c r="G1304" s="4" t="str">
        <f t="shared" si="47"/>
        <v/>
      </c>
      <c r="H1304" s="4" t="str">
        <f>IF(AND(Data[[#This Row],[Min Notif Time]]&gt;6,Data[[#This Row],[Min Notif Time]]&lt;17),"Business Hours","Non-Business Hours")</f>
        <v>Business Hours</v>
      </c>
      <c r="I1304" s="4" t="str" cm="1">
        <f t="array" ref="I1304">IFERROR(VLOOKUP(Data[[#This Row],[Min Notif Date]],Lookup!$N$1:$P$11,2,0),_xlfn.IFS(VLOOKUP(WEEKDAY(Data[[#This Row],[Min Notif Date]],2),Lookup!$J$1:$L$7,3,0)="Weekend","Weekend",VLOOKUP(WEEKDAY(Data[[#This Row],[Min Notif Date]],2),Lookup!$J$1:$L$7,3,0)="Weekday","Weekday"))</f>
        <v>Weekday</v>
      </c>
      <c r="J1304" s="4" t="str">
        <f>VLOOKUP(WEEKDAY(Data[[#This Row],[Min Notif Date]],2),Lookup!$J$1:$K$7,2,0)</f>
        <v>2. Tue</v>
      </c>
      <c r="K1304" s="41">
        <f>ROUNDDOWN(Data[[#This Row],[PGE Notified Time]],0)</f>
        <v>45783</v>
      </c>
      <c r="L1304" s="4">
        <f>HOUR(Data[[#This Row],[PGE Notified Time]])</f>
        <v>12</v>
      </c>
      <c r="M1304" s="60">
        <v>120573</v>
      </c>
      <c r="O1304" t="s">
        <v>111</v>
      </c>
      <c r="P1304" t="s">
        <v>120</v>
      </c>
      <c r="Q1304" s="46" t="s">
        <v>111</v>
      </c>
      <c r="R1304" t="s">
        <v>137</v>
      </c>
      <c r="S1304" s="1" t="s">
        <v>6</v>
      </c>
      <c r="T1304" s="1">
        <v>45783.524594907409</v>
      </c>
      <c r="U1304" s="1">
        <v>45783.604803240742</v>
      </c>
      <c r="V1304" t="s">
        <v>114</v>
      </c>
      <c r="W1304" t="s">
        <v>198</v>
      </c>
      <c r="X1304" t="s">
        <v>116</v>
      </c>
      <c r="Z1304" s="52"/>
      <c r="AA1304" t="s">
        <v>117</v>
      </c>
      <c r="AB1304" s="53">
        <v>115.5</v>
      </c>
      <c r="AC1304"/>
      <c r="AE1304"/>
    </row>
    <row r="1305" spans="1:31">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Bay Area</v>
      </c>
      <c r="C1305" s="4" t="str">
        <f>VLOOKUP(P1305,Lookup!$A$1:$E$19,5,0)</f>
        <v>Region 3</v>
      </c>
      <c r="D1305" s="4" t="str">
        <f>VLOOKUP(P1305,Lookup!$A$1:$B$19,2,0)</f>
        <v>SF</v>
      </c>
      <c r="E1305" s="4" t="str">
        <f>IF(AND((Data[[#This Row],[Min Notif Date]]&gt;$G$1),Data[[#This Row],[Min Notif Date]]&lt;$F$1),"Last Week","No")</f>
        <v>Last Week</v>
      </c>
      <c r="F1305" s="4" t="str">
        <f>VLOOKUP(MONTH(Data[[#This Row],[Min Notif Date]]),Lookup!$G$1:$H$12,2,0)</f>
        <v>6. Jun</v>
      </c>
      <c r="G1305" s="4" t="str">
        <f t="shared" si="47"/>
        <v/>
      </c>
      <c r="H1305" s="4" t="str">
        <f>IF(AND(Data[[#This Row],[Min Notif Time]]&gt;6,Data[[#This Row],[Min Notif Time]]&lt;17),"Business Hours","Non-Business Hours")</f>
        <v>Business Hours</v>
      </c>
      <c r="I1305" s="4" t="str" cm="1">
        <f t="array" ref="I1305">IFERROR(VLOOKUP(Data[[#This Row],[Min Notif Date]],Lookup!$N$1:$P$11,2,0),_xlfn.IFS(VLOOKUP(WEEKDAY(Data[[#This Row],[Min Notif Date]],2),Lookup!$J$1:$L$7,3,0)="Weekend","Weekend",VLOOKUP(WEEKDAY(Data[[#This Row],[Min Notif Date]],2),Lookup!$J$1:$L$7,3,0)="Weekday","Weekday"))</f>
        <v>Weekday</v>
      </c>
      <c r="J1305" s="4" t="str">
        <f>VLOOKUP(WEEKDAY(Data[[#This Row],[Min Notif Date]],2),Lookup!$J$1:$K$7,2,0)</f>
        <v>5. Fri</v>
      </c>
      <c r="K1305" s="41">
        <f>ROUNDDOWN(Data[[#This Row],[PGE Notified Time]],0)</f>
        <v>45835</v>
      </c>
      <c r="L1305" s="4">
        <f>HOUR(Data[[#This Row],[PGE Notified Time]])</f>
        <v>11</v>
      </c>
      <c r="M1305" s="60">
        <v>122726</v>
      </c>
      <c r="O1305" t="s">
        <v>111</v>
      </c>
      <c r="P1305" t="s">
        <v>124</v>
      </c>
      <c r="Q1305" s="46" t="s">
        <v>111</v>
      </c>
      <c r="R1305" t="s">
        <v>137</v>
      </c>
      <c r="S1305" s="1" t="s">
        <v>6</v>
      </c>
      <c r="T1305" s="1">
        <v>45835.461701388886</v>
      </c>
      <c r="U1305" s="1">
        <v>45835.541875000003</v>
      </c>
      <c r="V1305" t="s">
        <v>114</v>
      </c>
      <c r="W1305" t="s">
        <v>198</v>
      </c>
      <c r="X1305" t="s">
        <v>116</v>
      </c>
      <c r="Y1305">
        <v>131411062</v>
      </c>
      <c r="Z1305" s="52">
        <v>47240453</v>
      </c>
      <c r="AA1305" t="s">
        <v>117</v>
      </c>
      <c r="AB1305" s="53">
        <v>115.45</v>
      </c>
      <c r="AC1305"/>
      <c r="AE1305"/>
    </row>
    <row r="1306" spans="1:31">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Date]]&gt;$G$1),Data[[#This Row],[Min Notif Date]]&lt;$F$1),"Last Week","No")</f>
        <v>No</v>
      </c>
      <c r="F1306" s="4" t="str">
        <f>VLOOKUP(MONTH(Data[[#This Row],[Min Notif Date]]),Lookup!$G$1:$H$12,2,0)</f>
        <v>5. May</v>
      </c>
      <c r="G1306" s="4" t="str">
        <f t="shared" si="47"/>
        <v/>
      </c>
      <c r="H1306" s="4" t="str">
        <f>IF(AND(Data[[#This Row],[Min Notif Time]]&gt;6,Data[[#This Row],[Min Notif Time]]&lt;17),"Business Hours","Non-Business Hours")</f>
        <v>Business Hours</v>
      </c>
      <c r="I1306" s="4" t="str" cm="1">
        <f t="array" ref="I1306">IFERROR(VLOOKUP(Data[[#This Row],[Min Notif Date]],Lookup!$N$1:$P$11,2,0),_xlfn.IFS(VLOOKUP(WEEKDAY(Data[[#This Row],[Min Notif Date]],2),Lookup!$J$1:$L$7,3,0)="Weekend","Weekend",VLOOKUP(WEEKDAY(Data[[#This Row],[Min Notif Date]],2),Lookup!$J$1:$L$7,3,0)="Weekday","Weekday"))</f>
        <v>Weekday</v>
      </c>
      <c r="J1306" s="4" t="str">
        <f>VLOOKUP(WEEKDAY(Data[[#This Row],[Min Notif Date]],2),Lookup!$J$1:$K$7,2,0)</f>
        <v>3. Wed</v>
      </c>
      <c r="K1306" s="41">
        <f>ROUNDDOWN(Data[[#This Row],[PGE Notified Time]],0)</f>
        <v>45784</v>
      </c>
      <c r="L1306" s="4">
        <f>HOUR(Data[[#This Row],[PGE Notified Time]])</f>
        <v>11</v>
      </c>
      <c r="M1306" s="60">
        <v>120612</v>
      </c>
      <c r="N1306" t="s">
        <v>221</v>
      </c>
      <c r="O1306" t="s">
        <v>111</v>
      </c>
      <c r="P1306" t="s">
        <v>119</v>
      </c>
      <c r="Q1306" s="46" t="s">
        <v>111</v>
      </c>
      <c r="R1306" t="s">
        <v>113</v>
      </c>
      <c r="S1306" s="1">
        <v>45784.472129629627</v>
      </c>
      <c r="T1306" s="1">
        <v>45784.474120370367</v>
      </c>
      <c r="U1306" s="1">
        <v>45784.552268518521</v>
      </c>
      <c r="V1306" t="s">
        <v>114</v>
      </c>
      <c r="W1306" t="s">
        <v>198</v>
      </c>
      <c r="X1306" t="s">
        <v>116</v>
      </c>
      <c r="Z1306" s="52"/>
      <c r="AA1306" t="s">
        <v>117</v>
      </c>
      <c r="AB1306" s="53">
        <v>115.4</v>
      </c>
      <c r="AC1306"/>
      <c r="AE1306"/>
    </row>
    <row r="1307" spans="1:31">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SF</v>
      </c>
      <c r="E1307" s="4" t="str">
        <f>IF(AND((Data[[#This Row],[Min Notif Date]]&gt;$G$1),Data[[#This Row],[Min Notif Date]]&lt;$F$1),"Last Week","No")</f>
        <v>Last Week</v>
      </c>
      <c r="F1307" s="4" t="str">
        <f>VLOOKUP(MONTH(Data[[#This Row],[Min Notif Date]]),Lookup!$G$1:$H$12,2,0)</f>
        <v>6. Jun</v>
      </c>
      <c r="G1307" s="4" t="str">
        <f t="shared" si="47"/>
        <v/>
      </c>
      <c r="H1307" s="4" t="str">
        <f>IF(AND(Data[[#This Row],[Min Notif Time]]&gt;6,Data[[#This Row],[Min Notif Time]]&lt;17),"Business Hours","Non-Business Hours")</f>
        <v>Business Hours</v>
      </c>
      <c r="I1307" s="4" t="str" cm="1">
        <f t="array" ref="I1307">IFERROR(VLOOKUP(Data[[#This Row],[Min Notif Date]],Lookup!$N$1:$P$11,2,0),_xlfn.IFS(VLOOKUP(WEEKDAY(Data[[#This Row],[Min Notif Date]],2),Lookup!$J$1:$L$7,3,0)="Weekend","Weekend",VLOOKUP(WEEKDAY(Data[[#This Row],[Min Notif Date]],2),Lookup!$J$1:$L$7,3,0)="Weekday","Weekday"))</f>
        <v>Weekday</v>
      </c>
      <c r="J1307" s="4" t="str">
        <f>VLOOKUP(WEEKDAY(Data[[#This Row],[Min Notif Date]],2),Lookup!$J$1:$K$7,2,0)</f>
        <v>5. Fri</v>
      </c>
      <c r="K1307" s="41">
        <f>ROUNDDOWN(Data[[#This Row],[PGE Notified Time]],0)</f>
        <v>45835</v>
      </c>
      <c r="L1307" s="4">
        <f>HOUR(Data[[#This Row],[PGE Notified Time]])</f>
        <v>8</v>
      </c>
      <c r="M1307" s="60">
        <v>122714</v>
      </c>
      <c r="O1307" t="s">
        <v>111</v>
      </c>
      <c r="P1307" t="s">
        <v>124</v>
      </c>
      <c r="Q1307" s="46" t="s">
        <v>111</v>
      </c>
      <c r="R1307" t="s">
        <v>137</v>
      </c>
      <c r="S1307" s="1" t="s">
        <v>6</v>
      </c>
      <c r="T1307" s="1">
        <v>45835.357581018521</v>
      </c>
      <c r="U1307" s="1">
        <v>45835.437523148146</v>
      </c>
      <c r="V1307" t="s">
        <v>114</v>
      </c>
      <c r="W1307" t="s">
        <v>198</v>
      </c>
      <c r="X1307" t="s">
        <v>116</v>
      </c>
      <c r="Y1307">
        <v>131409959</v>
      </c>
      <c r="Z1307" s="52">
        <v>47240449</v>
      </c>
      <c r="AA1307" t="s">
        <v>117</v>
      </c>
      <c r="AB1307" s="53">
        <v>115.116666667</v>
      </c>
      <c r="AC1307"/>
      <c r="AE1307"/>
    </row>
    <row r="1308" spans="1:31">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North Valley</v>
      </c>
      <c r="C1308" s="4" t="str">
        <f>VLOOKUP(P1308,Lookup!$A$1:$E$19,5,0)</f>
        <v>Region 2</v>
      </c>
      <c r="D1308" s="4" t="str">
        <f>VLOOKUP(P1308,Lookup!$A$1:$B$19,2,0)</f>
        <v>SA</v>
      </c>
      <c r="E1308" s="4" t="str">
        <f>IF(AND((Data[[#This Row],[Min Notif Date]]&gt;$G$1),Data[[#This Row],[Min Notif Date]]&lt;$F$1),"Last Week","No")</f>
        <v>Last Week</v>
      </c>
      <c r="F1308" s="4" t="str">
        <f>VLOOKUP(MONTH(Data[[#This Row],[Min Notif Date]]),Lookup!$G$1:$H$12,2,0)</f>
        <v>6. Jun</v>
      </c>
      <c r="G1308" s="4" t="str">
        <f t="shared" si="47"/>
        <v/>
      </c>
      <c r="H1308" s="4" t="str">
        <f>IF(AND(Data[[#This Row],[Min Notif Time]]&gt;6,Data[[#This Row],[Min Notif Time]]&lt;17),"Business Hours","Non-Business Hours")</f>
        <v>Business Hours</v>
      </c>
      <c r="I1308" s="4" t="str" cm="1">
        <f t="array" ref="I1308">IFERROR(VLOOKUP(Data[[#This Row],[Min Notif Date]],Lookup!$N$1:$P$11,2,0),_xlfn.IFS(VLOOKUP(WEEKDAY(Data[[#This Row],[Min Notif Date]],2),Lookup!$J$1:$L$7,3,0)="Weekend","Weekend",VLOOKUP(WEEKDAY(Data[[#This Row],[Min Notif Date]],2),Lookup!$J$1:$L$7,3,0)="Weekday","Weekday"))</f>
        <v>Weekday</v>
      </c>
      <c r="J1308" s="4" t="str">
        <f>VLOOKUP(WEEKDAY(Data[[#This Row],[Min Notif Date]],2),Lookup!$J$1:$K$7,2,0)</f>
        <v>1. Mon</v>
      </c>
      <c r="K1308" s="41">
        <f>ROUNDDOWN(Data[[#This Row],[PGE Notified Time]],0)</f>
        <v>45831</v>
      </c>
      <c r="L1308" s="4">
        <f>HOUR(Data[[#This Row],[PGE Notified Time]])</f>
        <v>12</v>
      </c>
      <c r="M1308" s="60">
        <v>122559</v>
      </c>
      <c r="O1308" t="s">
        <v>111</v>
      </c>
      <c r="P1308" t="s">
        <v>119</v>
      </c>
      <c r="Q1308" s="46" t="s">
        <v>111</v>
      </c>
      <c r="R1308" t="s">
        <v>113</v>
      </c>
      <c r="S1308" s="1" t="s">
        <v>6</v>
      </c>
      <c r="T1308" s="1">
        <v>45831.510706018518</v>
      </c>
      <c r="U1308" s="1">
        <v>45831.590648148151</v>
      </c>
      <c r="V1308" t="s">
        <v>114</v>
      </c>
      <c r="W1308" t="s">
        <v>198</v>
      </c>
      <c r="X1308" t="s">
        <v>116</v>
      </c>
      <c r="Z1308" s="52"/>
      <c r="AA1308" t="s">
        <v>117</v>
      </c>
      <c r="AB1308" s="53">
        <v>115.116666667</v>
      </c>
      <c r="AC1308"/>
      <c r="AE1308"/>
    </row>
    <row r="1309" spans="1:31">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MI</v>
      </c>
      <c r="E1309" s="4" t="str">
        <f>IF(AND((Data[[#This Row],[Min Notif Date]]&gt;$G$1),Data[[#This Row],[Min Notif Date]]&lt;$F$1),"Last Week","No")</f>
        <v>No</v>
      </c>
      <c r="F1309" s="4" t="str">
        <f>VLOOKUP(MONTH(Data[[#This Row],[Min Notif Date]]),Lookup!$G$1:$H$12,2,0)</f>
        <v>6. Jun</v>
      </c>
      <c r="G1309" s="4" t="str">
        <f t="shared" ref="G1309:G1336" si="48">IF(AB1309&lt;0,"Negative","")</f>
        <v/>
      </c>
      <c r="H1309" s="4" t="str">
        <f>IF(AND(Data[[#This Row],[Min Notif Time]]&gt;6,Data[[#This Row],[Min Notif Time]]&lt;17),"Business Hours","Non-Business Hours")</f>
        <v>Business Hours</v>
      </c>
      <c r="I1309" s="4" t="str" cm="1">
        <f t="array" ref="I1309">IFERROR(VLOOKUP(Data[[#This Row],[Min Notif Date]],Lookup!$N$1:$P$11,2,0),_xlfn.IFS(VLOOKUP(WEEKDAY(Data[[#This Row],[Min Notif Date]],2),Lookup!$J$1:$L$7,3,0)="Weekend","Weekend",VLOOKUP(WEEKDAY(Data[[#This Row],[Min Notif Date]],2),Lookup!$J$1:$L$7,3,0)="Weekday","Weekday"))</f>
        <v>Weekday</v>
      </c>
      <c r="J1309" s="4" t="str">
        <f>VLOOKUP(WEEKDAY(Data[[#This Row],[Min Notif Date]],2),Lookup!$J$1:$K$7,2,0)</f>
        <v>1. Mon</v>
      </c>
      <c r="K1309" s="41">
        <f>ROUNDDOWN(Data[[#This Row],[PGE Notified Time]],0)</f>
        <v>45810</v>
      </c>
      <c r="L1309" s="4">
        <f>HOUR(Data[[#This Row],[PGE Notified Time]])</f>
        <v>13</v>
      </c>
      <c r="M1309" s="60">
        <v>121654</v>
      </c>
      <c r="O1309" t="s">
        <v>111</v>
      </c>
      <c r="P1309" t="s">
        <v>123</v>
      </c>
      <c r="Q1309" s="46" t="s">
        <v>111</v>
      </c>
      <c r="R1309" t="s">
        <v>113</v>
      </c>
      <c r="S1309" s="1" t="s">
        <v>6</v>
      </c>
      <c r="T1309" s="1">
        <v>45810.569432870368</v>
      </c>
      <c r="U1309" s="1">
        <v>45810.649305555555</v>
      </c>
      <c r="V1309" t="s">
        <v>114</v>
      </c>
      <c r="W1309" t="s">
        <v>198</v>
      </c>
      <c r="X1309" t="s">
        <v>116</v>
      </c>
      <c r="Z1309" s="52"/>
      <c r="AA1309" t="s">
        <v>117</v>
      </c>
      <c r="AB1309" s="53">
        <v>115.016666667</v>
      </c>
      <c r="AC1309"/>
      <c r="AE1309"/>
    </row>
    <row r="1310" spans="1:31">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0" s="4" t="str">
        <f>VLOOKUP(P1310,Lookup!$A$1:$D$19,4,0)</f>
        <v>South Bay</v>
      </c>
      <c r="C1310" s="4" t="str">
        <f>VLOOKUP(P1310,Lookup!$A$1:$E$19,5,0)</f>
        <v>Region 4</v>
      </c>
      <c r="D1310" s="4" t="str">
        <f>VLOOKUP(P1310,Lookup!$A$1:$B$19,2,0)</f>
        <v>DA</v>
      </c>
      <c r="E1310" s="4" t="str">
        <f>IF(AND((Data[[#This Row],[Min Notif Date]]&gt;$G$1),Data[[#This Row],[Min Notif Date]]&lt;$F$1),"Last Week","No")</f>
        <v>No</v>
      </c>
      <c r="F1310" s="4" t="str">
        <f>VLOOKUP(MONTH(Data[[#This Row],[Min Notif Date]]),Lookup!$G$1:$H$12,2,0)</f>
        <v>1. Jan</v>
      </c>
      <c r="G1310" s="4" t="str">
        <f t="shared" si="48"/>
        <v/>
      </c>
      <c r="H1310" s="4" t="str">
        <f>IF(AND(Data[[#This Row],[Min Notif Time]]&gt;6,Data[[#This Row],[Min Notif Time]]&lt;17),"Business Hours","Non-Business Hours")</f>
        <v>Business Hours</v>
      </c>
      <c r="I1310" s="4" t="str" cm="1">
        <f t="array" ref="I1310">IFERROR(VLOOKUP(Data[[#This Row],[Min Notif Date]],Lookup!$N$1:$P$11,2,0),_xlfn.IFS(VLOOKUP(WEEKDAY(Data[[#This Row],[Min Notif Date]],2),Lookup!$J$1:$L$7,3,0)="Weekend","Weekend",VLOOKUP(WEEKDAY(Data[[#This Row],[Min Notif Date]],2),Lookup!$J$1:$L$7,3,0)="Weekday","Weekday"))</f>
        <v>Weekend</v>
      </c>
      <c r="J1310" s="4" t="str">
        <f>VLOOKUP(WEEKDAY(Data[[#This Row],[Min Notif Date]],2),Lookup!$J$1:$K$7,2,0)</f>
        <v>6. Sat</v>
      </c>
      <c r="K1310" s="41">
        <f>ROUNDDOWN(Data[[#This Row],[PGE Notified Time]],0)</f>
        <v>45661</v>
      </c>
      <c r="L1310" s="4">
        <f>HOUR(Data[[#This Row],[PGE Notified Time]])</f>
        <v>11</v>
      </c>
      <c r="M1310" s="60">
        <v>116385</v>
      </c>
      <c r="O1310" t="s">
        <v>111</v>
      </c>
      <c r="P1310" t="s">
        <v>130</v>
      </c>
      <c r="Q1310" s="46" t="s">
        <v>111</v>
      </c>
      <c r="R1310" t="s">
        <v>113</v>
      </c>
      <c r="S1310" s="1" t="s">
        <v>6</v>
      </c>
      <c r="T1310" s="1">
        <v>45661.462372685186</v>
      </c>
      <c r="U1310" s="1">
        <v>45661.542222222219</v>
      </c>
      <c r="V1310" t="s">
        <v>114</v>
      </c>
      <c r="W1310" t="s">
        <v>198</v>
      </c>
      <c r="X1310" t="s">
        <v>116</v>
      </c>
      <c r="Z1310" s="52"/>
      <c r="AA1310" t="s">
        <v>117</v>
      </c>
      <c r="AB1310" s="53">
        <v>114.983333333</v>
      </c>
      <c r="AC1310"/>
      <c r="AE1310"/>
    </row>
    <row r="1311" spans="1:31">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Bay Area</v>
      </c>
      <c r="C1311" s="4" t="str">
        <f>VLOOKUP(P1311,Lookup!$A$1:$E$19,5,0)</f>
        <v>Region 3</v>
      </c>
      <c r="D1311" s="4" t="str">
        <f>VLOOKUP(P1311,Lookup!$A$1:$B$19,2,0)</f>
        <v>EB</v>
      </c>
      <c r="E1311" s="4" t="str">
        <f>IF(AND((Data[[#This Row],[Min Notif Date]]&gt;$G$1),Data[[#This Row],[Min Notif Date]]&lt;$F$1),"Last Week","No")</f>
        <v>No</v>
      </c>
      <c r="F1311" s="4" t="str">
        <f>VLOOKUP(MONTH(Data[[#This Row],[Min Notif Date]]),Lookup!$G$1:$H$12,2,0)</f>
        <v>4. Apr</v>
      </c>
      <c r="G1311" s="4" t="str">
        <f t="shared" si="48"/>
        <v/>
      </c>
      <c r="H1311" s="4" t="str">
        <f>IF(AND(Data[[#This Row],[Min Notif Time]]&gt;6,Data[[#This Row],[Min Notif Time]]&lt;17),"Business Hours","Non-Business Hours")</f>
        <v>Business Hours</v>
      </c>
      <c r="I1311" s="4" t="str" cm="1">
        <f t="array" ref="I1311">IFERROR(VLOOKUP(Data[[#This Row],[Min Notif Date]],Lookup!$N$1:$P$11,2,0),_xlfn.IFS(VLOOKUP(WEEKDAY(Data[[#This Row],[Min Notif Date]],2),Lookup!$J$1:$L$7,3,0)="Weekend","Weekend",VLOOKUP(WEEKDAY(Data[[#This Row],[Min Notif Date]],2),Lookup!$J$1:$L$7,3,0)="Weekday","Weekday"))</f>
        <v>Weekday</v>
      </c>
      <c r="J1311" s="4" t="str">
        <f>VLOOKUP(WEEKDAY(Data[[#This Row],[Min Notif Date]],2),Lookup!$J$1:$K$7,2,0)</f>
        <v>1. Mon</v>
      </c>
      <c r="K1311" s="41">
        <f>ROUNDDOWN(Data[[#This Row],[PGE Notified Time]],0)</f>
        <v>45761</v>
      </c>
      <c r="L1311" s="4">
        <f>HOUR(Data[[#This Row],[PGE Notified Time]])</f>
        <v>13</v>
      </c>
      <c r="M1311" s="60">
        <v>119724</v>
      </c>
      <c r="O1311" t="s">
        <v>111</v>
      </c>
      <c r="P1311" t="s">
        <v>126</v>
      </c>
      <c r="Q1311" s="46" t="s">
        <v>111</v>
      </c>
      <c r="R1311" t="s">
        <v>118</v>
      </c>
      <c r="S1311" s="1" t="s">
        <v>6</v>
      </c>
      <c r="T1311" s="1">
        <v>45761.576493055552</v>
      </c>
      <c r="U1311" s="1">
        <v>45761.65625</v>
      </c>
      <c r="V1311" t="s">
        <v>114</v>
      </c>
      <c r="W1311" t="s">
        <v>198</v>
      </c>
      <c r="X1311" t="s">
        <v>116</v>
      </c>
      <c r="Z1311" s="52"/>
      <c r="AA1311" t="s">
        <v>117</v>
      </c>
      <c r="AB1311" s="53">
        <v>114.85</v>
      </c>
      <c r="AC1311"/>
      <c r="AE1311"/>
    </row>
    <row r="1312" spans="1:31">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PN</v>
      </c>
      <c r="E1312" s="4" t="str">
        <f>IF(AND((Data[[#This Row],[Min Notif Date]]&gt;$G$1),Data[[#This Row],[Min Notif Date]]&lt;$F$1),"Last Week","No")</f>
        <v>No</v>
      </c>
      <c r="F1312" s="4" t="str">
        <f>VLOOKUP(MONTH(Data[[#This Row],[Min Notif Date]]),Lookup!$G$1:$H$12,2,0)</f>
        <v>3. Mar</v>
      </c>
      <c r="G1312" s="4" t="str">
        <f t="shared" si="48"/>
        <v/>
      </c>
      <c r="H1312" s="4" t="str">
        <f>IF(AND(Data[[#This Row],[Min Notif Time]]&gt;6,Data[[#This Row],[Min Notif Time]]&lt;17),"Business Hours","Non-Business Hours")</f>
        <v>Business Hours</v>
      </c>
      <c r="I1312" s="4" t="str" cm="1">
        <f t="array" ref="I1312">IFERROR(VLOOKUP(Data[[#This Row],[Min Notif Date]],Lookup!$N$1:$P$11,2,0),_xlfn.IFS(VLOOKUP(WEEKDAY(Data[[#This Row],[Min Notif Date]],2),Lookup!$J$1:$L$7,3,0)="Weekend","Weekend",VLOOKUP(WEEKDAY(Data[[#This Row],[Min Notif Date]],2),Lookup!$J$1:$L$7,3,0)="Weekday","Weekday"))</f>
        <v>Weekday</v>
      </c>
      <c r="J1312" s="4" t="str">
        <f>VLOOKUP(WEEKDAY(Data[[#This Row],[Min Notif Date]],2),Lookup!$J$1:$K$7,2,0)</f>
        <v>2. Tue</v>
      </c>
      <c r="K1312" s="41">
        <f>ROUNDDOWN(Data[[#This Row],[PGE Notified Time]],0)</f>
        <v>45741</v>
      </c>
      <c r="L1312" s="4">
        <f>HOUR(Data[[#This Row],[PGE Notified Time]])</f>
        <v>10</v>
      </c>
      <c r="M1312" s="60">
        <v>118936</v>
      </c>
      <c r="N1312" t="s">
        <v>222</v>
      </c>
      <c r="O1312" t="s">
        <v>111</v>
      </c>
      <c r="P1312" t="s">
        <v>112</v>
      </c>
      <c r="Q1312" s="46" t="s">
        <v>111</v>
      </c>
      <c r="R1312" t="s">
        <v>132</v>
      </c>
      <c r="S1312" s="1">
        <v>45741.453356481485</v>
      </c>
      <c r="T1312" s="1">
        <v>45741.456284722219</v>
      </c>
      <c r="U1312" s="1">
        <v>45741.533101851855</v>
      </c>
      <c r="V1312" t="s">
        <v>114</v>
      </c>
      <c r="W1312" t="s">
        <v>198</v>
      </c>
      <c r="X1312" t="s">
        <v>116</v>
      </c>
      <c r="Z1312" s="52"/>
      <c r="AA1312" t="s">
        <v>117</v>
      </c>
      <c r="AB1312" s="53">
        <v>114.833333333</v>
      </c>
      <c r="AC1312"/>
      <c r="AE1312"/>
    </row>
    <row r="1313" spans="1:31">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Bay Area</v>
      </c>
      <c r="C1313" s="4" t="str">
        <f>VLOOKUP(P1313,Lookup!$A$1:$E$19,5,0)</f>
        <v>Region 3</v>
      </c>
      <c r="D1313" s="4" t="str">
        <f>VLOOKUP(P1313,Lookup!$A$1:$B$19,2,0)</f>
        <v>EB</v>
      </c>
      <c r="E1313" s="4" t="str">
        <f>IF(AND((Data[[#This Row],[Min Notif Date]]&gt;$G$1),Data[[#This Row],[Min Notif Date]]&lt;$F$1),"Last Week","No")</f>
        <v>No</v>
      </c>
      <c r="F1313" s="4" t="str">
        <f>VLOOKUP(MONTH(Data[[#This Row],[Min Notif Date]]),Lookup!$G$1:$H$12,2,0)</f>
        <v>3. Mar</v>
      </c>
      <c r="G1313" s="4" t="str">
        <f t="shared" si="48"/>
        <v/>
      </c>
      <c r="H1313" s="4" t="str">
        <f>IF(AND(Data[[#This Row],[Min Notif Time]]&gt;6,Data[[#This Row],[Min Notif Time]]&lt;17),"Business Hours","Non-Business Hours")</f>
        <v>Business Hours</v>
      </c>
      <c r="I1313" s="4" t="str" cm="1">
        <f t="array" ref="I1313">IFERROR(VLOOKUP(Data[[#This Row],[Min Notif Date]],Lookup!$N$1:$P$11,2,0),_xlfn.IFS(VLOOKUP(WEEKDAY(Data[[#This Row],[Min Notif Date]],2),Lookup!$J$1:$L$7,3,0)="Weekend","Weekend",VLOOKUP(WEEKDAY(Data[[#This Row],[Min Notif Date]],2),Lookup!$J$1:$L$7,3,0)="Weekday","Weekday"))</f>
        <v>Weekday</v>
      </c>
      <c r="J1313" s="4" t="str">
        <f>VLOOKUP(WEEKDAY(Data[[#This Row],[Min Notif Date]],2),Lookup!$J$1:$K$7,2,0)</f>
        <v>1. Mon</v>
      </c>
      <c r="K1313" s="41">
        <f>ROUNDDOWN(Data[[#This Row],[PGE Notified Time]],0)</f>
        <v>45726</v>
      </c>
      <c r="L1313" s="4">
        <f>HOUR(Data[[#This Row],[PGE Notified Time]])</f>
        <v>10</v>
      </c>
      <c r="M1313" s="60">
        <v>118404</v>
      </c>
      <c r="O1313" t="s">
        <v>111</v>
      </c>
      <c r="P1313" t="s">
        <v>126</v>
      </c>
      <c r="Q1313" s="46" t="s">
        <v>111</v>
      </c>
      <c r="R1313" t="s">
        <v>118</v>
      </c>
      <c r="S1313" s="1" t="s">
        <v>6</v>
      </c>
      <c r="T1313" s="1">
        <v>45726.453020833331</v>
      </c>
      <c r="U1313" s="1">
        <v>45726.532638888886</v>
      </c>
      <c r="V1313" t="s">
        <v>114</v>
      </c>
      <c r="W1313" t="s">
        <v>198</v>
      </c>
      <c r="X1313" t="s">
        <v>116</v>
      </c>
      <c r="Z1313" s="52"/>
      <c r="AA1313" t="s">
        <v>117</v>
      </c>
      <c r="AB1313" s="53">
        <v>114.65</v>
      </c>
      <c r="AC1313"/>
      <c r="AE1313"/>
    </row>
    <row r="1314" spans="1:31">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ST</v>
      </c>
      <c r="E1314" s="4" t="str">
        <f>IF(AND((Data[[#This Row],[Min Notif Date]]&gt;$G$1),Data[[#This Row],[Min Notif Date]]&lt;$F$1),"Last Week","No")</f>
        <v>No</v>
      </c>
      <c r="F1314" s="4" t="str">
        <f>VLOOKUP(MONTH(Data[[#This Row],[Min Notif Date]]),Lookup!$G$1:$H$12,2,0)</f>
        <v>4. Apr</v>
      </c>
      <c r="G1314" s="4" t="str">
        <f t="shared" si="48"/>
        <v/>
      </c>
      <c r="H1314" s="4" t="str">
        <f>IF(AND(Data[[#This Row],[Min Notif Time]]&gt;6,Data[[#This Row],[Min Notif Time]]&lt;17),"Business Hours","Non-Business Hours")</f>
        <v>Business Hours</v>
      </c>
      <c r="I1314" s="4" t="str" cm="1">
        <f t="array" ref="I1314">IFERROR(VLOOKUP(Data[[#This Row],[Min Notif Date]],Lookup!$N$1:$P$11,2,0),_xlfn.IFS(VLOOKUP(WEEKDAY(Data[[#This Row],[Min Notif Date]],2),Lookup!$J$1:$L$7,3,0)="Weekend","Weekend",VLOOKUP(WEEKDAY(Data[[#This Row],[Min Notif Date]],2),Lookup!$J$1:$L$7,3,0)="Weekday","Weekday"))</f>
        <v>Weekday</v>
      </c>
      <c r="J1314" s="4" t="str">
        <f>VLOOKUP(WEEKDAY(Data[[#This Row],[Min Notif Date]],2),Lookup!$J$1:$K$7,2,0)</f>
        <v>3. Wed</v>
      </c>
      <c r="K1314" s="41">
        <f>ROUNDDOWN(Data[[#This Row],[PGE Notified Time]],0)</f>
        <v>45777</v>
      </c>
      <c r="L1314" s="4">
        <f>HOUR(Data[[#This Row],[PGE Notified Time]])</f>
        <v>15</v>
      </c>
      <c r="M1314" s="60">
        <v>120362</v>
      </c>
      <c r="O1314" t="s">
        <v>111</v>
      </c>
      <c r="P1314" t="s">
        <v>122</v>
      </c>
      <c r="Q1314" s="46" t="s">
        <v>111</v>
      </c>
      <c r="R1314" t="s">
        <v>137</v>
      </c>
      <c r="S1314" s="1" t="s">
        <v>6</v>
      </c>
      <c r="T1314" s="1">
        <v>45777.662187499998</v>
      </c>
      <c r="U1314" s="1">
        <v>45777.741770833331</v>
      </c>
      <c r="V1314" t="s">
        <v>114</v>
      </c>
      <c r="W1314" t="s">
        <v>198</v>
      </c>
      <c r="X1314" t="s">
        <v>116</v>
      </c>
      <c r="Z1314" s="52"/>
      <c r="AA1314" t="s">
        <v>117</v>
      </c>
      <c r="AB1314" s="53">
        <v>114.6</v>
      </c>
      <c r="AC1314"/>
      <c r="AE1314"/>
    </row>
    <row r="1315" spans="1:31">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5" s="4" t="str">
        <f>VLOOKUP(P1315,Lookup!$A$1:$D$19,4,0)</f>
        <v>Bay Area</v>
      </c>
      <c r="C1315" s="4" t="str">
        <f>VLOOKUP(P1315,Lookup!$A$1:$E$19,5,0)</f>
        <v>Region 3</v>
      </c>
      <c r="D1315" s="4" t="str">
        <f>VLOOKUP(P1315,Lookup!$A$1:$B$19,2,0)</f>
        <v>SF</v>
      </c>
      <c r="E1315" s="4" t="str">
        <f>IF(AND((Data[[#This Row],[Min Notif Date]]&gt;$G$1),Data[[#This Row],[Min Notif Date]]&lt;$F$1),"Last Week","No")</f>
        <v>Last Week</v>
      </c>
      <c r="F1315" s="4" t="str">
        <f>VLOOKUP(MONTH(Data[[#This Row],[Min Notif Date]]),Lookup!$G$1:$H$12,2,0)</f>
        <v>6. Jun</v>
      </c>
      <c r="G1315" s="4" t="str">
        <f t="shared" si="48"/>
        <v/>
      </c>
      <c r="H1315" s="4" t="str">
        <f>IF(AND(Data[[#This Row],[Min Notif Time]]&gt;6,Data[[#This Row],[Min Notif Time]]&lt;17),"Business Hours","Non-Business Hours")</f>
        <v>Business Hours</v>
      </c>
      <c r="I1315" s="4" t="str" cm="1">
        <f t="array" ref="I1315">IFERROR(VLOOKUP(Data[[#This Row],[Min Notif Date]],Lookup!$N$1:$P$11,2,0),_xlfn.IFS(VLOOKUP(WEEKDAY(Data[[#This Row],[Min Notif Date]],2),Lookup!$J$1:$L$7,3,0)="Weekend","Weekend",VLOOKUP(WEEKDAY(Data[[#This Row],[Min Notif Date]],2),Lookup!$J$1:$L$7,3,0)="Weekday","Weekday"))</f>
        <v>Weekday</v>
      </c>
      <c r="J1315" s="4" t="str">
        <f>VLOOKUP(WEEKDAY(Data[[#This Row],[Min Notif Date]],2),Lookup!$J$1:$K$7,2,0)</f>
        <v>2. Tue</v>
      </c>
      <c r="K1315" s="41">
        <f>ROUNDDOWN(Data[[#This Row],[PGE Notified Time]],0)</f>
        <v>45832</v>
      </c>
      <c r="L1315" s="4">
        <f>HOUR(Data[[#This Row],[PGE Notified Time]])</f>
        <v>11</v>
      </c>
      <c r="M1315" s="60">
        <v>122612</v>
      </c>
      <c r="O1315" t="s">
        <v>111</v>
      </c>
      <c r="P1315" t="s">
        <v>124</v>
      </c>
      <c r="Q1315" s="46" t="s">
        <v>111</v>
      </c>
      <c r="R1315" t="s">
        <v>113</v>
      </c>
      <c r="S1315" s="1" t="s">
        <v>6</v>
      </c>
      <c r="T1315" s="1">
        <v>45832.462129629632</v>
      </c>
      <c r="U1315" s="1">
        <v>45832.541666666664</v>
      </c>
      <c r="V1315" t="s">
        <v>114</v>
      </c>
      <c r="W1315" t="s">
        <v>198</v>
      </c>
      <c r="X1315" t="s">
        <v>116</v>
      </c>
      <c r="Z1315" s="52"/>
      <c r="AA1315" t="s">
        <v>117</v>
      </c>
      <c r="AB1315" s="53">
        <v>114.533333333</v>
      </c>
      <c r="AC1315"/>
      <c r="AE1315"/>
    </row>
    <row r="1316" spans="1:31">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SJ</v>
      </c>
      <c r="E1316" s="4" t="str">
        <f>IF(AND((Data[[#This Row],[Min Notif Date]]&gt;$G$1),Data[[#This Row],[Min Notif Date]]&lt;$F$1),"Last Week","No")</f>
        <v>No</v>
      </c>
      <c r="F1316" s="4" t="str">
        <f>VLOOKUP(MONTH(Data[[#This Row],[Min Notif Date]]),Lookup!$G$1:$H$12,2,0)</f>
        <v>1. Jan</v>
      </c>
      <c r="G1316" s="4" t="str">
        <f t="shared" si="48"/>
        <v/>
      </c>
      <c r="H1316" s="4" t="str">
        <f>IF(AND(Data[[#This Row],[Min Notif Time]]&gt;6,Data[[#This Row],[Min Notif Time]]&lt;17),"Business Hours","Non-Business Hours")</f>
        <v>Business Hours</v>
      </c>
      <c r="I1316" s="4" t="str" cm="1">
        <f t="array" ref="I1316">IFERROR(VLOOKUP(Data[[#This Row],[Min Notif Date]],Lookup!$N$1:$P$11,2,0),_xlfn.IFS(VLOOKUP(WEEKDAY(Data[[#This Row],[Min Notif Date]],2),Lookup!$J$1:$L$7,3,0)="Weekend","Weekend",VLOOKUP(WEEKDAY(Data[[#This Row],[Min Notif Date]],2),Lookup!$J$1:$L$7,3,0)="Weekday","Weekday"))</f>
        <v>Weekday</v>
      </c>
      <c r="J1316" s="4" t="str">
        <f>VLOOKUP(WEEKDAY(Data[[#This Row],[Min Notif Date]],2),Lookup!$J$1:$K$7,2,0)</f>
        <v>5. Fri</v>
      </c>
      <c r="K1316" s="41">
        <f>ROUNDDOWN(Data[[#This Row],[PGE Notified Time]],0)</f>
        <v>45660</v>
      </c>
      <c r="L1316" s="4">
        <f>HOUR(Data[[#This Row],[PGE Notified Time]])</f>
        <v>9</v>
      </c>
      <c r="M1316" s="60">
        <v>116352</v>
      </c>
      <c r="N1316" t="s">
        <v>223</v>
      </c>
      <c r="O1316" t="s">
        <v>61</v>
      </c>
      <c r="P1316" t="s">
        <v>120</v>
      </c>
      <c r="Q1316" s="46" t="s">
        <v>149</v>
      </c>
      <c r="R1316" t="s">
        <v>113</v>
      </c>
      <c r="S1316" s="1">
        <v>45660.395509259259</v>
      </c>
      <c r="T1316" s="1">
        <v>45660.397199074076</v>
      </c>
      <c r="U1316" s="1">
        <v>45660.474999999999</v>
      </c>
      <c r="V1316" t="s">
        <v>114</v>
      </c>
      <c r="W1316" t="s">
        <v>115</v>
      </c>
      <c r="X1316" t="s">
        <v>116</v>
      </c>
      <c r="Z1316" s="52"/>
      <c r="AA1316" t="s">
        <v>117</v>
      </c>
      <c r="AB1316" s="53">
        <v>114.466666667</v>
      </c>
      <c r="AC1316"/>
      <c r="AE1316"/>
    </row>
    <row r="1317" spans="1:31">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7" s="4" t="str">
        <f>VLOOKUP(P1317,Lookup!$A$1:$D$19,4,0)</f>
        <v>North Coast</v>
      </c>
      <c r="C1317" s="4" t="str">
        <f>VLOOKUP(P1317,Lookup!$A$1:$E$19,5,0)</f>
        <v>Region 1</v>
      </c>
      <c r="D1317" s="4" t="str">
        <f>VLOOKUP(P1317,Lookup!$A$1:$B$19,2,0)</f>
        <v>SO</v>
      </c>
      <c r="E1317" s="4" t="str">
        <f>IF(AND((Data[[#This Row],[Min Notif Date]]&gt;$G$1),Data[[#This Row],[Min Notif Date]]&lt;$F$1),"Last Week","No")</f>
        <v>No</v>
      </c>
      <c r="F1317" s="4" t="str">
        <f>VLOOKUP(MONTH(Data[[#This Row],[Min Notif Date]]),Lookup!$G$1:$H$12,2,0)</f>
        <v>6. Jun</v>
      </c>
      <c r="G1317" s="4" t="str">
        <f t="shared" si="48"/>
        <v/>
      </c>
      <c r="H1317" s="4" t="str">
        <f>IF(AND(Data[[#This Row],[Min Notif Time]]&gt;6,Data[[#This Row],[Min Notif Time]]&lt;17),"Business Hours","Non-Business Hours")</f>
        <v>Business Hours</v>
      </c>
      <c r="I1317" s="4" t="str" cm="1">
        <f t="array" ref="I1317">IFERROR(VLOOKUP(Data[[#This Row],[Min Notif Date]],Lookup!$N$1:$P$11,2,0),_xlfn.IFS(VLOOKUP(WEEKDAY(Data[[#This Row],[Min Notif Date]],2),Lookup!$J$1:$L$7,3,0)="Weekend","Weekend",VLOOKUP(WEEKDAY(Data[[#This Row],[Min Notif Date]],2),Lookup!$J$1:$L$7,3,0)="Weekday","Weekday"))</f>
        <v>Weekday</v>
      </c>
      <c r="J1317" s="4" t="str">
        <f>VLOOKUP(WEEKDAY(Data[[#This Row],[Min Notif Date]],2),Lookup!$J$1:$K$7,2,0)</f>
        <v>2. Tue</v>
      </c>
      <c r="K1317" s="41">
        <f>ROUNDDOWN(Data[[#This Row],[PGE Notified Time]],0)</f>
        <v>45825</v>
      </c>
      <c r="L1317" s="4">
        <f>HOUR(Data[[#This Row],[PGE Notified Time]])</f>
        <v>11</v>
      </c>
      <c r="M1317" s="60">
        <v>122314</v>
      </c>
      <c r="N1317">
        <v>4295886703</v>
      </c>
      <c r="O1317" t="s">
        <v>111</v>
      </c>
      <c r="P1317" t="s">
        <v>134</v>
      </c>
      <c r="Q1317" s="46" t="s">
        <v>111</v>
      </c>
      <c r="R1317" t="s">
        <v>113</v>
      </c>
      <c r="S1317" s="1">
        <v>45825.444884259261</v>
      </c>
      <c r="T1317" s="1">
        <v>45825.467442129629</v>
      </c>
      <c r="U1317" s="1">
        <v>45825.524305555555</v>
      </c>
      <c r="V1317" t="s">
        <v>114</v>
      </c>
      <c r="W1317" t="s">
        <v>198</v>
      </c>
      <c r="X1317" t="s">
        <v>116</v>
      </c>
      <c r="Y1317">
        <v>131376235</v>
      </c>
      <c r="Z1317" s="52">
        <v>47237520</v>
      </c>
      <c r="AA1317" t="s">
        <v>117</v>
      </c>
      <c r="AB1317" s="53">
        <v>114.366666667</v>
      </c>
      <c r="AC1317"/>
      <c r="AE1317"/>
    </row>
    <row r="1318" spans="1:31">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8" s="4" t="str">
        <f>VLOOKUP(P1318,Lookup!$A$1:$D$19,4,0)</f>
        <v>North Valley</v>
      </c>
      <c r="C1318" s="4" t="str">
        <f>VLOOKUP(P1318,Lookup!$A$1:$E$19,5,0)</f>
        <v>Region 2</v>
      </c>
      <c r="D1318" s="4" t="str">
        <f>VLOOKUP(P1318,Lookup!$A$1:$B$19,2,0)</f>
        <v>SI</v>
      </c>
      <c r="E1318" s="4" t="str">
        <f>IF(AND((Data[[#This Row],[Min Notif Date]]&gt;$G$1),Data[[#This Row],[Min Notif Date]]&lt;$F$1),"Last Week","No")</f>
        <v>No</v>
      </c>
      <c r="F1318" s="4" t="str">
        <f>VLOOKUP(MONTH(Data[[#This Row],[Min Notif Date]]),Lookup!$G$1:$H$12,2,0)</f>
        <v>5. May</v>
      </c>
      <c r="G1318" s="4" t="str">
        <f t="shared" si="48"/>
        <v/>
      </c>
      <c r="H1318" s="4" t="str">
        <f>IF(AND(Data[[#This Row],[Min Notif Time]]&gt;6,Data[[#This Row],[Min Notif Time]]&lt;17),"Business Hours","Non-Business Hours")</f>
        <v>Business Hours</v>
      </c>
      <c r="I1318" s="4" t="str" cm="1">
        <f t="array" ref="I1318">IFERROR(VLOOKUP(Data[[#This Row],[Min Notif Date]],Lookup!$N$1:$P$11,2,0),_xlfn.IFS(VLOOKUP(WEEKDAY(Data[[#This Row],[Min Notif Date]],2),Lookup!$J$1:$L$7,3,0)="Weekend","Weekend",VLOOKUP(WEEKDAY(Data[[#This Row],[Min Notif Date]],2),Lookup!$J$1:$L$7,3,0)="Weekday","Weekday"))</f>
        <v>Weekday</v>
      </c>
      <c r="J1318" s="4" t="str">
        <f>VLOOKUP(WEEKDAY(Data[[#This Row],[Min Notif Date]],2),Lookup!$J$1:$K$7,2,0)</f>
        <v>5. Fri</v>
      </c>
      <c r="K1318" s="41">
        <f>ROUNDDOWN(Data[[#This Row],[PGE Notified Time]],0)</f>
        <v>45807</v>
      </c>
      <c r="L1318" s="4">
        <f>HOUR(Data[[#This Row],[PGE Notified Time]])</f>
        <v>10</v>
      </c>
      <c r="M1318" s="60">
        <v>121559</v>
      </c>
      <c r="O1318" t="s">
        <v>111</v>
      </c>
      <c r="P1318" t="s">
        <v>151</v>
      </c>
      <c r="Q1318" s="46" t="s">
        <v>111</v>
      </c>
      <c r="R1318" t="s">
        <v>113</v>
      </c>
      <c r="S1318" s="1" t="s">
        <v>6</v>
      </c>
      <c r="T1318" s="1">
        <v>45807.421180555553</v>
      </c>
      <c r="U1318" s="1">
        <v>45807.500543981485</v>
      </c>
      <c r="V1318" t="s">
        <v>114</v>
      </c>
      <c r="W1318" t="s">
        <v>198</v>
      </c>
      <c r="X1318" t="s">
        <v>116</v>
      </c>
      <c r="Z1318" s="52"/>
      <c r="AA1318" t="s">
        <v>117</v>
      </c>
      <c r="AB1318" s="53">
        <v>114.283333333</v>
      </c>
      <c r="AC1318"/>
      <c r="AE1318"/>
    </row>
    <row r="1319" spans="1:31">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9" s="4" t="str">
        <f>VLOOKUP(P1319,Lookup!$A$1:$D$19,4,0)</f>
        <v>Bay Area</v>
      </c>
      <c r="C1319" s="4" t="str">
        <f>VLOOKUP(P1319,Lookup!$A$1:$E$19,5,0)</f>
        <v>Region 3</v>
      </c>
      <c r="D1319" s="4" t="str">
        <f>VLOOKUP(P1319,Lookup!$A$1:$B$19,2,0)</f>
        <v>MI</v>
      </c>
      <c r="E1319" s="4" t="str">
        <f>IF(AND((Data[[#This Row],[Min Notif Date]]&gt;$G$1),Data[[#This Row],[Min Notif Date]]&lt;$F$1),"Last Week","No")</f>
        <v>No</v>
      </c>
      <c r="F1319" s="4" t="str">
        <f>VLOOKUP(MONTH(Data[[#This Row],[Min Notif Date]]),Lookup!$G$1:$H$12,2,0)</f>
        <v>5. May</v>
      </c>
      <c r="G1319" s="4" t="str">
        <f t="shared" si="48"/>
        <v/>
      </c>
      <c r="H1319" s="4" t="str">
        <f>IF(AND(Data[[#This Row],[Min Notif Time]]&gt;6,Data[[#This Row],[Min Notif Time]]&lt;17),"Business Hours","Non-Business Hours")</f>
        <v>Business Hours</v>
      </c>
      <c r="I1319" s="4" t="str" cm="1">
        <f t="array" ref="I1319">IFERROR(VLOOKUP(Data[[#This Row],[Min Notif Date]],Lookup!$N$1:$P$11,2,0),_xlfn.IFS(VLOOKUP(WEEKDAY(Data[[#This Row],[Min Notif Date]],2),Lookup!$J$1:$L$7,3,0)="Weekend","Weekend",VLOOKUP(WEEKDAY(Data[[#This Row],[Min Notif Date]],2),Lookup!$J$1:$L$7,3,0)="Weekday","Weekday"))</f>
        <v>Weekday</v>
      </c>
      <c r="J1319" s="4" t="str">
        <f>VLOOKUP(WEEKDAY(Data[[#This Row],[Min Notif Date]],2),Lookup!$J$1:$K$7,2,0)</f>
        <v>4. Thu</v>
      </c>
      <c r="K1319" s="41">
        <f>ROUNDDOWN(Data[[#This Row],[PGE Notified Time]],0)</f>
        <v>45785</v>
      </c>
      <c r="L1319" s="4">
        <f>HOUR(Data[[#This Row],[PGE Notified Time]])</f>
        <v>10</v>
      </c>
      <c r="M1319" s="60">
        <v>120657</v>
      </c>
      <c r="O1319" t="s">
        <v>111</v>
      </c>
      <c r="P1319" t="s">
        <v>123</v>
      </c>
      <c r="Q1319" s="46" t="s">
        <v>111</v>
      </c>
      <c r="R1319" t="s">
        <v>118</v>
      </c>
      <c r="S1319" s="1" t="s">
        <v>6</v>
      </c>
      <c r="T1319" s="1">
        <v>45785.417245370372</v>
      </c>
      <c r="U1319" s="1">
        <v>45785.496527777781</v>
      </c>
      <c r="V1319" t="s">
        <v>114</v>
      </c>
      <c r="W1319" t="s">
        <v>198</v>
      </c>
      <c r="X1319" t="s">
        <v>116</v>
      </c>
      <c r="Z1319" s="52"/>
      <c r="AA1319" t="s">
        <v>117</v>
      </c>
      <c r="AB1319" s="53">
        <v>114.166666667</v>
      </c>
      <c r="AC1319"/>
      <c r="AE1319"/>
    </row>
    <row r="1320" spans="1:31">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Date]]&gt;$G$1),Data[[#This Row],[Min Notif Date]]&lt;$F$1),"Last Week","No")</f>
        <v>No</v>
      </c>
      <c r="F1320" s="4" t="str">
        <f>VLOOKUP(MONTH(Data[[#This Row],[Min Notif Date]]),Lookup!$G$1:$H$12,2,0)</f>
        <v>5. May</v>
      </c>
      <c r="G1320" s="4" t="str">
        <f t="shared" si="48"/>
        <v/>
      </c>
      <c r="H1320" s="4" t="str">
        <f>IF(AND(Data[[#This Row],[Min Notif Time]]&gt;6,Data[[#This Row],[Min Notif Time]]&lt;17),"Business Hours","Non-Business Hours")</f>
        <v>Business Hours</v>
      </c>
      <c r="I1320" s="4" t="str" cm="1">
        <f t="array" ref="I1320">IFERROR(VLOOKUP(Data[[#This Row],[Min Notif Date]],Lookup!$N$1:$P$11,2,0),_xlfn.IFS(VLOOKUP(WEEKDAY(Data[[#This Row],[Min Notif Date]],2),Lookup!$J$1:$L$7,3,0)="Weekend","Weekend",VLOOKUP(WEEKDAY(Data[[#This Row],[Min Notif Date]],2),Lookup!$J$1:$L$7,3,0)="Weekday","Weekday"))</f>
        <v>Weekday</v>
      </c>
      <c r="J1320" s="4" t="str">
        <f>VLOOKUP(WEEKDAY(Data[[#This Row],[Min Notif Date]],2),Lookup!$J$1:$K$7,2,0)</f>
        <v>4. Thu</v>
      </c>
      <c r="K1320" s="41">
        <f>ROUNDDOWN(Data[[#This Row],[PGE Notified Time]],0)</f>
        <v>45778</v>
      </c>
      <c r="L1320" s="4">
        <f>HOUR(Data[[#This Row],[PGE Notified Time]])</f>
        <v>8</v>
      </c>
      <c r="M1320" s="60">
        <v>120366</v>
      </c>
      <c r="O1320" t="s">
        <v>111</v>
      </c>
      <c r="P1320" t="s">
        <v>123</v>
      </c>
      <c r="Q1320" s="46" t="s">
        <v>111</v>
      </c>
      <c r="R1320" t="s">
        <v>113</v>
      </c>
      <c r="S1320" s="1" t="s">
        <v>6</v>
      </c>
      <c r="T1320" s="1">
        <v>45778.347824074073</v>
      </c>
      <c r="U1320" s="1">
        <v>45778.427083333336</v>
      </c>
      <c r="V1320" t="s">
        <v>114</v>
      </c>
      <c r="W1320" t="s">
        <v>198</v>
      </c>
      <c r="X1320" t="s">
        <v>116</v>
      </c>
      <c r="Z1320" s="52"/>
      <c r="AA1320" t="s">
        <v>117</v>
      </c>
      <c r="AB1320" s="53">
        <v>114.133333333</v>
      </c>
      <c r="AC1320"/>
      <c r="AE1320"/>
    </row>
    <row r="1321" spans="1:31">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South Bay</v>
      </c>
      <c r="C1321" s="4" t="str">
        <f>VLOOKUP(P1321,Lookup!$A$1:$E$19,5,0)</f>
        <v>Region 4</v>
      </c>
      <c r="D1321" s="4" t="str">
        <f>VLOOKUP(P1321,Lookup!$A$1:$B$19,2,0)</f>
        <v>DA</v>
      </c>
      <c r="E1321" s="4" t="str">
        <f>IF(AND((Data[[#This Row],[Min Notif Date]]&gt;$G$1),Data[[#This Row],[Min Notif Date]]&lt;$F$1),"Last Week","No")</f>
        <v>No</v>
      </c>
      <c r="F1321" s="4" t="str">
        <f>VLOOKUP(MONTH(Data[[#This Row],[Min Notif Date]]),Lookup!$G$1:$H$12,2,0)</f>
        <v>4. Apr</v>
      </c>
      <c r="G1321" s="4" t="str">
        <f t="shared" si="48"/>
        <v/>
      </c>
      <c r="H1321" s="4" t="str">
        <f>IF(AND(Data[[#This Row],[Min Notif Time]]&gt;6,Data[[#This Row],[Min Notif Time]]&lt;17),"Business Hours","Non-Business Hours")</f>
        <v>Business Hours</v>
      </c>
      <c r="I1321" s="4" t="str" cm="1">
        <f t="array" ref="I1321">IFERROR(VLOOKUP(Data[[#This Row],[Min Notif Date]],Lookup!$N$1:$P$11,2,0),_xlfn.IFS(VLOOKUP(WEEKDAY(Data[[#This Row],[Min Notif Date]],2),Lookup!$J$1:$L$7,3,0)="Weekend","Weekend",VLOOKUP(WEEKDAY(Data[[#This Row],[Min Notif Date]],2),Lookup!$J$1:$L$7,3,0)="Weekday","Weekday"))</f>
        <v>Weekday</v>
      </c>
      <c r="J1321" s="4" t="str">
        <f>VLOOKUP(WEEKDAY(Data[[#This Row],[Min Notif Date]],2),Lookup!$J$1:$K$7,2,0)</f>
        <v>2. Tue</v>
      </c>
      <c r="K1321" s="41">
        <f>ROUNDDOWN(Data[[#This Row],[PGE Notified Time]],0)</f>
        <v>45776</v>
      </c>
      <c r="L1321" s="4">
        <f>HOUR(Data[[#This Row],[PGE Notified Time]])</f>
        <v>9</v>
      </c>
      <c r="M1321" s="60">
        <v>120271</v>
      </c>
      <c r="O1321" t="s">
        <v>111</v>
      </c>
      <c r="P1321" t="s">
        <v>130</v>
      </c>
      <c r="Q1321" s="46" t="s">
        <v>111</v>
      </c>
      <c r="R1321" t="s">
        <v>113</v>
      </c>
      <c r="S1321" s="1" t="s">
        <v>6</v>
      </c>
      <c r="T1321" s="1">
        <v>45776.398530092592</v>
      </c>
      <c r="U1321" s="1">
        <v>45776.477789351855</v>
      </c>
      <c r="V1321" t="s">
        <v>114</v>
      </c>
      <c r="W1321" t="s">
        <v>198</v>
      </c>
      <c r="X1321" t="s">
        <v>116</v>
      </c>
      <c r="Z1321" s="52"/>
      <c r="AA1321" t="s">
        <v>117</v>
      </c>
      <c r="AB1321" s="53">
        <v>114.133333333</v>
      </c>
      <c r="AC1321"/>
      <c r="AE1321"/>
    </row>
    <row r="1322" spans="1:31">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Bay Area</v>
      </c>
      <c r="C1322" s="4" t="str">
        <f>VLOOKUP(P1322,Lookup!$A$1:$E$19,5,0)</f>
        <v>Region 3</v>
      </c>
      <c r="D1322" s="4" t="str">
        <f>VLOOKUP(P1322,Lookup!$A$1:$B$19,2,0)</f>
        <v>MI</v>
      </c>
      <c r="E1322" s="4" t="str">
        <f>IF(AND((Data[[#This Row],[Min Notif Date]]&gt;$G$1),Data[[#This Row],[Min Notif Date]]&lt;$F$1),"Last Week","No")</f>
        <v>No</v>
      </c>
      <c r="F1322" s="4" t="str">
        <f>VLOOKUP(MONTH(Data[[#This Row],[Min Notif Date]]),Lookup!$G$1:$H$12,2,0)</f>
        <v>6. Jun</v>
      </c>
      <c r="G1322" s="4" t="str">
        <f t="shared" si="48"/>
        <v/>
      </c>
      <c r="H1322" s="4" t="str">
        <f>IF(AND(Data[[#This Row],[Min Notif Time]]&gt;6,Data[[#This Row],[Min Notif Time]]&lt;17),"Business Hours","Non-Business Hours")</f>
        <v>Business Hours</v>
      </c>
      <c r="I1322" s="4" t="str" cm="1">
        <f t="array" ref="I1322">IFERROR(VLOOKUP(Data[[#This Row],[Min Notif Date]],Lookup!$N$1:$P$11,2,0),_xlfn.IFS(VLOOKUP(WEEKDAY(Data[[#This Row],[Min Notif Date]],2),Lookup!$J$1:$L$7,3,0)="Weekend","Weekend",VLOOKUP(WEEKDAY(Data[[#This Row],[Min Notif Date]],2),Lookup!$J$1:$L$7,3,0)="Weekday","Weekday"))</f>
        <v>Weekday</v>
      </c>
      <c r="J1322" s="4" t="str">
        <f>VLOOKUP(WEEKDAY(Data[[#This Row],[Min Notif Date]],2),Lookup!$J$1:$K$7,2,0)</f>
        <v>1. Mon</v>
      </c>
      <c r="K1322" s="41">
        <f>ROUNDDOWN(Data[[#This Row],[PGE Notified Time]],0)</f>
        <v>45824</v>
      </c>
      <c r="L1322" s="4">
        <f>HOUR(Data[[#This Row],[PGE Notified Time]])</f>
        <v>12</v>
      </c>
      <c r="M1322" s="60">
        <v>122265</v>
      </c>
      <c r="O1322" t="s">
        <v>111</v>
      </c>
      <c r="P1322" t="s">
        <v>123</v>
      </c>
      <c r="Q1322" s="46" t="s">
        <v>111</v>
      </c>
      <c r="R1322" t="s">
        <v>113</v>
      </c>
      <c r="S1322" s="1" t="s">
        <v>6</v>
      </c>
      <c r="T1322" s="1">
        <v>45824.504178240742</v>
      </c>
      <c r="U1322" s="1">
        <v>45824.583333333336</v>
      </c>
      <c r="V1322" t="s">
        <v>114</v>
      </c>
      <c r="W1322" t="s">
        <v>198</v>
      </c>
      <c r="X1322" t="s">
        <v>116</v>
      </c>
      <c r="Z1322" s="52"/>
      <c r="AA1322" t="s">
        <v>117</v>
      </c>
      <c r="AB1322" s="53">
        <v>113.983333333</v>
      </c>
      <c r="AC1322"/>
      <c r="AE1322"/>
    </row>
    <row r="1323" spans="1:31">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3" s="4" t="str">
        <f>VLOOKUP(P1323,Lookup!$A$1:$D$19,4,0)</f>
        <v>Bay Area</v>
      </c>
      <c r="C1323" s="4" t="str">
        <f>VLOOKUP(P1323,Lookup!$A$1:$E$19,5,0)</f>
        <v>Region 3</v>
      </c>
      <c r="D1323" s="4" t="str">
        <f>VLOOKUP(P1323,Lookup!$A$1:$B$19,2,0)</f>
        <v>SF</v>
      </c>
      <c r="E1323" s="4" t="str">
        <f>IF(AND((Data[[#This Row],[Min Notif Date]]&gt;$G$1),Data[[#This Row],[Min Notif Date]]&lt;$F$1),"Last Week","No")</f>
        <v>Last Week</v>
      </c>
      <c r="F1323" s="4" t="str">
        <f>VLOOKUP(MONTH(Data[[#This Row],[Min Notif Date]]),Lookup!$G$1:$H$12,2,0)</f>
        <v>6. Jun</v>
      </c>
      <c r="G1323" s="4" t="str">
        <f t="shared" si="48"/>
        <v/>
      </c>
      <c r="H1323" s="4" t="str">
        <f>IF(AND(Data[[#This Row],[Min Notif Time]]&gt;6,Data[[#This Row],[Min Notif Time]]&lt;17),"Business Hours","Non-Business Hours")</f>
        <v>Business Hours</v>
      </c>
      <c r="I1323" s="4" t="str" cm="1">
        <f t="array" ref="I1323">IFERROR(VLOOKUP(Data[[#This Row],[Min Notif Date]],Lookup!$N$1:$P$11,2,0),_xlfn.IFS(VLOOKUP(WEEKDAY(Data[[#This Row],[Min Notif Date]],2),Lookup!$J$1:$L$7,3,0)="Weekend","Weekend",VLOOKUP(WEEKDAY(Data[[#This Row],[Min Notif Date]],2),Lookup!$J$1:$L$7,3,0)="Weekday","Weekday"))</f>
        <v>Weekday</v>
      </c>
      <c r="J1323" s="4" t="str">
        <f>VLOOKUP(WEEKDAY(Data[[#This Row],[Min Notif Date]],2),Lookup!$J$1:$K$7,2,0)</f>
        <v>1. Mon</v>
      </c>
      <c r="K1323" s="41">
        <f>ROUNDDOWN(Data[[#This Row],[PGE Notified Time]],0)</f>
        <v>45831</v>
      </c>
      <c r="L1323" s="4">
        <f>HOUR(Data[[#This Row],[PGE Notified Time]])</f>
        <v>11</v>
      </c>
      <c r="M1323" s="60">
        <v>122553</v>
      </c>
      <c r="N1323" t="s">
        <v>224</v>
      </c>
      <c r="O1323" t="s">
        <v>111</v>
      </c>
      <c r="P1323" t="s">
        <v>124</v>
      </c>
      <c r="Q1323" s="46" t="s">
        <v>111</v>
      </c>
      <c r="R1323" t="s">
        <v>113</v>
      </c>
      <c r="S1323" s="1">
        <v>45831.483726851853</v>
      </c>
      <c r="T1323" s="1">
        <v>45831.489224537036</v>
      </c>
      <c r="U1323" s="1">
        <v>45831.5628125</v>
      </c>
      <c r="V1323" t="s">
        <v>114</v>
      </c>
      <c r="W1323" t="s">
        <v>198</v>
      </c>
      <c r="X1323" t="s">
        <v>116</v>
      </c>
      <c r="Y1323">
        <v>131393891</v>
      </c>
      <c r="Z1323" s="52">
        <v>47239044</v>
      </c>
      <c r="AA1323" t="s">
        <v>117</v>
      </c>
      <c r="AB1323" s="53">
        <v>113.883333333</v>
      </c>
      <c r="AC1323"/>
      <c r="AE1323"/>
    </row>
    <row r="1324" spans="1:31">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MI</v>
      </c>
      <c r="E1324" s="4" t="str">
        <f>IF(AND((Data[[#This Row],[Min Notif Date]]&gt;$G$1),Data[[#This Row],[Min Notif Date]]&lt;$F$1),"Last Week","No")</f>
        <v>No</v>
      </c>
      <c r="F1324" s="4" t="str">
        <f>VLOOKUP(MONTH(Data[[#This Row],[Min Notif Date]]),Lookup!$G$1:$H$12,2,0)</f>
        <v>5. May</v>
      </c>
      <c r="G1324" s="4" t="str">
        <f t="shared" si="48"/>
        <v/>
      </c>
      <c r="H1324" s="4" t="str">
        <f>IF(AND(Data[[#This Row],[Min Notif Time]]&gt;6,Data[[#This Row],[Min Notif Time]]&lt;17),"Business Hours","Non-Business Hours")</f>
        <v>Business Hours</v>
      </c>
      <c r="I1324" s="4" t="str" cm="1">
        <f t="array" ref="I1324">IFERROR(VLOOKUP(Data[[#This Row],[Min Notif Date]],Lookup!$N$1:$P$11,2,0),_xlfn.IFS(VLOOKUP(WEEKDAY(Data[[#This Row],[Min Notif Date]],2),Lookup!$J$1:$L$7,3,0)="Weekend","Weekend",VLOOKUP(WEEKDAY(Data[[#This Row],[Min Notif Date]],2),Lookup!$J$1:$L$7,3,0)="Weekday","Weekday"))</f>
        <v>Weekday</v>
      </c>
      <c r="J1324" s="4" t="str">
        <f>VLOOKUP(WEEKDAY(Data[[#This Row],[Min Notif Date]],2),Lookup!$J$1:$K$7,2,0)</f>
        <v>3. Wed</v>
      </c>
      <c r="K1324" s="41">
        <f>ROUNDDOWN(Data[[#This Row],[PGE Notified Time]],0)</f>
        <v>45791</v>
      </c>
      <c r="L1324" s="4">
        <f>HOUR(Data[[#This Row],[PGE Notified Time]])</f>
        <v>14</v>
      </c>
      <c r="M1324" s="60">
        <v>120916</v>
      </c>
      <c r="O1324" t="s">
        <v>111</v>
      </c>
      <c r="P1324" t="s">
        <v>123</v>
      </c>
      <c r="Q1324" s="46" t="s">
        <v>111</v>
      </c>
      <c r="R1324" t="s">
        <v>113</v>
      </c>
      <c r="S1324" s="1" t="s">
        <v>6</v>
      </c>
      <c r="T1324" s="1">
        <v>45791.587997685187</v>
      </c>
      <c r="U1324" s="1">
        <v>45791.667037037034</v>
      </c>
      <c r="V1324" t="s">
        <v>114</v>
      </c>
      <c r="W1324" t="s">
        <v>198</v>
      </c>
      <c r="X1324" t="s">
        <v>116</v>
      </c>
      <c r="Z1324" s="52"/>
      <c r="AA1324" t="s">
        <v>117</v>
      </c>
      <c r="AB1324" s="53">
        <v>113.81666666700001</v>
      </c>
      <c r="AC1324"/>
      <c r="AE1324"/>
    </row>
    <row r="1325" spans="1:31">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Bay Area</v>
      </c>
      <c r="C1325" s="4" t="str">
        <f>VLOOKUP(P1325,Lookup!$A$1:$E$19,5,0)</f>
        <v>Region 3</v>
      </c>
      <c r="D1325" s="4" t="str">
        <f>VLOOKUP(P1325,Lookup!$A$1:$B$19,2,0)</f>
        <v>EB</v>
      </c>
      <c r="E1325" s="4" t="str">
        <f>IF(AND((Data[[#This Row],[Min Notif Date]]&gt;$G$1),Data[[#This Row],[Min Notif Date]]&lt;$F$1),"Last Week","No")</f>
        <v>No</v>
      </c>
      <c r="F1325" s="4" t="str">
        <f>VLOOKUP(MONTH(Data[[#This Row],[Min Notif Date]]),Lookup!$G$1:$H$12,2,0)</f>
        <v>3. Mar</v>
      </c>
      <c r="G1325" s="4" t="str">
        <f t="shared" si="48"/>
        <v/>
      </c>
      <c r="H1325" s="4" t="str">
        <f>IF(AND(Data[[#This Row],[Min Notif Time]]&gt;6,Data[[#This Row],[Min Notif Time]]&lt;17),"Business Hours","Non-Business Hours")</f>
        <v>Business Hours</v>
      </c>
      <c r="I1325" s="4" t="str" cm="1">
        <f t="array" ref="I1325">IFERROR(VLOOKUP(Data[[#This Row],[Min Notif Date]],Lookup!$N$1:$P$11,2,0),_xlfn.IFS(VLOOKUP(WEEKDAY(Data[[#This Row],[Min Notif Date]],2),Lookup!$J$1:$L$7,3,0)="Weekend","Weekend",VLOOKUP(WEEKDAY(Data[[#This Row],[Min Notif Date]],2),Lookup!$J$1:$L$7,3,0)="Weekday","Weekday"))</f>
        <v>Weekend</v>
      </c>
      <c r="J1325" s="4" t="str">
        <f>VLOOKUP(WEEKDAY(Data[[#This Row],[Min Notif Date]],2),Lookup!$J$1:$K$7,2,0)</f>
        <v>6. Sat</v>
      </c>
      <c r="K1325" s="41">
        <f>ROUNDDOWN(Data[[#This Row],[PGE Notified Time]],0)</f>
        <v>45745</v>
      </c>
      <c r="L1325" s="4">
        <f>HOUR(Data[[#This Row],[PGE Notified Time]])</f>
        <v>10</v>
      </c>
      <c r="M1325" s="60">
        <v>119117</v>
      </c>
      <c r="N1325">
        <v>2320398266</v>
      </c>
      <c r="O1325" t="s">
        <v>61</v>
      </c>
      <c r="P1325" t="s">
        <v>126</v>
      </c>
      <c r="Q1325" s="46" t="s">
        <v>149</v>
      </c>
      <c r="R1325" t="s">
        <v>113</v>
      </c>
      <c r="S1325" s="1">
        <v>45745.41201388889</v>
      </c>
      <c r="T1325" s="1">
        <v>45745.416724537034</v>
      </c>
      <c r="U1325" s="1">
        <v>45745.490972222222</v>
      </c>
      <c r="V1325" t="s">
        <v>114</v>
      </c>
      <c r="W1325" t="s">
        <v>115</v>
      </c>
      <c r="X1325" t="s">
        <v>116</v>
      </c>
      <c r="Z1325" s="52"/>
      <c r="AA1325" t="s">
        <v>117</v>
      </c>
      <c r="AB1325" s="53">
        <v>113.7</v>
      </c>
      <c r="AC1325"/>
      <c r="AE1325"/>
    </row>
    <row r="1326" spans="1:31">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Bay Area</v>
      </c>
      <c r="C1326" s="4" t="str">
        <f>VLOOKUP(P1326,Lookup!$A$1:$E$19,5,0)</f>
        <v>Region 3</v>
      </c>
      <c r="D1326" s="4" t="str">
        <f>VLOOKUP(P1326,Lookup!$A$1:$B$19,2,0)</f>
        <v>PN</v>
      </c>
      <c r="E1326" s="4" t="str">
        <f>IF(AND((Data[[#This Row],[Min Notif Date]]&gt;$G$1),Data[[#This Row],[Min Notif Date]]&lt;$F$1),"Last Week","No")</f>
        <v>No</v>
      </c>
      <c r="F1326" s="4" t="str">
        <f>VLOOKUP(MONTH(Data[[#This Row],[Min Notif Date]]),Lookup!$G$1:$H$12,2,0)</f>
        <v>6. Jun</v>
      </c>
      <c r="G1326" s="4" t="str">
        <f t="shared" si="48"/>
        <v/>
      </c>
      <c r="H1326" s="4" t="str">
        <f>IF(AND(Data[[#This Row],[Min Notif Time]]&gt;6,Data[[#This Row],[Min Notif Time]]&lt;17),"Business Hours","Non-Business Hours")</f>
        <v>Business Hours</v>
      </c>
      <c r="I1326" s="4" t="str" cm="1">
        <f t="array" ref="I1326">IFERROR(VLOOKUP(Data[[#This Row],[Min Notif Date]],Lookup!$N$1:$P$11,2,0),_xlfn.IFS(VLOOKUP(WEEKDAY(Data[[#This Row],[Min Notif Date]],2),Lookup!$J$1:$L$7,3,0)="Weekend","Weekend",VLOOKUP(WEEKDAY(Data[[#This Row],[Min Notif Date]],2),Lookup!$J$1:$L$7,3,0)="Weekday","Weekday"))</f>
        <v>Weekday</v>
      </c>
      <c r="J1326" s="4" t="str">
        <f>VLOOKUP(WEEKDAY(Data[[#This Row],[Min Notif Date]],2),Lookup!$J$1:$K$7,2,0)</f>
        <v>4. Thu</v>
      </c>
      <c r="K1326" s="41">
        <f>ROUNDDOWN(Data[[#This Row],[PGE Notified Time]],0)</f>
        <v>45813</v>
      </c>
      <c r="L1326" s="4">
        <f>HOUR(Data[[#This Row],[PGE Notified Time]])</f>
        <v>10</v>
      </c>
      <c r="M1326" s="60">
        <v>121828</v>
      </c>
      <c r="N1326">
        <v>5369832495</v>
      </c>
      <c r="O1326" t="s">
        <v>111</v>
      </c>
      <c r="P1326" t="s">
        <v>112</v>
      </c>
      <c r="Q1326" s="46" t="s">
        <v>111</v>
      </c>
      <c r="R1326" t="s">
        <v>137</v>
      </c>
      <c r="S1326" s="1">
        <v>45813.438946759263</v>
      </c>
      <c r="T1326" s="1">
        <v>45813.439872685187</v>
      </c>
      <c r="U1326" s="1">
        <v>45813.517893518518</v>
      </c>
      <c r="V1326" t="s">
        <v>114</v>
      </c>
      <c r="W1326" t="s">
        <v>198</v>
      </c>
      <c r="X1326" t="s">
        <v>116</v>
      </c>
      <c r="Z1326" s="52"/>
      <c r="AA1326" t="s">
        <v>117</v>
      </c>
      <c r="AB1326" s="53">
        <v>113.68333333299999</v>
      </c>
      <c r="AC1326"/>
      <c r="AE1326"/>
    </row>
    <row r="1327" spans="1:31">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7" s="4" t="str">
        <f>VLOOKUP(P1327,Lookup!$A$1:$D$19,4,0)</f>
        <v>Central Valley</v>
      </c>
      <c r="C1327" s="4" t="str">
        <f>VLOOKUP(P1327,Lookup!$A$1:$E$19,5,0)</f>
        <v>Region 5</v>
      </c>
      <c r="D1327" s="4" t="str">
        <f>VLOOKUP(P1327,Lookup!$A$1:$B$19,2,0)</f>
        <v>YO</v>
      </c>
      <c r="E1327" s="4" t="str">
        <f>IF(AND((Data[[#This Row],[Min Notif Date]]&gt;$G$1),Data[[#This Row],[Min Notif Date]]&lt;$F$1),"Last Week","No")</f>
        <v>No</v>
      </c>
      <c r="F1327" s="4" t="str">
        <f>VLOOKUP(MONTH(Data[[#This Row],[Min Notif Date]]),Lookup!$G$1:$H$12,2,0)</f>
        <v>3. Mar</v>
      </c>
      <c r="G1327" s="4" t="str">
        <f t="shared" si="48"/>
        <v/>
      </c>
      <c r="H1327" s="4" t="str">
        <f>IF(AND(Data[[#This Row],[Min Notif Time]]&gt;6,Data[[#This Row],[Min Notif Time]]&lt;17),"Business Hours","Non-Business Hours")</f>
        <v>Business Hours</v>
      </c>
      <c r="I1327" s="4" t="str" cm="1">
        <f t="array" ref="I1327">IFERROR(VLOOKUP(Data[[#This Row],[Min Notif Date]],Lookup!$N$1:$P$11,2,0),_xlfn.IFS(VLOOKUP(WEEKDAY(Data[[#This Row],[Min Notif Date]],2),Lookup!$J$1:$L$7,3,0)="Weekend","Weekend",VLOOKUP(WEEKDAY(Data[[#This Row],[Min Notif Date]],2),Lookup!$J$1:$L$7,3,0)="Weekday","Weekday"))</f>
        <v>Weekday</v>
      </c>
      <c r="J1327" s="4" t="str">
        <f>VLOOKUP(WEEKDAY(Data[[#This Row],[Min Notif Date]],2),Lookup!$J$1:$K$7,2,0)</f>
        <v>2. Tue</v>
      </c>
      <c r="K1327" s="41">
        <f>ROUNDDOWN(Data[[#This Row],[PGE Notified Time]],0)</f>
        <v>45734</v>
      </c>
      <c r="L1327" s="4">
        <f>HOUR(Data[[#This Row],[PGE Notified Time]])</f>
        <v>11</v>
      </c>
      <c r="M1327" s="60">
        <v>118671</v>
      </c>
      <c r="O1327" t="s">
        <v>111</v>
      </c>
      <c r="P1327" t="s">
        <v>144</v>
      </c>
      <c r="Q1327" s="46" t="s">
        <v>111</v>
      </c>
      <c r="R1327" t="s">
        <v>137</v>
      </c>
      <c r="S1327" s="1" t="s">
        <v>6</v>
      </c>
      <c r="T1327" s="1">
        <v>45734.463240740741</v>
      </c>
      <c r="U1327" s="1">
        <v>45734.542175925926</v>
      </c>
      <c r="V1327" t="s">
        <v>114</v>
      </c>
      <c r="W1327" t="s">
        <v>198</v>
      </c>
      <c r="X1327" t="s">
        <v>116</v>
      </c>
      <c r="Z1327" s="52"/>
      <c r="AA1327" t="s">
        <v>117</v>
      </c>
      <c r="AB1327" s="53">
        <v>113.666666667</v>
      </c>
      <c r="AC1327"/>
      <c r="AE1327"/>
    </row>
    <row r="1328" spans="1:31">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8" s="4" t="str">
        <f>VLOOKUP(P1328,Lookup!$A$1:$D$19,4,0)</f>
        <v>Central Valley</v>
      </c>
      <c r="C1328" s="4" t="str">
        <f>VLOOKUP(P1328,Lookup!$A$1:$E$19,5,0)</f>
        <v>Region 5</v>
      </c>
      <c r="D1328" s="4" t="str">
        <f>VLOOKUP(P1328,Lookup!$A$1:$B$19,2,0)</f>
        <v>YO</v>
      </c>
      <c r="E1328" s="4" t="str">
        <f>IF(AND((Data[[#This Row],[Min Notif Date]]&gt;$G$1),Data[[#This Row],[Min Notif Date]]&lt;$F$1),"Last Week","No")</f>
        <v>No</v>
      </c>
      <c r="F1328" s="4" t="str">
        <f>VLOOKUP(MONTH(Data[[#This Row],[Min Notif Date]]),Lookup!$G$1:$H$12,2,0)</f>
        <v>5. May</v>
      </c>
      <c r="G1328" s="4" t="str">
        <f t="shared" si="48"/>
        <v/>
      </c>
      <c r="H1328" s="4" t="str">
        <f>IF(AND(Data[[#This Row],[Min Notif Time]]&gt;6,Data[[#This Row],[Min Notif Time]]&lt;17),"Business Hours","Non-Business Hours")</f>
        <v>Business Hours</v>
      </c>
      <c r="I1328" s="4" t="str" cm="1">
        <f t="array" ref="I1328">IFERROR(VLOOKUP(Data[[#This Row],[Min Notif Date]],Lookup!$N$1:$P$11,2,0),_xlfn.IFS(VLOOKUP(WEEKDAY(Data[[#This Row],[Min Notif Date]],2),Lookup!$J$1:$L$7,3,0)="Weekend","Weekend",VLOOKUP(WEEKDAY(Data[[#This Row],[Min Notif Date]],2),Lookup!$J$1:$L$7,3,0)="Weekday","Weekday"))</f>
        <v>Weekday</v>
      </c>
      <c r="J1328" s="4" t="str">
        <f>VLOOKUP(WEEKDAY(Data[[#This Row],[Min Notif Date]],2),Lookup!$J$1:$K$7,2,0)</f>
        <v>4. Thu</v>
      </c>
      <c r="K1328" s="41">
        <f>ROUNDDOWN(Data[[#This Row],[PGE Notified Time]],0)</f>
        <v>45785</v>
      </c>
      <c r="L1328" s="4">
        <f>HOUR(Data[[#This Row],[PGE Notified Time]])</f>
        <v>9</v>
      </c>
      <c r="M1328" s="60">
        <v>120655</v>
      </c>
      <c r="O1328" t="s">
        <v>111</v>
      </c>
      <c r="P1328" t="s">
        <v>144</v>
      </c>
      <c r="Q1328" s="46" t="s">
        <v>111</v>
      </c>
      <c r="R1328" t="s">
        <v>113</v>
      </c>
      <c r="S1328" s="1" t="s">
        <v>6</v>
      </c>
      <c r="T1328" s="1">
        <v>45785.41128472222</v>
      </c>
      <c r="U1328" s="1">
        <v>45785.490057870367</v>
      </c>
      <c r="V1328" t="s">
        <v>114</v>
      </c>
      <c r="W1328" t="s">
        <v>198</v>
      </c>
      <c r="X1328" t="s">
        <v>116</v>
      </c>
      <c r="Z1328" s="52"/>
      <c r="AA1328" t="s">
        <v>117</v>
      </c>
      <c r="AB1328" s="53">
        <v>113.43333333299999</v>
      </c>
      <c r="AC1328"/>
      <c r="AE1328"/>
    </row>
    <row r="1329" spans="1:31">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9" s="4" t="str">
        <f>VLOOKUP(P1329,Lookup!$A$1:$D$19,4,0)</f>
        <v>Bay Area</v>
      </c>
      <c r="C1329" s="4" t="str">
        <f>VLOOKUP(P1329,Lookup!$A$1:$E$19,5,0)</f>
        <v>Region 3</v>
      </c>
      <c r="D1329" s="4" t="str">
        <f>VLOOKUP(P1329,Lookup!$A$1:$B$19,2,0)</f>
        <v>SF</v>
      </c>
      <c r="E1329" s="4" t="str">
        <f>IF(AND((Data[[#This Row],[Min Notif Date]]&gt;$G$1),Data[[#This Row],[Min Notif Date]]&lt;$F$1),"Last Week","No")</f>
        <v>No</v>
      </c>
      <c r="F1329" s="4" t="str">
        <f>VLOOKUP(MONTH(Data[[#This Row],[Min Notif Date]]),Lookup!$G$1:$H$12,2,0)</f>
        <v>4. Apr</v>
      </c>
      <c r="G1329" s="4" t="str">
        <f t="shared" si="48"/>
        <v/>
      </c>
      <c r="H1329" s="4" t="str">
        <f>IF(AND(Data[[#This Row],[Min Notif Time]]&gt;6,Data[[#This Row],[Min Notif Time]]&lt;17),"Business Hours","Non-Business Hours")</f>
        <v>Business Hours</v>
      </c>
      <c r="I1329" s="4" t="str" cm="1">
        <f t="array" ref="I1329">IFERROR(VLOOKUP(Data[[#This Row],[Min Notif Date]],Lookup!$N$1:$P$11,2,0),_xlfn.IFS(VLOOKUP(WEEKDAY(Data[[#This Row],[Min Notif Date]],2),Lookup!$J$1:$L$7,3,0)="Weekend","Weekend",VLOOKUP(WEEKDAY(Data[[#This Row],[Min Notif Date]],2),Lookup!$J$1:$L$7,3,0)="Weekday","Weekday"))</f>
        <v>Weekday</v>
      </c>
      <c r="J1329" s="4" t="str">
        <f>VLOOKUP(WEEKDAY(Data[[#This Row],[Min Notif Date]],2),Lookup!$J$1:$K$7,2,0)</f>
        <v>1. Mon</v>
      </c>
      <c r="K1329" s="41">
        <f>ROUNDDOWN(Data[[#This Row],[PGE Notified Time]],0)</f>
        <v>45768</v>
      </c>
      <c r="L1329" s="4">
        <f>HOUR(Data[[#This Row],[PGE Notified Time]])</f>
        <v>11</v>
      </c>
      <c r="M1329" s="60">
        <v>119980</v>
      </c>
      <c r="O1329" t="s">
        <v>111</v>
      </c>
      <c r="P1329" t="s">
        <v>124</v>
      </c>
      <c r="Q1329" s="46" t="s">
        <v>111</v>
      </c>
      <c r="R1329" t="s">
        <v>113</v>
      </c>
      <c r="S1329" s="1" t="s">
        <v>6</v>
      </c>
      <c r="T1329" s="1">
        <v>45768.462870370371</v>
      </c>
      <c r="U1329" s="1">
        <v>45768.541539351849</v>
      </c>
      <c r="V1329" t="s">
        <v>114</v>
      </c>
      <c r="W1329" t="s">
        <v>198</v>
      </c>
      <c r="X1329" t="s">
        <v>116</v>
      </c>
      <c r="Z1329" s="52"/>
      <c r="AA1329" t="s">
        <v>117</v>
      </c>
      <c r="AB1329" s="53">
        <v>113.283333333</v>
      </c>
      <c r="AC1329"/>
      <c r="AE1329"/>
    </row>
    <row r="1330" spans="1:31">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EB</v>
      </c>
      <c r="E1330" s="4" t="str">
        <f>IF(AND((Data[[#This Row],[Min Notif Date]]&gt;$G$1),Data[[#This Row],[Min Notif Date]]&lt;$F$1),"Last Week","No")</f>
        <v>No</v>
      </c>
      <c r="F1330" s="4" t="str">
        <f>VLOOKUP(MONTH(Data[[#This Row],[Min Notif Date]]),Lookup!$G$1:$H$12,2,0)</f>
        <v>4. Apr</v>
      </c>
      <c r="G1330" s="4" t="str">
        <f t="shared" si="48"/>
        <v/>
      </c>
      <c r="H1330" s="4" t="str">
        <f>IF(AND(Data[[#This Row],[Min Notif Time]]&gt;6,Data[[#This Row],[Min Notif Time]]&lt;17),"Business Hours","Non-Business Hours")</f>
        <v>Business Hours</v>
      </c>
      <c r="I1330" s="4" t="str" cm="1">
        <f t="array" ref="I1330">IFERROR(VLOOKUP(Data[[#This Row],[Min Notif Date]],Lookup!$N$1:$P$11,2,0),_xlfn.IFS(VLOOKUP(WEEKDAY(Data[[#This Row],[Min Notif Date]],2),Lookup!$J$1:$L$7,3,0)="Weekend","Weekend",VLOOKUP(WEEKDAY(Data[[#This Row],[Min Notif Date]],2),Lookup!$J$1:$L$7,3,0)="Weekday","Weekday"))</f>
        <v>Weekday</v>
      </c>
      <c r="J1330" s="4" t="str">
        <f>VLOOKUP(WEEKDAY(Data[[#This Row],[Min Notif Date]],2),Lookup!$J$1:$K$7,2,0)</f>
        <v>1. Mon</v>
      </c>
      <c r="K1330" s="41">
        <f>ROUNDDOWN(Data[[#This Row],[PGE Notified Time]],0)</f>
        <v>45761</v>
      </c>
      <c r="L1330" s="4">
        <f>HOUR(Data[[#This Row],[PGE Notified Time]])</f>
        <v>10</v>
      </c>
      <c r="M1330" s="60">
        <v>119687</v>
      </c>
      <c r="O1330" t="s">
        <v>111</v>
      </c>
      <c r="P1330" t="s">
        <v>126</v>
      </c>
      <c r="Q1330" s="46" t="s">
        <v>111</v>
      </c>
      <c r="R1330" t="s">
        <v>113</v>
      </c>
      <c r="S1330" s="1" t="s">
        <v>6</v>
      </c>
      <c r="T1330" s="1">
        <v>45761.453101851854</v>
      </c>
      <c r="U1330" s="1">
        <v>45761.531747685185</v>
      </c>
      <c r="V1330" t="s">
        <v>114</v>
      </c>
      <c r="W1330" t="s">
        <v>198</v>
      </c>
      <c r="X1330" t="s">
        <v>116</v>
      </c>
      <c r="Z1330" s="52"/>
      <c r="AA1330" t="s">
        <v>117</v>
      </c>
      <c r="AB1330" s="53">
        <v>113.25</v>
      </c>
      <c r="AC1330"/>
      <c r="AE1330"/>
    </row>
    <row r="1331" spans="1:31">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North Coast</v>
      </c>
      <c r="C1331" s="4" t="str">
        <f>VLOOKUP(P1331,Lookup!$A$1:$E$19,5,0)</f>
        <v>Region 1</v>
      </c>
      <c r="D1331" s="4" t="str">
        <f>VLOOKUP(P1331,Lookup!$A$1:$B$19,2,0)</f>
        <v>HB</v>
      </c>
      <c r="E1331" s="4" t="str">
        <f>IF(AND((Data[[#This Row],[Min Notif Date]]&gt;$G$1),Data[[#This Row],[Min Notif Date]]&lt;$F$1),"Last Week","No")</f>
        <v>No</v>
      </c>
      <c r="F1331" s="4" t="str">
        <f>VLOOKUP(MONTH(Data[[#This Row],[Min Notif Date]]),Lookup!$G$1:$H$12,2,0)</f>
        <v>3. Mar</v>
      </c>
      <c r="G1331" s="4" t="str">
        <f t="shared" si="48"/>
        <v/>
      </c>
      <c r="H1331" s="4" t="str">
        <f>IF(AND(Data[[#This Row],[Min Notif Time]]&gt;6,Data[[#This Row],[Min Notif Time]]&lt;17),"Business Hours","Non-Business Hours")</f>
        <v>Business Hours</v>
      </c>
      <c r="I1331" s="4" t="str" cm="1">
        <f t="array" ref="I1331">IFERROR(VLOOKUP(Data[[#This Row],[Min Notif Date]],Lookup!$N$1:$P$11,2,0),_xlfn.IFS(VLOOKUP(WEEKDAY(Data[[#This Row],[Min Notif Date]],2),Lookup!$J$1:$L$7,3,0)="Weekend","Weekend",VLOOKUP(WEEKDAY(Data[[#This Row],[Min Notif Date]],2),Lookup!$J$1:$L$7,3,0)="Weekday","Weekday"))</f>
        <v>Weekday</v>
      </c>
      <c r="J1331" s="4" t="str">
        <f>VLOOKUP(WEEKDAY(Data[[#This Row],[Min Notif Date]],2),Lookup!$J$1:$K$7,2,0)</f>
        <v>3. Wed</v>
      </c>
      <c r="K1331" s="41">
        <f>ROUNDDOWN(Data[[#This Row],[PGE Notified Time]],0)</f>
        <v>45735</v>
      </c>
      <c r="L1331" s="4">
        <f>HOUR(Data[[#This Row],[PGE Notified Time]])</f>
        <v>9</v>
      </c>
      <c r="M1331" s="60">
        <v>118700</v>
      </c>
      <c r="O1331" t="s">
        <v>111</v>
      </c>
      <c r="P1331" t="s">
        <v>140</v>
      </c>
      <c r="Q1331" s="46" t="s">
        <v>111</v>
      </c>
      <c r="R1331" t="s">
        <v>113</v>
      </c>
      <c r="S1331" s="1" t="s">
        <v>6</v>
      </c>
      <c r="T1331" s="1">
        <v>45735.399895833332</v>
      </c>
      <c r="U1331" s="1">
        <v>45735.478472222225</v>
      </c>
      <c r="V1331" t="s">
        <v>114</v>
      </c>
      <c r="W1331" t="s">
        <v>198</v>
      </c>
      <c r="X1331" t="s">
        <v>116</v>
      </c>
      <c r="Z1331" s="52"/>
      <c r="AA1331" t="s">
        <v>117</v>
      </c>
      <c r="AB1331" s="53">
        <v>113.15</v>
      </c>
      <c r="AC1331"/>
      <c r="AE1331"/>
    </row>
    <row r="1332" spans="1:31">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North Valley</v>
      </c>
      <c r="C1332" s="4" t="str">
        <f>VLOOKUP(P1332,Lookup!$A$1:$E$19,5,0)</f>
        <v>Region 2</v>
      </c>
      <c r="D1332" s="4" t="str">
        <f>VLOOKUP(P1332,Lookup!$A$1:$B$19,2,0)</f>
        <v>SA</v>
      </c>
      <c r="E1332" s="4" t="str">
        <f>IF(AND((Data[[#This Row],[Min Notif Date]]&gt;$G$1),Data[[#This Row],[Min Notif Date]]&lt;$F$1),"Last Week","No")</f>
        <v>No</v>
      </c>
      <c r="F1332" s="4" t="str">
        <f>VLOOKUP(MONTH(Data[[#This Row],[Min Notif Date]]),Lookup!$G$1:$H$12,2,0)</f>
        <v>1. Jan</v>
      </c>
      <c r="G1332" s="4" t="str">
        <f t="shared" si="48"/>
        <v/>
      </c>
      <c r="H1332" s="4" t="str">
        <f>IF(AND(Data[[#This Row],[Min Notif Time]]&gt;6,Data[[#This Row],[Min Notif Time]]&lt;17),"Business Hours","Non-Business Hours")</f>
        <v>Non-Business Hours</v>
      </c>
      <c r="I1332" s="4" t="str" cm="1">
        <f t="array" ref="I1332">IFERROR(VLOOKUP(Data[[#This Row],[Min Notif Date]],Lookup!$N$1:$P$11,2,0),_xlfn.IFS(VLOOKUP(WEEKDAY(Data[[#This Row],[Min Notif Date]],2),Lookup!$J$1:$L$7,3,0)="Weekend","Weekend",VLOOKUP(WEEKDAY(Data[[#This Row],[Min Notif Date]],2),Lookup!$J$1:$L$7,3,0)="Weekday","Weekday"))</f>
        <v>Weekend</v>
      </c>
      <c r="J1332" s="4" t="str">
        <f>VLOOKUP(WEEKDAY(Data[[#This Row],[Min Notif Date]],2),Lookup!$J$1:$K$7,2,0)</f>
        <v>7. Sun</v>
      </c>
      <c r="K1332" s="41">
        <f>ROUNDDOWN(Data[[#This Row],[PGE Notified Time]],0)</f>
        <v>45676</v>
      </c>
      <c r="L1332" s="4">
        <f>HOUR(Data[[#This Row],[PGE Notified Time]])</f>
        <v>21</v>
      </c>
      <c r="M1332" s="60">
        <v>116847</v>
      </c>
      <c r="O1332" t="s">
        <v>111</v>
      </c>
      <c r="P1332" t="s">
        <v>119</v>
      </c>
      <c r="Q1332" s="46" t="s">
        <v>111</v>
      </c>
      <c r="R1332" t="s">
        <v>137</v>
      </c>
      <c r="S1332" s="1" t="s">
        <v>6</v>
      </c>
      <c r="T1332" s="1">
        <v>45676.904305555552</v>
      </c>
      <c r="U1332" s="1">
        <v>45676.982870370368</v>
      </c>
      <c r="V1332" t="s">
        <v>114</v>
      </c>
      <c r="W1332" t="s">
        <v>198</v>
      </c>
      <c r="X1332" t="s">
        <v>116</v>
      </c>
      <c r="Z1332" s="52"/>
      <c r="AA1332" t="s">
        <v>117</v>
      </c>
      <c r="AB1332" s="53">
        <v>113.133333333</v>
      </c>
      <c r="AC1332"/>
      <c r="AE1332"/>
    </row>
    <row r="1333" spans="1:31">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Central Valley</v>
      </c>
      <c r="C1333" s="4" t="str">
        <f>VLOOKUP(P1333,Lookup!$A$1:$E$19,5,0)</f>
        <v>Region 5</v>
      </c>
      <c r="D1333" s="4" t="str">
        <f>VLOOKUP(P1333,Lookup!$A$1:$B$19,2,0)</f>
        <v>KE</v>
      </c>
      <c r="E1333" s="4" t="str">
        <f>IF(AND((Data[[#This Row],[Min Notif Date]]&gt;$G$1),Data[[#This Row],[Min Notif Date]]&lt;$F$1),"Last Week","No")</f>
        <v>No</v>
      </c>
      <c r="F1333" s="4" t="str">
        <f>VLOOKUP(MONTH(Data[[#This Row],[Min Notif Date]]),Lookup!$G$1:$H$12,2,0)</f>
        <v>6. Jun</v>
      </c>
      <c r="G1333" s="4" t="str">
        <f t="shared" si="48"/>
        <v/>
      </c>
      <c r="H1333" s="4" t="str">
        <f>IF(AND(Data[[#This Row],[Min Notif Time]]&gt;6,Data[[#This Row],[Min Notif Time]]&lt;17),"Business Hours","Non-Business Hours")</f>
        <v>Business Hours</v>
      </c>
      <c r="I1333" s="4" t="str" cm="1">
        <f t="array" ref="I1333">IFERROR(VLOOKUP(Data[[#This Row],[Min Notif Date]],Lookup!$N$1:$P$11,2,0),_xlfn.IFS(VLOOKUP(WEEKDAY(Data[[#This Row],[Min Notif Date]],2),Lookup!$J$1:$L$7,3,0)="Weekend","Weekend",VLOOKUP(WEEKDAY(Data[[#This Row],[Min Notif Date]],2),Lookup!$J$1:$L$7,3,0)="Weekday","Weekday"))</f>
        <v>Weekday</v>
      </c>
      <c r="J1333" s="4" t="str">
        <f>VLOOKUP(WEEKDAY(Data[[#This Row],[Min Notif Date]],2),Lookup!$J$1:$K$7,2,0)</f>
        <v>2. Tue</v>
      </c>
      <c r="K1333" s="41">
        <f>ROUNDDOWN(Data[[#This Row],[PGE Notified Time]],0)</f>
        <v>45825</v>
      </c>
      <c r="L1333" s="4">
        <f>HOUR(Data[[#This Row],[PGE Notified Time]])</f>
        <v>13</v>
      </c>
      <c r="M1333" s="60">
        <v>122335</v>
      </c>
      <c r="N1333">
        <v>6778903202</v>
      </c>
      <c r="O1333" t="s">
        <v>111</v>
      </c>
      <c r="P1333" t="s">
        <v>154</v>
      </c>
      <c r="Q1333" s="46" t="s">
        <v>111</v>
      </c>
      <c r="R1333" t="s">
        <v>113</v>
      </c>
      <c r="S1333" s="1">
        <v>45825.546805555554</v>
      </c>
      <c r="T1333" s="1">
        <v>45825.561388888891</v>
      </c>
      <c r="U1333" s="1">
        <v>45825.625324074077</v>
      </c>
      <c r="V1333" t="s">
        <v>114</v>
      </c>
      <c r="W1333" t="s">
        <v>198</v>
      </c>
      <c r="X1333" t="s">
        <v>116</v>
      </c>
      <c r="Z1333" s="52"/>
      <c r="AA1333" t="s">
        <v>117</v>
      </c>
      <c r="AB1333" s="53">
        <v>113.06666666700001</v>
      </c>
      <c r="AC1333"/>
      <c r="AE1333"/>
    </row>
    <row r="1334" spans="1:31">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Central Valley</v>
      </c>
      <c r="C1334" s="4" t="str">
        <f>VLOOKUP(P1334,Lookup!$A$1:$E$19,5,0)</f>
        <v>Region 5</v>
      </c>
      <c r="D1334" s="4" t="str">
        <f>VLOOKUP(P1334,Lookup!$A$1:$B$19,2,0)</f>
        <v>YO</v>
      </c>
      <c r="E1334" s="4" t="str">
        <f>IF(AND((Data[[#This Row],[Min Notif Date]]&gt;$G$1),Data[[#This Row],[Min Notif Date]]&lt;$F$1),"Last Week","No")</f>
        <v>No</v>
      </c>
      <c r="F1334" s="4" t="str">
        <f>VLOOKUP(MONTH(Data[[#This Row],[Min Notif Date]]),Lookup!$G$1:$H$12,2,0)</f>
        <v>2. Feb</v>
      </c>
      <c r="G1334" s="4" t="str">
        <f t="shared" si="48"/>
        <v/>
      </c>
      <c r="H1334" s="4" t="str">
        <f>IF(AND(Data[[#This Row],[Min Notif Time]]&gt;6,Data[[#This Row],[Min Notif Time]]&lt;17),"Business Hours","Non-Business Hours")</f>
        <v>Business Hours</v>
      </c>
      <c r="I1334" s="4" t="str" cm="1">
        <f t="array" ref="I1334">IFERROR(VLOOKUP(Data[[#This Row],[Min Notif Date]],Lookup!$N$1:$P$11,2,0),_xlfn.IFS(VLOOKUP(WEEKDAY(Data[[#This Row],[Min Notif Date]],2),Lookup!$J$1:$L$7,3,0)="Weekend","Weekend",VLOOKUP(WEEKDAY(Data[[#This Row],[Min Notif Date]],2),Lookup!$J$1:$L$7,3,0)="Weekday","Weekday"))</f>
        <v>Weekend</v>
      </c>
      <c r="J1334" s="4" t="str">
        <f>VLOOKUP(WEEKDAY(Data[[#This Row],[Min Notif Date]],2),Lookup!$J$1:$K$7,2,0)</f>
        <v>6. Sat</v>
      </c>
      <c r="K1334" s="41">
        <f>ROUNDDOWN(Data[[#This Row],[PGE Notified Time]],0)</f>
        <v>45696</v>
      </c>
      <c r="L1334" s="4">
        <f>HOUR(Data[[#This Row],[PGE Notified Time]])</f>
        <v>11</v>
      </c>
      <c r="M1334" s="60">
        <v>117464</v>
      </c>
      <c r="O1334" t="s">
        <v>111</v>
      </c>
      <c r="P1334" t="s">
        <v>144</v>
      </c>
      <c r="Q1334" s="46" t="s">
        <v>111</v>
      </c>
      <c r="R1334" t="s">
        <v>113</v>
      </c>
      <c r="S1334" s="1" t="s">
        <v>6</v>
      </c>
      <c r="T1334" s="1">
        <v>45696.477060185185</v>
      </c>
      <c r="U1334" s="1">
        <v>45696.555555555555</v>
      </c>
      <c r="V1334" t="s">
        <v>114</v>
      </c>
      <c r="W1334" t="s">
        <v>198</v>
      </c>
      <c r="X1334" t="s">
        <v>116</v>
      </c>
      <c r="Y1334">
        <v>130834770</v>
      </c>
      <c r="Z1334" s="52">
        <v>47184889</v>
      </c>
      <c r="AA1334" t="s">
        <v>117</v>
      </c>
      <c r="AB1334" s="53">
        <v>113.033333333</v>
      </c>
      <c r="AC1334"/>
      <c r="AE1334"/>
    </row>
    <row r="1335" spans="1:31">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MI</v>
      </c>
      <c r="E1335" s="4" t="str">
        <f>IF(AND((Data[[#This Row],[Min Notif Date]]&gt;$G$1),Data[[#This Row],[Min Notif Date]]&lt;$F$1),"Last Week","No")</f>
        <v>No</v>
      </c>
      <c r="F1335" s="4" t="str">
        <f>VLOOKUP(MONTH(Data[[#This Row],[Min Notif Date]]),Lookup!$G$1:$H$12,2,0)</f>
        <v>1. Jan</v>
      </c>
      <c r="G1335" s="4" t="str">
        <f t="shared" si="48"/>
        <v/>
      </c>
      <c r="H1335" s="4" t="str">
        <f>IF(AND(Data[[#This Row],[Min Notif Time]]&gt;6,Data[[#This Row],[Min Notif Time]]&lt;17),"Business Hours","Non-Business Hours")</f>
        <v>Business Hours</v>
      </c>
      <c r="I1335" s="4" t="str" cm="1">
        <f t="array" ref="I1335">IFERROR(VLOOKUP(Data[[#This Row],[Min Notif Date]],Lookup!$N$1:$P$11,2,0),_xlfn.IFS(VLOOKUP(WEEKDAY(Data[[#This Row],[Min Notif Date]],2),Lookup!$J$1:$L$7,3,0)="Weekend","Weekend",VLOOKUP(WEEKDAY(Data[[#This Row],[Min Notif Date]],2),Lookup!$J$1:$L$7,3,0)="Weekday","Weekday"))</f>
        <v>Weekday</v>
      </c>
      <c r="J1335" s="4" t="str">
        <f>VLOOKUP(WEEKDAY(Data[[#This Row],[Min Notif Date]],2),Lookup!$J$1:$K$7,2,0)</f>
        <v>3. Wed</v>
      </c>
      <c r="K1335" s="41">
        <f>ROUNDDOWN(Data[[#This Row],[PGE Notified Time]],0)</f>
        <v>45672</v>
      </c>
      <c r="L1335" s="4">
        <f>HOUR(Data[[#This Row],[PGE Notified Time]])</f>
        <v>9</v>
      </c>
      <c r="M1335" s="60">
        <v>116720</v>
      </c>
      <c r="O1335" t="s">
        <v>111</v>
      </c>
      <c r="P1335" t="s">
        <v>123</v>
      </c>
      <c r="Q1335" s="46" t="s">
        <v>111</v>
      </c>
      <c r="R1335" t="s">
        <v>137</v>
      </c>
      <c r="S1335" s="1" t="s">
        <v>6</v>
      </c>
      <c r="T1335" s="1">
        <v>45672.401099537034</v>
      </c>
      <c r="U1335" s="1">
        <v>45672.479571759257</v>
      </c>
      <c r="V1335" t="s">
        <v>114</v>
      </c>
      <c r="W1335" t="s">
        <v>198</v>
      </c>
      <c r="X1335" t="s">
        <v>116</v>
      </c>
      <c r="Z1335" s="52"/>
      <c r="AA1335" t="s">
        <v>117</v>
      </c>
      <c r="AB1335" s="53">
        <v>113</v>
      </c>
      <c r="AC1335"/>
      <c r="AE1335"/>
    </row>
    <row r="1336" spans="1:31">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Coast</v>
      </c>
      <c r="C1336" s="4" t="str">
        <f>VLOOKUP(P1336,Lookup!$A$1:$E$19,5,0)</f>
        <v>Region 1</v>
      </c>
      <c r="D1336" s="4" t="str">
        <f>VLOOKUP(P1336,Lookup!$A$1:$B$19,2,0)</f>
        <v>SO</v>
      </c>
      <c r="E1336" s="4" t="str">
        <f>IF(AND((Data[[#This Row],[Min Notif Date]]&gt;$G$1),Data[[#This Row],[Min Notif Date]]&lt;$F$1),"Last Week","No")</f>
        <v>Last Week</v>
      </c>
      <c r="F1336" s="4" t="str">
        <f>VLOOKUP(MONTH(Data[[#This Row],[Min Notif Date]]),Lookup!$G$1:$H$12,2,0)</f>
        <v>6. Jun</v>
      </c>
      <c r="G1336" s="4" t="str">
        <f t="shared" si="48"/>
        <v/>
      </c>
      <c r="H1336" s="4" t="str">
        <f>IF(AND(Data[[#This Row],[Min Notif Time]]&gt;6,Data[[#This Row],[Min Notif Time]]&lt;17),"Business Hours","Non-Business Hours")</f>
        <v>Business Hours</v>
      </c>
      <c r="I1336" s="4" t="str" cm="1">
        <f t="array" ref="I1336">IFERROR(VLOOKUP(Data[[#This Row],[Min Notif Date]],Lookup!$N$1:$P$11,2,0),_xlfn.IFS(VLOOKUP(WEEKDAY(Data[[#This Row],[Min Notif Date]],2),Lookup!$J$1:$L$7,3,0)="Weekend","Weekend",VLOOKUP(WEEKDAY(Data[[#This Row],[Min Notif Date]],2),Lookup!$J$1:$L$7,3,0)="Weekday","Weekday"))</f>
        <v>Weekday</v>
      </c>
      <c r="J1336" s="4" t="str">
        <f>VLOOKUP(WEEKDAY(Data[[#This Row],[Min Notif Date]],2),Lookup!$J$1:$K$7,2,0)</f>
        <v>1. Mon</v>
      </c>
      <c r="K1336" s="41">
        <f>ROUNDDOWN(Data[[#This Row],[PGE Notified Time]],0)</f>
        <v>45831</v>
      </c>
      <c r="L1336" s="4">
        <f>HOUR(Data[[#This Row],[PGE Notified Time]])</f>
        <v>11</v>
      </c>
      <c r="M1336" s="60">
        <v>122554</v>
      </c>
      <c r="O1336" t="s">
        <v>111</v>
      </c>
      <c r="P1336" t="s">
        <v>134</v>
      </c>
      <c r="Q1336" s="46" t="s">
        <v>111</v>
      </c>
      <c r="R1336" t="s">
        <v>118</v>
      </c>
      <c r="S1336" s="1" t="s">
        <v>6</v>
      </c>
      <c r="T1336" s="1">
        <v>45831.494479166664</v>
      </c>
      <c r="U1336" s="1">
        <v>45831.572916666664</v>
      </c>
      <c r="V1336" t="s">
        <v>114</v>
      </c>
      <c r="W1336" t="s">
        <v>198</v>
      </c>
      <c r="X1336" t="s">
        <v>116</v>
      </c>
      <c r="Z1336" s="52"/>
      <c r="AA1336" t="s">
        <v>117</v>
      </c>
      <c r="AB1336" s="53">
        <v>112.95</v>
      </c>
      <c r="AC1336"/>
      <c r="AE1336"/>
    </row>
    <row r="1337" spans="1:31">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North Valley</v>
      </c>
      <c r="C1337" s="4" t="str">
        <f>VLOOKUP(P1337,Lookup!$A$1:$E$19,5,0)</f>
        <v>Region 2</v>
      </c>
      <c r="D1337" s="4" t="str">
        <f>VLOOKUP(P1337,Lookup!$A$1:$B$19,2,0)</f>
        <v>SA</v>
      </c>
      <c r="E1337" s="4" t="str">
        <f>IF(AND((Data[[#This Row],[Min Notif Date]]&gt;$G$1),Data[[#This Row],[Min Notif Date]]&lt;$F$1),"Last Week","No")</f>
        <v>No</v>
      </c>
      <c r="F1337" s="4" t="str">
        <f>VLOOKUP(MONTH(Data[[#This Row],[Min Notif Date]]),Lookup!$G$1:$H$12,2,0)</f>
        <v>1. Jan</v>
      </c>
      <c r="G1337" s="4" t="str">
        <f t="shared" ref="G1337:G1352" si="49">IF(AB1337&lt;0,"Negative","")</f>
        <v/>
      </c>
      <c r="H1337" s="4" t="str">
        <f>IF(AND(Data[[#This Row],[Min Notif Time]]&gt;6,Data[[#This Row],[Min Notif Time]]&lt;17),"Business Hours","Non-Business Hours")</f>
        <v>Business Hours</v>
      </c>
      <c r="I1337" s="4" t="str" cm="1">
        <f t="array" ref="I1337">IFERROR(VLOOKUP(Data[[#This Row],[Min Notif Date]],Lookup!$N$1:$P$11,2,0),_xlfn.IFS(VLOOKUP(WEEKDAY(Data[[#This Row],[Min Notif Date]],2),Lookup!$J$1:$L$7,3,0)="Weekend","Weekend",VLOOKUP(WEEKDAY(Data[[#This Row],[Min Notif Date]],2),Lookup!$J$1:$L$7,3,0)="Weekday","Weekday"))</f>
        <v>Weekday</v>
      </c>
      <c r="J1337" s="4" t="str">
        <f>VLOOKUP(WEEKDAY(Data[[#This Row],[Min Notif Date]],2),Lookup!$J$1:$K$7,2,0)</f>
        <v>3. Wed</v>
      </c>
      <c r="K1337" s="41">
        <f>ROUNDDOWN(Data[[#This Row],[PGE Notified Time]],0)</f>
        <v>45672</v>
      </c>
      <c r="L1337" s="4">
        <f>HOUR(Data[[#This Row],[PGE Notified Time]])</f>
        <v>10</v>
      </c>
      <c r="M1337" s="60">
        <v>116727</v>
      </c>
      <c r="O1337" t="s">
        <v>111</v>
      </c>
      <c r="P1337" t="s">
        <v>119</v>
      </c>
      <c r="Q1337" s="46" t="s">
        <v>111</v>
      </c>
      <c r="R1337" t="s">
        <v>113</v>
      </c>
      <c r="S1337" s="1" t="s">
        <v>6</v>
      </c>
      <c r="T1337" s="1">
        <v>45672.445879629631</v>
      </c>
      <c r="U1337" s="1">
        <v>45672.524305555555</v>
      </c>
      <c r="V1337" t="s">
        <v>114</v>
      </c>
      <c r="W1337" t="s">
        <v>198</v>
      </c>
      <c r="X1337" t="s">
        <v>116</v>
      </c>
      <c r="Z1337" s="52"/>
      <c r="AA1337" t="s">
        <v>117</v>
      </c>
      <c r="AB1337" s="53">
        <v>112.93333333299999</v>
      </c>
      <c r="AC1337"/>
      <c r="AE1337"/>
    </row>
    <row r="1338" spans="1:31">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Central Valley</v>
      </c>
      <c r="C1338" s="4" t="str">
        <f>VLOOKUP(P1338,Lookup!$A$1:$E$19,5,0)</f>
        <v>Region 5</v>
      </c>
      <c r="D1338" s="4" t="str">
        <f>VLOOKUP(P1338,Lookup!$A$1:$B$19,2,0)</f>
        <v>FR</v>
      </c>
      <c r="E1338" s="4" t="str">
        <f>IF(AND((Data[[#This Row],[Min Notif Date]]&gt;$G$1),Data[[#This Row],[Min Notif Date]]&lt;$F$1),"Last Week","No")</f>
        <v>No</v>
      </c>
      <c r="F1338" s="4" t="str">
        <f>VLOOKUP(MONTH(Data[[#This Row],[Min Notif Date]]),Lookup!$G$1:$H$12,2,0)</f>
        <v>5. May</v>
      </c>
      <c r="G1338" s="4" t="str">
        <f t="shared" si="49"/>
        <v/>
      </c>
      <c r="H1338" s="4" t="str">
        <f>IF(AND(Data[[#This Row],[Min Notif Time]]&gt;6,Data[[#This Row],[Min Notif Time]]&lt;17),"Business Hours","Non-Business Hours")</f>
        <v>Non-Business Hours</v>
      </c>
      <c r="I1338" s="4" t="str" cm="1">
        <f t="array" ref="I1338">IFERROR(VLOOKUP(Data[[#This Row],[Min Notif Date]],Lookup!$N$1:$P$11,2,0),_xlfn.IFS(VLOOKUP(WEEKDAY(Data[[#This Row],[Min Notif Date]],2),Lookup!$J$1:$L$7,3,0)="Weekend","Weekend",VLOOKUP(WEEKDAY(Data[[#This Row],[Min Notif Date]],2),Lookup!$J$1:$L$7,3,0)="Weekday","Weekday"))</f>
        <v>Weekend</v>
      </c>
      <c r="J1338" s="4" t="str">
        <f>VLOOKUP(WEEKDAY(Data[[#This Row],[Min Notif Date]],2),Lookup!$J$1:$K$7,2,0)</f>
        <v>7. Sun</v>
      </c>
      <c r="K1338" s="41">
        <f>ROUNDDOWN(Data[[#This Row],[PGE Notified Time]],0)</f>
        <v>45781</v>
      </c>
      <c r="L1338" s="4">
        <f>HOUR(Data[[#This Row],[PGE Notified Time]])</f>
        <v>0</v>
      </c>
      <c r="M1338" s="60">
        <v>120476</v>
      </c>
      <c r="O1338" t="s">
        <v>111</v>
      </c>
      <c r="P1338" t="s">
        <v>131</v>
      </c>
      <c r="Q1338" s="46" t="s">
        <v>111</v>
      </c>
      <c r="R1338" t="s">
        <v>137</v>
      </c>
      <c r="S1338" s="1" t="s">
        <v>6</v>
      </c>
      <c r="T1338" s="1">
        <v>45781.029918981483</v>
      </c>
      <c r="U1338" s="1">
        <v>45781.10833333333</v>
      </c>
      <c r="V1338" t="s">
        <v>114</v>
      </c>
      <c r="W1338" t="s">
        <v>198</v>
      </c>
      <c r="X1338" t="s">
        <v>116</v>
      </c>
      <c r="Z1338" s="52"/>
      <c r="AA1338" t="s">
        <v>117</v>
      </c>
      <c r="AB1338" s="53">
        <v>112.916666667</v>
      </c>
      <c r="AC1338"/>
      <c r="AE1338"/>
    </row>
    <row r="1339" spans="1:31">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YO</v>
      </c>
      <c r="E1339" s="4" t="str">
        <f>IF(AND((Data[[#This Row],[Min Notif Date]]&gt;$G$1),Data[[#This Row],[Min Notif Date]]&lt;$F$1),"Last Week","No")</f>
        <v>No</v>
      </c>
      <c r="F1339" s="4" t="str">
        <f>VLOOKUP(MONTH(Data[[#This Row],[Min Notif Date]]),Lookup!$G$1:$H$12,2,0)</f>
        <v>4. Apr</v>
      </c>
      <c r="G1339" s="4" t="str">
        <f t="shared" si="49"/>
        <v/>
      </c>
      <c r="H1339" s="4" t="str">
        <f>IF(AND(Data[[#This Row],[Min Notif Time]]&gt;6,Data[[#This Row],[Min Notif Time]]&lt;17),"Business Hours","Non-Business Hours")</f>
        <v>Business Hours</v>
      </c>
      <c r="I1339" s="4" t="str" cm="1">
        <f t="array" ref="I1339">IFERROR(VLOOKUP(Data[[#This Row],[Min Notif Date]],Lookup!$N$1:$P$11,2,0),_xlfn.IFS(VLOOKUP(WEEKDAY(Data[[#This Row],[Min Notif Date]],2),Lookup!$J$1:$L$7,3,0)="Weekend","Weekend",VLOOKUP(WEEKDAY(Data[[#This Row],[Min Notif Date]],2),Lookup!$J$1:$L$7,3,0)="Weekday","Weekday"))</f>
        <v>Weekday</v>
      </c>
      <c r="J1339" s="4" t="str">
        <f>VLOOKUP(WEEKDAY(Data[[#This Row],[Min Notif Date]],2),Lookup!$J$1:$K$7,2,0)</f>
        <v>4. Thu</v>
      </c>
      <c r="K1339" s="41">
        <f>ROUNDDOWN(Data[[#This Row],[PGE Notified Time]],0)</f>
        <v>45757</v>
      </c>
      <c r="L1339" s="4">
        <f>HOUR(Data[[#This Row],[PGE Notified Time]])</f>
        <v>10</v>
      </c>
      <c r="M1339" s="60">
        <v>119546</v>
      </c>
      <c r="O1339" t="s">
        <v>111</v>
      </c>
      <c r="P1339" t="s">
        <v>144</v>
      </c>
      <c r="Q1339" s="46" t="s">
        <v>111</v>
      </c>
      <c r="R1339" t="s">
        <v>113</v>
      </c>
      <c r="S1339" s="1" t="s">
        <v>6</v>
      </c>
      <c r="T1339" s="1">
        <v>45757.421655092592</v>
      </c>
      <c r="U1339" s="1">
        <v>45757.5</v>
      </c>
      <c r="V1339" t="s">
        <v>114</v>
      </c>
      <c r="W1339" t="s">
        <v>198</v>
      </c>
      <c r="X1339" t="s">
        <v>116</v>
      </c>
      <c r="Z1339" s="52"/>
      <c r="AA1339" t="s">
        <v>117</v>
      </c>
      <c r="AB1339" s="53">
        <v>112.81666666700001</v>
      </c>
      <c r="AC1339"/>
      <c r="AE1339"/>
    </row>
    <row r="1340" spans="1:31">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Date]]&gt;$G$1),Data[[#This Row],[Min Notif Date]]&lt;$F$1),"Last Week","No")</f>
        <v>No</v>
      </c>
      <c r="F1340" s="4" t="str">
        <f>VLOOKUP(MONTH(Data[[#This Row],[Min Notif Date]]),Lookup!$G$1:$H$12,2,0)</f>
        <v>4. Apr</v>
      </c>
      <c r="G1340" s="4" t="str">
        <f t="shared" si="49"/>
        <v/>
      </c>
      <c r="H1340" s="4" t="str">
        <f>IF(AND(Data[[#This Row],[Min Notif Time]]&gt;6,Data[[#This Row],[Min Notif Time]]&lt;17),"Business Hours","Non-Business Hours")</f>
        <v>Business Hours</v>
      </c>
      <c r="I1340" s="4" t="str" cm="1">
        <f t="array" ref="I1340">IFERROR(VLOOKUP(Data[[#This Row],[Min Notif Date]],Lookup!$N$1:$P$11,2,0),_xlfn.IFS(VLOOKUP(WEEKDAY(Data[[#This Row],[Min Notif Date]],2),Lookup!$J$1:$L$7,3,0)="Weekend","Weekend",VLOOKUP(WEEKDAY(Data[[#This Row],[Min Notif Date]],2),Lookup!$J$1:$L$7,3,0)="Weekday","Weekday"))</f>
        <v>Weekday</v>
      </c>
      <c r="J1340" s="4" t="str">
        <f>VLOOKUP(WEEKDAY(Data[[#This Row],[Min Notif Date]],2),Lookup!$J$1:$K$7,2,0)</f>
        <v>2. Tue</v>
      </c>
      <c r="K1340" s="41">
        <f>ROUNDDOWN(Data[[#This Row],[PGE Notified Time]],0)</f>
        <v>45755</v>
      </c>
      <c r="L1340" s="4">
        <f>HOUR(Data[[#This Row],[PGE Notified Time]])</f>
        <v>11</v>
      </c>
      <c r="M1340" s="60">
        <v>119467</v>
      </c>
      <c r="O1340" t="s">
        <v>111</v>
      </c>
      <c r="P1340" t="s">
        <v>126</v>
      </c>
      <c r="Q1340" s="46" t="s">
        <v>111</v>
      </c>
      <c r="R1340" t="s">
        <v>118</v>
      </c>
      <c r="S1340" s="1" t="s">
        <v>6</v>
      </c>
      <c r="T1340" s="1">
        <v>45755.484155092592</v>
      </c>
      <c r="U1340" s="1">
        <v>45755.5625</v>
      </c>
      <c r="V1340" t="s">
        <v>114</v>
      </c>
      <c r="W1340" t="s">
        <v>198</v>
      </c>
      <c r="X1340" t="s">
        <v>116</v>
      </c>
      <c r="Z1340" s="52"/>
      <c r="AA1340" t="s">
        <v>117</v>
      </c>
      <c r="AB1340" s="53">
        <v>112.81666666700001</v>
      </c>
      <c r="AC1340"/>
      <c r="AE1340"/>
    </row>
    <row r="1341" spans="1:31">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41" s="4" t="str">
        <f>VLOOKUP(P1341,Lookup!$A$1:$D$19,4,0)</f>
        <v>North Valley</v>
      </c>
      <c r="C1341" s="4" t="str">
        <f>VLOOKUP(P1341,Lookup!$A$1:$E$19,5,0)</f>
        <v>Region 2</v>
      </c>
      <c r="D1341" s="4" t="str">
        <f>VLOOKUP(P1341,Lookup!$A$1:$B$19,2,0)</f>
        <v>SA</v>
      </c>
      <c r="E1341" s="4" t="str">
        <f>IF(AND((Data[[#This Row],[Min Notif Date]]&gt;$G$1),Data[[#This Row],[Min Notif Date]]&lt;$F$1),"Last Week","No")</f>
        <v>No</v>
      </c>
      <c r="F1341" s="4" t="str">
        <f>VLOOKUP(MONTH(Data[[#This Row],[Min Notif Date]]),Lookup!$G$1:$H$12,2,0)</f>
        <v>6. Jun</v>
      </c>
      <c r="G1341" s="4" t="str">
        <f t="shared" si="49"/>
        <v/>
      </c>
      <c r="H1341" s="4" t="str">
        <f>IF(AND(Data[[#This Row],[Min Notif Time]]&gt;6,Data[[#This Row],[Min Notif Time]]&lt;17),"Business Hours","Non-Business Hours")</f>
        <v>Business Hours</v>
      </c>
      <c r="I1341" s="4" t="str" cm="1">
        <f t="array" ref="I1341">IFERROR(VLOOKUP(Data[[#This Row],[Min Notif Date]],Lookup!$N$1:$P$11,2,0),_xlfn.IFS(VLOOKUP(WEEKDAY(Data[[#This Row],[Min Notif Date]],2),Lookup!$J$1:$L$7,3,0)="Weekend","Weekend",VLOOKUP(WEEKDAY(Data[[#This Row],[Min Notif Date]],2),Lookup!$J$1:$L$7,3,0)="Weekday","Weekday"))</f>
        <v>Weekday</v>
      </c>
      <c r="J1341" s="4" t="str">
        <f>VLOOKUP(WEEKDAY(Data[[#This Row],[Min Notif Date]],2),Lookup!$J$1:$K$7,2,0)</f>
        <v>3. Wed</v>
      </c>
      <c r="K1341" s="41">
        <f>ROUNDDOWN(Data[[#This Row],[PGE Notified Time]],0)</f>
        <v>45812</v>
      </c>
      <c r="L1341" s="4">
        <f>HOUR(Data[[#This Row],[PGE Notified Time]])</f>
        <v>10</v>
      </c>
      <c r="M1341" s="60">
        <v>121751</v>
      </c>
      <c r="N1341">
        <v>4765561627</v>
      </c>
      <c r="O1341" t="s">
        <v>61</v>
      </c>
      <c r="P1341" t="s">
        <v>119</v>
      </c>
      <c r="Q1341" s="46" t="s">
        <v>149</v>
      </c>
      <c r="R1341" t="s">
        <v>113</v>
      </c>
      <c r="S1341" s="1">
        <v>45812.421030092592</v>
      </c>
      <c r="T1341" s="1">
        <v>45812.442326388889</v>
      </c>
      <c r="U1341" s="1">
        <v>45812.499305555553</v>
      </c>
      <c r="V1341" t="s">
        <v>114</v>
      </c>
      <c r="W1341" t="s">
        <v>115</v>
      </c>
      <c r="X1341" t="s">
        <v>116</v>
      </c>
      <c r="Z1341" s="52"/>
      <c r="AA1341" t="s">
        <v>117</v>
      </c>
      <c r="AB1341" s="53">
        <v>112.716666667</v>
      </c>
      <c r="AC1341"/>
      <c r="AE1341"/>
    </row>
    <row r="1342" spans="1:31">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North Valley</v>
      </c>
      <c r="C1342" s="4" t="str">
        <f>VLOOKUP(P1342,Lookup!$A$1:$E$19,5,0)</f>
        <v>Region 2</v>
      </c>
      <c r="D1342" s="4" t="str">
        <f>VLOOKUP(P1342,Lookup!$A$1:$B$19,2,0)</f>
        <v>SI</v>
      </c>
      <c r="E1342" s="4" t="str">
        <f>IF(AND((Data[[#This Row],[Min Notif Date]]&gt;$G$1),Data[[#This Row],[Min Notif Date]]&lt;$F$1),"Last Week","No")</f>
        <v>No</v>
      </c>
      <c r="F1342" s="4" t="str">
        <f>VLOOKUP(MONTH(Data[[#This Row],[Min Notif Date]]),Lookup!$G$1:$H$12,2,0)</f>
        <v>1. Jan</v>
      </c>
      <c r="G1342" s="4" t="str">
        <f t="shared" si="49"/>
        <v/>
      </c>
      <c r="H1342" s="4" t="str">
        <f>IF(AND(Data[[#This Row],[Min Notif Time]]&gt;6,Data[[#This Row],[Min Notif Time]]&lt;17),"Business Hours","Non-Business Hours")</f>
        <v>Business Hours</v>
      </c>
      <c r="I1342" s="4" t="str" cm="1">
        <f t="array" ref="I1342">IFERROR(VLOOKUP(Data[[#This Row],[Min Notif Date]],Lookup!$N$1:$P$11,2,0),_xlfn.IFS(VLOOKUP(WEEKDAY(Data[[#This Row],[Min Notif Date]],2),Lookup!$J$1:$L$7,3,0)="Weekend","Weekend",VLOOKUP(WEEKDAY(Data[[#This Row],[Min Notif Date]],2),Lookup!$J$1:$L$7,3,0)="Weekday","Weekday"))</f>
        <v>Weekday</v>
      </c>
      <c r="J1342" s="4" t="str">
        <f>VLOOKUP(WEEKDAY(Data[[#This Row],[Min Notif Date]],2),Lookup!$J$1:$K$7,2,0)</f>
        <v>1. Mon</v>
      </c>
      <c r="K1342" s="41">
        <f>ROUNDDOWN(Data[[#This Row],[PGE Notified Time]],0)</f>
        <v>45684</v>
      </c>
      <c r="L1342" s="4">
        <f>HOUR(Data[[#This Row],[PGE Notified Time]])</f>
        <v>10</v>
      </c>
      <c r="M1342" s="60">
        <v>117115</v>
      </c>
      <c r="O1342" t="s">
        <v>111</v>
      </c>
      <c r="P1342" t="s">
        <v>151</v>
      </c>
      <c r="Q1342" s="46" t="s">
        <v>111</v>
      </c>
      <c r="R1342" t="s">
        <v>118</v>
      </c>
      <c r="S1342" s="1" t="s">
        <v>6</v>
      </c>
      <c r="T1342" s="1">
        <v>45684.421805555554</v>
      </c>
      <c r="U1342" s="1">
        <v>45684.500069444446</v>
      </c>
      <c r="V1342" t="s">
        <v>114</v>
      </c>
      <c r="W1342" t="s">
        <v>198</v>
      </c>
      <c r="X1342" t="s">
        <v>116</v>
      </c>
      <c r="Z1342" s="52"/>
      <c r="AA1342" t="s">
        <v>117</v>
      </c>
      <c r="AB1342" s="53">
        <v>112.7</v>
      </c>
      <c r="AC1342"/>
      <c r="AE1342"/>
    </row>
    <row r="1343" spans="1:31">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Date]]&gt;$G$1),Data[[#This Row],[Min Notif Date]]&lt;$F$1),"Last Week","No")</f>
        <v>No</v>
      </c>
      <c r="F1343" s="4" t="str">
        <f>VLOOKUP(MONTH(Data[[#This Row],[Min Notif Date]]),Lookup!$G$1:$H$12,2,0)</f>
        <v>5. May</v>
      </c>
      <c r="G1343" s="4" t="str">
        <f t="shared" si="49"/>
        <v/>
      </c>
      <c r="H1343" s="4" t="str">
        <f>IF(AND(Data[[#This Row],[Min Notif Time]]&gt;6,Data[[#This Row],[Min Notif Time]]&lt;17),"Business Hours","Non-Business Hours")</f>
        <v>Business Hours</v>
      </c>
      <c r="I1343" s="4" t="str" cm="1">
        <f t="array" ref="I1343">IFERROR(VLOOKUP(Data[[#This Row],[Min Notif Date]],Lookup!$N$1:$P$11,2,0),_xlfn.IFS(VLOOKUP(WEEKDAY(Data[[#This Row],[Min Notif Date]],2),Lookup!$J$1:$L$7,3,0)="Weekend","Weekend",VLOOKUP(WEEKDAY(Data[[#This Row],[Min Notif Date]],2),Lookup!$J$1:$L$7,3,0)="Weekday","Weekday"))</f>
        <v>Weekday</v>
      </c>
      <c r="J1343" s="4" t="str">
        <f>VLOOKUP(WEEKDAY(Data[[#This Row],[Min Notif Date]],2),Lookup!$J$1:$K$7,2,0)</f>
        <v>2. Tue</v>
      </c>
      <c r="K1343" s="41">
        <f>ROUNDDOWN(Data[[#This Row],[PGE Notified Time]],0)</f>
        <v>45804</v>
      </c>
      <c r="L1343" s="4">
        <f>HOUR(Data[[#This Row],[PGE Notified Time]])</f>
        <v>9</v>
      </c>
      <c r="M1343" s="60">
        <v>121410</v>
      </c>
      <c r="O1343" t="s">
        <v>111</v>
      </c>
      <c r="P1343" t="s">
        <v>123</v>
      </c>
      <c r="Q1343" s="46" t="s">
        <v>111</v>
      </c>
      <c r="R1343" t="s">
        <v>113</v>
      </c>
      <c r="S1343" s="1" t="s">
        <v>6</v>
      </c>
      <c r="T1343" s="1">
        <v>45804.400972222225</v>
      </c>
      <c r="U1343" s="1">
        <v>45804.479166666664</v>
      </c>
      <c r="V1343" t="s">
        <v>114</v>
      </c>
      <c r="W1343" t="s">
        <v>198</v>
      </c>
      <c r="X1343" t="s">
        <v>116</v>
      </c>
      <c r="Z1343" s="52"/>
      <c r="AA1343" t="s">
        <v>117</v>
      </c>
      <c r="AB1343" s="53">
        <v>112.6</v>
      </c>
      <c r="AC1343"/>
      <c r="AE1343"/>
    </row>
    <row r="1344" spans="1:31">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Bay Area</v>
      </c>
      <c r="C1344" s="4" t="str">
        <f>VLOOKUP(P1344,Lookup!$A$1:$E$19,5,0)</f>
        <v>Region 3</v>
      </c>
      <c r="D1344" s="4" t="str">
        <f>VLOOKUP(P1344,Lookup!$A$1:$B$19,2,0)</f>
        <v>MI</v>
      </c>
      <c r="E1344" s="4" t="str">
        <f>IF(AND((Data[[#This Row],[Min Notif Date]]&gt;$G$1),Data[[#This Row],[Min Notif Date]]&lt;$F$1),"Last Week","No")</f>
        <v>No</v>
      </c>
      <c r="F1344" s="4" t="str">
        <f>VLOOKUP(MONTH(Data[[#This Row],[Min Notif Date]]),Lookup!$G$1:$H$12,2,0)</f>
        <v>3. Mar</v>
      </c>
      <c r="G1344" s="4" t="str">
        <f t="shared" si="49"/>
        <v/>
      </c>
      <c r="H1344" s="4" t="str">
        <f>IF(AND(Data[[#This Row],[Min Notif Time]]&gt;6,Data[[#This Row],[Min Notif Time]]&lt;17),"Business Hours","Non-Business Hours")</f>
        <v>Business Hours</v>
      </c>
      <c r="I1344" s="4" t="str" cm="1">
        <f t="array" ref="I1344">IFERROR(VLOOKUP(Data[[#This Row],[Min Notif Date]],Lookup!$N$1:$P$11,2,0),_xlfn.IFS(VLOOKUP(WEEKDAY(Data[[#This Row],[Min Notif Date]],2),Lookup!$J$1:$L$7,3,0)="Weekend","Weekend",VLOOKUP(WEEKDAY(Data[[#This Row],[Min Notif Date]],2),Lookup!$J$1:$L$7,3,0)="Weekday","Weekday"))</f>
        <v>Weekday</v>
      </c>
      <c r="J1344" s="4" t="str">
        <f>VLOOKUP(WEEKDAY(Data[[#This Row],[Min Notif Date]],2),Lookup!$J$1:$K$7,2,0)</f>
        <v>2. Tue</v>
      </c>
      <c r="K1344" s="41">
        <f>ROUNDDOWN(Data[[#This Row],[PGE Notified Time]],0)</f>
        <v>45727</v>
      </c>
      <c r="L1344" s="4">
        <f>HOUR(Data[[#This Row],[PGE Notified Time]])</f>
        <v>16</v>
      </c>
      <c r="M1344" s="60">
        <v>118481</v>
      </c>
      <c r="N1344">
        <v>2382097277</v>
      </c>
      <c r="O1344" t="s">
        <v>111</v>
      </c>
      <c r="P1344" t="s">
        <v>123</v>
      </c>
      <c r="Q1344" s="46" t="s">
        <v>111</v>
      </c>
      <c r="R1344" t="s">
        <v>137</v>
      </c>
      <c r="S1344" s="1">
        <v>45727.654467592591</v>
      </c>
      <c r="T1344" s="1">
        <v>45727.677245370367</v>
      </c>
      <c r="U1344" s="1">
        <v>45727.732638888891</v>
      </c>
      <c r="V1344" t="s">
        <v>114</v>
      </c>
      <c r="W1344" t="s">
        <v>198</v>
      </c>
      <c r="X1344" t="s">
        <v>116</v>
      </c>
      <c r="Z1344" s="52"/>
      <c r="AA1344" t="s">
        <v>117</v>
      </c>
      <c r="AB1344" s="53">
        <v>112.56666666700001</v>
      </c>
      <c r="AC1344"/>
      <c r="AE1344"/>
    </row>
    <row r="1345" spans="1:31">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North Coast</v>
      </c>
      <c r="C1345" s="4" t="str">
        <f>VLOOKUP(P1345,Lookup!$A$1:$E$19,5,0)</f>
        <v>Region 1</v>
      </c>
      <c r="D1345" s="4" t="str">
        <f>VLOOKUP(P1345,Lookup!$A$1:$B$19,2,0)</f>
        <v>NB</v>
      </c>
      <c r="E1345" s="4" t="str">
        <f>IF(AND((Data[[#This Row],[Min Notif Date]]&gt;$G$1),Data[[#This Row],[Min Notif Date]]&lt;$F$1),"Last Week","No")</f>
        <v>No</v>
      </c>
      <c r="F1345" s="4" t="str">
        <f>VLOOKUP(MONTH(Data[[#This Row],[Min Notif Date]]),Lookup!$G$1:$H$12,2,0)</f>
        <v>6. Jun</v>
      </c>
      <c r="G1345" s="4" t="str">
        <f t="shared" si="49"/>
        <v/>
      </c>
      <c r="H1345" s="4" t="str">
        <f>IF(AND(Data[[#This Row],[Min Notif Time]]&gt;6,Data[[#This Row],[Min Notif Time]]&lt;17),"Business Hours","Non-Business Hours")</f>
        <v>Business Hours</v>
      </c>
      <c r="I1345" s="4" t="str" cm="1">
        <f t="array" ref="I1345">IFERROR(VLOOKUP(Data[[#This Row],[Min Notif Date]],Lookup!$N$1:$P$11,2,0),_xlfn.IFS(VLOOKUP(WEEKDAY(Data[[#This Row],[Min Notif Date]],2),Lookup!$J$1:$L$7,3,0)="Weekend","Weekend",VLOOKUP(WEEKDAY(Data[[#This Row],[Min Notif Date]],2),Lookup!$J$1:$L$7,3,0)="Weekday","Weekday"))</f>
        <v>Weekday</v>
      </c>
      <c r="J1345" s="4" t="str">
        <f>VLOOKUP(WEEKDAY(Data[[#This Row],[Min Notif Date]],2),Lookup!$J$1:$K$7,2,0)</f>
        <v>4. Thu</v>
      </c>
      <c r="K1345" s="41">
        <f>ROUNDDOWN(Data[[#This Row],[PGE Notified Time]],0)</f>
        <v>45820</v>
      </c>
      <c r="L1345" s="4">
        <f>HOUR(Data[[#This Row],[PGE Notified Time]])</f>
        <v>9</v>
      </c>
      <c r="M1345" s="60">
        <v>122109</v>
      </c>
      <c r="O1345" t="s">
        <v>111</v>
      </c>
      <c r="P1345" t="s">
        <v>133</v>
      </c>
      <c r="Q1345" s="46" t="s">
        <v>111</v>
      </c>
      <c r="R1345" t="s">
        <v>137</v>
      </c>
      <c r="S1345" s="1" t="s">
        <v>6</v>
      </c>
      <c r="T1345" s="1">
        <v>45820.404479166667</v>
      </c>
      <c r="U1345" s="1">
        <v>45820.482638888891</v>
      </c>
      <c r="V1345" t="s">
        <v>114</v>
      </c>
      <c r="W1345" t="s">
        <v>198</v>
      </c>
      <c r="X1345" t="s">
        <v>116</v>
      </c>
      <c r="Z1345" s="52"/>
      <c r="AA1345" t="s">
        <v>117</v>
      </c>
      <c r="AB1345" s="53">
        <v>112.55</v>
      </c>
      <c r="AC1345"/>
      <c r="AE1345"/>
    </row>
    <row r="1346" spans="1:31">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North Valley</v>
      </c>
      <c r="C1346" s="4" t="str">
        <f>VLOOKUP(P1346,Lookup!$A$1:$E$19,5,0)</f>
        <v>Region 2</v>
      </c>
      <c r="D1346" s="4" t="str">
        <f>VLOOKUP(P1346,Lookup!$A$1:$B$19,2,0)</f>
        <v>NV</v>
      </c>
      <c r="E1346" s="4" t="str">
        <f>IF(AND((Data[[#This Row],[Min Notif Date]]&gt;$G$1),Data[[#This Row],[Min Notif Date]]&lt;$F$1),"Last Week","No")</f>
        <v>No</v>
      </c>
      <c r="F1346" s="4" t="str">
        <f>VLOOKUP(MONTH(Data[[#This Row],[Min Notif Date]]),Lookup!$G$1:$H$12,2,0)</f>
        <v>4. Apr</v>
      </c>
      <c r="G1346" s="4" t="str">
        <f t="shared" si="49"/>
        <v/>
      </c>
      <c r="H1346" s="4" t="str">
        <f>IF(AND(Data[[#This Row],[Min Notif Time]]&gt;6,Data[[#This Row],[Min Notif Time]]&lt;17),"Business Hours","Non-Business Hours")</f>
        <v>Business Hours</v>
      </c>
      <c r="I1346" s="4" t="str" cm="1">
        <f t="array" ref="I1346">IFERROR(VLOOKUP(Data[[#This Row],[Min Notif Date]],Lookup!$N$1:$P$11,2,0),_xlfn.IFS(VLOOKUP(WEEKDAY(Data[[#This Row],[Min Notif Date]],2),Lookup!$J$1:$L$7,3,0)="Weekend","Weekend",VLOOKUP(WEEKDAY(Data[[#This Row],[Min Notif Date]],2),Lookup!$J$1:$L$7,3,0)="Weekday","Weekday"))</f>
        <v>Weekday</v>
      </c>
      <c r="J1346" s="4" t="str">
        <f>VLOOKUP(WEEKDAY(Data[[#This Row],[Min Notif Date]],2),Lookup!$J$1:$K$7,2,0)</f>
        <v>3. Wed</v>
      </c>
      <c r="K1346" s="41">
        <f>ROUNDDOWN(Data[[#This Row],[PGE Notified Time]],0)</f>
        <v>45777</v>
      </c>
      <c r="L1346" s="4">
        <f>HOUR(Data[[#This Row],[PGE Notified Time]])</f>
        <v>13</v>
      </c>
      <c r="M1346" s="60">
        <v>120351</v>
      </c>
      <c r="O1346" t="s">
        <v>111</v>
      </c>
      <c r="P1346" t="s">
        <v>153</v>
      </c>
      <c r="Q1346" s="46" t="s">
        <v>111</v>
      </c>
      <c r="R1346" t="s">
        <v>137</v>
      </c>
      <c r="S1346" s="1" t="s">
        <v>6</v>
      </c>
      <c r="T1346" s="1">
        <v>45777.567719907405</v>
      </c>
      <c r="U1346" s="1">
        <v>45777.645833333336</v>
      </c>
      <c r="V1346" t="s">
        <v>114</v>
      </c>
      <c r="W1346" t="s">
        <v>198</v>
      </c>
      <c r="X1346" t="s">
        <v>116</v>
      </c>
      <c r="Z1346" s="52"/>
      <c r="AA1346" t="s">
        <v>117</v>
      </c>
      <c r="AB1346" s="53">
        <v>112.483333333</v>
      </c>
      <c r="AC1346"/>
      <c r="AE1346"/>
    </row>
    <row r="1347" spans="1:31">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South Bay</v>
      </c>
      <c r="C1347" s="4" t="str">
        <f>VLOOKUP(P1347,Lookup!$A$1:$E$19,5,0)</f>
        <v>Region 4</v>
      </c>
      <c r="D1347" s="4" t="str">
        <f>VLOOKUP(P1347,Lookup!$A$1:$B$19,2,0)</f>
        <v>SJ</v>
      </c>
      <c r="E1347" s="4" t="str">
        <f>IF(AND((Data[[#This Row],[Min Notif Date]]&gt;$G$1),Data[[#This Row],[Min Notif Date]]&lt;$F$1),"Last Week","No")</f>
        <v>No</v>
      </c>
      <c r="F1347" s="4" t="str">
        <f>VLOOKUP(MONTH(Data[[#This Row],[Min Notif Date]]),Lookup!$G$1:$H$12,2,0)</f>
        <v>5. May</v>
      </c>
      <c r="G1347" s="4" t="str">
        <f t="shared" si="49"/>
        <v/>
      </c>
      <c r="H1347" s="4" t="str">
        <f>IF(AND(Data[[#This Row],[Min Notif Time]]&gt;6,Data[[#This Row],[Min Notif Time]]&lt;17),"Business Hours","Non-Business Hours")</f>
        <v>Business Hours</v>
      </c>
      <c r="I1347" s="4" t="str" cm="1">
        <f t="array" ref="I1347">IFERROR(VLOOKUP(Data[[#This Row],[Min Notif Date]],Lookup!$N$1:$P$11,2,0),_xlfn.IFS(VLOOKUP(WEEKDAY(Data[[#This Row],[Min Notif Date]],2),Lookup!$J$1:$L$7,3,0)="Weekend","Weekend",VLOOKUP(WEEKDAY(Data[[#This Row],[Min Notif Date]],2),Lookup!$J$1:$L$7,3,0)="Weekday","Weekday"))</f>
        <v>Weekday</v>
      </c>
      <c r="J1347" s="4" t="str">
        <f>VLOOKUP(WEEKDAY(Data[[#This Row],[Min Notif Date]],2),Lookup!$J$1:$K$7,2,0)</f>
        <v>4. Thu</v>
      </c>
      <c r="K1347" s="41">
        <f>ROUNDDOWN(Data[[#This Row],[PGE Notified Time]],0)</f>
        <v>45799</v>
      </c>
      <c r="L1347" s="4">
        <f>HOUR(Data[[#This Row],[PGE Notified Time]])</f>
        <v>13</v>
      </c>
      <c r="M1347" s="60">
        <v>121272</v>
      </c>
      <c r="O1347" t="s">
        <v>111</v>
      </c>
      <c r="P1347" t="s">
        <v>120</v>
      </c>
      <c r="Q1347" s="46" t="s">
        <v>111</v>
      </c>
      <c r="R1347" t="s">
        <v>113</v>
      </c>
      <c r="S1347" s="1" t="s">
        <v>6</v>
      </c>
      <c r="T1347" s="1">
        <v>45799.54614583333</v>
      </c>
      <c r="U1347" s="1">
        <v>45799.624224537038</v>
      </c>
      <c r="V1347" t="s">
        <v>114</v>
      </c>
      <c r="W1347" t="s">
        <v>198</v>
      </c>
      <c r="X1347" t="s">
        <v>116</v>
      </c>
      <c r="Z1347" s="52"/>
      <c r="AA1347" t="s">
        <v>117</v>
      </c>
      <c r="AB1347" s="53">
        <v>112.43333333299999</v>
      </c>
      <c r="AC1347"/>
      <c r="AE1347"/>
    </row>
    <row r="1348" spans="1:31">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Bay Area</v>
      </c>
      <c r="C1348" s="4" t="str">
        <f>VLOOKUP(P1348,Lookup!$A$1:$E$19,5,0)</f>
        <v>Region 3</v>
      </c>
      <c r="D1348" s="4" t="str">
        <f>VLOOKUP(P1348,Lookup!$A$1:$B$19,2,0)</f>
        <v>DI</v>
      </c>
      <c r="E1348" s="4" t="str">
        <f>IF(AND((Data[[#This Row],[Min Notif Date]]&gt;$G$1),Data[[#This Row],[Min Notif Date]]&lt;$F$1),"Last Week","No")</f>
        <v>No</v>
      </c>
      <c r="F1348" s="4" t="str">
        <f>VLOOKUP(MONTH(Data[[#This Row],[Min Notif Date]]),Lookup!$G$1:$H$12,2,0)</f>
        <v>2. Feb</v>
      </c>
      <c r="G1348" s="4" t="str">
        <f t="shared" si="49"/>
        <v/>
      </c>
      <c r="H1348" s="4" t="str">
        <f>IF(AND(Data[[#This Row],[Min Notif Time]]&gt;6,Data[[#This Row],[Min Notif Time]]&lt;17),"Business Hours","Non-Business Hours")</f>
        <v>Business Hours</v>
      </c>
      <c r="I1348" s="4" t="str" cm="1">
        <f t="array" ref="I1348">IFERROR(VLOOKUP(Data[[#This Row],[Min Notif Date]],Lookup!$N$1:$P$11,2,0),_xlfn.IFS(VLOOKUP(WEEKDAY(Data[[#This Row],[Min Notif Date]],2),Lookup!$J$1:$L$7,3,0)="Weekend","Weekend",VLOOKUP(WEEKDAY(Data[[#This Row],[Min Notif Date]],2),Lookup!$J$1:$L$7,3,0)="Weekday","Weekday"))</f>
        <v>Weekday</v>
      </c>
      <c r="J1348" s="4" t="str">
        <f>VLOOKUP(WEEKDAY(Data[[#This Row],[Min Notif Date]],2),Lookup!$J$1:$K$7,2,0)</f>
        <v>5. Fri</v>
      </c>
      <c r="K1348" s="41">
        <f>ROUNDDOWN(Data[[#This Row],[PGE Notified Time]],0)</f>
        <v>45695</v>
      </c>
      <c r="L1348" s="4">
        <f>HOUR(Data[[#This Row],[PGE Notified Time]])</f>
        <v>11</v>
      </c>
      <c r="M1348" s="60">
        <v>117429</v>
      </c>
      <c r="O1348" t="s">
        <v>111</v>
      </c>
      <c r="P1348" t="s">
        <v>135</v>
      </c>
      <c r="Q1348" s="46" t="s">
        <v>111</v>
      </c>
      <c r="R1348" t="s">
        <v>137</v>
      </c>
      <c r="S1348" s="1" t="s">
        <v>6</v>
      </c>
      <c r="T1348" s="1">
        <v>45695.467951388891</v>
      </c>
      <c r="U1348" s="1">
        <v>45695.54583333333</v>
      </c>
      <c r="V1348" t="s">
        <v>114</v>
      </c>
      <c r="W1348" t="s">
        <v>198</v>
      </c>
      <c r="X1348" t="s">
        <v>116</v>
      </c>
      <c r="Z1348" s="52"/>
      <c r="AA1348" t="s">
        <v>117</v>
      </c>
      <c r="AB1348" s="53">
        <v>112.15</v>
      </c>
      <c r="AC1348"/>
      <c r="AE1348"/>
    </row>
    <row r="1349" spans="1:31">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Central Valley</v>
      </c>
      <c r="C1349" s="4" t="str">
        <f>VLOOKUP(P1349,Lookup!$A$1:$E$19,5,0)</f>
        <v>Region 5</v>
      </c>
      <c r="D1349" s="4" t="str">
        <f>VLOOKUP(P1349,Lookup!$A$1:$B$19,2,0)</f>
        <v>ST</v>
      </c>
      <c r="E1349" s="4" t="str">
        <f>IF(AND((Data[[#This Row],[Min Notif Date]]&gt;$G$1),Data[[#This Row],[Min Notif Date]]&lt;$F$1),"Last Week","No")</f>
        <v>No</v>
      </c>
      <c r="F1349" s="4" t="str">
        <f>VLOOKUP(MONTH(Data[[#This Row],[Min Notif Date]]),Lookup!$G$1:$H$12,2,0)</f>
        <v>6. Jun</v>
      </c>
      <c r="G1349" s="4" t="str">
        <f t="shared" si="49"/>
        <v/>
      </c>
      <c r="H1349" s="4" t="str">
        <f>IF(AND(Data[[#This Row],[Min Notif Time]]&gt;6,Data[[#This Row],[Min Notif Time]]&lt;17),"Business Hours","Non-Business Hours")</f>
        <v>Business Hours</v>
      </c>
      <c r="I1349" s="4" t="str" cm="1">
        <f t="array" ref="I1349">IFERROR(VLOOKUP(Data[[#This Row],[Min Notif Date]],Lookup!$N$1:$P$11,2,0),_xlfn.IFS(VLOOKUP(WEEKDAY(Data[[#This Row],[Min Notif Date]],2),Lookup!$J$1:$L$7,3,0)="Weekend","Weekend",VLOOKUP(WEEKDAY(Data[[#This Row],[Min Notif Date]],2),Lookup!$J$1:$L$7,3,0)="Weekday","Weekday"))</f>
        <v>Weekday</v>
      </c>
      <c r="J1349" s="4" t="str">
        <f>VLOOKUP(WEEKDAY(Data[[#This Row],[Min Notif Date]],2),Lookup!$J$1:$K$7,2,0)</f>
        <v>2. Tue</v>
      </c>
      <c r="K1349" s="41">
        <f>ROUNDDOWN(Data[[#This Row],[PGE Notified Time]],0)</f>
        <v>45811</v>
      </c>
      <c r="L1349" s="4">
        <f>HOUR(Data[[#This Row],[PGE Notified Time]])</f>
        <v>16</v>
      </c>
      <c r="M1349" s="60">
        <v>121715</v>
      </c>
      <c r="O1349" t="s">
        <v>111</v>
      </c>
      <c r="P1349" t="s">
        <v>122</v>
      </c>
      <c r="Q1349" s="46" t="s">
        <v>111</v>
      </c>
      <c r="R1349" t="s">
        <v>113</v>
      </c>
      <c r="S1349" s="1" t="s">
        <v>6</v>
      </c>
      <c r="T1349" s="1">
        <v>45811.684502314813</v>
      </c>
      <c r="U1349" s="1">
        <v>45811.76226851852</v>
      </c>
      <c r="V1349" t="s">
        <v>114</v>
      </c>
      <c r="W1349" t="s">
        <v>198</v>
      </c>
      <c r="X1349" t="s">
        <v>116</v>
      </c>
      <c r="Z1349" s="52"/>
      <c r="AA1349" t="s">
        <v>117</v>
      </c>
      <c r="AB1349" s="53">
        <v>111.983333333</v>
      </c>
      <c r="AC1349"/>
      <c r="AE1349"/>
    </row>
    <row r="1350" spans="1:31">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0" s="4" t="str">
        <f>VLOOKUP(P1350,Lookup!$A$1:$D$19,4,0)</f>
        <v>Bay Area</v>
      </c>
      <c r="C1350" s="4" t="str">
        <f>VLOOKUP(P1350,Lookup!$A$1:$E$19,5,0)</f>
        <v>Region 3</v>
      </c>
      <c r="D1350" s="4" t="str">
        <f>VLOOKUP(P1350,Lookup!$A$1:$B$19,2,0)</f>
        <v>EB</v>
      </c>
      <c r="E1350" s="4" t="str">
        <f>IF(AND((Data[[#This Row],[Min Notif Date]]&gt;$G$1),Data[[#This Row],[Min Notif Date]]&lt;$F$1),"Last Week","No")</f>
        <v>No</v>
      </c>
      <c r="F1350" s="4" t="str">
        <f>VLOOKUP(MONTH(Data[[#This Row],[Min Notif Date]]),Lookup!$G$1:$H$12,2,0)</f>
        <v>2. Feb</v>
      </c>
      <c r="G1350" s="4" t="str">
        <f t="shared" si="49"/>
        <v/>
      </c>
      <c r="H1350" s="4" t="str">
        <f>IF(AND(Data[[#This Row],[Min Notif Time]]&gt;6,Data[[#This Row],[Min Notif Time]]&lt;17),"Business Hours","Non-Business Hours")</f>
        <v>Business Hours</v>
      </c>
      <c r="I1350" s="4" t="str" cm="1">
        <f t="array" ref="I1350">IFERROR(VLOOKUP(Data[[#This Row],[Min Notif Date]],Lookup!$N$1:$P$11,2,0),_xlfn.IFS(VLOOKUP(WEEKDAY(Data[[#This Row],[Min Notif Date]],2),Lookup!$J$1:$L$7,3,0)="Weekend","Weekend",VLOOKUP(WEEKDAY(Data[[#This Row],[Min Notif Date]],2),Lookup!$J$1:$L$7,3,0)="Weekday","Weekday"))</f>
        <v>Weekday</v>
      </c>
      <c r="J1350" s="4" t="str">
        <f>VLOOKUP(WEEKDAY(Data[[#This Row],[Min Notif Date]],2),Lookup!$J$1:$K$7,2,0)</f>
        <v>1. Mon</v>
      </c>
      <c r="K1350" s="41">
        <f>ROUNDDOWN(Data[[#This Row],[PGE Notified Time]],0)</f>
        <v>45698</v>
      </c>
      <c r="L1350" s="4">
        <f>HOUR(Data[[#This Row],[PGE Notified Time]])</f>
        <v>14</v>
      </c>
      <c r="M1350" s="60">
        <v>117524</v>
      </c>
      <c r="N1350">
        <v>3314825743</v>
      </c>
      <c r="O1350" t="s">
        <v>111</v>
      </c>
      <c r="P1350" t="s">
        <v>126</v>
      </c>
      <c r="Q1350" s="46" t="s">
        <v>111</v>
      </c>
      <c r="R1350" t="s">
        <v>137</v>
      </c>
      <c r="S1350" s="1">
        <v>45698.588912037034</v>
      </c>
      <c r="T1350" s="1">
        <v>45698.612986111111</v>
      </c>
      <c r="U1350" s="1">
        <v>45698.666666666664</v>
      </c>
      <c r="V1350" t="s">
        <v>114</v>
      </c>
      <c r="W1350" t="s">
        <v>198</v>
      </c>
      <c r="X1350" t="s">
        <v>116</v>
      </c>
      <c r="Z1350" s="52"/>
      <c r="AA1350" t="s">
        <v>117</v>
      </c>
      <c r="AB1350" s="53">
        <v>111.966666667</v>
      </c>
      <c r="AC1350"/>
      <c r="AE1350"/>
    </row>
    <row r="1351" spans="1:31">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1" s="4" t="str">
        <f>VLOOKUP(P1351,Lookup!$A$1:$D$19,4,0)</f>
        <v>Bay Area</v>
      </c>
      <c r="C1351" s="4" t="str">
        <f>VLOOKUP(P1351,Lookup!$A$1:$E$19,5,0)</f>
        <v>Region 3</v>
      </c>
      <c r="D1351" s="4" t="str">
        <f>VLOOKUP(P1351,Lookup!$A$1:$B$19,2,0)</f>
        <v>EB</v>
      </c>
      <c r="E1351" s="4" t="str">
        <f>IF(AND((Data[[#This Row],[Min Notif Date]]&gt;$G$1),Data[[#This Row],[Min Notif Date]]&lt;$F$1),"Last Week","No")</f>
        <v>No</v>
      </c>
      <c r="F1351" s="4" t="str">
        <f>VLOOKUP(MONTH(Data[[#This Row],[Min Notif Date]]),Lookup!$G$1:$H$12,2,0)</f>
        <v>3. Mar</v>
      </c>
      <c r="G1351" s="4" t="str">
        <f t="shared" si="49"/>
        <v/>
      </c>
      <c r="H1351" s="4" t="str">
        <f>IF(AND(Data[[#This Row],[Min Notif Time]]&gt;6,Data[[#This Row],[Min Notif Time]]&lt;17),"Business Hours","Non-Business Hours")</f>
        <v>Business Hours</v>
      </c>
      <c r="I1351" s="4" t="str" cm="1">
        <f t="array" ref="I1351">IFERROR(VLOOKUP(Data[[#This Row],[Min Notif Date]],Lookup!$N$1:$P$11,2,0),_xlfn.IFS(VLOOKUP(WEEKDAY(Data[[#This Row],[Min Notif Date]],2),Lookup!$J$1:$L$7,3,0)="Weekend","Weekend",VLOOKUP(WEEKDAY(Data[[#This Row],[Min Notif Date]],2),Lookup!$J$1:$L$7,3,0)="Weekday","Weekday"))</f>
        <v>Weekday</v>
      </c>
      <c r="J1351" s="4" t="str">
        <f>VLOOKUP(WEEKDAY(Data[[#This Row],[Min Notif Date]],2),Lookup!$J$1:$K$7,2,0)</f>
        <v>1. Mon</v>
      </c>
      <c r="K1351" s="41">
        <f>ROUNDDOWN(Data[[#This Row],[PGE Notified Time]],0)</f>
        <v>45747</v>
      </c>
      <c r="L1351" s="4">
        <f>HOUR(Data[[#This Row],[PGE Notified Time]])</f>
        <v>12</v>
      </c>
      <c r="M1351" s="60">
        <v>119168</v>
      </c>
      <c r="O1351" t="s">
        <v>111</v>
      </c>
      <c r="P1351" t="s">
        <v>126</v>
      </c>
      <c r="Q1351" s="46" t="s">
        <v>111</v>
      </c>
      <c r="R1351" t="s">
        <v>132</v>
      </c>
      <c r="S1351" s="1" t="s">
        <v>6</v>
      </c>
      <c r="T1351" s="1">
        <v>45747.505590277775</v>
      </c>
      <c r="U1351" s="1">
        <v>45747.583333333336</v>
      </c>
      <c r="V1351" t="s">
        <v>114</v>
      </c>
      <c r="W1351" t="s">
        <v>198</v>
      </c>
      <c r="X1351" t="s">
        <v>116</v>
      </c>
      <c r="Z1351" s="52"/>
      <c r="AA1351" t="s">
        <v>117</v>
      </c>
      <c r="AB1351" s="53">
        <v>111.95</v>
      </c>
      <c r="AC1351"/>
      <c r="AE1351"/>
    </row>
    <row r="1352" spans="1:31">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Central Valley</v>
      </c>
      <c r="C1352" s="4" t="str">
        <f>VLOOKUP(P1352,Lookup!$A$1:$E$19,5,0)</f>
        <v>Region 5</v>
      </c>
      <c r="D1352" s="4" t="str">
        <f>VLOOKUP(P1352,Lookup!$A$1:$B$19,2,0)</f>
        <v>ST</v>
      </c>
      <c r="E1352" s="4" t="str">
        <f>IF(AND((Data[[#This Row],[Min Notif Date]]&gt;$G$1),Data[[#This Row],[Min Notif Date]]&lt;$F$1),"Last Week","No")</f>
        <v>No</v>
      </c>
      <c r="F1352" s="4" t="str">
        <f>VLOOKUP(MONTH(Data[[#This Row],[Min Notif Date]]),Lookup!$G$1:$H$12,2,0)</f>
        <v>3. Mar</v>
      </c>
      <c r="G1352" s="4" t="str">
        <f t="shared" si="49"/>
        <v/>
      </c>
      <c r="H1352" s="4" t="str">
        <f>IF(AND(Data[[#This Row],[Min Notif Time]]&gt;6,Data[[#This Row],[Min Notif Time]]&lt;17),"Business Hours","Non-Business Hours")</f>
        <v>Business Hours</v>
      </c>
      <c r="I1352" s="4" t="str" cm="1">
        <f t="array" ref="I1352">IFERROR(VLOOKUP(Data[[#This Row],[Min Notif Date]],Lookup!$N$1:$P$11,2,0),_xlfn.IFS(VLOOKUP(WEEKDAY(Data[[#This Row],[Min Notif Date]],2),Lookup!$J$1:$L$7,3,0)="Weekend","Weekend",VLOOKUP(WEEKDAY(Data[[#This Row],[Min Notif Date]],2),Lookup!$J$1:$L$7,3,0)="Weekday","Weekday"))</f>
        <v>Weekday</v>
      </c>
      <c r="J1352" s="4" t="str">
        <f>VLOOKUP(WEEKDAY(Data[[#This Row],[Min Notif Date]],2),Lookup!$J$1:$K$7,2,0)</f>
        <v>5. Fri</v>
      </c>
      <c r="K1352" s="41">
        <f>ROUNDDOWN(Data[[#This Row],[PGE Notified Time]],0)</f>
        <v>45723</v>
      </c>
      <c r="L1352" s="4">
        <f>HOUR(Data[[#This Row],[PGE Notified Time]])</f>
        <v>12</v>
      </c>
      <c r="M1352" s="60">
        <v>118339</v>
      </c>
      <c r="O1352" t="s">
        <v>111</v>
      </c>
      <c r="P1352" t="s">
        <v>122</v>
      </c>
      <c r="Q1352" s="46" t="s">
        <v>111</v>
      </c>
      <c r="R1352" t="s">
        <v>113</v>
      </c>
      <c r="S1352" s="1" t="s">
        <v>6</v>
      </c>
      <c r="T1352" s="1">
        <v>45723.516064814816</v>
      </c>
      <c r="U1352" s="1">
        <v>45723.593784722223</v>
      </c>
      <c r="V1352" t="s">
        <v>114</v>
      </c>
      <c r="W1352" t="s">
        <v>198</v>
      </c>
      <c r="X1352" t="s">
        <v>116</v>
      </c>
      <c r="Z1352" s="52"/>
      <c r="AA1352" t="s">
        <v>117</v>
      </c>
      <c r="AB1352" s="53">
        <v>111.916666667</v>
      </c>
      <c r="AC1352"/>
      <c r="AE1352"/>
    </row>
    <row r="1353" spans="1:31">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North Valley</v>
      </c>
      <c r="C1353" s="4" t="str">
        <f>VLOOKUP(P1353,Lookup!$A$1:$E$19,5,0)</f>
        <v>Region 2</v>
      </c>
      <c r="D1353" s="4" t="str">
        <f>VLOOKUP(P1353,Lookup!$A$1:$B$19,2,0)</f>
        <v>SA</v>
      </c>
      <c r="E1353" s="4" t="str">
        <f>IF(AND((Data[[#This Row],[Min Notif Date]]&gt;$G$1),Data[[#This Row],[Min Notif Date]]&lt;$F$1),"Last Week","No")</f>
        <v>No</v>
      </c>
      <c r="F1353" s="4" t="str">
        <f>VLOOKUP(MONTH(Data[[#This Row],[Min Notif Date]]),Lookup!$G$1:$H$12,2,0)</f>
        <v>3. Mar</v>
      </c>
      <c r="G1353" s="4" t="str">
        <f t="shared" ref="G1353:G1382" si="50">IF(AB1353&lt;0,"Negative","")</f>
        <v/>
      </c>
      <c r="H1353" s="4" t="str">
        <f>IF(AND(Data[[#This Row],[Min Notif Time]]&gt;6,Data[[#This Row],[Min Notif Time]]&lt;17),"Business Hours","Non-Business Hours")</f>
        <v>Non-Business Hours</v>
      </c>
      <c r="I1353" s="4" t="str" cm="1">
        <f t="array" ref="I1353">IFERROR(VLOOKUP(Data[[#This Row],[Min Notif Date]],Lookup!$N$1:$P$11,2,0),_xlfn.IFS(VLOOKUP(WEEKDAY(Data[[#This Row],[Min Notif Date]],2),Lookup!$J$1:$L$7,3,0)="Weekend","Weekend",VLOOKUP(WEEKDAY(Data[[#This Row],[Min Notif Date]],2),Lookup!$J$1:$L$7,3,0)="Weekday","Weekday"))</f>
        <v>Weekend</v>
      </c>
      <c r="J1353" s="4" t="str">
        <f>VLOOKUP(WEEKDAY(Data[[#This Row],[Min Notif Date]],2),Lookup!$J$1:$K$7,2,0)</f>
        <v>6. Sat</v>
      </c>
      <c r="K1353" s="41">
        <f>ROUNDDOWN(Data[[#This Row],[PGE Notified Time]],0)</f>
        <v>45731</v>
      </c>
      <c r="L1353" s="4">
        <f>HOUR(Data[[#This Row],[PGE Notified Time]])</f>
        <v>17</v>
      </c>
      <c r="M1353" s="60">
        <v>118588</v>
      </c>
      <c r="O1353" t="s">
        <v>111</v>
      </c>
      <c r="P1353" t="s">
        <v>119</v>
      </c>
      <c r="Q1353" s="46" t="s">
        <v>111</v>
      </c>
      <c r="R1353" t="s">
        <v>113</v>
      </c>
      <c r="S1353" s="1" t="s">
        <v>6</v>
      </c>
      <c r="T1353" s="1">
        <v>45731.720868055556</v>
      </c>
      <c r="U1353" s="1">
        <v>45731.798564814817</v>
      </c>
      <c r="V1353" t="s">
        <v>114</v>
      </c>
      <c r="W1353" t="s">
        <v>198</v>
      </c>
      <c r="X1353" t="s">
        <v>116</v>
      </c>
      <c r="Z1353" s="52"/>
      <c r="AA1353" t="s">
        <v>117</v>
      </c>
      <c r="AB1353" s="53">
        <v>111.883333333</v>
      </c>
      <c r="AC1353"/>
      <c r="AE1353"/>
    </row>
    <row r="1354" spans="1:31">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4" s="4" t="str">
        <f>VLOOKUP(P1354,Lookup!$A$1:$D$19,4,0)</f>
        <v>North Valley</v>
      </c>
      <c r="C1354" s="4" t="str">
        <f>VLOOKUP(P1354,Lookup!$A$1:$E$19,5,0)</f>
        <v>Region 2</v>
      </c>
      <c r="D1354" s="4" t="str">
        <f>VLOOKUP(P1354,Lookup!$A$1:$B$19,2,0)</f>
        <v>NV</v>
      </c>
      <c r="E1354" s="4" t="str">
        <f>IF(AND((Data[[#This Row],[Min Notif Date]]&gt;$G$1),Data[[#This Row],[Min Notif Date]]&lt;$F$1),"Last Week","No")</f>
        <v>No</v>
      </c>
      <c r="F1354" s="4" t="str">
        <f>VLOOKUP(MONTH(Data[[#This Row],[Min Notif Date]]),Lookup!$G$1:$H$12,2,0)</f>
        <v>2. Feb</v>
      </c>
      <c r="G1354" s="4" t="str">
        <f t="shared" si="50"/>
        <v/>
      </c>
      <c r="H1354" s="4" t="str">
        <f>IF(AND(Data[[#This Row],[Min Notif Time]]&gt;6,Data[[#This Row],[Min Notif Time]]&lt;17),"Business Hours","Non-Business Hours")</f>
        <v>Business Hours</v>
      </c>
      <c r="I1354" s="4" t="str" cm="1">
        <f t="array" ref="I1354">IFERROR(VLOOKUP(Data[[#This Row],[Min Notif Date]],Lookup!$N$1:$P$11,2,0),_xlfn.IFS(VLOOKUP(WEEKDAY(Data[[#This Row],[Min Notif Date]],2),Lookup!$J$1:$L$7,3,0)="Weekend","Weekend",VLOOKUP(WEEKDAY(Data[[#This Row],[Min Notif Date]],2),Lookup!$J$1:$L$7,3,0)="Weekday","Weekday"))</f>
        <v>Weekday</v>
      </c>
      <c r="J1354" s="4" t="str">
        <f>VLOOKUP(WEEKDAY(Data[[#This Row],[Min Notif Date]],2),Lookup!$J$1:$K$7,2,0)</f>
        <v>2. Tue</v>
      </c>
      <c r="K1354" s="41">
        <f>ROUNDDOWN(Data[[#This Row],[PGE Notified Time]],0)</f>
        <v>45706</v>
      </c>
      <c r="L1354" s="4">
        <f>HOUR(Data[[#This Row],[PGE Notified Time]])</f>
        <v>13</v>
      </c>
      <c r="M1354" s="60">
        <v>117774</v>
      </c>
      <c r="O1354" t="s">
        <v>111</v>
      </c>
      <c r="P1354" t="s">
        <v>153</v>
      </c>
      <c r="Q1354" s="46" t="s">
        <v>111</v>
      </c>
      <c r="R1354" t="s">
        <v>118</v>
      </c>
      <c r="S1354" s="1" t="s">
        <v>6</v>
      </c>
      <c r="T1354" s="1">
        <v>45706.57508101852</v>
      </c>
      <c r="U1354" s="1">
        <v>45706.652777777781</v>
      </c>
      <c r="V1354" t="s">
        <v>114</v>
      </c>
      <c r="W1354" t="s">
        <v>198</v>
      </c>
      <c r="X1354" t="s">
        <v>116</v>
      </c>
      <c r="Z1354" s="52"/>
      <c r="AA1354" t="s">
        <v>117</v>
      </c>
      <c r="AB1354" s="53">
        <v>111.883333333</v>
      </c>
      <c r="AC1354"/>
      <c r="AE1354"/>
    </row>
    <row r="1355" spans="1:31">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5" s="4" t="str">
        <f>VLOOKUP(P1355,Lookup!$A$1:$D$19,4,0)</f>
        <v>North Coast</v>
      </c>
      <c r="C1355" s="4" t="str">
        <f>VLOOKUP(P1355,Lookup!$A$1:$E$19,5,0)</f>
        <v>Region 1</v>
      </c>
      <c r="D1355" s="4" t="str">
        <f>VLOOKUP(P1355,Lookup!$A$1:$B$19,2,0)</f>
        <v>SO</v>
      </c>
      <c r="E1355" s="4" t="str">
        <f>IF(AND((Data[[#This Row],[Min Notif Date]]&gt;$G$1),Data[[#This Row],[Min Notif Date]]&lt;$F$1),"Last Week","No")</f>
        <v>No</v>
      </c>
      <c r="F1355" s="4" t="str">
        <f>VLOOKUP(MONTH(Data[[#This Row],[Min Notif Date]]),Lookup!$G$1:$H$12,2,0)</f>
        <v>5. May</v>
      </c>
      <c r="G1355" s="4" t="str">
        <f t="shared" si="50"/>
        <v/>
      </c>
      <c r="H1355" s="4" t="str">
        <f>IF(AND(Data[[#This Row],[Min Notif Time]]&gt;6,Data[[#This Row],[Min Notif Time]]&lt;17),"Business Hours","Non-Business Hours")</f>
        <v>Business Hours</v>
      </c>
      <c r="I1355" s="4" t="str" cm="1">
        <f t="array" ref="I1355">IFERROR(VLOOKUP(Data[[#This Row],[Min Notif Date]],Lookup!$N$1:$P$11,2,0),_xlfn.IFS(VLOOKUP(WEEKDAY(Data[[#This Row],[Min Notif Date]],2),Lookup!$J$1:$L$7,3,0)="Weekend","Weekend",VLOOKUP(WEEKDAY(Data[[#This Row],[Min Notif Date]],2),Lookup!$J$1:$L$7,3,0)="Weekday","Weekday"))</f>
        <v>Weekend</v>
      </c>
      <c r="J1355" s="4" t="str">
        <f>VLOOKUP(WEEKDAY(Data[[#This Row],[Min Notif Date]],2),Lookup!$J$1:$K$7,2,0)</f>
        <v>6. Sat</v>
      </c>
      <c r="K1355" s="41">
        <f>ROUNDDOWN(Data[[#This Row],[PGE Notified Time]],0)</f>
        <v>45787</v>
      </c>
      <c r="L1355" s="4">
        <f>HOUR(Data[[#This Row],[PGE Notified Time]])</f>
        <v>15</v>
      </c>
      <c r="M1355" s="60">
        <v>120753</v>
      </c>
      <c r="O1355" t="s">
        <v>111</v>
      </c>
      <c r="P1355" t="s">
        <v>134</v>
      </c>
      <c r="Q1355" s="46" t="s">
        <v>111</v>
      </c>
      <c r="R1355" t="s">
        <v>113</v>
      </c>
      <c r="S1355" s="1" t="s">
        <v>6</v>
      </c>
      <c r="T1355" s="1">
        <v>45787.639305555553</v>
      </c>
      <c r="U1355" s="1">
        <v>45787.716886574075</v>
      </c>
      <c r="V1355" t="s">
        <v>114</v>
      </c>
      <c r="W1355" t="s">
        <v>198</v>
      </c>
      <c r="X1355" t="s">
        <v>116</v>
      </c>
      <c r="Z1355" s="52"/>
      <c r="AA1355" t="s">
        <v>117</v>
      </c>
      <c r="AB1355" s="53">
        <v>111.716666667</v>
      </c>
      <c r="AC1355"/>
      <c r="AE1355"/>
    </row>
    <row r="1356" spans="1:31">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Bay Area</v>
      </c>
      <c r="C1356" s="4" t="str">
        <f>VLOOKUP(P1356,Lookup!$A$1:$E$19,5,0)</f>
        <v>Region 3</v>
      </c>
      <c r="D1356" s="4" t="str">
        <f>VLOOKUP(P1356,Lookup!$A$1:$B$19,2,0)</f>
        <v>PN</v>
      </c>
      <c r="E1356" s="4" t="str">
        <f>IF(AND((Data[[#This Row],[Min Notif Date]]&gt;$G$1),Data[[#This Row],[Min Notif Date]]&lt;$F$1),"Last Week","No")</f>
        <v>No</v>
      </c>
      <c r="F1356" s="4" t="str">
        <f>VLOOKUP(MONTH(Data[[#This Row],[Min Notif Date]]),Lookup!$G$1:$H$12,2,0)</f>
        <v>1. Jan</v>
      </c>
      <c r="G1356" s="4" t="str">
        <f t="shared" si="50"/>
        <v/>
      </c>
      <c r="H1356" s="4" t="str">
        <f>IF(AND(Data[[#This Row],[Min Notif Time]]&gt;6,Data[[#This Row],[Min Notif Time]]&lt;17),"Business Hours","Non-Business Hours")</f>
        <v>Business Hours</v>
      </c>
      <c r="I1356" s="4" t="str" cm="1">
        <f t="array" ref="I1356">IFERROR(VLOOKUP(Data[[#This Row],[Min Notif Date]],Lookup!$N$1:$P$11,2,0),_xlfn.IFS(VLOOKUP(WEEKDAY(Data[[#This Row],[Min Notif Date]],2),Lookup!$J$1:$L$7,3,0)="Weekend","Weekend",VLOOKUP(WEEKDAY(Data[[#This Row],[Min Notif Date]],2),Lookup!$J$1:$L$7,3,0)="Weekday","Weekday"))</f>
        <v>Weekday</v>
      </c>
      <c r="J1356" s="4" t="str">
        <f>VLOOKUP(WEEKDAY(Data[[#This Row],[Min Notif Date]],2),Lookup!$J$1:$K$7,2,0)</f>
        <v>2. Tue</v>
      </c>
      <c r="K1356" s="41">
        <f>ROUNDDOWN(Data[[#This Row],[PGE Notified Time]],0)</f>
        <v>45671</v>
      </c>
      <c r="L1356" s="4">
        <f>HOUR(Data[[#This Row],[PGE Notified Time]])</f>
        <v>10</v>
      </c>
      <c r="M1356" s="60">
        <v>116686</v>
      </c>
      <c r="O1356" t="s">
        <v>111</v>
      </c>
      <c r="P1356" t="s">
        <v>112</v>
      </c>
      <c r="Q1356" s="46" t="s">
        <v>111</v>
      </c>
      <c r="R1356" t="s">
        <v>137</v>
      </c>
      <c r="S1356" s="1" t="s">
        <v>6</v>
      </c>
      <c r="T1356" s="1">
        <v>45671.423101851855</v>
      </c>
      <c r="U1356" s="1">
        <v>45671.500428240739</v>
      </c>
      <c r="V1356" t="s">
        <v>114</v>
      </c>
      <c r="W1356" t="s">
        <v>198</v>
      </c>
      <c r="X1356" t="s">
        <v>116</v>
      </c>
      <c r="Z1356" s="52"/>
      <c r="AA1356" t="s">
        <v>117</v>
      </c>
      <c r="AB1356" s="53">
        <v>111.35</v>
      </c>
      <c r="AC1356"/>
      <c r="AE1356"/>
    </row>
    <row r="1357" spans="1:31">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North Valley</v>
      </c>
      <c r="C1357" s="4" t="str">
        <f>VLOOKUP(P1357,Lookup!$A$1:$E$19,5,0)</f>
        <v>Region 2</v>
      </c>
      <c r="D1357" s="4" t="str">
        <f>VLOOKUP(P1357,Lookup!$A$1:$B$19,2,0)</f>
        <v>SA</v>
      </c>
      <c r="E1357" s="4" t="str">
        <f>IF(AND((Data[[#This Row],[Min Notif Date]]&gt;$G$1),Data[[#This Row],[Min Notif Date]]&lt;$F$1),"Last Week","No")</f>
        <v>No</v>
      </c>
      <c r="F1357" s="4" t="str">
        <f>VLOOKUP(MONTH(Data[[#This Row],[Min Notif Date]]),Lookup!$G$1:$H$12,2,0)</f>
        <v>6. Jun</v>
      </c>
      <c r="G1357" s="4" t="str">
        <f t="shared" si="50"/>
        <v/>
      </c>
      <c r="H1357" s="4" t="str">
        <f>IF(AND(Data[[#This Row],[Min Notif Time]]&gt;6,Data[[#This Row],[Min Notif Time]]&lt;17),"Business Hours","Non-Business Hours")</f>
        <v>Business Hours</v>
      </c>
      <c r="I1357" s="4" t="str" cm="1">
        <f t="array" ref="I1357">IFERROR(VLOOKUP(Data[[#This Row],[Min Notif Date]],Lookup!$N$1:$P$11,2,0),_xlfn.IFS(VLOOKUP(WEEKDAY(Data[[#This Row],[Min Notif Date]],2),Lookup!$J$1:$L$7,3,0)="Weekend","Weekend",VLOOKUP(WEEKDAY(Data[[#This Row],[Min Notif Date]],2),Lookup!$J$1:$L$7,3,0)="Weekday","Weekday"))</f>
        <v>Weekday</v>
      </c>
      <c r="J1357" s="4" t="str">
        <f>VLOOKUP(WEEKDAY(Data[[#This Row],[Min Notif Date]],2),Lookup!$J$1:$K$7,2,0)</f>
        <v>1. Mon</v>
      </c>
      <c r="K1357" s="41">
        <f>ROUNDDOWN(Data[[#This Row],[PGE Notified Time]],0)</f>
        <v>45810</v>
      </c>
      <c r="L1357" s="4">
        <f>HOUR(Data[[#This Row],[PGE Notified Time]])</f>
        <v>11</v>
      </c>
      <c r="M1357" s="60">
        <v>121637</v>
      </c>
      <c r="O1357" t="s">
        <v>111</v>
      </c>
      <c r="P1357" t="s">
        <v>119</v>
      </c>
      <c r="Q1357" s="46" t="s">
        <v>111</v>
      </c>
      <c r="R1357" t="s">
        <v>113</v>
      </c>
      <c r="S1357" s="1" t="s">
        <v>6</v>
      </c>
      <c r="T1357" s="1">
        <v>45810.492534722223</v>
      </c>
      <c r="U1357" s="1">
        <v>45810.569814814815</v>
      </c>
      <c r="V1357" t="s">
        <v>114</v>
      </c>
      <c r="W1357" t="s">
        <v>198</v>
      </c>
      <c r="X1357" t="s">
        <v>116</v>
      </c>
      <c r="Z1357" s="52"/>
      <c r="AA1357" t="s">
        <v>117</v>
      </c>
      <c r="AB1357" s="53">
        <v>111.283333333</v>
      </c>
      <c r="AC1357"/>
      <c r="AE1357"/>
    </row>
    <row r="1358" spans="1:31">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North Valley</v>
      </c>
      <c r="C1358" s="4" t="str">
        <f>VLOOKUP(P1358,Lookup!$A$1:$E$19,5,0)</f>
        <v>Region 2</v>
      </c>
      <c r="D1358" s="4" t="str">
        <f>VLOOKUP(P1358,Lookup!$A$1:$B$19,2,0)</f>
        <v>SA</v>
      </c>
      <c r="E1358" s="4" t="str">
        <f>IF(AND((Data[[#This Row],[Min Notif Date]]&gt;$G$1),Data[[#This Row],[Min Notif Date]]&lt;$F$1),"Last Week","No")</f>
        <v>No</v>
      </c>
      <c r="F1358" s="4" t="str">
        <f>VLOOKUP(MONTH(Data[[#This Row],[Min Notif Date]]),Lookup!$G$1:$H$12,2,0)</f>
        <v>6. Jun</v>
      </c>
      <c r="G1358" s="4" t="str">
        <f t="shared" si="50"/>
        <v/>
      </c>
      <c r="H1358" s="4" t="str">
        <f>IF(AND(Data[[#This Row],[Min Notif Time]]&gt;6,Data[[#This Row],[Min Notif Time]]&lt;17),"Business Hours","Non-Business Hours")</f>
        <v>Business Hours</v>
      </c>
      <c r="I1358" s="4" t="str" cm="1">
        <f t="array" ref="I1358">IFERROR(VLOOKUP(Data[[#This Row],[Min Notif Date]],Lookup!$N$1:$P$11,2,0),_xlfn.IFS(VLOOKUP(WEEKDAY(Data[[#This Row],[Min Notif Date]],2),Lookup!$J$1:$L$7,3,0)="Weekend","Weekend",VLOOKUP(WEEKDAY(Data[[#This Row],[Min Notif Date]],2),Lookup!$J$1:$L$7,3,0)="Weekday","Weekday"))</f>
        <v>Weekday</v>
      </c>
      <c r="J1358" s="4" t="str">
        <f>VLOOKUP(WEEKDAY(Data[[#This Row],[Min Notif Date]],2),Lookup!$J$1:$K$7,2,0)</f>
        <v>1. Mon</v>
      </c>
      <c r="K1358" s="41">
        <f>ROUNDDOWN(Data[[#This Row],[PGE Notified Time]],0)</f>
        <v>45824</v>
      </c>
      <c r="L1358" s="4">
        <f>HOUR(Data[[#This Row],[PGE Notified Time]])</f>
        <v>11</v>
      </c>
      <c r="M1358" s="60">
        <v>122262</v>
      </c>
      <c r="O1358" t="s">
        <v>111</v>
      </c>
      <c r="P1358" t="s">
        <v>119</v>
      </c>
      <c r="Q1358" s="46" t="s">
        <v>111</v>
      </c>
      <c r="R1358" t="s">
        <v>113</v>
      </c>
      <c r="S1358" s="1" t="s">
        <v>6</v>
      </c>
      <c r="T1358" s="1">
        <v>45824.489282407405</v>
      </c>
      <c r="U1358" s="1">
        <v>45824.566481481481</v>
      </c>
      <c r="V1358" t="s">
        <v>114</v>
      </c>
      <c r="W1358" t="s">
        <v>198</v>
      </c>
      <c r="X1358" t="s">
        <v>116</v>
      </c>
      <c r="Z1358" s="52"/>
      <c r="AA1358" t="s">
        <v>117</v>
      </c>
      <c r="AB1358" s="53">
        <v>111.166666667</v>
      </c>
      <c r="AC1358"/>
      <c r="AE1358"/>
    </row>
    <row r="1359" spans="1:31">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South Bay</v>
      </c>
      <c r="C1359" s="4" t="str">
        <f>VLOOKUP(P1359,Lookup!$A$1:$E$19,5,0)</f>
        <v>Region 4</v>
      </c>
      <c r="D1359" s="4" t="str">
        <f>VLOOKUP(P1359,Lookup!$A$1:$B$19,2,0)</f>
        <v>DA</v>
      </c>
      <c r="E1359" s="4" t="str">
        <f>IF(AND((Data[[#This Row],[Min Notif Date]]&gt;$G$1),Data[[#This Row],[Min Notif Date]]&lt;$F$1),"Last Week","No")</f>
        <v>No</v>
      </c>
      <c r="F1359" s="4" t="str">
        <f>VLOOKUP(MONTH(Data[[#This Row],[Min Notif Date]]),Lookup!$G$1:$H$12,2,0)</f>
        <v>5. May</v>
      </c>
      <c r="G1359" s="4" t="str">
        <f t="shared" si="50"/>
        <v/>
      </c>
      <c r="H1359" s="4" t="str">
        <f>IF(AND(Data[[#This Row],[Min Notif Time]]&gt;6,Data[[#This Row],[Min Notif Time]]&lt;17),"Business Hours","Non-Business Hours")</f>
        <v>Business Hours</v>
      </c>
      <c r="I1359" s="4" t="str" cm="1">
        <f t="array" ref="I1359">IFERROR(VLOOKUP(Data[[#This Row],[Min Notif Date]],Lookup!$N$1:$P$11,2,0),_xlfn.IFS(VLOOKUP(WEEKDAY(Data[[#This Row],[Min Notif Date]],2),Lookup!$J$1:$L$7,3,0)="Weekend","Weekend",VLOOKUP(WEEKDAY(Data[[#This Row],[Min Notif Date]],2),Lookup!$J$1:$L$7,3,0)="Weekday","Weekday"))</f>
        <v>Weekday</v>
      </c>
      <c r="J1359" s="4" t="str">
        <f>VLOOKUP(WEEKDAY(Data[[#This Row],[Min Notif Date]],2),Lookup!$J$1:$K$7,2,0)</f>
        <v>2. Tue</v>
      </c>
      <c r="K1359" s="41">
        <f>ROUNDDOWN(Data[[#This Row],[PGE Notified Time]],0)</f>
        <v>45790</v>
      </c>
      <c r="L1359" s="4">
        <f>HOUR(Data[[#This Row],[PGE Notified Time]])</f>
        <v>11</v>
      </c>
      <c r="M1359" s="60">
        <v>120842</v>
      </c>
      <c r="O1359" t="s">
        <v>111</v>
      </c>
      <c r="P1359" t="s">
        <v>130</v>
      </c>
      <c r="Q1359" s="46" t="s">
        <v>111</v>
      </c>
      <c r="R1359" t="s">
        <v>113</v>
      </c>
      <c r="S1359" s="1" t="s">
        <v>6</v>
      </c>
      <c r="T1359" s="1">
        <v>45790.470763888887</v>
      </c>
      <c r="U1359" s="1">
        <v>45790.54791666667</v>
      </c>
      <c r="V1359" t="s">
        <v>114</v>
      </c>
      <c r="W1359" t="s">
        <v>198</v>
      </c>
      <c r="X1359" t="s">
        <v>116</v>
      </c>
      <c r="Z1359" s="52"/>
      <c r="AA1359" t="s">
        <v>117</v>
      </c>
      <c r="AB1359" s="53">
        <v>111.1</v>
      </c>
      <c r="AC1359"/>
      <c r="AE1359"/>
    </row>
    <row r="1360" spans="1:31">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0" s="4" t="str">
        <f>VLOOKUP(P1360,Lookup!$A$1:$D$19,4,0)</f>
        <v>Bay Area</v>
      </c>
      <c r="C1360" s="4" t="str">
        <f>VLOOKUP(P1360,Lookup!$A$1:$E$19,5,0)</f>
        <v>Region 3</v>
      </c>
      <c r="D1360" s="4" t="str">
        <f>VLOOKUP(P1360,Lookup!$A$1:$B$19,2,0)</f>
        <v>PN</v>
      </c>
      <c r="E1360" s="4" t="str">
        <f>IF(AND((Data[[#This Row],[Min Notif Date]]&gt;$G$1),Data[[#This Row],[Min Notif Date]]&lt;$F$1),"Last Week","No")</f>
        <v>No</v>
      </c>
      <c r="F1360" s="4" t="str">
        <f>VLOOKUP(MONTH(Data[[#This Row],[Min Notif Date]]),Lookup!$G$1:$H$12,2,0)</f>
        <v>2. Feb</v>
      </c>
      <c r="G1360" s="4" t="str">
        <f t="shared" si="50"/>
        <v/>
      </c>
      <c r="H1360" s="4" t="str">
        <f>IF(AND(Data[[#This Row],[Min Notif Time]]&gt;6,Data[[#This Row],[Min Notif Time]]&lt;17),"Business Hours","Non-Business Hours")</f>
        <v>Non-Business Hours</v>
      </c>
      <c r="I1360" s="4" t="str" cm="1">
        <f t="array" ref="I1360">IFERROR(VLOOKUP(Data[[#This Row],[Min Notif Date]],Lookup!$N$1:$P$11,2,0),_xlfn.IFS(VLOOKUP(WEEKDAY(Data[[#This Row],[Min Notif Date]],2),Lookup!$J$1:$L$7,3,0)="Weekend","Weekend",VLOOKUP(WEEKDAY(Data[[#This Row],[Min Notif Date]],2),Lookup!$J$1:$L$7,3,0)="Weekday","Weekday"))</f>
        <v>Weekday</v>
      </c>
      <c r="J1360" s="4" t="str">
        <f>VLOOKUP(WEEKDAY(Data[[#This Row],[Min Notif Date]],2),Lookup!$J$1:$K$7,2,0)</f>
        <v>1. Mon</v>
      </c>
      <c r="K1360" s="41">
        <f>ROUNDDOWN(Data[[#This Row],[PGE Notified Time]],0)</f>
        <v>45698</v>
      </c>
      <c r="L1360" s="4">
        <f>HOUR(Data[[#This Row],[PGE Notified Time]])</f>
        <v>18</v>
      </c>
      <c r="M1360" s="60">
        <v>117531</v>
      </c>
      <c r="O1360" t="s">
        <v>111</v>
      </c>
      <c r="P1360" t="s">
        <v>112</v>
      </c>
      <c r="Q1360" s="46" t="s">
        <v>111</v>
      </c>
      <c r="R1360" t="s">
        <v>113</v>
      </c>
      <c r="S1360" s="1" t="s">
        <v>6</v>
      </c>
      <c r="T1360" s="1">
        <v>45698.756689814814</v>
      </c>
      <c r="U1360" s="1">
        <v>45698.833738425928</v>
      </c>
      <c r="V1360" t="s">
        <v>114</v>
      </c>
      <c r="W1360" t="s">
        <v>198</v>
      </c>
      <c r="X1360" t="s">
        <v>116</v>
      </c>
      <c r="Z1360" s="52"/>
      <c r="AA1360" t="s">
        <v>117</v>
      </c>
      <c r="AB1360" s="53">
        <v>110.95</v>
      </c>
      <c r="AC1360"/>
      <c r="AE1360"/>
    </row>
    <row r="1361" spans="1:31">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Coast</v>
      </c>
      <c r="C1361" s="4" t="str">
        <f>VLOOKUP(P1361,Lookup!$A$1:$E$19,5,0)</f>
        <v>Region 1</v>
      </c>
      <c r="D1361" s="4" t="str">
        <f>VLOOKUP(P1361,Lookup!$A$1:$B$19,2,0)</f>
        <v>SO</v>
      </c>
      <c r="E1361" s="4" t="str">
        <f>IF(AND((Data[[#This Row],[Min Notif Date]]&gt;$G$1),Data[[#This Row],[Min Notif Date]]&lt;$F$1),"Last Week","No")</f>
        <v>No</v>
      </c>
      <c r="F1361" s="4" t="str">
        <f>VLOOKUP(MONTH(Data[[#This Row],[Min Notif Date]]),Lookup!$G$1:$H$12,2,0)</f>
        <v>5. May</v>
      </c>
      <c r="G1361" s="4" t="str">
        <f t="shared" si="50"/>
        <v/>
      </c>
      <c r="H1361" s="4" t="str">
        <f>IF(AND(Data[[#This Row],[Min Notif Time]]&gt;6,Data[[#This Row],[Min Notif Time]]&lt;17),"Business Hours","Non-Business Hours")</f>
        <v>Business Hours</v>
      </c>
      <c r="I1361" s="4" t="str" cm="1">
        <f t="array" ref="I1361">IFERROR(VLOOKUP(Data[[#This Row],[Min Notif Date]],Lookup!$N$1:$P$11,2,0),_xlfn.IFS(VLOOKUP(WEEKDAY(Data[[#This Row],[Min Notif Date]],2),Lookup!$J$1:$L$7,3,0)="Weekend","Weekend",VLOOKUP(WEEKDAY(Data[[#This Row],[Min Notif Date]],2),Lookup!$J$1:$L$7,3,0)="Weekday","Weekday"))</f>
        <v>Weekday</v>
      </c>
      <c r="J1361" s="4" t="str">
        <f>VLOOKUP(WEEKDAY(Data[[#This Row],[Min Notif Date]],2),Lookup!$J$1:$K$7,2,0)</f>
        <v>3. Wed</v>
      </c>
      <c r="K1361" s="41">
        <f>ROUNDDOWN(Data[[#This Row],[PGE Notified Time]],0)</f>
        <v>45784</v>
      </c>
      <c r="L1361" s="4">
        <f>HOUR(Data[[#This Row],[PGE Notified Time]])</f>
        <v>12</v>
      </c>
      <c r="M1361" s="60">
        <v>120615</v>
      </c>
      <c r="O1361" t="s">
        <v>111</v>
      </c>
      <c r="P1361" t="s">
        <v>134</v>
      </c>
      <c r="Q1361" s="46" t="s">
        <v>111</v>
      </c>
      <c r="R1361" t="s">
        <v>113</v>
      </c>
      <c r="S1361" s="1" t="s">
        <v>6</v>
      </c>
      <c r="T1361" s="1">
        <v>45784.516747685186</v>
      </c>
      <c r="U1361" s="1">
        <v>45784.59375</v>
      </c>
      <c r="V1361" t="s">
        <v>114</v>
      </c>
      <c r="W1361" t="s">
        <v>198</v>
      </c>
      <c r="X1361" t="s">
        <v>116</v>
      </c>
      <c r="Z1361" s="52"/>
      <c r="AA1361" t="s">
        <v>117</v>
      </c>
      <c r="AB1361" s="53">
        <v>110.883333333</v>
      </c>
      <c r="AC1361"/>
      <c r="AE1361"/>
    </row>
    <row r="1362" spans="1:31">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2" s="4" t="str">
        <f>VLOOKUP(P1362,Lookup!$A$1:$D$19,4,0)</f>
        <v>Central Valley</v>
      </c>
      <c r="C1362" s="4" t="str">
        <f>VLOOKUP(P1362,Lookup!$A$1:$E$19,5,0)</f>
        <v>Region 5</v>
      </c>
      <c r="D1362" s="4" t="str">
        <f>VLOOKUP(P1362,Lookup!$A$1:$B$19,2,0)</f>
        <v>YO</v>
      </c>
      <c r="E1362" s="4" t="str">
        <f>IF(AND((Data[[#This Row],[Min Notif Date]]&gt;$G$1),Data[[#This Row],[Min Notif Date]]&lt;$F$1),"Last Week","No")</f>
        <v>No</v>
      </c>
      <c r="F1362" s="4" t="str">
        <f>VLOOKUP(MONTH(Data[[#This Row],[Min Notif Date]]),Lookup!$G$1:$H$12,2,0)</f>
        <v>5. May</v>
      </c>
      <c r="G1362" s="4" t="str">
        <f t="shared" si="50"/>
        <v/>
      </c>
      <c r="H1362" s="4" t="str">
        <f>IF(AND(Data[[#This Row],[Min Notif Time]]&gt;6,Data[[#This Row],[Min Notif Time]]&lt;17),"Business Hours","Non-Business Hours")</f>
        <v>Business Hours</v>
      </c>
      <c r="I1362" s="4" t="str" cm="1">
        <f t="array" ref="I1362">IFERROR(VLOOKUP(Data[[#This Row],[Min Notif Date]],Lookup!$N$1:$P$11,2,0),_xlfn.IFS(VLOOKUP(WEEKDAY(Data[[#This Row],[Min Notif Date]],2),Lookup!$J$1:$L$7,3,0)="Weekend","Weekend",VLOOKUP(WEEKDAY(Data[[#This Row],[Min Notif Date]],2),Lookup!$J$1:$L$7,3,0)="Weekday","Weekday"))</f>
        <v>Weekday</v>
      </c>
      <c r="J1362" s="4" t="str">
        <f>VLOOKUP(WEEKDAY(Data[[#This Row],[Min Notif Date]],2),Lookup!$J$1:$K$7,2,0)</f>
        <v>3. Wed</v>
      </c>
      <c r="K1362" s="41">
        <f>ROUNDDOWN(Data[[#This Row],[PGE Notified Time]],0)</f>
        <v>45805</v>
      </c>
      <c r="L1362" s="4">
        <f>HOUR(Data[[#This Row],[PGE Notified Time]])</f>
        <v>8</v>
      </c>
      <c r="M1362" s="60">
        <v>121450</v>
      </c>
      <c r="O1362" t="s">
        <v>111</v>
      </c>
      <c r="P1362" t="s">
        <v>144</v>
      </c>
      <c r="Q1362" s="46" t="s">
        <v>111</v>
      </c>
      <c r="R1362" t="s">
        <v>113</v>
      </c>
      <c r="S1362" s="1" t="s">
        <v>6</v>
      </c>
      <c r="T1362" s="1">
        <v>45805.37127314815</v>
      </c>
      <c r="U1362" s="1">
        <v>45805.448171296295</v>
      </c>
      <c r="V1362" t="s">
        <v>114</v>
      </c>
      <c r="W1362" t="s">
        <v>198</v>
      </c>
      <c r="X1362" t="s">
        <v>116</v>
      </c>
      <c r="Z1362" s="52"/>
      <c r="AA1362" t="s">
        <v>117</v>
      </c>
      <c r="AB1362" s="53">
        <v>110.733333333</v>
      </c>
      <c r="AC1362"/>
      <c r="AE1362"/>
    </row>
    <row r="1363" spans="1:31">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Central Valley</v>
      </c>
      <c r="C1363" s="4" t="str">
        <f>VLOOKUP(P1363,Lookup!$A$1:$E$19,5,0)</f>
        <v>Region 5</v>
      </c>
      <c r="D1363" s="4" t="str">
        <f>VLOOKUP(P1363,Lookup!$A$1:$B$19,2,0)</f>
        <v>ST</v>
      </c>
      <c r="E1363" s="4" t="str">
        <f>IF(AND((Data[[#This Row],[Min Notif Date]]&gt;$G$1),Data[[#This Row],[Min Notif Date]]&lt;$F$1),"Last Week","No")</f>
        <v>Last Week</v>
      </c>
      <c r="F1363" s="4" t="str">
        <f>VLOOKUP(MONTH(Data[[#This Row],[Min Notif Date]]),Lookup!$G$1:$H$12,2,0)</f>
        <v>6. Jun</v>
      </c>
      <c r="G1363" s="4" t="str">
        <f t="shared" si="50"/>
        <v/>
      </c>
      <c r="H1363" s="4" t="str">
        <f>IF(AND(Data[[#This Row],[Min Notif Time]]&gt;6,Data[[#This Row],[Min Notif Time]]&lt;17),"Business Hours","Non-Business Hours")</f>
        <v>Business Hours</v>
      </c>
      <c r="I1363" s="4" t="str" cm="1">
        <f t="array" ref="I1363">IFERROR(VLOOKUP(Data[[#This Row],[Min Notif Date]],Lookup!$N$1:$P$11,2,0),_xlfn.IFS(VLOOKUP(WEEKDAY(Data[[#This Row],[Min Notif Date]],2),Lookup!$J$1:$L$7,3,0)="Weekend","Weekend",VLOOKUP(WEEKDAY(Data[[#This Row],[Min Notif Date]],2),Lookup!$J$1:$L$7,3,0)="Weekday","Weekday"))</f>
        <v>Weekday</v>
      </c>
      <c r="J1363" s="4" t="str">
        <f>VLOOKUP(WEEKDAY(Data[[#This Row],[Min Notif Date]],2),Lookup!$J$1:$K$7,2,0)</f>
        <v>3. Wed</v>
      </c>
      <c r="K1363" s="41">
        <f>ROUNDDOWN(Data[[#This Row],[PGE Notified Time]],0)</f>
        <v>45833</v>
      </c>
      <c r="L1363" s="4">
        <f>HOUR(Data[[#This Row],[PGE Notified Time]])</f>
        <v>10</v>
      </c>
      <c r="M1363" s="60">
        <v>122641</v>
      </c>
      <c r="O1363" t="s">
        <v>111</v>
      </c>
      <c r="P1363" t="s">
        <v>122</v>
      </c>
      <c r="Q1363" s="46" t="s">
        <v>111</v>
      </c>
      <c r="R1363" t="s">
        <v>137</v>
      </c>
      <c r="S1363" s="1" t="s">
        <v>6</v>
      </c>
      <c r="T1363" s="1">
        <v>45833.419687499998</v>
      </c>
      <c r="U1363" s="1">
        <v>45833.496527777781</v>
      </c>
      <c r="V1363" t="s">
        <v>114</v>
      </c>
      <c r="W1363" t="s">
        <v>198</v>
      </c>
      <c r="X1363" t="s">
        <v>116</v>
      </c>
      <c r="Z1363" s="52"/>
      <c r="AA1363" t="s">
        <v>117</v>
      </c>
      <c r="AB1363" s="53">
        <v>110.65</v>
      </c>
      <c r="AC1363"/>
      <c r="AE1363"/>
    </row>
    <row r="1364" spans="1:31">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North Coast</v>
      </c>
      <c r="C1364" s="4" t="str">
        <f>VLOOKUP(P1364,Lookup!$A$1:$E$19,5,0)</f>
        <v>Region 1</v>
      </c>
      <c r="D1364" s="4" t="str">
        <f>VLOOKUP(P1364,Lookup!$A$1:$B$19,2,0)</f>
        <v>SO</v>
      </c>
      <c r="E1364" s="4" t="str">
        <f>IF(AND((Data[[#This Row],[Min Notif Date]]&gt;$G$1),Data[[#This Row],[Min Notif Date]]&lt;$F$1),"Last Week","No")</f>
        <v>No</v>
      </c>
      <c r="F1364" s="4" t="str">
        <f>VLOOKUP(MONTH(Data[[#This Row],[Min Notif Date]]),Lookup!$G$1:$H$12,2,0)</f>
        <v>1. Jan</v>
      </c>
      <c r="G1364" s="4" t="str">
        <f t="shared" si="50"/>
        <v/>
      </c>
      <c r="H1364" s="4" t="str">
        <f>IF(AND(Data[[#This Row],[Min Notif Time]]&gt;6,Data[[#This Row],[Min Notif Time]]&lt;17),"Business Hours","Non-Business Hours")</f>
        <v>Business Hours</v>
      </c>
      <c r="I1364" s="4" t="str" cm="1">
        <f t="array" ref="I1364">IFERROR(VLOOKUP(Data[[#This Row],[Min Notif Date]],Lookup!$N$1:$P$11,2,0),_xlfn.IFS(VLOOKUP(WEEKDAY(Data[[#This Row],[Min Notif Date]],2),Lookup!$J$1:$L$7,3,0)="Weekend","Weekend",VLOOKUP(WEEKDAY(Data[[#This Row],[Min Notif Date]],2),Lookup!$J$1:$L$7,3,0)="Weekday","Weekday"))</f>
        <v>Weekday</v>
      </c>
      <c r="J1364" s="4" t="str">
        <f>VLOOKUP(WEEKDAY(Data[[#This Row],[Min Notif Date]],2),Lookup!$J$1:$K$7,2,0)</f>
        <v>1. Mon</v>
      </c>
      <c r="K1364" s="41">
        <f>ROUNDDOWN(Data[[#This Row],[PGE Notified Time]],0)</f>
        <v>45684</v>
      </c>
      <c r="L1364" s="4">
        <f>HOUR(Data[[#This Row],[PGE Notified Time]])</f>
        <v>9</v>
      </c>
      <c r="M1364" s="60">
        <v>117113</v>
      </c>
      <c r="O1364" t="s">
        <v>111</v>
      </c>
      <c r="P1364" t="s">
        <v>134</v>
      </c>
      <c r="Q1364" s="46" t="s">
        <v>111</v>
      </c>
      <c r="R1364" t="s">
        <v>113</v>
      </c>
      <c r="S1364" s="1" t="s">
        <v>6</v>
      </c>
      <c r="T1364" s="1">
        <v>45684.388923611114</v>
      </c>
      <c r="U1364" s="1">
        <v>45684.465752314813</v>
      </c>
      <c r="V1364" t="s">
        <v>114</v>
      </c>
      <c r="W1364" t="s">
        <v>198</v>
      </c>
      <c r="X1364" t="s">
        <v>116</v>
      </c>
      <c r="Z1364" s="52"/>
      <c r="AA1364" t="s">
        <v>117</v>
      </c>
      <c r="AB1364" s="53">
        <v>110.633333333</v>
      </c>
      <c r="AC1364"/>
      <c r="AE1364"/>
    </row>
    <row r="1365" spans="1:31">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5" s="4" t="str">
        <f>VLOOKUP(P1365,Lookup!$A$1:$D$19,4,0)</f>
        <v>North Coast</v>
      </c>
      <c r="C1365" s="4" t="str">
        <f>VLOOKUP(P1365,Lookup!$A$1:$E$19,5,0)</f>
        <v>Region 1</v>
      </c>
      <c r="D1365" s="4" t="str">
        <f>VLOOKUP(P1365,Lookup!$A$1:$B$19,2,0)</f>
        <v>NB</v>
      </c>
      <c r="E1365" s="4" t="str">
        <f>IF(AND((Data[[#This Row],[Min Notif Date]]&gt;$G$1),Data[[#This Row],[Min Notif Date]]&lt;$F$1),"Last Week","No")</f>
        <v>No</v>
      </c>
      <c r="F1365" s="4" t="str">
        <f>VLOOKUP(MONTH(Data[[#This Row],[Min Notif Date]]),Lookup!$G$1:$H$12,2,0)</f>
        <v>6. Jun</v>
      </c>
      <c r="G1365" s="4" t="str">
        <f t="shared" si="50"/>
        <v/>
      </c>
      <c r="H1365" s="4" t="str">
        <f>IF(AND(Data[[#This Row],[Min Notif Time]]&gt;6,Data[[#This Row],[Min Notif Time]]&lt;17),"Business Hours","Non-Business Hours")</f>
        <v>Business Hours</v>
      </c>
      <c r="I1365" s="4" t="str" cm="1">
        <f t="array" ref="I1365">IFERROR(VLOOKUP(Data[[#This Row],[Min Notif Date]],Lookup!$N$1:$P$11,2,0),_xlfn.IFS(VLOOKUP(WEEKDAY(Data[[#This Row],[Min Notif Date]],2),Lookup!$J$1:$L$7,3,0)="Weekend","Weekend",VLOOKUP(WEEKDAY(Data[[#This Row],[Min Notif Date]],2),Lookup!$J$1:$L$7,3,0)="Weekday","Weekday"))</f>
        <v>Weekday</v>
      </c>
      <c r="J1365" s="4" t="str">
        <f>VLOOKUP(WEEKDAY(Data[[#This Row],[Min Notif Date]],2),Lookup!$J$1:$K$7,2,0)</f>
        <v>5. Fri</v>
      </c>
      <c r="K1365" s="41">
        <f>ROUNDDOWN(Data[[#This Row],[PGE Notified Time]],0)</f>
        <v>45814</v>
      </c>
      <c r="L1365" s="4">
        <f>HOUR(Data[[#This Row],[PGE Notified Time]])</f>
        <v>15</v>
      </c>
      <c r="M1365" s="60">
        <v>121889</v>
      </c>
      <c r="N1365">
        <v>4255321499</v>
      </c>
      <c r="O1365" t="s">
        <v>61</v>
      </c>
      <c r="P1365" t="s">
        <v>133</v>
      </c>
      <c r="Q1365" s="46" t="s">
        <v>149</v>
      </c>
      <c r="R1365" t="s">
        <v>113</v>
      </c>
      <c r="S1365" s="1">
        <v>45814.659386574072</v>
      </c>
      <c r="T1365" s="1">
        <v>45814.660636574074</v>
      </c>
      <c r="U1365" s="1">
        <v>45814.736111111109</v>
      </c>
      <c r="V1365" t="s">
        <v>114</v>
      </c>
      <c r="W1365" t="s">
        <v>115</v>
      </c>
      <c r="X1365" t="s">
        <v>116</v>
      </c>
      <c r="Z1365" s="52"/>
      <c r="AA1365" t="s">
        <v>117</v>
      </c>
      <c r="AB1365" s="53">
        <v>110.483333333</v>
      </c>
      <c r="AC1365"/>
      <c r="AE1365"/>
    </row>
    <row r="1366" spans="1:31">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SF</v>
      </c>
      <c r="E1366" s="4" t="str">
        <f>IF(AND((Data[[#This Row],[Min Notif Date]]&gt;$G$1),Data[[#This Row],[Min Notif Date]]&lt;$F$1),"Last Week","No")</f>
        <v>No</v>
      </c>
      <c r="F1366" s="4" t="str">
        <f>VLOOKUP(MONTH(Data[[#This Row],[Min Notif Date]]),Lookup!$G$1:$H$12,2,0)</f>
        <v>4. Apr</v>
      </c>
      <c r="G1366" s="4" t="str">
        <f t="shared" si="50"/>
        <v/>
      </c>
      <c r="H1366" s="4" t="str">
        <f>IF(AND(Data[[#This Row],[Min Notif Time]]&gt;6,Data[[#This Row],[Min Notif Time]]&lt;17),"Business Hours","Non-Business Hours")</f>
        <v>Business Hours</v>
      </c>
      <c r="I1366" s="4" t="str" cm="1">
        <f t="array" ref="I1366">IFERROR(VLOOKUP(Data[[#This Row],[Min Notif Date]],Lookup!$N$1:$P$11,2,0),_xlfn.IFS(VLOOKUP(WEEKDAY(Data[[#This Row],[Min Notif Date]],2),Lookup!$J$1:$L$7,3,0)="Weekend","Weekend",VLOOKUP(WEEKDAY(Data[[#This Row],[Min Notif Date]],2),Lookup!$J$1:$L$7,3,0)="Weekday","Weekday"))</f>
        <v>Weekday</v>
      </c>
      <c r="J1366" s="4" t="str">
        <f>VLOOKUP(WEEKDAY(Data[[#This Row],[Min Notif Date]],2),Lookup!$J$1:$K$7,2,0)</f>
        <v>4. Thu</v>
      </c>
      <c r="K1366" s="41">
        <f>ROUNDDOWN(Data[[#This Row],[PGE Notified Time]],0)</f>
        <v>45771</v>
      </c>
      <c r="L1366" s="4">
        <f>HOUR(Data[[#This Row],[PGE Notified Time]])</f>
        <v>8</v>
      </c>
      <c r="M1366" s="60">
        <v>120095</v>
      </c>
      <c r="O1366" t="s">
        <v>111</v>
      </c>
      <c r="P1366" t="s">
        <v>124</v>
      </c>
      <c r="Q1366" s="46" t="s">
        <v>111</v>
      </c>
      <c r="R1366" t="s">
        <v>132</v>
      </c>
      <c r="S1366" s="1" t="s">
        <v>6</v>
      </c>
      <c r="T1366" s="1">
        <v>45771.340567129628</v>
      </c>
      <c r="U1366" s="1">
        <v>45771.417256944442</v>
      </c>
      <c r="V1366" t="s">
        <v>114</v>
      </c>
      <c r="W1366" t="s">
        <v>198</v>
      </c>
      <c r="X1366" t="s">
        <v>116</v>
      </c>
      <c r="Z1366" s="52"/>
      <c r="AA1366" t="s">
        <v>117</v>
      </c>
      <c r="AB1366" s="53">
        <v>110.43333333299999</v>
      </c>
      <c r="AC1366"/>
      <c r="AE1366"/>
    </row>
    <row r="1367" spans="1:31">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7" s="4" t="str">
        <f>VLOOKUP(P1367,Lookup!$A$1:$D$19,4,0)</f>
        <v>Bay Area</v>
      </c>
      <c r="C1367" s="4" t="str">
        <f>VLOOKUP(P1367,Lookup!$A$1:$E$19,5,0)</f>
        <v>Region 3</v>
      </c>
      <c r="D1367" s="4" t="str">
        <f>VLOOKUP(P1367,Lookup!$A$1:$B$19,2,0)</f>
        <v>PN</v>
      </c>
      <c r="E1367" s="4" t="str">
        <f>IF(AND((Data[[#This Row],[Min Notif Date]]&gt;$G$1),Data[[#This Row],[Min Notif Date]]&lt;$F$1),"Last Week","No")</f>
        <v>No</v>
      </c>
      <c r="F1367" s="4" t="str">
        <f>VLOOKUP(MONTH(Data[[#This Row],[Min Notif Date]]),Lookup!$G$1:$H$12,2,0)</f>
        <v>5. May</v>
      </c>
      <c r="G1367" s="4" t="str">
        <f t="shared" si="50"/>
        <v/>
      </c>
      <c r="H1367" s="4" t="str">
        <f>IF(AND(Data[[#This Row],[Min Notif Time]]&gt;6,Data[[#This Row],[Min Notif Time]]&lt;17),"Business Hours","Non-Business Hours")</f>
        <v>Business Hours</v>
      </c>
      <c r="I1367" s="4" t="str" cm="1">
        <f t="array" ref="I1367">IFERROR(VLOOKUP(Data[[#This Row],[Min Notif Date]],Lookup!$N$1:$P$11,2,0),_xlfn.IFS(VLOOKUP(WEEKDAY(Data[[#This Row],[Min Notif Date]],2),Lookup!$J$1:$L$7,3,0)="Weekend","Weekend",VLOOKUP(WEEKDAY(Data[[#This Row],[Min Notif Date]],2),Lookup!$J$1:$L$7,3,0)="Weekday","Weekday"))</f>
        <v>Weekday</v>
      </c>
      <c r="J1367" s="4" t="str">
        <f>VLOOKUP(WEEKDAY(Data[[#This Row],[Min Notif Date]],2),Lookup!$J$1:$K$7,2,0)</f>
        <v>1. Mon</v>
      </c>
      <c r="K1367" s="41">
        <f>ROUNDDOWN(Data[[#This Row],[PGE Notified Time]],0)</f>
        <v>45789</v>
      </c>
      <c r="L1367" s="4">
        <f>HOUR(Data[[#This Row],[PGE Notified Time]])</f>
        <v>13</v>
      </c>
      <c r="M1367" s="60">
        <v>120804</v>
      </c>
      <c r="N1367" t="s">
        <v>225</v>
      </c>
      <c r="O1367" t="s">
        <v>61</v>
      </c>
      <c r="P1367" t="s">
        <v>112</v>
      </c>
      <c r="Q1367" s="46" t="s">
        <v>149</v>
      </c>
      <c r="R1367" t="s">
        <v>113</v>
      </c>
      <c r="S1367" s="1">
        <v>45789.551886574074</v>
      </c>
      <c r="T1367" s="1">
        <v>45789.577222222222</v>
      </c>
      <c r="U1367" s="1">
        <v>45789.628472222219</v>
      </c>
      <c r="V1367" t="s">
        <v>114</v>
      </c>
      <c r="W1367" t="s">
        <v>115</v>
      </c>
      <c r="X1367" t="s">
        <v>116</v>
      </c>
      <c r="Z1367" s="52"/>
      <c r="AA1367" t="s">
        <v>117</v>
      </c>
      <c r="AB1367" s="53">
        <v>110.283333333</v>
      </c>
      <c r="AC1367"/>
      <c r="AE1367"/>
    </row>
    <row r="1368" spans="1:31">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North Coast</v>
      </c>
      <c r="C1368" s="4" t="str">
        <f>VLOOKUP(P1368,Lookup!$A$1:$E$19,5,0)</f>
        <v>Region 1</v>
      </c>
      <c r="D1368" s="4" t="str">
        <f>VLOOKUP(P1368,Lookup!$A$1:$B$19,2,0)</f>
        <v>SO</v>
      </c>
      <c r="E1368" s="4" t="str">
        <f>IF(AND((Data[[#This Row],[Min Notif Date]]&gt;$G$1),Data[[#This Row],[Min Notif Date]]&lt;$F$1),"Last Week","No")</f>
        <v>No</v>
      </c>
      <c r="F1368" s="4" t="str">
        <f>VLOOKUP(MONTH(Data[[#This Row],[Min Notif Date]]),Lookup!$G$1:$H$12,2,0)</f>
        <v>4. Apr</v>
      </c>
      <c r="G1368" s="4" t="str">
        <f t="shared" si="50"/>
        <v/>
      </c>
      <c r="H1368" s="4" t="str">
        <f>IF(AND(Data[[#This Row],[Min Notif Time]]&gt;6,Data[[#This Row],[Min Notif Time]]&lt;17),"Business Hours","Non-Business Hours")</f>
        <v>Business Hours</v>
      </c>
      <c r="I1368" s="4" t="str" cm="1">
        <f t="array" ref="I1368">IFERROR(VLOOKUP(Data[[#This Row],[Min Notif Date]],Lookup!$N$1:$P$11,2,0),_xlfn.IFS(VLOOKUP(WEEKDAY(Data[[#This Row],[Min Notif Date]],2),Lookup!$J$1:$L$7,3,0)="Weekend","Weekend",VLOOKUP(WEEKDAY(Data[[#This Row],[Min Notif Date]],2),Lookup!$J$1:$L$7,3,0)="Weekday","Weekday"))</f>
        <v>Weekday</v>
      </c>
      <c r="J1368" s="4" t="str">
        <f>VLOOKUP(WEEKDAY(Data[[#This Row],[Min Notif Date]],2),Lookup!$J$1:$K$7,2,0)</f>
        <v>3. Wed</v>
      </c>
      <c r="K1368" s="41">
        <f>ROUNDDOWN(Data[[#This Row],[PGE Notified Time]],0)</f>
        <v>45749</v>
      </c>
      <c r="L1368" s="4">
        <f>HOUR(Data[[#This Row],[PGE Notified Time]])</f>
        <v>13</v>
      </c>
      <c r="M1368" s="60">
        <v>119233</v>
      </c>
      <c r="O1368" t="s">
        <v>111</v>
      </c>
      <c r="P1368" t="s">
        <v>134</v>
      </c>
      <c r="Q1368" s="46" t="s">
        <v>111</v>
      </c>
      <c r="R1368" t="s">
        <v>113</v>
      </c>
      <c r="S1368" s="1" t="s">
        <v>6</v>
      </c>
      <c r="T1368" s="1">
        <v>45749.548414351855</v>
      </c>
      <c r="U1368" s="1">
        <v>45749.625</v>
      </c>
      <c r="V1368" t="s">
        <v>114</v>
      </c>
      <c r="W1368" t="s">
        <v>198</v>
      </c>
      <c r="X1368" t="s">
        <v>116</v>
      </c>
      <c r="Z1368" s="52"/>
      <c r="AA1368" t="s">
        <v>117</v>
      </c>
      <c r="AB1368" s="53">
        <v>110.283333333</v>
      </c>
      <c r="AC1368"/>
      <c r="AE1368"/>
    </row>
    <row r="1369" spans="1:31">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MI</v>
      </c>
      <c r="E1369" s="4" t="str">
        <f>IF(AND((Data[[#This Row],[Min Notif Date]]&gt;$G$1),Data[[#This Row],[Min Notif Date]]&lt;$F$1),"Last Week","No")</f>
        <v>No</v>
      </c>
      <c r="F1369" s="4" t="str">
        <f>VLOOKUP(MONTH(Data[[#This Row],[Min Notif Date]]),Lookup!$G$1:$H$12,2,0)</f>
        <v>4. Apr</v>
      </c>
      <c r="G1369" s="4" t="str">
        <f t="shared" si="50"/>
        <v/>
      </c>
      <c r="H1369" s="4" t="str">
        <f>IF(AND(Data[[#This Row],[Min Notif Time]]&gt;6,Data[[#This Row],[Min Notif Time]]&lt;17),"Business Hours","Non-Business Hours")</f>
        <v>Business Hours</v>
      </c>
      <c r="I1369" s="4" t="str" cm="1">
        <f t="array" ref="I1369">IFERROR(VLOOKUP(Data[[#This Row],[Min Notif Date]],Lookup!$N$1:$P$11,2,0),_xlfn.IFS(VLOOKUP(WEEKDAY(Data[[#This Row],[Min Notif Date]],2),Lookup!$J$1:$L$7,3,0)="Weekend","Weekend",VLOOKUP(WEEKDAY(Data[[#This Row],[Min Notif Date]],2),Lookup!$J$1:$L$7,3,0)="Weekday","Weekday"))</f>
        <v>Weekday</v>
      </c>
      <c r="J1369" s="4" t="str">
        <f>VLOOKUP(WEEKDAY(Data[[#This Row],[Min Notif Date]],2),Lookup!$J$1:$K$7,2,0)</f>
        <v>1. Mon</v>
      </c>
      <c r="K1369" s="41">
        <f>ROUNDDOWN(Data[[#This Row],[PGE Notified Time]],0)</f>
        <v>45754</v>
      </c>
      <c r="L1369" s="4">
        <f>HOUR(Data[[#This Row],[PGE Notified Time]])</f>
        <v>13</v>
      </c>
      <c r="M1369" s="60">
        <v>119425</v>
      </c>
      <c r="O1369" t="s">
        <v>111</v>
      </c>
      <c r="P1369" t="s">
        <v>123</v>
      </c>
      <c r="Q1369" s="46" t="s">
        <v>111</v>
      </c>
      <c r="R1369" t="s">
        <v>118</v>
      </c>
      <c r="S1369" s="1" t="s">
        <v>6</v>
      </c>
      <c r="T1369" s="1">
        <v>45754.569351851853</v>
      </c>
      <c r="U1369" s="1">
        <v>45754.645833333336</v>
      </c>
      <c r="V1369" t="s">
        <v>114</v>
      </c>
      <c r="W1369" t="s">
        <v>198</v>
      </c>
      <c r="X1369" t="s">
        <v>116</v>
      </c>
      <c r="Z1369" s="52"/>
      <c r="AA1369" t="s">
        <v>117</v>
      </c>
      <c r="AB1369" s="53">
        <v>110.133333333</v>
      </c>
      <c r="AC1369"/>
      <c r="AE1369"/>
    </row>
    <row r="1370" spans="1:31">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Central Valley</v>
      </c>
      <c r="C1370" s="4" t="str">
        <f>VLOOKUP(P1370,Lookup!$A$1:$E$19,5,0)</f>
        <v>Region 5</v>
      </c>
      <c r="D1370" s="4" t="str">
        <f>VLOOKUP(P1370,Lookup!$A$1:$B$19,2,0)</f>
        <v>YO</v>
      </c>
      <c r="E1370" s="4" t="str">
        <f>IF(AND((Data[[#This Row],[Min Notif Date]]&gt;$G$1),Data[[#This Row],[Min Notif Date]]&lt;$F$1),"Last Week","No")</f>
        <v>No</v>
      </c>
      <c r="F1370" s="4" t="str">
        <f>VLOOKUP(MONTH(Data[[#This Row],[Min Notif Date]]),Lookup!$G$1:$H$12,2,0)</f>
        <v>1. Jan</v>
      </c>
      <c r="G1370" s="4" t="str">
        <f t="shared" si="50"/>
        <v/>
      </c>
      <c r="H1370" s="4" t="str">
        <f>IF(AND(Data[[#This Row],[Min Notif Time]]&gt;6,Data[[#This Row],[Min Notif Time]]&lt;17),"Business Hours","Non-Business Hours")</f>
        <v>Non-Business Hours</v>
      </c>
      <c r="I1370" s="4" t="str" cm="1">
        <f t="array" ref="I1370">IFERROR(VLOOKUP(Data[[#This Row],[Min Notif Date]],Lookup!$N$1:$P$11,2,0),_xlfn.IFS(VLOOKUP(WEEKDAY(Data[[#This Row],[Min Notif Date]],2),Lookup!$J$1:$L$7,3,0)="Weekend","Weekend",VLOOKUP(WEEKDAY(Data[[#This Row],[Min Notif Date]],2),Lookup!$J$1:$L$7,3,0)="Weekday","Weekday"))</f>
        <v>Weekend</v>
      </c>
      <c r="J1370" s="4" t="str">
        <f>VLOOKUP(WEEKDAY(Data[[#This Row],[Min Notif Date]],2),Lookup!$J$1:$K$7,2,0)</f>
        <v>6. Sat</v>
      </c>
      <c r="K1370" s="41">
        <f>ROUNDDOWN(Data[[#This Row],[PGE Notified Time]],0)</f>
        <v>45675</v>
      </c>
      <c r="L1370" s="4">
        <f>HOUR(Data[[#This Row],[PGE Notified Time]])</f>
        <v>21</v>
      </c>
      <c r="M1370" s="60">
        <v>116827</v>
      </c>
      <c r="N1370" t="s">
        <v>226</v>
      </c>
      <c r="O1370" t="s">
        <v>111</v>
      </c>
      <c r="P1370" t="s">
        <v>144</v>
      </c>
      <c r="Q1370" s="46" t="s">
        <v>111</v>
      </c>
      <c r="R1370" t="s">
        <v>113</v>
      </c>
      <c r="S1370" s="1">
        <v>45675.892326388886</v>
      </c>
      <c r="T1370" s="1">
        <v>45675.893472222226</v>
      </c>
      <c r="U1370" s="1">
        <v>45675.96875</v>
      </c>
      <c r="V1370" t="s">
        <v>114</v>
      </c>
      <c r="W1370" t="s">
        <v>198</v>
      </c>
      <c r="X1370" t="s">
        <v>116</v>
      </c>
      <c r="Z1370" s="52"/>
      <c r="AA1370" t="s">
        <v>117</v>
      </c>
      <c r="AB1370" s="53">
        <v>110.05</v>
      </c>
      <c r="AC1370"/>
      <c r="AE1370"/>
    </row>
    <row r="1371" spans="1:31">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Bay Area</v>
      </c>
      <c r="C1371" s="4" t="str">
        <f>VLOOKUP(P1371,Lookup!$A$1:$E$19,5,0)</f>
        <v>Region 3</v>
      </c>
      <c r="D1371" s="4" t="str">
        <f>VLOOKUP(P1371,Lookup!$A$1:$B$19,2,0)</f>
        <v>DI</v>
      </c>
      <c r="E1371" s="4" t="str">
        <f>IF(AND((Data[[#This Row],[Min Notif Date]]&gt;$G$1),Data[[#This Row],[Min Notif Date]]&lt;$F$1),"Last Week","No")</f>
        <v>No</v>
      </c>
      <c r="F1371" s="4" t="str">
        <f>VLOOKUP(MONTH(Data[[#This Row],[Min Notif Date]]),Lookup!$G$1:$H$12,2,0)</f>
        <v>1. Jan</v>
      </c>
      <c r="G1371" s="4" t="str">
        <f t="shared" si="50"/>
        <v/>
      </c>
      <c r="H1371" s="4" t="str">
        <f>IF(AND(Data[[#This Row],[Min Notif Time]]&gt;6,Data[[#This Row],[Min Notif Time]]&lt;17),"Business Hours","Non-Business Hours")</f>
        <v>Business Hours</v>
      </c>
      <c r="I1371" s="4" t="str" cm="1">
        <f t="array" ref="I1371">IFERROR(VLOOKUP(Data[[#This Row],[Min Notif Date]],Lookup!$N$1:$P$11,2,0),_xlfn.IFS(VLOOKUP(WEEKDAY(Data[[#This Row],[Min Notif Date]],2),Lookup!$J$1:$L$7,3,0)="Weekend","Weekend",VLOOKUP(WEEKDAY(Data[[#This Row],[Min Notif Date]],2),Lookup!$J$1:$L$7,3,0)="Weekday","Weekday"))</f>
        <v>Weekday</v>
      </c>
      <c r="J1371" s="4" t="str">
        <f>VLOOKUP(WEEKDAY(Data[[#This Row],[Min Notif Date]],2),Lookup!$J$1:$K$7,2,0)</f>
        <v>4. Thu</v>
      </c>
      <c r="K1371" s="41">
        <f>ROUNDDOWN(Data[[#This Row],[PGE Notified Time]],0)</f>
        <v>45666</v>
      </c>
      <c r="L1371" s="4">
        <f>HOUR(Data[[#This Row],[PGE Notified Time]])</f>
        <v>10</v>
      </c>
      <c r="M1371" s="60">
        <v>116550</v>
      </c>
      <c r="O1371" t="s">
        <v>111</v>
      </c>
      <c r="P1371" t="s">
        <v>135</v>
      </c>
      <c r="Q1371" s="46" t="s">
        <v>111</v>
      </c>
      <c r="R1371" t="s">
        <v>118</v>
      </c>
      <c r="S1371" s="1" t="s">
        <v>6</v>
      </c>
      <c r="T1371" s="1">
        <v>45666.448310185187</v>
      </c>
      <c r="U1371" s="1">
        <v>45666.524664351855</v>
      </c>
      <c r="V1371" t="s">
        <v>114</v>
      </c>
      <c r="W1371" t="s">
        <v>198</v>
      </c>
      <c r="X1371" t="s">
        <v>116</v>
      </c>
      <c r="Z1371" s="52"/>
      <c r="AA1371" t="s">
        <v>117</v>
      </c>
      <c r="AB1371" s="53">
        <v>109.95</v>
      </c>
      <c r="AC1371"/>
      <c r="AE1371"/>
    </row>
    <row r="1372" spans="1:31">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Bay Area</v>
      </c>
      <c r="C1372" s="4" t="str">
        <f>VLOOKUP(P1372,Lookup!$A$1:$E$19,5,0)</f>
        <v>Region 3</v>
      </c>
      <c r="D1372" s="4" t="str">
        <f>VLOOKUP(P1372,Lookup!$A$1:$B$19,2,0)</f>
        <v>SF</v>
      </c>
      <c r="E1372" s="4" t="str">
        <f>IF(AND((Data[[#This Row],[Min Notif Date]]&gt;$G$1),Data[[#This Row],[Min Notif Date]]&lt;$F$1),"Last Week","No")</f>
        <v>No</v>
      </c>
      <c r="F1372" s="4" t="str">
        <f>VLOOKUP(MONTH(Data[[#This Row],[Min Notif Date]]),Lookup!$G$1:$H$12,2,0)</f>
        <v>6. Jun</v>
      </c>
      <c r="G1372" s="4" t="str">
        <f t="shared" si="50"/>
        <v/>
      </c>
      <c r="H1372" s="4" t="str">
        <f>IF(AND(Data[[#This Row],[Min Notif Time]]&gt;6,Data[[#This Row],[Min Notif Time]]&lt;17),"Business Hours","Non-Business Hours")</f>
        <v>Business Hours</v>
      </c>
      <c r="I1372" s="4" t="str" cm="1">
        <f t="array" ref="I1372">IFERROR(VLOOKUP(Data[[#This Row],[Min Notif Date]],Lookup!$N$1:$P$11,2,0),_xlfn.IFS(VLOOKUP(WEEKDAY(Data[[#This Row],[Min Notif Date]],2),Lookup!$J$1:$L$7,3,0)="Weekend","Weekend",VLOOKUP(WEEKDAY(Data[[#This Row],[Min Notif Date]],2),Lookup!$J$1:$L$7,3,0)="Weekday","Weekday"))</f>
        <v>Weekday</v>
      </c>
      <c r="J1372" s="4" t="str">
        <f>VLOOKUP(WEEKDAY(Data[[#This Row],[Min Notif Date]],2),Lookup!$J$1:$K$7,2,0)</f>
        <v>3. Wed</v>
      </c>
      <c r="K1372" s="41">
        <f>ROUNDDOWN(Data[[#This Row],[PGE Notified Time]],0)</f>
        <v>45812</v>
      </c>
      <c r="L1372" s="4">
        <f>HOUR(Data[[#This Row],[PGE Notified Time]])</f>
        <v>10</v>
      </c>
      <c r="M1372" s="60">
        <v>121749</v>
      </c>
      <c r="O1372" t="s">
        <v>111</v>
      </c>
      <c r="P1372" t="s">
        <v>124</v>
      </c>
      <c r="Q1372" s="46" t="s">
        <v>111</v>
      </c>
      <c r="R1372" t="s">
        <v>132</v>
      </c>
      <c r="S1372" s="1" t="s">
        <v>6</v>
      </c>
      <c r="T1372" s="1">
        <v>45812.434918981482</v>
      </c>
      <c r="U1372" s="1">
        <v>45812.511087962965</v>
      </c>
      <c r="V1372" t="s">
        <v>114</v>
      </c>
      <c r="W1372" t="s">
        <v>198</v>
      </c>
      <c r="X1372" t="s">
        <v>116</v>
      </c>
      <c r="Y1372">
        <v>131316653</v>
      </c>
      <c r="Z1372" s="52">
        <v>47228302</v>
      </c>
      <c r="AA1372" t="s">
        <v>117</v>
      </c>
      <c r="AB1372" s="53">
        <v>109.68333333299999</v>
      </c>
      <c r="AC1372"/>
      <c r="AE1372"/>
    </row>
    <row r="1373" spans="1:31">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South Bay</v>
      </c>
      <c r="C1373" s="4" t="str">
        <f>VLOOKUP(P1373,Lookup!$A$1:$E$19,5,0)</f>
        <v>Region 4</v>
      </c>
      <c r="D1373" s="4" t="str">
        <f>VLOOKUP(P1373,Lookup!$A$1:$B$19,2,0)</f>
        <v>SJ</v>
      </c>
      <c r="E1373" s="4" t="str">
        <f>IF(AND((Data[[#This Row],[Min Notif Date]]&gt;$G$1),Data[[#This Row],[Min Notif Date]]&lt;$F$1),"Last Week","No")</f>
        <v>No</v>
      </c>
      <c r="F1373" s="4" t="str">
        <f>VLOOKUP(MONTH(Data[[#This Row],[Min Notif Date]]),Lookup!$G$1:$H$12,2,0)</f>
        <v>4. Apr</v>
      </c>
      <c r="G1373" s="4" t="str">
        <f t="shared" si="50"/>
        <v/>
      </c>
      <c r="H1373" s="4" t="str">
        <f>IF(AND(Data[[#This Row],[Min Notif Time]]&gt;6,Data[[#This Row],[Min Notif Time]]&lt;17),"Business Hours","Non-Business Hours")</f>
        <v>Business Hours</v>
      </c>
      <c r="I1373" s="4" t="str" cm="1">
        <f t="array" ref="I1373">IFERROR(VLOOKUP(Data[[#This Row],[Min Notif Date]],Lookup!$N$1:$P$11,2,0),_xlfn.IFS(VLOOKUP(WEEKDAY(Data[[#This Row],[Min Notif Date]],2),Lookup!$J$1:$L$7,3,0)="Weekend","Weekend",VLOOKUP(WEEKDAY(Data[[#This Row],[Min Notif Date]],2),Lookup!$J$1:$L$7,3,0)="Weekday","Weekday"))</f>
        <v>Weekday</v>
      </c>
      <c r="J1373" s="4" t="str">
        <f>VLOOKUP(WEEKDAY(Data[[#This Row],[Min Notif Date]],2),Lookup!$J$1:$K$7,2,0)</f>
        <v>1. Mon</v>
      </c>
      <c r="K1373" s="41">
        <f>ROUNDDOWN(Data[[#This Row],[PGE Notified Time]],0)</f>
        <v>45768</v>
      </c>
      <c r="L1373" s="4">
        <f>HOUR(Data[[#This Row],[PGE Notified Time]])</f>
        <v>9</v>
      </c>
      <c r="M1373" s="60">
        <v>119946</v>
      </c>
      <c r="O1373" t="s">
        <v>111</v>
      </c>
      <c r="P1373" t="s">
        <v>120</v>
      </c>
      <c r="Q1373" s="46" t="s">
        <v>111</v>
      </c>
      <c r="R1373" t="s">
        <v>113</v>
      </c>
      <c r="S1373" s="1" t="s">
        <v>6</v>
      </c>
      <c r="T1373" s="1">
        <v>45768.392951388887</v>
      </c>
      <c r="U1373" s="1">
        <v>45768.4690625</v>
      </c>
      <c r="V1373" t="s">
        <v>114</v>
      </c>
      <c r="W1373" t="s">
        <v>198</v>
      </c>
      <c r="X1373" t="s">
        <v>116</v>
      </c>
      <c r="Z1373" s="52"/>
      <c r="AA1373" t="s">
        <v>117</v>
      </c>
      <c r="AB1373" s="53">
        <v>109.6</v>
      </c>
      <c r="AC1373"/>
      <c r="AE1373"/>
    </row>
    <row r="1374" spans="1:31">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Bay Area</v>
      </c>
      <c r="C1374" s="4" t="str">
        <f>VLOOKUP(P1374,Lookup!$A$1:$E$19,5,0)</f>
        <v>Region 3</v>
      </c>
      <c r="D1374" s="4" t="str">
        <f>VLOOKUP(P1374,Lookup!$A$1:$B$19,2,0)</f>
        <v>EB</v>
      </c>
      <c r="E1374" s="4" t="str">
        <f>IF(AND((Data[[#This Row],[Min Notif Date]]&gt;$G$1),Data[[#This Row],[Min Notif Date]]&lt;$F$1),"Last Week","No")</f>
        <v>No</v>
      </c>
      <c r="F1374" s="4" t="str">
        <f>VLOOKUP(MONTH(Data[[#This Row],[Min Notif Date]]),Lookup!$G$1:$H$12,2,0)</f>
        <v>3. Mar</v>
      </c>
      <c r="G1374" s="4" t="str">
        <f t="shared" si="50"/>
        <v/>
      </c>
      <c r="H1374" s="4" t="str">
        <f>IF(AND(Data[[#This Row],[Min Notif Time]]&gt;6,Data[[#This Row],[Min Notif Time]]&lt;17),"Business Hours","Non-Business Hours")</f>
        <v>Non-Business Hours</v>
      </c>
      <c r="I1374" s="4" t="str" cm="1">
        <f t="array" ref="I1374">IFERROR(VLOOKUP(Data[[#This Row],[Min Notif Date]],Lookup!$N$1:$P$11,2,0),_xlfn.IFS(VLOOKUP(WEEKDAY(Data[[#This Row],[Min Notif Date]],2),Lookup!$J$1:$L$7,3,0)="Weekend","Weekend",VLOOKUP(WEEKDAY(Data[[#This Row],[Min Notif Date]],2),Lookup!$J$1:$L$7,3,0)="Weekday","Weekday"))</f>
        <v>Weekday</v>
      </c>
      <c r="J1374" s="4" t="str">
        <f>VLOOKUP(WEEKDAY(Data[[#This Row],[Min Notif Date]],2),Lookup!$J$1:$K$7,2,0)</f>
        <v>2. Tue</v>
      </c>
      <c r="K1374" s="41">
        <f>ROUNDDOWN(Data[[#This Row],[PGE Notified Time]],0)</f>
        <v>45727</v>
      </c>
      <c r="L1374" s="4">
        <f>HOUR(Data[[#This Row],[PGE Notified Time]])</f>
        <v>22</v>
      </c>
      <c r="M1374" s="60">
        <v>118489</v>
      </c>
      <c r="O1374" t="s">
        <v>111</v>
      </c>
      <c r="P1374" t="s">
        <v>126</v>
      </c>
      <c r="Q1374" s="46" t="s">
        <v>111</v>
      </c>
      <c r="R1374" t="s">
        <v>113</v>
      </c>
      <c r="S1374" s="1" t="s">
        <v>6</v>
      </c>
      <c r="T1374" s="1">
        <v>45727.937777777777</v>
      </c>
      <c r="U1374" s="1">
        <v>45728.013888888891</v>
      </c>
      <c r="V1374" t="s">
        <v>114</v>
      </c>
      <c r="W1374" t="s">
        <v>198</v>
      </c>
      <c r="X1374" t="s">
        <v>116</v>
      </c>
      <c r="Z1374" s="52"/>
      <c r="AA1374" t="s">
        <v>117</v>
      </c>
      <c r="AB1374" s="53">
        <v>109.6</v>
      </c>
      <c r="AC1374"/>
      <c r="AE1374"/>
    </row>
    <row r="1375" spans="1:31">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Bay Area</v>
      </c>
      <c r="C1375" s="4" t="str">
        <f>VLOOKUP(P1375,Lookup!$A$1:$E$19,5,0)</f>
        <v>Region 3</v>
      </c>
      <c r="D1375" s="4" t="str">
        <f>VLOOKUP(P1375,Lookup!$A$1:$B$19,2,0)</f>
        <v>DI</v>
      </c>
      <c r="E1375" s="4" t="str">
        <f>IF(AND((Data[[#This Row],[Min Notif Date]]&gt;$G$1),Data[[#This Row],[Min Notif Date]]&lt;$F$1),"Last Week","No")</f>
        <v>No</v>
      </c>
      <c r="F1375" s="4" t="str">
        <f>VLOOKUP(MONTH(Data[[#This Row],[Min Notif Date]]),Lookup!$G$1:$H$12,2,0)</f>
        <v>3. Mar</v>
      </c>
      <c r="G1375" s="4" t="str">
        <f t="shared" si="50"/>
        <v/>
      </c>
      <c r="H1375" s="4" t="str">
        <f>IF(AND(Data[[#This Row],[Min Notif Time]]&gt;6,Data[[#This Row],[Min Notif Time]]&lt;17),"Business Hours","Non-Business Hours")</f>
        <v>Business Hours</v>
      </c>
      <c r="I1375" s="4" t="str" cm="1">
        <f t="array" ref="I1375">IFERROR(VLOOKUP(Data[[#This Row],[Min Notif Date]],Lookup!$N$1:$P$11,2,0),_xlfn.IFS(VLOOKUP(WEEKDAY(Data[[#This Row],[Min Notif Date]],2),Lookup!$J$1:$L$7,3,0)="Weekend","Weekend",VLOOKUP(WEEKDAY(Data[[#This Row],[Min Notif Date]],2),Lookup!$J$1:$L$7,3,0)="Weekday","Weekday"))</f>
        <v>Weekday</v>
      </c>
      <c r="J1375" s="4" t="str">
        <f>VLOOKUP(WEEKDAY(Data[[#This Row],[Min Notif Date]],2),Lookup!$J$1:$K$7,2,0)</f>
        <v>5. Fri</v>
      </c>
      <c r="K1375" s="41">
        <f>ROUNDDOWN(Data[[#This Row],[PGE Notified Time]],0)</f>
        <v>45737</v>
      </c>
      <c r="L1375" s="4">
        <f>HOUR(Data[[#This Row],[PGE Notified Time]])</f>
        <v>13</v>
      </c>
      <c r="M1375" s="60">
        <v>118806</v>
      </c>
      <c r="N1375">
        <v>2005345357</v>
      </c>
      <c r="O1375" t="s">
        <v>111</v>
      </c>
      <c r="P1375" t="s">
        <v>135</v>
      </c>
      <c r="Q1375" s="46" t="s">
        <v>111</v>
      </c>
      <c r="R1375" t="s">
        <v>113</v>
      </c>
      <c r="S1375" s="1">
        <v>45737.517650462964</v>
      </c>
      <c r="T1375" s="1">
        <v>45737.561030092591</v>
      </c>
      <c r="U1375" s="1">
        <v>45737.59375</v>
      </c>
      <c r="V1375" t="s">
        <v>114</v>
      </c>
      <c r="W1375" t="s">
        <v>198</v>
      </c>
      <c r="X1375" t="s">
        <v>116</v>
      </c>
      <c r="Z1375" s="52"/>
      <c r="AA1375" t="s">
        <v>117</v>
      </c>
      <c r="AB1375" s="53">
        <v>109.583333333</v>
      </c>
      <c r="AC1375"/>
      <c r="AE1375"/>
    </row>
    <row r="1376" spans="1:31">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6" s="4" t="str">
        <f>VLOOKUP(P1376,Lookup!$A$1:$D$19,4,0)</f>
        <v>Central Valley</v>
      </c>
      <c r="C1376" s="4" t="str">
        <f>VLOOKUP(P1376,Lookup!$A$1:$E$19,5,0)</f>
        <v>Region 5</v>
      </c>
      <c r="D1376" s="4" t="str">
        <f>VLOOKUP(P1376,Lookup!$A$1:$B$19,2,0)</f>
        <v>ST</v>
      </c>
      <c r="E1376" s="4" t="str">
        <f>IF(AND((Data[[#This Row],[Min Notif Date]]&gt;$G$1),Data[[#This Row],[Min Notif Date]]&lt;$F$1),"Last Week","No")</f>
        <v>No</v>
      </c>
      <c r="F1376" s="4" t="str">
        <f>VLOOKUP(MONTH(Data[[#This Row],[Min Notif Date]]),Lookup!$G$1:$H$12,2,0)</f>
        <v>6. Jun</v>
      </c>
      <c r="G1376" s="4" t="str">
        <f t="shared" si="50"/>
        <v/>
      </c>
      <c r="H1376" s="4" t="str">
        <f>IF(AND(Data[[#This Row],[Min Notif Time]]&gt;6,Data[[#This Row],[Min Notif Time]]&lt;17),"Business Hours","Non-Business Hours")</f>
        <v>Non-Business Hours</v>
      </c>
      <c r="I1376" s="4" t="str" cm="1">
        <f t="array" ref="I1376">IFERROR(VLOOKUP(Data[[#This Row],[Min Notif Date]],Lookup!$N$1:$P$11,2,0),_xlfn.IFS(VLOOKUP(WEEKDAY(Data[[#This Row],[Min Notif Date]],2),Lookup!$J$1:$L$7,3,0)="Weekend","Weekend",VLOOKUP(WEEKDAY(Data[[#This Row],[Min Notif Date]],2),Lookup!$J$1:$L$7,3,0)="Weekday","Weekday"))</f>
        <v>Weekend</v>
      </c>
      <c r="J1376" s="4" t="str">
        <f>VLOOKUP(WEEKDAY(Data[[#This Row],[Min Notif Date]],2),Lookup!$J$1:$K$7,2,0)</f>
        <v>6. Sat</v>
      </c>
      <c r="K1376" s="41">
        <f>ROUNDDOWN(Data[[#This Row],[PGE Notified Time]],0)</f>
        <v>45815</v>
      </c>
      <c r="L1376" s="4">
        <f>HOUR(Data[[#This Row],[PGE Notified Time]])</f>
        <v>19</v>
      </c>
      <c r="M1376" s="60">
        <v>121915</v>
      </c>
      <c r="N1376">
        <v>9849307912</v>
      </c>
      <c r="O1376" t="s">
        <v>61</v>
      </c>
      <c r="P1376" t="s">
        <v>122</v>
      </c>
      <c r="Q1376" s="46" t="s">
        <v>160</v>
      </c>
      <c r="R1376" t="s">
        <v>165</v>
      </c>
      <c r="S1376" s="1">
        <v>45815.789814814816</v>
      </c>
      <c r="T1376" s="1">
        <v>45815.793807870374</v>
      </c>
      <c r="U1376" s="1">
        <v>45815.865682870368</v>
      </c>
      <c r="V1376" t="s">
        <v>114</v>
      </c>
      <c r="W1376" t="s">
        <v>115</v>
      </c>
      <c r="X1376" t="s">
        <v>116</v>
      </c>
      <c r="Z1376" s="52"/>
      <c r="AA1376" t="s">
        <v>117</v>
      </c>
      <c r="AB1376" s="53">
        <v>109.25</v>
      </c>
      <c r="AC1376"/>
      <c r="AE1376"/>
    </row>
    <row r="1377" spans="1:31">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South Bay</v>
      </c>
      <c r="C1377" s="4" t="str">
        <f>VLOOKUP(P1377,Lookup!$A$1:$E$19,5,0)</f>
        <v>Region 4</v>
      </c>
      <c r="D1377" s="4" t="str">
        <f>VLOOKUP(P1377,Lookup!$A$1:$B$19,2,0)</f>
        <v>DA</v>
      </c>
      <c r="E1377" s="4" t="str">
        <f>IF(AND((Data[[#This Row],[Min Notif Date]]&gt;$G$1),Data[[#This Row],[Min Notif Date]]&lt;$F$1),"Last Week","No")</f>
        <v>No</v>
      </c>
      <c r="F1377" s="4" t="str">
        <f>VLOOKUP(MONTH(Data[[#This Row],[Min Notif Date]]),Lookup!$G$1:$H$12,2,0)</f>
        <v>4. Apr</v>
      </c>
      <c r="G1377" s="4" t="str">
        <f t="shared" si="50"/>
        <v/>
      </c>
      <c r="H1377" s="4" t="str">
        <f>IF(AND(Data[[#This Row],[Min Notif Time]]&gt;6,Data[[#This Row],[Min Notif Time]]&lt;17),"Business Hours","Non-Business Hours")</f>
        <v>Business Hours</v>
      </c>
      <c r="I1377" s="4" t="str" cm="1">
        <f t="array" ref="I1377">IFERROR(VLOOKUP(Data[[#This Row],[Min Notif Date]],Lookup!$N$1:$P$11,2,0),_xlfn.IFS(VLOOKUP(WEEKDAY(Data[[#This Row],[Min Notif Date]],2),Lookup!$J$1:$L$7,3,0)="Weekend","Weekend",VLOOKUP(WEEKDAY(Data[[#This Row],[Min Notif Date]],2),Lookup!$J$1:$L$7,3,0)="Weekday","Weekday"))</f>
        <v>Weekday</v>
      </c>
      <c r="J1377" s="4" t="str">
        <f>VLOOKUP(WEEKDAY(Data[[#This Row],[Min Notif Date]],2),Lookup!$J$1:$K$7,2,0)</f>
        <v>2. Tue</v>
      </c>
      <c r="K1377" s="41">
        <f>ROUNDDOWN(Data[[#This Row],[PGE Notified Time]],0)</f>
        <v>45755</v>
      </c>
      <c r="L1377" s="4">
        <f>HOUR(Data[[#This Row],[PGE Notified Time]])</f>
        <v>8</v>
      </c>
      <c r="M1377" s="60">
        <v>119447</v>
      </c>
      <c r="O1377" t="s">
        <v>111</v>
      </c>
      <c r="P1377" t="s">
        <v>130</v>
      </c>
      <c r="Q1377" s="46" t="s">
        <v>111</v>
      </c>
      <c r="R1377" t="s">
        <v>137</v>
      </c>
      <c r="S1377" s="1" t="s">
        <v>6</v>
      </c>
      <c r="T1377" s="1">
        <v>45755.369155092594</v>
      </c>
      <c r="U1377" s="1">
        <v>45755.444872685184</v>
      </c>
      <c r="V1377" t="s">
        <v>114</v>
      </c>
      <c r="W1377" t="s">
        <v>198</v>
      </c>
      <c r="X1377" t="s">
        <v>116</v>
      </c>
      <c r="Z1377" s="52"/>
      <c r="AA1377" t="s">
        <v>117</v>
      </c>
      <c r="AB1377" s="53">
        <v>109.033333333</v>
      </c>
      <c r="AC1377"/>
      <c r="AE1377"/>
    </row>
    <row r="1378" spans="1:31">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8" s="4" t="str">
        <f>VLOOKUP(P1378,Lookup!$A$1:$D$19,4,0)</f>
        <v>North Coast</v>
      </c>
      <c r="C1378" s="4" t="str">
        <f>VLOOKUP(P1378,Lookup!$A$1:$E$19,5,0)</f>
        <v>Region 1</v>
      </c>
      <c r="D1378" s="4" t="str">
        <f>VLOOKUP(P1378,Lookup!$A$1:$B$19,2,0)</f>
        <v>SO</v>
      </c>
      <c r="E1378" s="4" t="str">
        <f>IF(AND((Data[[#This Row],[Min Notif Date]]&gt;$G$1),Data[[#This Row],[Min Notif Date]]&lt;$F$1),"Last Week","No")</f>
        <v>No</v>
      </c>
      <c r="F1378" s="4" t="str">
        <f>VLOOKUP(MONTH(Data[[#This Row],[Min Notif Date]]),Lookup!$G$1:$H$12,2,0)</f>
        <v>5. May</v>
      </c>
      <c r="G1378" s="4" t="str">
        <f t="shared" si="50"/>
        <v/>
      </c>
      <c r="H1378" s="4" t="str">
        <f>IF(AND(Data[[#This Row],[Min Notif Time]]&gt;6,Data[[#This Row],[Min Notif Time]]&lt;17),"Business Hours","Non-Business Hours")</f>
        <v>Business Hours</v>
      </c>
      <c r="I1378" s="4" t="str" cm="1">
        <f t="array" ref="I1378">IFERROR(VLOOKUP(Data[[#This Row],[Min Notif Date]],Lookup!$N$1:$P$11,2,0),_xlfn.IFS(VLOOKUP(WEEKDAY(Data[[#This Row],[Min Notif Date]],2),Lookup!$J$1:$L$7,3,0)="Weekend","Weekend",VLOOKUP(WEEKDAY(Data[[#This Row],[Min Notif Date]],2),Lookup!$J$1:$L$7,3,0)="Weekday","Weekday"))</f>
        <v>Weekday</v>
      </c>
      <c r="J1378" s="4" t="str">
        <f>VLOOKUP(WEEKDAY(Data[[#This Row],[Min Notif Date]],2),Lookup!$J$1:$K$7,2,0)</f>
        <v>5. Fri</v>
      </c>
      <c r="K1378" s="41">
        <f>ROUNDDOWN(Data[[#This Row],[PGE Notified Time]],0)</f>
        <v>45786</v>
      </c>
      <c r="L1378" s="4">
        <f>HOUR(Data[[#This Row],[PGE Notified Time]])</f>
        <v>8</v>
      </c>
      <c r="M1378" s="60">
        <v>120712</v>
      </c>
      <c r="N1378" t="s">
        <v>227</v>
      </c>
      <c r="O1378" t="s">
        <v>61</v>
      </c>
      <c r="P1378" t="s">
        <v>134</v>
      </c>
      <c r="Q1378" s="46" t="s">
        <v>149</v>
      </c>
      <c r="R1378" t="s">
        <v>113</v>
      </c>
      <c r="S1378" s="1">
        <v>45786.352141203701</v>
      </c>
      <c r="T1378" s="1">
        <v>45786.359768518516</v>
      </c>
      <c r="U1378" s="1">
        <v>45786.427777777775</v>
      </c>
      <c r="V1378" t="s">
        <v>114</v>
      </c>
      <c r="W1378" t="s">
        <v>115</v>
      </c>
      <c r="X1378" t="s">
        <v>116</v>
      </c>
      <c r="Z1378" s="52"/>
      <c r="AA1378" t="s">
        <v>117</v>
      </c>
      <c r="AB1378" s="53">
        <v>108.916666667</v>
      </c>
      <c r="AC1378"/>
      <c r="AE1378"/>
    </row>
    <row r="1379" spans="1:31">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EB</v>
      </c>
      <c r="E1379" s="4" t="str">
        <f>IF(AND((Data[[#This Row],[Min Notif Date]]&gt;$G$1),Data[[#This Row],[Min Notif Date]]&lt;$F$1),"Last Week","No")</f>
        <v>No</v>
      </c>
      <c r="F1379" s="4" t="str">
        <f>VLOOKUP(MONTH(Data[[#This Row],[Min Notif Date]]),Lookup!$G$1:$H$12,2,0)</f>
        <v>2. Feb</v>
      </c>
      <c r="G1379" s="4" t="str">
        <f t="shared" si="50"/>
        <v/>
      </c>
      <c r="H1379" s="4" t="str">
        <f>IF(AND(Data[[#This Row],[Min Notif Time]]&gt;6,Data[[#This Row],[Min Notif Time]]&lt;17),"Business Hours","Non-Business Hours")</f>
        <v>Business Hours</v>
      </c>
      <c r="I1379" s="4" t="str" cm="1">
        <f t="array" ref="I1379">IFERROR(VLOOKUP(Data[[#This Row],[Min Notif Date]],Lookup!$N$1:$P$11,2,0),_xlfn.IFS(VLOOKUP(WEEKDAY(Data[[#This Row],[Min Notif Date]],2),Lookup!$J$1:$L$7,3,0)="Weekend","Weekend",VLOOKUP(WEEKDAY(Data[[#This Row],[Min Notif Date]],2),Lookup!$J$1:$L$7,3,0)="Weekday","Weekday"))</f>
        <v>Weekday</v>
      </c>
      <c r="J1379" s="4" t="str">
        <f>VLOOKUP(WEEKDAY(Data[[#This Row],[Min Notif Date]],2),Lookup!$J$1:$K$7,2,0)</f>
        <v>2. Tue</v>
      </c>
      <c r="K1379" s="41">
        <f>ROUNDDOWN(Data[[#This Row],[PGE Notified Time]],0)</f>
        <v>45713</v>
      </c>
      <c r="L1379" s="4">
        <f>HOUR(Data[[#This Row],[PGE Notified Time]])</f>
        <v>8</v>
      </c>
      <c r="M1379" s="60">
        <v>117985</v>
      </c>
      <c r="O1379" t="s">
        <v>111</v>
      </c>
      <c r="P1379" t="s">
        <v>126</v>
      </c>
      <c r="Q1379" s="46" t="s">
        <v>111</v>
      </c>
      <c r="R1379" t="s">
        <v>113</v>
      </c>
      <c r="S1379" s="1" t="s">
        <v>6</v>
      </c>
      <c r="T1379" s="1">
        <v>45713.344664351855</v>
      </c>
      <c r="U1379" s="1">
        <v>45713.420231481483</v>
      </c>
      <c r="V1379" t="s">
        <v>114</v>
      </c>
      <c r="W1379" t="s">
        <v>198</v>
      </c>
      <c r="X1379" t="s">
        <v>116</v>
      </c>
      <c r="Z1379" s="52"/>
      <c r="AA1379" t="s">
        <v>117</v>
      </c>
      <c r="AB1379" s="53">
        <v>108.81666666700001</v>
      </c>
      <c r="AC1379"/>
      <c r="AE1379"/>
    </row>
    <row r="1380" spans="1:31">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FR</v>
      </c>
      <c r="E1380" s="4" t="str">
        <f>IF(AND((Data[[#This Row],[Min Notif Date]]&gt;$G$1),Data[[#This Row],[Min Notif Date]]&lt;$F$1),"Last Week","No")</f>
        <v>No</v>
      </c>
      <c r="F1380" s="4" t="str">
        <f>VLOOKUP(MONTH(Data[[#This Row],[Min Notif Date]]),Lookup!$G$1:$H$12,2,0)</f>
        <v>5. May</v>
      </c>
      <c r="G1380" s="4" t="str">
        <f t="shared" si="50"/>
        <v/>
      </c>
      <c r="H1380" s="4" t="str">
        <f>IF(AND(Data[[#This Row],[Min Notif Time]]&gt;6,Data[[#This Row],[Min Notif Time]]&lt;17),"Business Hours","Non-Business Hours")</f>
        <v>Business Hours</v>
      </c>
      <c r="I1380" s="4" t="str" cm="1">
        <f t="array" ref="I1380">IFERROR(VLOOKUP(Data[[#This Row],[Min Notif Date]],Lookup!$N$1:$P$11,2,0),_xlfn.IFS(VLOOKUP(WEEKDAY(Data[[#This Row],[Min Notif Date]],2),Lookup!$J$1:$L$7,3,0)="Weekend","Weekend",VLOOKUP(WEEKDAY(Data[[#This Row],[Min Notif Date]],2),Lookup!$J$1:$L$7,3,0)="Weekday","Weekday"))</f>
        <v>Weekday</v>
      </c>
      <c r="J1380" s="4" t="str">
        <f>VLOOKUP(WEEKDAY(Data[[#This Row],[Min Notif Date]],2),Lookup!$J$1:$K$7,2,0)</f>
        <v>2. Tue</v>
      </c>
      <c r="K1380" s="41">
        <f>ROUNDDOWN(Data[[#This Row],[PGE Notified Time]],0)</f>
        <v>45790</v>
      </c>
      <c r="L1380" s="4">
        <f>HOUR(Data[[#This Row],[PGE Notified Time]])</f>
        <v>10</v>
      </c>
      <c r="M1380" s="60">
        <v>120837</v>
      </c>
      <c r="O1380" t="s">
        <v>111</v>
      </c>
      <c r="P1380" t="s">
        <v>131</v>
      </c>
      <c r="Q1380" s="46" t="s">
        <v>111</v>
      </c>
      <c r="R1380" t="s">
        <v>113</v>
      </c>
      <c r="S1380" s="1" t="s">
        <v>6</v>
      </c>
      <c r="T1380" s="1">
        <v>45790.44872685185</v>
      </c>
      <c r="U1380" s="1">
        <v>45790.524270833332</v>
      </c>
      <c r="V1380" t="s">
        <v>114</v>
      </c>
      <c r="W1380" t="s">
        <v>198</v>
      </c>
      <c r="X1380" t="s">
        <v>116</v>
      </c>
      <c r="Z1380" s="52"/>
      <c r="AA1380" t="s">
        <v>117</v>
      </c>
      <c r="AB1380" s="53">
        <v>108.783333333</v>
      </c>
      <c r="AC1380"/>
      <c r="AE1380"/>
    </row>
    <row r="1381" spans="1:31">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South Bay</v>
      </c>
      <c r="C1381" s="4" t="str">
        <f>VLOOKUP(P1381,Lookup!$A$1:$E$19,5,0)</f>
        <v>Region 4</v>
      </c>
      <c r="D1381" s="4" t="str">
        <f>VLOOKUP(P1381,Lookup!$A$1:$B$19,2,0)</f>
        <v>SJ</v>
      </c>
      <c r="E1381" s="4" t="str">
        <f>IF(AND((Data[[#This Row],[Min Notif Date]]&gt;$G$1),Data[[#This Row],[Min Notif Date]]&lt;$F$1),"Last Week","No")</f>
        <v>No</v>
      </c>
      <c r="F1381" s="4" t="str">
        <f>VLOOKUP(MONTH(Data[[#This Row],[Min Notif Date]]),Lookup!$G$1:$H$12,2,0)</f>
        <v>4. Apr</v>
      </c>
      <c r="G1381" s="4" t="str">
        <f t="shared" si="50"/>
        <v/>
      </c>
      <c r="H1381" s="4" t="str">
        <f>IF(AND(Data[[#This Row],[Min Notif Time]]&gt;6,Data[[#This Row],[Min Notif Time]]&lt;17),"Business Hours","Non-Business Hours")</f>
        <v>Business Hours</v>
      </c>
      <c r="I1381" s="4" t="str" cm="1">
        <f t="array" ref="I1381">IFERROR(VLOOKUP(Data[[#This Row],[Min Notif Date]],Lookup!$N$1:$P$11,2,0),_xlfn.IFS(VLOOKUP(WEEKDAY(Data[[#This Row],[Min Notif Date]],2),Lookup!$J$1:$L$7,3,0)="Weekend","Weekend",VLOOKUP(WEEKDAY(Data[[#This Row],[Min Notif Date]],2),Lookup!$J$1:$L$7,3,0)="Weekday","Weekday"))</f>
        <v>Weekday</v>
      </c>
      <c r="J1381" s="4" t="str">
        <f>VLOOKUP(WEEKDAY(Data[[#This Row],[Min Notif Date]],2),Lookup!$J$1:$K$7,2,0)</f>
        <v>3. Wed</v>
      </c>
      <c r="K1381" s="41">
        <f>ROUNDDOWN(Data[[#This Row],[PGE Notified Time]],0)</f>
        <v>45770</v>
      </c>
      <c r="L1381" s="4">
        <f>HOUR(Data[[#This Row],[PGE Notified Time]])</f>
        <v>9</v>
      </c>
      <c r="M1381" s="60">
        <v>120060</v>
      </c>
      <c r="O1381" t="s">
        <v>111</v>
      </c>
      <c r="P1381" t="s">
        <v>120</v>
      </c>
      <c r="Q1381" s="46" t="s">
        <v>111</v>
      </c>
      <c r="R1381" t="s">
        <v>113</v>
      </c>
      <c r="S1381" s="1" t="s">
        <v>6</v>
      </c>
      <c r="T1381" s="1">
        <v>45770.412418981483</v>
      </c>
      <c r="U1381" s="1">
        <v>45770.487928240742</v>
      </c>
      <c r="V1381" t="s">
        <v>114</v>
      </c>
      <c r="W1381" t="s">
        <v>198</v>
      </c>
      <c r="X1381" t="s">
        <v>116</v>
      </c>
      <c r="Z1381" s="52"/>
      <c r="AA1381" t="s">
        <v>117</v>
      </c>
      <c r="AB1381" s="53">
        <v>108.733333333</v>
      </c>
      <c r="AC1381"/>
      <c r="AE1381"/>
    </row>
    <row r="1382" spans="1:31">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South Bay</v>
      </c>
      <c r="C1382" s="4" t="str">
        <f>VLOOKUP(P1382,Lookup!$A$1:$E$19,5,0)</f>
        <v>Region 4</v>
      </c>
      <c r="D1382" s="4" t="str">
        <f>VLOOKUP(P1382,Lookup!$A$1:$B$19,2,0)</f>
        <v>SJ</v>
      </c>
      <c r="E1382" s="4" t="str">
        <f>IF(AND((Data[[#This Row],[Min Notif Date]]&gt;$G$1),Data[[#This Row],[Min Notif Date]]&lt;$F$1),"Last Week","No")</f>
        <v>No</v>
      </c>
      <c r="F1382" s="4" t="str">
        <f>VLOOKUP(MONTH(Data[[#This Row],[Min Notif Date]]),Lookup!$G$1:$H$12,2,0)</f>
        <v>5. May</v>
      </c>
      <c r="G1382" s="4" t="str">
        <f t="shared" si="50"/>
        <v/>
      </c>
      <c r="H1382" s="4" t="str">
        <f>IF(AND(Data[[#This Row],[Min Notif Time]]&gt;6,Data[[#This Row],[Min Notif Time]]&lt;17),"Business Hours","Non-Business Hours")</f>
        <v>Business Hours</v>
      </c>
      <c r="I1382" s="4" t="str" cm="1">
        <f t="array" ref="I1382">IFERROR(VLOOKUP(Data[[#This Row],[Min Notif Date]],Lookup!$N$1:$P$11,2,0),_xlfn.IFS(VLOOKUP(WEEKDAY(Data[[#This Row],[Min Notif Date]],2),Lookup!$J$1:$L$7,3,0)="Weekend","Weekend",VLOOKUP(WEEKDAY(Data[[#This Row],[Min Notif Date]],2),Lookup!$J$1:$L$7,3,0)="Weekday","Weekday"))</f>
        <v>Weekday</v>
      </c>
      <c r="J1382" s="4" t="str">
        <f>VLOOKUP(WEEKDAY(Data[[#This Row],[Min Notif Date]],2),Lookup!$J$1:$K$7,2,0)</f>
        <v>5. Fri</v>
      </c>
      <c r="K1382" s="41">
        <f>ROUNDDOWN(Data[[#This Row],[PGE Notified Time]],0)</f>
        <v>45800</v>
      </c>
      <c r="L1382" s="4">
        <f>HOUR(Data[[#This Row],[PGE Notified Time]])</f>
        <v>10</v>
      </c>
      <c r="M1382" s="60">
        <v>121320</v>
      </c>
      <c r="O1382" t="s">
        <v>111</v>
      </c>
      <c r="P1382" t="s">
        <v>120</v>
      </c>
      <c r="Q1382" s="46" t="s">
        <v>111</v>
      </c>
      <c r="R1382" t="s">
        <v>113</v>
      </c>
      <c r="S1382" s="1" t="s">
        <v>6</v>
      </c>
      <c r="T1382" s="1">
        <v>45800.435358796298</v>
      </c>
      <c r="U1382" s="1">
        <v>45800.510833333334</v>
      </c>
      <c r="V1382" t="s">
        <v>114</v>
      </c>
      <c r="W1382" t="s">
        <v>198</v>
      </c>
      <c r="X1382" t="s">
        <v>116</v>
      </c>
      <c r="Z1382" s="52"/>
      <c r="AA1382" t="s">
        <v>117</v>
      </c>
      <c r="AB1382" s="53">
        <v>108.68333333299999</v>
      </c>
      <c r="AC1382"/>
      <c r="AE1382"/>
    </row>
    <row r="1383" spans="1:31">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Bay Area</v>
      </c>
      <c r="C1383" s="4" t="str">
        <f>VLOOKUP(P1383,Lookup!$A$1:$E$19,5,0)</f>
        <v>Region 3</v>
      </c>
      <c r="D1383" s="4" t="str">
        <f>VLOOKUP(P1383,Lookup!$A$1:$B$19,2,0)</f>
        <v>MI</v>
      </c>
      <c r="E1383" s="4" t="str">
        <f>IF(AND((Data[[#This Row],[Min Notif Date]]&gt;$G$1),Data[[#This Row],[Min Notif Date]]&lt;$F$1),"Last Week","No")</f>
        <v>No</v>
      </c>
      <c r="F1383" s="4" t="str">
        <f>VLOOKUP(MONTH(Data[[#This Row],[Min Notif Date]]),Lookup!$G$1:$H$12,2,0)</f>
        <v>6. Jun</v>
      </c>
      <c r="G1383" s="4" t="str">
        <f t="shared" ref="G1383:G1414" si="51">IF(AB1383&lt;0,"Negative","")</f>
        <v/>
      </c>
      <c r="H1383" s="4" t="str">
        <f>IF(AND(Data[[#This Row],[Min Notif Time]]&gt;6,Data[[#This Row],[Min Notif Time]]&lt;17),"Business Hours","Non-Business Hours")</f>
        <v>Business Hours</v>
      </c>
      <c r="I1383" s="4" t="str" cm="1">
        <f t="array" ref="I1383">IFERROR(VLOOKUP(Data[[#This Row],[Min Notif Date]],Lookup!$N$1:$P$11,2,0),_xlfn.IFS(VLOOKUP(WEEKDAY(Data[[#This Row],[Min Notif Date]],2),Lookup!$J$1:$L$7,3,0)="Weekend","Weekend",VLOOKUP(WEEKDAY(Data[[#This Row],[Min Notif Date]],2),Lookup!$J$1:$L$7,3,0)="Weekday","Weekday"))</f>
        <v>Weekday</v>
      </c>
      <c r="J1383" s="4" t="str">
        <f>VLOOKUP(WEEKDAY(Data[[#This Row],[Min Notif Date]],2),Lookup!$J$1:$K$7,2,0)</f>
        <v>5. Fri</v>
      </c>
      <c r="K1383" s="41">
        <f>ROUNDDOWN(Data[[#This Row],[PGE Notified Time]],0)</f>
        <v>45821</v>
      </c>
      <c r="L1383" s="4">
        <f>HOUR(Data[[#This Row],[PGE Notified Time]])</f>
        <v>9</v>
      </c>
      <c r="M1383" s="60">
        <v>122160</v>
      </c>
      <c r="O1383" t="s">
        <v>111</v>
      </c>
      <c r="P1383" t="s">
        <v>123</v>
      </c>
      <c r="Q1383" s="46" t="s">
        <v>111</v>
      </c>
      <c r="R1383" t="s">
        <v>137</v>
      </c>
      <c r="S1383" s="1" t="s">
        <v>6</v>
      </c>
      <c r="T1383" s="1">
        <v>45821.400763888887</v>
      </c>
      <c r="U1383" s="1">
        <v>45821.476203703707</v>
      </c>
      <c r="V1383" t="s">
        <v>114</v>
      </c>
      <c r="W1383" t="s">
        <v>198</v>
      </c>
      <c r="X1383" t="s">
        <v>116</v>
      </c>
      <c r="Z1383" s="52"/>
      <c r="AA1383" t="s">
        <v>117</v>
      </c>
      <c r="AB1383" s="53">
        <v>108.633333333</v>
      </c>
      <c r="AC1383"/>
      <c r="AE1383"/>
    </row>
    <row r="1384" spans="1:31">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SF</v>
      </c>
      <c r="E1384" s="4" t="str">
        <f>IF(AND((Data[[#This Row],[Min Notif Date]]&gt;$G$1),Data[[#This Row],[Min Notif Date]]&lt;$F$1),"Last Week","No")</f>
        <v>No</v>
      </c>
      <c r="F1384" s="4" t="str">
        <f>VLOOKUP(MONTH(Data[[#This Row],[Min Notif Date]]),Lookup!$G$1:$H$12,2,0)</f>
        <v>3. Mar</v>
      </c>
      <c r="G1384" s="4" t="str">
        <f t="shared" si="51"/>
        <v/>
      </c>
      <c r="H1384" s="4" t="str">
        <f>IF(AND(Data[[#This Row],[Min Notif Time]]&gt;6,Data[[#This Row],[Min Notif Time]]&lt;17),"Business Hours","Non-Business Hours")</f>
        <v>Business Hours</v>
      </c>
      <c r="I1384" s="4" t="str" cm="1">
        <f t="array" ref="I1384">IFERROR(VLOOKUP(Data[[#This Row],[Min Notif Date]],Lookup!$N$1:$P$11,2,0),_xlfn.IFS(VLOOKUP(WEEKDAY(Data[[#This Row],[Min Notif Date]],2),Lookup!$J$1:$L$7,3,0)="Weekend","Weekend",VLOOKUP(WEEKDAY(Data[[#This Row],[Min Notif Date]],2),Lookup!$J$1:$L$7,3,0)="Weekday","Weekday"))</f>
        <v>Weekday</v>
      </c>
      <c r="J1384" s="4" t="str">
        <f>VLOOKUP(WEEKDAY(Data[[#This Row],[Min Notif Date]],2),Lookup!$J$1:$K$7,2,0)</f>
        <v>2. Tue</v>
      </c>
      <c r="K1384" s="41">
        <f>ROUNDDOWN(Data[[#This Row],[PGE Notified Time]],0)</f>
        <v>45727</v>
      </c>
      <c r="L1384" s="4">
        <f>HOUR(Data[[#This Row],[PGE Notified Time]])</f>
        <v>9</v>
      </c>
      <c r="M1384" s="60">
        <v>118464</v>
      </c>
      <c r="O1384" t="s">
        <v>111</v>
      </c>
      <c r="P1384" t="s">
        <v>124</v>
      </c>
      <c r="Q1384" s="46" t="s">
        <v>111</v>
      </c>
      <c r="R1384" t="s">
        <v>132</v>
      </c>
      <c r="S1384" s="1" t="s">
        <v>6</v>
      </c>
      <c r="T1384" s="1">
        <v>45727.407280092593</v>
      </c>
      <c r="U1384" s="1">
        <v>45727.482685185183</v>
      </c>
      <c r="V1384" t="s">
        <v>114</v>
      </c>
      <c r="W1384" t="s">
        <v>198</v>
      </c>
      <c r="X1384" t="s">
        <v>116</v>
      </c>
      <c r="Z1384" s="52"/>
      <c r="AA1384" t="s">
        <v>117</v>
      </c>
      <c r="AB1384" s="53">
        <v>108.583333333</v>
      </c>
      <c r="AC1384"/>
      <c r="AE1384"/>
    </row>
    <row r="1385" spans="1:31">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South Bay</v>
      </c>
      <c r="C1385" s="4" t="str">
        <f>VLOOKUP(P1385,Lookup!$A$1:$E$19,5,0)</f>
        <v>Region 4</v>
      </c>
      <c r="D1385" s="4" t="str">
        <f>VLOOKUP(P1385,Lookup!$A$1:$B$19,2,0)</f>
        <v>DA</v>
      </c>
      <c r="E1385" s="4" t="str">
        <f>IF(AND((Data[[#This Row],[Min Notif Date]]&gt;$G$1),Data[[#This Row],[Min Notif Date]]&lt;$F$1),"Last Week","No")</f>
        <v>No</v>
      </c>
      <c r="F1385" s="4" t="str">
        <f>VLOOKUP(MONTH(Data[[#This Row],[Min Notif Date]]),Lookup!$G$1:$H$12,2,0)</f>
        <v>2. Feb</v>
      </c>
      <c r="G1385" s="4" t="str">
        <f t="shared" si="51"/>
        <v/>
      </c>
      <c r="H1385" s="4" t="str">
        <f>IF(AND(Data[[#This Row],[Min Notif Time]]&gt;6,Data[[#This Row],[Min Notif Time]]&lt;17),"Business Hours","Non-Business Hours")</f>
        <v>Business Hours</v>
      </c>
      <c r="I1385" s="4" t="str" cm="1">
        <f t="array" ref="I1385">IFERROR(VLOOKUP(Data[[#This Row],[Min Notif Date]],Lookup!$N$1:$P$11,2,0),_xlfn.IFS(VLOOKUP(WEEKDAY(Data[[#This Row],[Min Notif Date]],2),Lookup!$J$1:$L$7,3,0)="Weekend","Weekend",VLOOKUP(WEEKDAY(Data[[#This Row],[Min Notif Date]],2),Lookup!$J$1:$L$7,3,0)="Weekday","Weekday"))</f>
        <v>Weekday</v>
      </c>
      <c r="J1385" s="4" t="str">
        <f>VLOOKUP(WEEKDAY(Data[[#This Row],[Min Notif Date]],2),Lookup!$J$1:$K$7,2,0)</f>
        <v>1. Mon</v>
      </c>
      <c r="K1385" s="41">
        <f>ROUNDDOWN(Data[[#This Row],[PGE Notified Time]],0)</f>
        <v>45691</v>
      </c>
      <c r="L1385" s="4">
        <f>HOUR(Data[[#This Row],[PGE Notified Time]])</f>
        <v>12</v>
      </c>
      <c r="M1385" s="60">
        <v>117300</v>
      </c>
      <c r="N1385">
        <v>9134482797</v>
      </c>
      <c r="O1385" t="s">
        <v>111</v>
      </c>
      <c r="P1385" t="s">
        <v>130</v>
      </c>
      <c r="Q1385" s="46" t="s">
        <v>111</v>
      </c>
      <c r="R1385" t="s">
        <v>137</v>
      </c>
      <c r="S1385" s="1">
        <v>45691.462881944448</v>
      </c>
      <c r="T1385" s="1">
        <v>45691.500335648147</v>
      </c>
      <c r="U1385" s="1">
        <v>45691.538206018522</v>
      </c>
      <c r="V1385" t="s">
        <v>114</v>
      </c>
      <c r="W1385" t="s">
        <v>198</v>
      </c>
      <c r="X1385" t="s">
        <v>116</v>
      </c>
      <c r="Z1385" s="52"/>
      <c r="AA1385" t="s">
        <v>117</v>
      </c>
      <c r="AB1385" s="53">
        <v>108.466666667</v>
      </c>
      <c r="AC1385"/>
      <c r="AE1385"/>
    </row>
    <row r="1386" spans="1:31">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Bay Area</v>
      </c>
      <c r="C1386" s="4" t="str">
        <f>VLOOKUP(P1386,Lookup!$A$1:$E$19,5,0)</f>
        <v>Region 3</v>
      </c>
      <c r="D1386" s="4" t="str">
        <f>VLOOKUP(P1386,Lookup!$A$1:$B$19,2,0)</f>
        <v>SF</v>
      </c>
      <c r="E1386" s="4" t="str">
        <f>IF(AND((Data[[#This Row],[Min Notif Date]]&gt;$G$1),Data[[#This Row],[Min Notif Date]]&lt;$F$1),"Last Week","No")</f>
        <v>No</v>
      </c>
      <c r="F1386" s="4" t="str">
        <f>VLOOKUP(MONTH(Data[[#This Row],[Min Notif Date]]),Lookup!$G$1:$H$12,2,0)</f>
        <v>4. Apr</v>
      </c>
      <c r="G1386" s="4" t="str">
        <f t="shared" si="51"/>
        <v/>
      </c>
      <c r="H1386" s="4" t="str">
        <f>IF(AND(Data[[#This Row],[Min Notif Time]]&gt;6,Data[[#This Row],[Min Notif Time]]&lt;17),"Business Hours","Non-Business Hours")</f>
        <v>Business Hours</v>
      </c>
      <c r="I1386" s="4" t="str" cm="1">
        <f t="array" ref="I1386">IFERROR(VLOOKUP(Data[[#This Row],[Min Notif Date]],Lookup!$N$1:$P$11,2,0),_xlfn.IFS(VLOOKUP(WEEKDAY(Data[[#This Row],[Min Notif Date]],2),Lookup!$J$1:$L$7,3,0)="Weekend","Weekend",VLOOKUP(WEEKDAY(Data[[#This Row],[Min Notif Date]],2),Lookup!$J$1:$L$7,3,0)="Weekday","Weekday"))</f>
        <v>Weekday</v>
      </c>
      <c r="J1386" s="4" t="str">
        <f>VLOOKUP(WEEKDAY(Data[[#This Row],[Min Notif Date]],2),Lookup!$J$1:$K$7,2,0)</f>
        <v>4. Thu</v>
      </c>
      <c r="K1386" s="41">
        <f>ROUNDDOWN(Data[[#This Row],[PGE Notified Time]],0)</f>
        <v>45750</v>
      </c>
      <c r="L1386" s="4">
        <f>HOUR(Data[[#This Row],[PGE Notified Time]])</f>
        <v>9</v>
      </c>
      <c r="M1386" s="60">
        <v>119266</v>
      </c>
      <c r="O1386" t="s">
        <v>111</v>
      </c>
      <c r="P1386" t="s">
        <v>124</v>
      </c>
      <c r="Q1386" s="46" t="s">
        <v>111</v>
      </c>
      <c r="R1386" t="s">
        <v>132</v>
      </c>
      <c r="S1386" s="1" t="s">
        <v>6</v>
      </c>
      <c r="T1386" s="1">
        <v>45750.397592592592</v>
      </c>
      <c r="U1386" s="1">
        <v>45750.472905092596</v>
      </c>
      <c r="V1386" t="s">
        <v>114</v>
      </c>
      <c r="W1386" t="s">
        <v>198</v>
      </c>
      <c r="X1386" t="s">
        <v>116</v>
      </c>
      <c r="Z1386" s="52"/>
      <c r="AA1386" t="s">
        <v>117</v>
      </c>
      <c r="AB1386" s="53">
        <v>108.45</v>
      </c>
      <c r="AC1386"/>
      <c r="AE1386"/>
    </row>
    <row r="1387" spans="1:31">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7" s="4" t="str">
        <f>VLOOKUP(P1387,Lookup!$A$1:$D$19,4,0)</f>
        <v>Bay Area</v>
      </c>
      <c r="C1387" s="4" t="str">
        <f>VLOOKUP(P1387,Lookup!$A$1:$E$19,5,0)</f>
        <v>Region 3</v>
      </c>
      <c r="D1387" s="4" t="str">
        <f>VLOOKUP(P1387,Lookup!$A$1:$B$19,2,0)</f>
        <v>MI</v>
      </c>
      <c r="E1387" s="4" t="str">
        <f>IF(AND((Data[[#This Row],[Min Notif Date]]&gt;$G$1),Data[[#This Row],[Min Notif Date]]&lt;$F$1),"Last Week","No")</f>
        <v>No</v>
      </c>
      <c r="F1387" s="4" t="str">
        <f>VLOOKUP(MONTH(Data[[#This Row],[Min Notif Date]]),Lookup!$G$1:$H$12,2,0)</f>
        <v>4. Apr</v>
      </c>
      <c r="G1387" s="4" t="str">
        <f t="shared" si="51"/>
        <v/>
      </c>
      <c r="H1387" s="4" t="str">
        <f>IF(AND(Data[[#This Row],[Min Notif Time]]&gt;6,Data[[#This Row],[Min Notif Time]]&lt;17),"Business Hours","Non-Business Hours")</f>
        <v>Business Hours</v>
      </c>
      <c r="I1387" s="4" t="str" cm="1">
        <f t="array" ref="I1387">IFERROR(VLOOKUP(Data[[#This Row],[Min Notif Date]],Lookup!$N$1:$P$11,2,0),_xlfn.IFS(VLOOKUP(WEEKDAY(Data[[#This Row],[Min Notif Date]],2),Lookup!$J$1:$L$7,3,0)="Weekend","Weekend",VLOOKUP(WEEKDAY(Data[[#This Row],[Min Notif Date]],2),Lookup!$J$1:$L$7,3,0)="Weekday","Weekday"))</f>
        <v>Weekday</v>
      </c>
      <c r="J1387" s="4" t="str">
        <f>VLOOKUP(WEEKDAY(Data[[#This Row],[Min Notif Date]],2),Lookup!$J$1:$K$7,2,0)</f>
        <v>2. Tue</v>
      </c>
      <c r="K1387" s="41">
        <f>ROUNDDOWN(Data[[#This Row],[PGE Notified Time]],0)</f>
        <v>45755</v>
      </c>
      <c r="L1387" s="4">
        <f>HOUR(Data[[#This Row],[PGE Notified Time]])</f>
        <v>11</v>
      </c>
      <c r="M1387" s="60">
        <v>119465</v>
      </c>
      <c r="O1387" t="s">
        <v>111</v>
      </c>
      <c r="P1387" t="s">
        <v>123</v>
      </c>
      <c r="Q1387" s="46" t="s">
        <v>111</v>
      </c>
      <c r="R1387" t="s">
        <v>113</v>
      </c>
      <c r="S1387" s="1" t="s">
        <v>6</v>
      </c>
      <c r="T1387" s="1">
        <v>45755.476851851854</v>
      </c>
      <c r="U1387" s="1">
        <v>45755.552083333336</v>
      </c>
      <c r="V1387" t="s">
        <v>114</v>
      </c>
      <c r="W1387" t="s">
        <v>198</v>
      </c>
      <c r="X1387" t="s">
        <v>116</v>
      </c>
      <c r="Z1387" s="52"/>
      <c r="AA1387" t="s">
        <v>117</v>
      </c>
      <c r="AB1387" s="53">
        <v>108.333333333</v>
      </c>
      <c r="AC1387"/>
      <c r="AE1387"/>
    </row>
    <row r="1388" spans="1:31">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Bay Area</v>
      </c>
      <c r="C1388" s="4" t="str">
        <f>VLOOKUP(P1388,Lookup!$A$1:$E$19,5,0)</f>
        <v>Region 3</v>
      </c>
      <c r="D1388" s="4" t="str">
        <f>VLOOKUP(P1388,Lookup!$A$1:$B$19,2,0)</f>
        <v>MI</v>
      </c>
      <c r="E1388" s="4" t="str">
        <f>IF(AND((Data[[#This Row],[Min Notif Date]]&gt;$G$1),Data[[#This Row],[Min Notif Date]]&lt;$F$1),"Last Week","No")</f>
        <v>No</v>
      </c>
      <c r="F1388" s="4" t="str">
        <f>VLOOKUP(MONTH(Data[[#This Row],[Min Notif Date]]),Lookup!$G$1:$H$12,2,0)</f>
        <v>5. May</v>
      </c>
      <c r="G1388" s="4" t="str">
        <f t="shared" si="51"/>
        <v/>
      </c>
      <c r="H1388" s="4" t="str">
        <f>IF(AND(Data[[#This Row],[Min Notif Time]]&gt;6,Data[[#This Row],[Min Notif Time]]&lt;17),"Business Hours","Non-Business Hours")</f>
        <v>Business Hours</v>
      </c>
      <c r="I1388" s="4" t="str" cm="1">
        <f t="array" ref="I1388">IFERROR(VLOOKUP(Data[[#This Row],[Min Notif Date]],Lookup!$N$1:$P$11,2,0),_xlfn.IFS(VLOOKUP(WEEKDAY(Data[[#This Row],[Min Notif Date]],2),Lookup!$J$1:$L$7,3,0)="Weekend","Weekend",VLOOKUP(WEEKDAY(Data[[#This Row],[Min Notif Date]],2),Lookup!$J$1:$L$7,3,0)="Weekday","Weekday"))</f>
        <v>Weekday</v>
      </c>
      <c r="J1388" s="4" t="str">
        <f>VLOOKUP(WEEKDAY(Data[[#This Row],[Min Notif Date]],2),Lookup!$J$1:$K$7,2,0)</f>
        <v>2. Tue</v>
      </c>
      <c r="K1388" s="41">
        <f>ROUNDDOWN(Data[[#This Row],[PGE Notified Time]],0)</f>
        <v>45797</v>
      </c>
      <c r="L1388" s="4">
        <f>HOUR(Data[[#This Row],[PGE Notified Time]])</f>
        <v>9</v>
      </c>
      <c r="M1388" s="60">
        <v>121141</v>
      </c>
      <c r="O1388" t="s">
        <v>111</v>
      </c>
      <c r="P1388" t="s">
        <v>123</v>
      </c>
      <c r="Q1388" s="46" t="s">
        <v>111</v>
      </c>
      <c r="R1388" t="s">
        <v>113</v>
      </c>
      <c r="S1388" s="1" t="s">
        <v>6</v>
      </c>
      <c r="T1388" s="1">
        <v>45797.414375</v>
      </c>
      <c r="U1388" s="1">
        <v>45797.489583333336</v>
      </c>
      <c r="V1388" t="s">
        <v>114</v>
      </c>
      <c r="W1388" t="s">
        <v>198</v>
      </c>
      <c r="X1388" t="s">
        <v>116</v>
      </c>
      <c r="Z1388" s="52"/>
      <c r="AA1388" t="s">
        <v>117</v>
      </c>
      <c r="AB1388" s="53">
        <v>108.3</v>
      </c>
      <c r="AC1388"/>
      <c r="AE1388"/>
    </row>
    <row r="1389" spans="1:31">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9" s="4" t="str">
        <f>VLOOKUP(P1389,Lookup!$A$1:$D$19,4,0)</f>
        <v>North Valley</v>
      </c>
      <c r="C1389" s="4" t="str">
        <f>VLOOKUP(P1389,Lookup!$A$1:$E$19,5,0)</f>
        <v>Region 2</v>
      </c>
      <c r="D1389" s="4" t="str">
        <f>VLOOKUP(P1389,Lookup!$A$1:$B$19,2,0)</f>
        <v>SA</v>
      </c>
      <c r="E1389" s="4" t="str">
        <f>IF(AND((Data[[#This Row],[Min Notif Date]]&gt;$G$1),Data[[#This Row],[Min Notif Date]]&lt;$F$1),"Last Week","No")</f>
        <v>No</v>
      </c>
      <c r="F1389" s="4" t="str">
        <f>VLOOKUP(MONTH(Data[[#This Row],[Min Notif Date]]),Lookup!$G$1:$H$12,2,0)</f>
        <v>4. Apr</v>
      </c>
      <c r="G1389" s="4" t="str">
        <f t="shared" si="51"/>
        <v/>
      </c>
      <c r="H1389" s="4" t="str">
        <f>IF(AND(Data[[#This Row],[Min Notif Time]]&gt;6,Data[[#This Row],[Min Notif Time]]&lt;17),"Business Hours","Non-Business Hours")</f>
        <v>Business Hours</v>
      </c>
      <c r="I1389" s="4" t="str" cm="1">
        <f t="array" ref="I1389">IFERROR(VLOOKUP(Data[[#This Row],[Min Notif Date]],Lookup!$N$1:$P$11,2,0),_xlfn.IFS(VLOOKUP(WEEKDAY(Data[[#This Row],[Min Notif Date]],2),Lookup!$J$1:$L$7,3,0)="Weekend","Weekend",VLOOKUP(WEEKDAY(Data[[#This Row],[Min Notif Date]],2),Lookup!$J$1:$L$7,3,0)="Weekday","Weekday"))</f>
        <v>Weekday</v>
      </c>
      <c r="J1389" s="4" t="str">
        <f>VLOOKUP(WEEKDAY(Data[[#This Row],[Min Notif Date]],2),Lookup!$J$1:$K$7,2,0)</f>
        <v>2. Tue</v>
      </c>
      <c r="K1389" s="41">
        <f>ROUNDDOWN(Data[[#This Row],[PGE Notified Time]],0)</f>
        <v>45776</v>
      </c>
      <c r="L1389" s="4">
        <f>HOUR(Data[[#This Row],[PGE Notified Time]])</f>
        <v>8</v>
      </c>
      <c r="M1389" s="60">
        <v>120266</v>
      </c>
      <c r="O1389" t="s">
        <v>111</v>
      </c>
      <c r="P1389" t="s">
        <v>119</v>
      </c>
      <c r="Q1389" s="46" t="s">
        <v>111</v>
      </c>
      <c r="R1389" t="s">
        <v>113</v>
      </c>
      <c r="S1389" s="1" t="s">
        <v>6</v>
      </c>
      <c r="T1389" s="1">
        <v>45776.368032407408</v>
      </c>
      <c r="U1389" s="1">
        <v>45776.443240740744</v>
      </c>
      <c r="V1389" t="s">
        <v>114</v>
      </c>
      <c r="W1389" t="s">
        <v>198</v>
      </c>
      <c r="X1389" t="s">
        <v>116</v>
      </c>
      <c r="Z1389" s="52"/>
      <c r="AA1389" t="s">
        <v>117</v>
      </c>
      <c r="AB1389" s="53">
        <v>108.3</v>
      </c>
      <c r="AC1389"/>
      <c r="AE1389"/>
    </row>
    <row r="1390" spans="1:31">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North Valley</v>
      </c>
      <c r="C1390" s="4" t="str">
        <f>VLOOKUP(P1390,Lookup!$A$1:$E$19,5,0)</f>
        <v>Region 2</v>
      </c>
      <c r="D1390" s="4" t="str">
        <f>VLOOKUP(P1390,Lookup!$A$1:$B$19,2,0)</f>
        <v>SI</v>
      </c>
      <c r="E1390" s="4" t="str">
        <f>IF(AND((Data[[#This Row],[Min Notif Date]]&gt;$G$1),Data[[#This Row],[Min Notif Date]]&lt;$F$1),"Last Week","No")</f>
        <v>No</v>
      </c>
      <c r="F1390" s="4" t="str">
        <f>VLOOKUP(MONTH(Data[[#This Row],[Min Notif Date]]),Lookup!$G$1:$H$12,2,0)</f>
        <v>5. May</v>
      </c>
      <c r="G1390" s="4" t="str">
        <f t="shared" si="51"/>
        <v/>
      </c>
      <c r="H1390" s="4" t="str">
        <f>IF(AND(Data[[#This Row],[Min Notif Time]]&gt;6,Data[[#This Row],[Min Notif Time]]&lt;17),"Business Hours","Non-Business Hours")</f>
        <v>Business Hours</v>
      </c>
      <c r="I1390" s="4" t="str" cm="1">
        <f t="array" ref="I1390">IFERROR(VLOOKUP(Data[[#This Row],[Min Notif Date]],Lookup!$N$1:$P$11,2,0),_xlfn.IFS(VLOOKUP(WEEKDAY(Data[[#This Row],[Min Notif Date]],2),Lookup!$J$1:$L$7,3,0)="Weekend","Weekend",VLOOKUP(WEEKDAY(Data[[#This Row],[Min Notif Date]],2),Lookup!$J$1:$L$7,3,0)="Weekday","Weekday"))</f>
        <v>Weekday</v>
      </c>
      <c r="J1390" s="4" t="str">
        <f>VLOOKUP(WEEKDAY(Data[[#This Row],[Min Notif Date]],2),Lookup!$J$1:$K$7,2,0)</f>
        <v>3. Wed</v>
      </c>
      <c r="K1390" s="41">
        <f>ROUNDDOWN(Data[[#This Row],[PGE Notified Time]],0)</f>
        <v>45798</v>
      </c>
      <c r="L1390" s="4">
        <f>HOUR(Data[[#This Row],[PGE Notified Time]])</f>
        <v>16</v>
      </c>
      <c r="M1390" s="60">
        <v>121238</v>
      </c>
      <c r="O1390" t="s">
        <v>111</v>
      </c>
      <c r="P1390" t="s">
        <v>151</v>
      </c>
      <c r="Q1390" s="46" t="s">
        <v>111</v>
      </c>
      <c r="R1390" t="s">
        <v>137</v>
      </c>
      <c r="S1390" s="1" t="s">
        <v>6</v>
      </c>
      <c r="T1390" s="1">
        <v>45798.692800925928</v>
      </c>
      <c r="U1390" s="1">
        <v>45798.767893518518</v>
      </c>
      <c r="V1390" t="s">
        <v>114</v>
      </c>
      <c r="W1390" t="s">
        <v>198</v>
      </c>
      <c r="X1390" t="s">
        <v>116</v>
      </c>
      <c r="Z1390" s="52"/>
      <c r="AA1390" t="s">
        <v>117</v>
      </c>
      <c r="AB1390" s="53">
        <v>108.133333333</v>
      </c>
      <c r="AC1390"/>
      <c r="AE1390"/>
    </row>
    <row r="1391" spans="1:31">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1" s="4" t="str">
        <f>VLOOKUP(P1391,Lookup!$A$1:$D$19,4,0)</f>
        <v>Central Valley</v>
      </c>
      <c r="C1391" s="4" t="str">
        <f>VLOOKUP(P1391,Lookup!$A$1:$E$19,5,0)</f>
        <v>Region 5</v>
      </c>
      <c r="D1391" s="4" t="str">
        <f>VLOOKUP(P1391,Lookup!$A$1:$B$19,2,0)</f>
        <v>FR</v>
      </c>
      <c r="E1391" s="4" t="str">
        <f>IF(AND((Data[[#This Row],[Min Notif Date]]&gt;$G$1),Data[[#This Row],[Min Notif Date]]&lt;$F$1),"Last Week","No")</f>
        <v>No</v>
      </c>
      <c r="F1391" s="4" t="str">
        <f>VLOOKUP(MONTH(Data[[#This Row],[Min Notif Date]]),Lookup!$G$1:$H$12,2,0)</f>
        <v>4. Apr</v>
      </c>
      <c r="G1391" s="4" t="str">
        <f t="shared" si="51"/>
        <v/>
      </c>
      <c r="H1391" s="4" t="str">
        <f>IF(AND(Data[[#This Row],[Min Notif Time]]&gt;6,Data[[#This Row],[Min Notif Time]]&lt;17),"Business Hours","Non-Business Hours")</f>
        <v>Business Hours</v>
      </c>
      <c r="I1391" s="4" t="str" cm="1">
        <f t="array" ref="I1391">IFERROR(VLOOKUP(Data[[#This Row],[Min Notif Date]],Lookup!$N$1:$P$11,2,0),_xlfn.IFS(VLOOKUP(WEEKDAY(Data[[#This Row],[Min Notif Date]],2),Lookup!$J$1:$L$7,3,0)="Weekend","Weekend",VLOOKUP(WEEKDAY(Data[[#This Row],[Min Notif Date]],2),Lookup!$J$1:$L$7,3,0)="Weekday","Weekday"))</f>
        <v>Weekday</v>
      </c>
      <c r="J1391" s="4" t="str">
        <f>VLOOKUP(WEEKDAY(Data[[#This Row],[Min Notif Date]],2),Lookup!$J$1:$K$7,2,0)</f>
        <v>1. Mon</v>
      </c>
      <c r="K1391" s="41">
        <f>ROUNDDOWN(Data[[#This Row],[PGE Notified Time]],0)</f>
        <v>45754</v>
      </c>
      <c r="L1391" s="4">
        <f>HOUR(Data[[#This Row],[PGE Notified Time]])</f>
        <v>11</v>
      </c>
      <c r="M1391" s="60">
        <v>119408</v>
      </c>
      <c r="O1391" t="s">
        <v>111</v>
      </c>
      <c r="P1391" t="s">
        <v>131</v>
      </c>
      <c r="Q1391" s="46" t="s">
        <v>111</v>
      </c>
      <c r="R1391" t="s">
        <v>113</v>
      </c>
      <c r="S1391" s="1" t="s">
        <v>6</v>
      </c>
      <c r="T1391" s="1">
        <v>45754.45994212963</v>
      </c>
      <c r="U1391" s="1">
        <v>45754.53502314815</v>
      </c>
      <c r="V1391" t="s">
        <v>114</v>
      </c>
      <c r="W1391" t="s">
        <v>198</v>
      </c>
      <c r="X1391" t="s">
        <v>116</v>
      </c>
      <c r="Z1391" s="52"/>
      <c r="AA1391" t="s">
        <v>117</v>
      </c>
      <c r="AB1391" s="53">
        <v>108.116666667</v>
      </c>
      <c r="AC1391"/>
      <c r="AE1391"/>
    </row>
    <row r="1392" spans="1:31">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2" s="4" t="str">
        <f>VLOOKUP(P1392,Lookup!$A$1:$D$19,4,0)</f>
        <v>North Coast</v>
      </c>
      <c r="C1392" s="4" t="str">
        <f>VLOOKUP(P1392,Lookup!$A$1:$E$19,5,0)</f>
        <v>Region 1</v>
      </c>
      <c r="D1392" s="4" t="str">
        <f>VLOOKUP(P1392,Lookup!$A$1:$B$19,2,0)</f>
        <v>NB</v>
      </c>
      <c r="E1392" s="4" t="str">
        <f>IF(AND((Data[[#This Row],[Min Notif Date]]&gt;$G$1),Data[[#This Row],[Min Notif Date]]&lt;$F$1),"Last Week","No")</f>
        <v>No</v>
      </c>
      <c r="F1392" s="4" t="str">
        <f>VLOOKUP(MONTH(Data[[#This Row],[Min Notif Date]]),Lookup!$G$1:$H$12,2,0)</f>
        <v>2. Feb</v>
      </c>
      <c r="G1392" s="4" t="str">
        <f t="shared" si="51"/>
        <v/>
      </c>
      <c r="H1392" s="4" t="str">
        <f>IF(AND(Data[[#This Row],[Min Notif Time]]&gt;6,Data[[#This Row],[Min Notif Time]]&lt;17),"Business Hours","Non-Business Hours")</f>
        <v>Business Hours</v>
      </c>
      <c r="I1392" s="4" t="str" cm="1">
        <f t="array" ref="I1392">IFERROR(VLOOKUP(Data[[#This Row],[Min Notif Date]],Lookup!$N$1:$P$11,2,0),_xlfn.IFS(VLOOKUP(WEEKDAY(Data[[#This Row],[Min Notif Date]],2),Lookup!$J$1:$L$7,3,0)="Weekend","Weekend",VLOOKUP(WEEKDAY(Data[[#This Row],[Min Notif Date]],2),Lookup!$J$1:$L$7,3,0)="Weekday","Weekday"))</f>
        <v>Weekday</v>
      </c>
      <c r="J1392" s="4" t="str">
        <f>VLOOKUP(WEEKDAY(Data[[#This Row],[Min Notif Date]],2),Lookup!$J$1:$K$7,2,0)</f>
        <v>5. Fri</v>
      </c>
      <c r="K1392" s="41">
        <f>ROUNDDOWN(Data[[#This Row],[PGE Notified Time]],0)</f>
        <v>45716</v>
      </c>
      <c r="L1392" s="4">
        <f>HOUR(Data[[#This Row],[PGE Notified Time]])</f>
        <v>10</v>
      </c>
      <c r="M1392" s="60">
        <v>118089</v>
      </c>
      <c r="O1392" t="s">
        <v>111</v>
      </c>
      <c r="P1392" t="s">
        <v>133</v>
      </c>
      <c r="Q1392" s="46" t="s">
        <v>111</v>
      </c>
      <c r="R1392" t="s">
        <v>113</v>
      </c>
      <c r="S1392" s="1" t="s">
        <v>6</v>
      </c>
      <c r="T1392" s="1">
        <v>45716.452835648146</v>
      </c>
      <c r="U1392" s="1">
        <v>45716.527905092589</v>
      </c>
      <c r="V1392" t="s">
        <v>114</v>
      </c>
      <c r="W1392" t="s">
        <v>198</v>
      </c>
      <c r="X1392" t="s">
        <v>116</v>
      </c>
      <c r="Z1392" s="52"/>
      <c r="AA1392" t="s">
        <v>117</v>
      </c>
      <c r="AB1392" s="53">
        <v>108.1</v>
      </c>
      <c r="AC1392"/>
      <c r="AE1392"/>
    </row>
    <row r="1393" spans="1:31">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South Bay</v>
      </c>
      <c r="C1393" s="4" t="str">
        <f>VLOOKUP(P1393,Lookup!$A$1:$E$19,5,0)</f>
        <v>Region 4</v>
      </c>
      <c r="D1393" s="4" t="str">
        <f>VLOOKUP(P1393,Lookup!$A$1:$B$19,2,0)</f>
        <v>DA</v>
      </c>
      <c r="E1393" s="4" t="str">
        <f>IF(AND((Data[[#This Row],[Min Notif Date]]&gt;$G$1),Data[[#This Row],[Min Notif Date]]&lt;$F$1),"Last Week","No")</f>
        <v>No</v>
      </c>
      <c r="F1393" s="4" t="str">
        <f>VLOOKUP(MONTH(Data[[#This Row],[Min Notif Date]]),Lookup!$G$1:$H$12,2,0)</f>
        <v>5. May</v>
      </c>
      <c r="G1393" s="4" t="str">
        <f t="shared" si="51"/>
        <v/>
      </c>
      <c r="H1393" s="4" t="str">
        <f>IF(AND(Data[[#This Row],[Min Notif Time]]&gt;6,Data[[#This Row],[Min Notif Time]]&lt;17),"Business Hours","Non-Business Hours")</f>
        <v>Business Hours</v>
      </c>
      <c r="I1393" s="4" t="str" cm="1">
        <f t="array" ref="I1393">IFERROR(VLOOKUP(Data[[#This Row],[Min Notif Date]],Lookup!$N$1:$P$11,2,0),_xlfn.IFS(VLOOKUP(WEEKDAY(Data[[#This Row],[Min Notif Date]],2),Lookup!$J$1:$L$7,3,0)="Weekend","Weekend",VLOOKUP(WEEKDAY(Data[[#This Row],[Min Notif Date]],2),Lookup!$J$1:$L$7,3,0)="Weekday","Weekday"))</f>
        <v>Weekday</v>
      </c>
      <c r="J1393" s="4" t="str">
        <f>VLOOKUP(WEEKDAY(Data[[#This Row],[Min Notif Date]],2),Lookup!$J$1:$K$7,2,0)</f>
        <v>2. Tue</v>
      </c>
      <c r="K1393" s="41">
        <f>ROUNDDOWN(Data[[#This Row],[PGE Notified Time]],0)</f>
        <v>45790</v>
      </c>
      <c r="L1393" s="4">
        <f>HOUR(Data[[#This Row],[PGE Notified Time]])</f>
        <v>9</v>
      </c>
      <c r="M1393" s="60">
        <v>120831</v>
      </c>
      <c r="O1393" t="s">
        <v>111</v>
      </c>
      <c r="P1393" t="s">
        <v>130</v>
      </c>
      <c r="Q1393" s="46" t="s">
        <v>111</v>
      </c>
      <c r="R1393" t="s">
        <v>113</v>
      </c>
      <c r="S1393" s="1" t="s">
        <v>6</v>
      </c>
      <c r="T1393" s="1">
        <v>45790.403009259258</v>
      </c>
      <c r="U1393" s="1">
        <v>45790.478043981479</v>
      </c>
      <c r="V1393" t="s">
        <v>114</v>
      </c>
      <c r="W1393" t="s">
        <v>198</v>
      </c>
      <c r="X1393" t="s">
        <v>116</v>
      </c>
      <c r="Z1393" s="52"/>
      <c r="AA1393" t="s">
        <v>117</v>
      </c>
      <c r="AB1393" s="53">
        <v>108.05</v>
      </c>
      <c r="AC1393"/>
      <c r="AE1393"/>
    </row>
    <row r="1394" spans="1:31">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Bay Area</v>
      </c>
      <c r="C1394" s="4" t="str">
        <f>VLOOKUP(P1394,Lookup!$A$1:$E$19,5,0)</f>
        <v>Region 3</v>
      </c>
      <c r="D1394" s="4" t="str">
        <f>VLOOKUP(P1394,Lookup!$A$1:$B$19,2,0)</f>
        <v>PN</v>
      </c>
      <c r="E1394" s="4" t="str">
        <f>IF(AND((Data[[#This Row],[Min Notif Date]]&gt;$G$1),Data[[#This Row],[Min Notif Date]]&lt;$F$1),"Last Week","No")</f>
        <v>No</v>
      </c>
      <c r="F1394" s="4" t="str">
        <f>VLOOKUP(MONTH(Data[[#This Row],[Min Notif Date]]),Lookup!$G$1:$H$12,2,0)</f>
        <v>1. Jan</v>
      </c>
      <c r="G1394" s="4" t="str">
        <f t="shared" si="51"/>
        <v/>
      </c>
      <c r="H1394" s="4" t="str">
        <f>IF(AND(Data[[#This Row],[Min Notif Time]]&gt;6,Data[[#This Row],[Min Notif Time]]&lt;17),"Business Hours","Non-Business Hours")</f>
        <v>Business Hours</v>
      </c>
      <c r="I1394" s="4" t="str" cm="1">
        <f t="array" ref="I1394">IFERROR(VLOOKUP(Data[[#This Row],[Min Notif Date]],Lookup!$N$1:$P$11,2,0),_xlfn.IFS(VLOOKUP(WEEKDAY(Data[[#This Row],[Min Notif Date]],2),Lookup!$J$1:$L$7,3,0)="Weekend","Weekend",VLOOKUP(WEEKDAY(Data[[#This Row],[Min Notif Date]],2),Lookup!$J$1:$L$7,3,0)="Weekday","Weekday"))</f>
        <v>Weekday</v>
      </c>
      <c r="J1394" s="4" t="str">
        <f>VLOOKUP(WEEKDAY(Data[[#This Row],[Min Notif Date]],2),Lookup!$J$1:$K$7,2,0)</f>
        <v>2. Tue</v>
      </c>
      <c r="K1394" s="41">
        <f>ROUNDDOWN(Data[[#This Row],[PGE Notified Time]],0)</f>
        <v>45685</v>
      </c>
      <c r="L1394" s="4">
        <f>HOUR(Data[[#This Row],[PGE Notified Time]])</f>
        <v>10</v>
      </c>
      <c r="M1394" s="60">
        <v>117154</v>
      </c>
      <c r="N1394">
        <v>6162210324</v>
      </c>
      <c r="O1394" t="s">
        <v>111</v>
      </c>
      <c r="P1394" t="s">
        <v>112</v>
      </c>
      <c r="Q1394" s="46" t="s">
        <v>111</v>
      </c>
      <c r="R1394" t="s">
        <v>113</v>
      </c>
      <c r="S1394" s="1">
        <v>45685.431956018518</v>
      </c>
      <c r="T1394" s="1">
        <v>45685.432719907411</v>
      </c>
      <c r="U1394" s="1">
        <v>45685.506944444445</v>
      </c>
      <c r="V1394" t="s">
        <v>114</v>
      </c>
      <c r="W1394" t="s">
        <v>198</v>
      </c>
      <c r="X1394" t="s">
        <v>116</v>
      </c>
      <c r="Z1394" s="52"/>
      <c r="AA1394" t="s">
        <v>117</v>
      </c>
      <c r="AB1394" s="53">
        <v>107.983333333</v>
      </c>
      <c r="AC1394"/>
      <c r="AE1394"/>
    </row>
    <row r="1395" spans="1:31">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5" s="4" t="str">
        <f>VLOOKUP(P1395,Lookup!$A$1:$D$19,4,0)</f>
        <v>Central Valley</v>
      </c>
      <c r="C1395" s="4" t="str">
        <f>VLOOKUP(P1395,Lookup!$A$1:$E$19,5,0)</f>
        <v>Region 5</v>
      </c>
      <c r="D1395" s="4" t="str">
        <f>VLOOKUP(P1395,Lookup!$A$1:$B$19,2,0)</f>
        <v>FR</v>
      </c>
      <c r="E1395" s="4" t="str">
        <f>IF(AND((Data[[#This Row],[Min Notif Date]]&gt;$G$1),Data[[#This Row],[Min Notif Date]]&lt;$F$1),"Last Week","No")</f>
        <v>No</v>
      </c>
      <c r="F1395" s="4" t="str">
        <f>VLOOKUP(MONTH(Data[[#This Row],[Min Notif Date]]),Lookup!$G$1:$H$12,2,0)</f>
        <v>5. May</v>
      </c>
      <c r="G1395" s="4" t="str">
        <f t="shared" si="51"/>
        <v/>
      </c>
      <c r="H1395" s="4" t="str">
        <f>IF(AND(Data[[#This Row],[Min Notif Time]]&gt;6,Data[[#This Row],[Min Notif Time]]&lt;17),"Business Hours","Non-Business Hours")</f>
        <v>Non-Business Hours</v>
      </c>
      <c r="I1395" s="4" t="str" cm="1">
        <f t="array" ref="I1395">IFERROR(VLOOKUP(Data[[#This Row],[Min Notif Date]],Lookup!$N$1:$P$11,2,0),_xlfn.IFS(VLOOKUP(WEEKDAY(Data[[#This Row],[Min Notif Date]],2),Lookup!$J$1:$L$7,3,0)="Weekend","Weekend",VLOOKUP(WEEKDAY(Data[[#This Row],[Min Notif Date]],2),Lookup!$J$1:$L$7,3,0)="Weekday","Weekday"))</f>
        <v>Weekday</v>
      </c>
      <c r="J1395" s="4" t="str">
        <f>VLOOKUP(WEEKDAY(Data[[#This Row],[Min Notif Date]],2),Lookup!$J$1:$K$7,2,0)</f>
        <v>2. Tue</v>
      </c>
      <c r="K1395" s="41">
        <f>ROUNDDOWN(Data[[#This Row],[PGE Notified Time]],0)</f>
        <v>45797</v>
      </c>
      <c r="L1395" s="4">
        <f>HOUR(Data[[#This Row],[PGE Notified Time]])</f>
        <v>20</v>
      </c>
      <c r="M1395" s="60">
        <v>121185</v>
      </c>
      <c r="N1395">
        <v>1611630802</v>
      </c>
      <c r="O1395" t="s">
        <v>61</v>
      </c>
      <c r="P1395" t="s">
        <v>131</v>
      </c>
      <c r="Q1395" s="46" t="s">
        <v>160</v>
      </c>
      <c r="R1395" t="s">
        <v>137</v>
      </c>
      <c r="S1395" s="1">
        <v>45797.844467592593</v>
      </c>
      <c r="T1395" s="1">
        <v>45797.846817129626</v>
      </c>
      <c r="U1395" s="1">
        <v>45797.919444444444</v>
      </c>
      <c r="V1395" t="s">
        <v>114</v>
      </c>
      <c r="W1395" t="s">
        <v>115</v>
      </c>
      <c r="X1395" t="s">
        <v>116</v>
      </c>
      <c r="Z1395" s="52"/>
      <c r="AA1395" t="s">
        <v>117</v>
      </c>
      <c r="AB1395" s="53">
        <v>107.966666667</v>
      </c>
      <c r="AC1395"/>
      <c r="AE1395"/>
    </row>
    <row r="1396" spans="1:31">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North Coast</v>
      </c>
      <c r="C1396" s="4" t="str">
        <f>VLOOKUP(P1396,Lookup!$A$1:$E$19,5,0)</f>
        <v>Region 1</v>
      </c>
      <c r="D1396" s="4" t="str">
        <f>VLOOKUP(P1396,Lookup!$A$1:$B$19,2,0)</f>
        <v>NB</v>
      </c>
      <c r="E1396" s="4" t="str">
        <f>IF(AND((Data[[#This Row],[Min Notif Date]]&gt;$G$1),Data[[#This Row],[Min Notif Date]]&lt;$F$1),"Last Week","No")</f>
        <v>No</v>
      </c>
      <c r="F1396" s="4" t="str">
        <f>VLOOKUP(MONTH(Data[[#This Row],[Min Notif Date]]),Lookup!$G$1:$H$12,2,0)</f>
        <v>5. May</v>
      </c>
      <c r="G1396" s="4" t="str">
        <f t="shared" si="51"/>
        <v/>
      </c>
      <c r="H1396" s="4" t="str">
        <f>IF(AND(Data[[#This Row],[Min Notif Time]]&gt;6,Data[[#This Row],[Min Notif Time]]&lt;17),"Business Hours","Non-Business Hours")</f>
        <v>Business Hours</v>
      </c>
      <c r="I1396" s="4" t="str" cm="1">
        <f t="array" ref="I1396">IFERROR(VLOOKUP(Data[[#This Row],[Min Notif Date]],Lookup!$N$1:$P$11,2,0),_xlfn.IFS(VLOOKUP(WEEKDAY(Data[[#This Row],[Min Notif Date]],2),Lookup!$J$1:$L$7,3,0)="Weekend","Weekend",VLOOKUP(WEEKDAY(Data[[#This Row],[Min Notif Date]],2),Lookup!$J$1:$L$7,3,0)="Weekday","Weekday"))</f>
        <v>Weekday</v>
      </c>
      <c r="J1396" s="4" t="str">
        <f>VLOOKUP(WEEKDAY(Data[[#This Row],[Min Notif Date]],2),Lookup!$J$1:$K$7,2,0)</f>
        <v>3. Wed</v>
      </c>
      <c r="K1396" s="41">
        <f>ROUNDDOWN(Data[[#This Row],[PGE Notified Time]],0)</f>
        <v>45791</v>
      </c>
      <c r="L1396" s="4">
        <f>HOUR(Data[[#This Row],[PGE Notified Time]])</f>
        <v>14</v>
      </c>
      <c r="M1396" s="60">
        <v>120917</v>
      </c>
      <c r="O1396" t="s">
        <v>111</v>
      </c>
      <c r="P1396" t="s">
        <v>133</v>
      </c>
      <c r="Q1396" s="46" t="s">
        <v>111</v>
      </c>
      <c r="R1396" t="s">
        <v>113</v>
      </c>
      <c r="S1396" s="1" t="s">
        <v>6</v>
      </c>
      <c r="T1396" s="1">
        <v>45791.591747685183</v>
      </c>
      <c r="U1396" s="1">
        <v>45791.666666666664</v>
      </c>
      <c r="V1396" t="s">
        <v>114</v>
      </c>
      <c r="W1396" t="s">
        <v>198</v>
      </c>
      <c r="X1396" t="s">
        <v>116</v>
      </c>
      <c r="Z1396" s="52"/>
      <c r="AA1396" t="s">
        <v>117</v>
      </c>
      <c r="AB1396" s="53">
        <v>107.883333333</v>
      </c>
      <c r="AC1396"/>
      <c r="AE1396"/>
    </row>
    <row r="1397" spans="1:31">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SF</v>
      </c>
      <c r="E1397" s="4" t="str">
        <f>IF(AND((Data[[#This Row],[Min Notif Date]]&gt;$G$1),Data[[#This Row],[Min Notif Date]]&lt;$F$1),"Last Week","No")</f>
        <v>No</v>
      </c>
      <c r="F1397" s="4" t="str">
        <f>VLOOKUP(MONTH(Data[[#This Row],[Min Notif Date]]),Lookup!$G$1:$H$12,2,0)</f>
        <v>6. Jun</v>
      </c>
      <c r="G1397" s="4" t="str">
        <f t="shared" si="51"/>
        <v/>
      </c>
      <c r="H1397" s="4" t="str">
        <f>IF(AND(Data[[#This Row],[Min Notif Time]]&gt;6,Data[[#This Row],[Min Notif Time]]&lt;17),"Business Hours","Non-Business Hours")</f>
        <v>Business Hours</v>
      </c>
      <c r="I1397" s="4" t="str" cm="1">
        <f t="array" ref="I1397">IFERROR(VLOOKUP(Data[[#This Row],[Min Notif Date]],Lookup!$N$1:$P$11,2,0),_xlfn.IFS(VLOOKUP(WEEKDAY(Data[[#This Row],[Min Notif Date]],2),Lookup!$J$1:$L$7,3,0)="Weekend","Weekend",VLOOKUP(WEEKDAY(Data[[#This Row],[Min Notif Date]],2),Lookup!$J$1:$L$7,3,0)="Weekday","Weekday"))</f>
        <v>Weekday</v>
      </c>
      <c r="J1397" s="4" t="str">
        <f>VLOOKUP(WEEKDAY(Data[[#This Row],[Min Notif Date]],2),Lookup!$J$1:$K$7,2,0)</f>
        <v>3. Wed</v>
      </c>
      <c r="K1397" s="41">
        <f>ROUNDDOWN(Data[[#This Row],[PGE Notified Time]],0)</f>
        <v>45812</v>
      </c>
      <c r="L1397" s="4">
        <f>HOUR(Data[[#This Row],[PGE Notified Time]])</f>
        <v>9</v>
      </c>
      <c r="M1397" s="60">
        <v>121741</v>
      </c>
      <c r="O1397" t="s">
        <v>111</v>
      </c>
      <c r="P1397" t="s">
        <v>124</v>
      </c>
      <c r="Q1397" s="46" t="s">
        <v>111</v>
      </c>
      <c r="R1397" t="s">
        <v>113</v>
      </c>
      <c r="S1397" s="1" t="s">
        <v>6</v>
      </c>
      <c r="T1397" s="1">
        <v>45812.408217592594</v>
      </c>
      <c r="U1397" s="1">
        <v>45812.483113425929</v>
      </c>
      <c r="V1397" t="s">
        <v>114</v>
      </c>
      <c r="W1397" t="s">
        <v>198</v>
      </c>
      <c r="X1397" t="s">
        <v>116</v>
      </c>
      <c r="Z1397" s="52"/>
      <c r="AA1397" t="s">
        <v>117</v>
      </c>
      <c r="AB1397" s="53">
        <v>107.85</v>
      </c>
      <c r="AC1397"/>
      <c r="AE1397"/>
    </row>
    <row r="1398" spans="1:31">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Bay Area</v>
      </c>
      <c r="C1398" s="4" t="str">
        <f>VLOOKUP(P1398,Lookup!$A$1:$E$19,5,0)</f>
        <v>Region 3</v>
      </c>
      <c r="D1398" s="4" t="str">
        <f>VLOOKUP(P1398,Lookup!$A$1:$B$19,2,0)</f>
        <v>MI</v>
      </c>
      <c r="E1398" s="4" t="str">
        <f>IF(AND((Data[[#This Row],[Min Notif Date]]&gt;$G$1),Data[[#This Row],[Min Notif Date]]&lt;$F$1),"Last Week","No")</f>
        <v>No</v>
      </c>
      <c r="F1398" s="4" t="str">
        <f>VLOOKUP(MONTH(Data[[#This Row],[Min Notif Date]]),Lookup!$G$1:$H$12,2,0)</f>
        <v>5. May</v>
      </c>
      <c r="G1398" s="4" t="str">
        <f t="shared" si="51"/>
        <v/>
      </c>
      <c r="H1398" s="4" t="str">
        <f>IF(AND(Data[[#This Row],[Min Notif Time]]&gt;6,Data[[#This Row],[Min Notif Time]]&lt;17),"Business Hours","Non-Business Hours")</f>
        <v>Business Hours</v>
      </c>
      <c r="I1398" s="4" t="str" cm="1">
        <f t="array" ref="I1398">IFERROR(VLOOKUP(Data[[#This Row],[Min Notif Date]],Lookup!$N$1:$P$11,2,0),_xlfn.IFS(VLOOKUP(WEEKDAY(Data[[#This Row],[Min Notif Date]],2),Lookup!$J$1:$L$7,3,0)="Weekend","Weekend",VLOOKUP(WEEKDAY(Data[[#This Row],[Min Notif Date]],2),Lookup!$J$1:$L$7,3,0)="Weekday","Weekday"))</f>
        <v>Weekday</v>
      </c>
      <c r="J1398" s="4" t="str">
        <f>VLOOKUP(WEEKDAY(Data[[#This Row],[Min Notif Date]],2),Lookup!$J$1:$K$7,2,0)</f>
        <v>5. Fri</v>
      </c>
      <c r="K1398" s="41">
        <f>ROUNDDOWN(Data[[#This Row],[PGE Notified Time]],0)</f>
        <v>45779</v>
      </c>
      <c r="L1398" s="4">
        <f>HOUR(Data[[#This Row],[PGE Notified Time]])</f>
        <v>11</v>
      </c>
      <c r="M1398" s="60">
        <v>120426</v>
      </c>
      <c r="N1398" t="s">
        <v>228</v>
      </c>
      <c r="O1398" t="s">
        <v>111</v>
      </c>
      <c r="P1398" t="s">
        <v>123</v>
      </c>
      <c r="Q1398" s="46" t="s">
        <v>111</v>
      </c>
      <c r="R1398" t="s">
        <v>113</v>
      </c>
      <c r="S1398" s="1">
        <v>45779.468888888892</v>
      </c>
      <c r="T1398" s="1">
        <v>45779.470011574071</v>
      </c>
      <c r="U1398" s="1">
        <v>45779.543749999997</v>
      </c>
      <c r="V1398" t="s">
        <v>114</v>
      </c>
      <c r="W1398" t="s">
        <v>198</v>
      </c>
      <c r="X1398" t="s">
        <v>116</v>
      </c>
      <c r="Z1398" s="52"/>
      <c r="AA1398" t="s">
        <v>117</v>
      </c>
      <c r="AB1398" s="53">
        <v>107.8</v>
      </c>
      <c r="AC1398"/>
      <c r="AE1398"/>
    </row>
    <row r="1399" spans="1:31">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Date]]&gt;$G$1),Data[[#This Row],[Min Notif Date]]&lt;$F$1),"Last Week","No")</f>
        <v>No</v>
      </c>
      <c r="F1399" s="4" t="str">
        <f>VLOOKUP(MONTH(Data[[#This Row],[Min Notif Date]]),Lookup!$G$1:$H$12,2,0)</f>
        <v>2. Feb</v>
      </c>
      <c r="G1399" s="4" t="str">
        <f t="shared" si="51"/>
        <v/>
      </c>
      <c r="H1399" s="4" t="str">
        <f>IF(AND(Data[[#This Row],[Min Notif Time]]&gt;6,Data[[#This Row],[Min Notif Time]]&lt;17),"Business Hours","Non-Business Hours")</f>
        <v>Business Hours</v>
      </c>
      <c r="I1399" s="4" t="str" cm="1">
        <f t="array" ref="I1399">IFERROR(VLOOKUP(Data[[#This Row],[Min Notif Date]],Lookup!$N$1:$P$11,2,0),_xlfn.IFS(VLOOKUP(WEEKDAY(Data[[#This Row],[Min Notif Date]],2),Lookup!$J$1:$L$7,3,0)="Weekend","Weekend",VLOOKUP(WEEKDAY(Data[[#This Row],[Min Notif Date]],2),Lookup!$J$1:$L$7,3,0)="Weekday","Weekday"))</f>
        <v>Weekday</v>
      </c>
      <c r="J1399" s="4" t="str">
        <f>VLOOKUP(WEEKDAY(Data[[#This Row],[Min Notif Date]],2),Lookup!$J$1:$K$7,2,0)</f>
        <v>5. Fri</v>
      </c>
      <c r="K1399" s="41">
        <f>ROUNDDOWN(Data[[#This Row],[PGE Notified Time]],0)</f>
        <v>45695</v>
      </c>
      <c r="L1399" s="4">
        <f>HOUR(Data[[#This Row],[PGE Notified Time]])</f>
        <v>9</v>
      </c>
      <c r="M1399" s="60">
        <v>117426</v>
      </c>
      <c r="O1399" t="s">
        <v>111</v>
      </c>
      <c r="P1399" t="s">
        <v>126</v>
      </c>
      <c r="Q1399" s="46" t="s">
        <v>111</v>
      </c>
      <c r="R1399" t="s">
        <v>118</v>
      </c>
      <c r="S1399" s="1" t="s">
        <v>6</v>
      </c>
      <c r="T1399" s="1">
        <v>45695.415185185186</v>
      </c>
      <c r="U1399" s="1">
        <v>45695.490034722221</v>
      </c>
      <c r="V1399" t="s">
        <v>114</v>
      </c>
      <c r="W1399" t="s">
        <v>198</v>
      </c>
      <c r="X1399" t="s">
        <v>116</v>
      </c>
      <c r="Z1399" s="52"/>
      <c r="AA1399" t="s">
        <v>117</v>
      </c>
      <c r="AB1399" s="53">
        <v>107.783333333</v>
      </c>
      <c r="AC1399"/>
      <c r="AE1399"/>
    </row>
    <row r="1400" spans="1:31">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Bay Area</v>
      </c>
      <c r="C1400" s="4" t="str">
        <f>VLOOKUP(P1400,Lookup!$A$1:$E$19,5,0)</f>
        <v>Region 3</v>
      </c>
      <c r="D1400" s="4" t="str">
        <f>VLOOKUP(P1400,Lookup!$A$1:$B$19,2,0)</f>
        <v>DI</v>
      </c>
      <c r="E1400" s="4" t="str">
        <f>IF(AND((Data[[#This Row],[Min Notif Date]]&gt;$G$1),Data[[#This Row],[Min Notif Date]]&lt;$F$1),"Last Week","No")</f>
        <v>No</v>
      </c>
      <c r="F1400" s="4" t="str">
        <f>VLOOKUP(MONTH(Data[[#This Row],[Min Notif Date]]),Lookup!$G$1:$H$12,2,0)</f>
        <v>4. Apr</v>
      </c>
      <c r="G1400" s="4" t="str">
        <f t="shared" si="51"/>
        <v/>
      </c>
      <c r="H1400" s="4" t="str">
        <f>IF(AND(Data[[#This Row],[Min Notif Time]]&gt;6,Data[[#This Row],[Min Notif Time]]&lt;17),"Business Hours","Non-Business Hours")</f>
        <v>Business Hours</v>
      </c>
      <c r="I1400" s="4" t="str" cm="1">
        <f t="array" ref="I1400">IFERROR(VLOOKUP(Data[[#This Row],[Min Notif Date]],Lookup!$N$1:$P$11,2,0),_xlfn.IFS(VLOOKUP(WEEKDAY(Data[[#This Row],[Min Notif Date]],2),Lookup!$J$1:$L$7,3,0)="Weekend","Weekend",VLOOKUP(WEEKDAY(Data[[#This Row],[Min Notif Date]],2),Lookup!$J$1:$L$7,3,0)="Weekday","Weekday"))</f>
        <v>Weekday</v>
      </c>
      <c r="J1400" s="4" t="str">
        <f>VLOOKUP(WEEKDAY(Data[[#This Row],[Min Notif Date]],2),Lookup!$J$1:$K$7,2,0)</f>
        <v>3. Wed</v>
      </c>
      <c r="K1400" s="41">
        <f>ROUNDDOWN(Data[[#This Row],[PGE Notified Time]],0)</f>
        <v>45749</v>
      </c>
      <c r="L1400" s="4">
        <f>HOUR(Data[[#This Row],[PGE Notified Time]])</f>
        <v>10</v>
      </c>
      <c r="M1400" s="60">
        <v>119214</v>
      </c>
      <c r="O1400" t="s">
        <v>111</v>
      </c>
      <c r="P1400" t="s">
        <v>135</v>
      </c>
      <c r="Q1400" s="46" t="s">
        <v>111</v>
      </c>
      <c r="R1400" t="s">
        <v>113</v>
      </c>
      <c r="S1400" s="1" t="s">
        <v>6</v>
      </c>
      <c r="T1400" s="1">
        <v>45749.432789351849</v>
      </c>
      <c r="U1400" s="1">
        <v>45749.507430555554</v>
      </c>
      <c r="V1400" t="s">
        <v>114</v>
      </c>
      <c r="W1400" t="s">
        <v>198</v>
      </c>
      <c r="X1400" t="s">
        <v>116</v>
      </c>
      <c r="Z1400" s="52"/>
      <c r="AA1400" t="s">
        <v>117</v>
      </c>
      <c r="AB1400" s="53">
        <v>107.483333333</v>
      </c>
      <c r="AC1400"/>
      <c r="AE1400"/>
    </row>
    <row r="1401" spans="1:31">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South Bay</v>
      </c>
      <c r="C1401" s="4" t="str">
        <f>VLOOKUP(P1401,Lookup!$A$1:$E$19,5,0)</f>
        <v>Region 4</v>
      </c>
      <c r="D1401" s="4" t="str">
        <f>VLOOKUP(P1401,Lookup!$A$1:$B$19,2,0)</f>
        <v>CC</v>
      </c>
      <c r="E1401" s="4" t="str">
        <f>IF(AND((Data[[#This Row],[Min Notif Date]]&gt;$G$1),Data[[#This Row],[Min Notif Date]]&lt;$F$1),"Last Week","No")</f>
        <v>No</v>
      </c>
      <c r="F1401" s="4" t="str">
        <f>VLOOKUP(MONTH(Data[[#This Row],[Min Notif Date]]),Lookup!$G$1:$H$12,2,0)</f>
        <v>1. Jan</v>
      </c>
      <c r="G1401" s="4" t="str">
        <f t="shared" si="51"/>
        <v/>
      </c>
      <c r="H1401" s="4" t="str">
        <f>IF(AND(Data[[#This Row],[Min Notif Time]]&gt;6,Data[[#This Row],[Min Notif Time]]&lt;17),"Business Hours","Non-Business Hours")</f>
        <v>Business Hours</v>
      </c>
      <c r="I1401" s="4" t="str" cm="1">
        <f t="array" ref="I1401">IFERROR(VLOOKUP(Data[[#This Row],[Min Notif Date]],Lookup!$N$1:$P$11,2,0),_xlfn.IFS(VLOOKUP(WEEKDAY(Data[[#This Row],[Min Notif Date]],2),Lookup!$J$1:$L$7,3,0)="Weekend","Weekend",VLOOKUP(WEEKDAY(Data[[#This Row],[Min Notif Date]],2),Lookup!$J$1:$L$7,3,0)="Weekday","Weekday"))</f>
        <v>Weekday</v>
      </c>
      <c r="J1401" s="4" t="str">
        <f>VLOOKUP(WEEKDAY(Data[[#This Row],[Min Notif Date]],2),Lookup!$J$1:$K$7,2,0)</f>
        <v>2. Tue</v>
      </c>
      <c r="K1401" s="41">
        <f>ROUNDDOWN(Data[[#This Row],[PGE Notified Time]],0)</f>
        <v>45664</v>
      </c>
      <c r="L1401" s="4">
        <f>HOUR(Data[[#This Row],[PGE Notified Time]])</f>
        <v>13</v>
      </c>
      <c r="M1401" s="60">
        <v>116486</v>
      </c>
      <c r="N1401" t="s">
        <v>229</v>
      </c>
      <c r="O1401" t="s">
        <v>111</v>
      </c>
      <c r="P1401" t="s">
        <v>129</v>
      </c>
      <c r="Q1401" s="46" t="s">
        <v>111</v>
      </c>
      <c r="R1401" t="s">
        <v>113</v>
      </c>
      <c r="S1401" s="1">
        <v>45664.550937499997</v>
      </c>
      <c r="T1401" s="1">
        <v>45664.555335648147</v>
      </c>
      <c r="U1401" s="1">
        <v>45664.625578703701</v>
      </c>
      <c r="V1401" t="s">
        <v>114</v>
      </c>
      <c r="W1401" t="s">
        <v>198</v>
      </c>
      <c r="X1401" t="s">
        <v>116</v>
      </c>
      <c r="Z1401" s="52"/>
      <c r="AA1401" t="s">
        <v>117</v>
      </c>
      <c r="AB1401" s="53">
        <v>107.483333333</v>
      </c>
      <c r="AC1401"/>
      <c r="AE1401"/>
    </row>
    <row r="1402" spans="1:31">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South Bay</v>
      </c>
      <c r="C1402" s="4" t="str">
        <f>VLOOKUP(P1402,Lookup!$A$1:$E$19,5,0)</f>
        <v>Region 4</v>
      </c>
      <c r="D1402" s="4" t="str">
        <f>VLOOKUP(P1402,Lookup!$A$1:$B$19,2,0)</f>
        <v>SJ</v>
      </c>
      <c r="E1402" s="4" t="str">
        <f>IF(AND((Data[[#This Row],[Min Notif Date]]&gt;$G$1),Data[[#This Row],[Min Notif Date]]&lt;$F$1),"Last Week","No")</f>
        <v>No</v>
      </c>
      <c r="F1402" s="4" t="str">
        <f>VLOOKUP(MONTH(Data[[#This Row],[Min Notif Date]]),Lookup!$G$1:$H$12,2,0)</f>
        <v>5. May</v>
      </c>
      <c r="G1402" s="4" t="str">
        <f t="shared" si="51"/>
        <v/>
      </c>
      <c r="H1402" s="4" t="str">
        <f>IF(AND(Data[[#This Row],[Min Notif Time]]&gt;6,Data[[#This Row],[Min Notif Time]]&lt;17),"Business Hours","Non-Business Hours")</f>
        <v>Business Hours</v>
      </c>
      <c r="I1402" s="4" t="str" cm="1">
        <f t="array" ref="I1402">IFERROR(VLOOKUP(Data[[#This Row],[Min Notif Date]],Lookup!$N$1:$P$11,2,0),_xlfn.IFS(VLOOKUP(WEEKDAY(Data[[#This Row],[Min Notif Date]],2),Lookup!$J$1:$L$7,3,0)="Weekend","Weekend",VLOOKUP(WEEKDAY(Data[[#This Row],[Min Notif Date]],2),Lookup!$J$1:$L$7,3,0)="Weekday","Weekday"))</f>
        <v>Weekday</v>
      </c>
      <c r="J1402" s="4" t="str">
        <f>VLOOKUP(WEEKDAY(Data[[#This Row],[Min Notif Date]],2),Lookup!$J$1:$K$7,2,0)</f>
        <v>3. Wed</v>
      </c>
      <c r="K1402" s="41">
        <f>ROUNDDOWN(Data[[#This Row],[PGE Notified Time]],0)</f>
        <v>45798</v>
      </c>
      <c r="L1402" s="4">
        <f>HOUR(Data[[#This Row],[PGE Notified Time]])</f>
        <v>11</v>
      </c>
      <c r="M1402" s="60">
        <v>121207</v>
      </c>
      <c r="O1402" t="s">
        <v>111</v>
      </c>
      <c r="P1402" t="s">
        <v>120</v>
      </c>
      <c r="Q1402" s="46" t="s">
        <v>111</v>
      </c>
      <c r="R1402" t="s">
        <v>137</v>
      </c>
      <c r="S1402" s="1" t="s">
        <v>6</v>
      </c>
      <c r="T1402" s="1">
        <v>45798.488252314812</v>
      </c>
      <c r="U1402" s="1">
        <v>45798.562847222223</v>
      </c>
      <c r="V1402" t="s">
        <v>114</v>
      </c>
      <c r="W1402" t="s">
        <v>198</v>
      </c>
      <c r="X1402" t="s">
        <v>116</v>
      </c>
      <c r="Z1402" s="52"/>
      <c r="AA1402" t="s">
        <v>117</v>
      </c>
      <c r="AB1402" s="53">
        <v>107.416666667</v>
      </c>
      <c r="AC1402"/>
      <c r="AE1402"/>
    </row>
    <row r="1403" spans="1:31">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Central Valley</v>
      </c>
      <c r="C1403" s="4" t="str">
        <f>VLOOKUP(P1403,Lookup!$A$1:$E$19,5,0)</f>
        <v>Region 5</v>
      </c>
      <c r="D1403" s="4" t="str">
        <f>VLOOKUP(P1403,Lookup!$A$1:$B$19,2,0)</f>
        <v>FR</v>
      </c>
      <c r="E1403" s="4" t="str">
        <f>IF(AND((Data[[#This Row],[Min Notif Date]]&gt;$G$1),Data[[#This Row],[Min Notif Date]]&lt;$F$1),"Last Week","No")</f>
        <v>Last Week</v>
      </c>
      <c r="F1403" s="4" t="str">
        <f>VLOOKUP(MONTH(Data[[#This Row],[Min Notif Date]]),Lookup!$G$1:$H$12,2,0)</f>
        <v>6. Jun</v>
      </c>
      <c r="G1403" s="4" t="str">
        <f t="shared" si="51"/>
        <v/>
      </c>
      <c r="H1403" s="4" t="str">
        <f>IF(AND(Data[[#This Row],[Min Notif Time]]&gt;6,Data[[#This Row],[Min Notif Time]]&lt;17),"Business Hours","Non-Business Hours")</f>
        <v>Business Hours</v>
      </c>
      <c r="I1403" s="4" t="str" cm="1">
        <f t="array" ref="I1403">IFERROR(VLOOKUP(Data[[#This Row],[Min Notif Date]],Lookup!$N$1:$P$11,2,0),_xlfn.IFS(VLOOKUP(WEEKDAY(Data[[#This Row],[Min Notif Date]],2),Lookup!$J$1:$L$7,3,0)="Weekend","Weekend",VLOOKUP(WEEKDAY(Data[[#This Row],[Min Notif Date]],2),Lookup!$J$1:$L$7,3,0)="Weekday","Weekday"))</f>
        <v>Weekday</v>
      </c>
      <c r="J1403" s="4" t="str">
        <f>VLOOKUP(WEEKDAY(Data[[#This Row],[Min Notif Date]],2),Lookup!$J$1:$K$7,2,0)</f>
        <v>5. Fri</v>
      </c>
      <c r="K1403" s="41">
        <f>ROUNDDOWN(Data[[#This Row],[PGE Notified Time]],0)</f>
        <v>45835</v>
      </c>
      <c r="L1403" s="4">
        <f>HOUR(Data[[#This Row],[PGE Notified Time]])</f>
        <v>10</v>
      </c>
      <c r="M1403" s="60">
        <v>122720</v>
      </c>
      <c r="O1403" t="s">
        <v>111</v>
      </c>
      <c r="P1403" t="s">
        <v>131</v>
      </c>
      <c r="Q1403" s="46" t="s">
        <v>111</v>
      </c>
      <c r="R1403" t="s">
        <v>137</v>
      </c>
      <c r="S1403" s="1" t="s">
        <v>6</v>
      </c>
      <c r="T1403" s="1">
        <v>45835.418912037036</v>
      </c>
      <c r="U1403" s="1">
        <v>45835.493495370371</v>
      </c>
      <c r="V1403" t="s">
        <v>114</v>
      </c>
      <c r="W1403" t="s">
        <v>198</v>
      </c>
      <c r="X1403" t="s">
        <v>116</v>
      </c>
      <c r="Y1403">
        <v>131410523</v>
      </c>
      <c r="Z1403" s="52">
        <v>47240505</v>
      </c>
      <c r="AA1403" t="s">
        <v>117</v>
      </c>
      <c r="AB1403" s="53">
        <v>107.4</v>
      </c>
      <c r="AC1403"/>
      <c r="AE1403"/>
    </row>
    <row r="1404" spans="1:31">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Central Valley</v>
      </c>
      <c r="C1404" s="4" t="str">
        <f>VLOOKUP(P1404,Lookup!$A$1:$E$19,5,0)</f>
        <v>Region 5</v>
      </c>
      <c r="D1404" s="4" t="str">
        <f>VLOOKUP(P1404,Lookup!$A$1:$B$19,2,0)</f>
        <v>KE</v>
      </c>
      <c r="E1404" s="4" t="str">
        <f>IF(AND((Data[[#This Row],[Min Notif Date]]&gt;$G$1),Data[[#This Row],[Min Notif Date]]&lt;$F$1),"Last Week","No")</f>
        <v>No</v>
      </c>
      <c r="F1404" s="4" t="str">
        <f>VLOOKUP(MONTH(Data[[#This Row],[Min Notif Date]]),Lookup!$G$1:$H$12,2,0)</f>
        <v>5. May</v>
      </c>
      <c r="G1404" s="4" t="str">
        <f t="shared" si="51"/>
        <v/>
      </c>
      <c r="H1404" s="4" t="str">
        <f>IF(AND(Data[[#This Row],[Min Notif Time]]&gt;6,Data[[#This Row],[Min Notif Time]]&lt;17),"Business Hours","Non-Business Hours")</f>
        <v>Business Hours</v>
      </c>
      <c r="I1404" s="4" t="str" cm="1">
        <f t="array" ref="I1404">IFERROR(VLOOKUP(Data[[#This Row],[Min Notif Date]],Lookup!$N$1:$P$11,2,0),_xlfn.IFS(VLOOKUP(WEEKDAY(Data[[#This Row],[Min Notif Date]],2),Lookup!$J$1:$L$7,3,0)="Weekend","Weekend",VLOOKUP(WEEKDAY(Data[[#This Row],[Min Notif Date]],2),Lookup!$J$1:$L$7,3,0)="Weekday","Weekday"))</f>
        <v>Weekday</v>
      </c>
      <c r="J1404" s="4" t="str">
        <f>VLOOKUP(WEEKDAY(Data[[#This Row],[Min Notif Date]],2),Lookup!$J$1:$K$7,2,0)</f>
        <v>4. Thu</v>
      </c>
      <c r="K1404" s="41">
        <f>ROUNDDOWN(Data[[#This Row],[PGE Notified Time]],0)</f>
        <v>45799</v>
      </c>
      <c r="L1404" s="4">
        <f>HOUR(Data[[#This Row],[PGE Notified Time]])</f>
        <v>10</v>
      </c>
      <c r="M1404" s="60">
        <v>121256</v>
      </c>
      <c r="O1404" t="s">
        <v>111</v>
      </c>
      <c r="P1404" t="s">
        <v>154</v>
      </c>
      <c r="Q1404" s="46" t="s">
        <v>111</v>
      </c>
      <c r="R1404" t="s">
        <v>113</v>
      </c>
      <c r="S1404" s="1" t="s">
        <v>6</v>
      </c>
      <c r="T1404" s="1">
        <v>45799.436759259261</v>
      </c>
      <c r="U1404" s="1">
        <v>45799.511319444442</v>
      </c>
      <c r="V1404" t="s">
        <v>114</v>
      </c>
      <c r="W1404" t="s">
        <v>198</v>
      </c>
      <c r="X1404" t="s">
        <v>116</v>
      </c>
      <c r="Z1404" s="52"/>
      <c r="AA1404" t="s">
        <v>117</v>
      </c>
      <c r="AB1404" s="53">
        <v>107.366666667</v>
      </c>
      <c r="AC1404"/>
      <c r="AE1404"/>
    </row>
    <row r="1405" spans="1:31">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North Coast</v>
      </c>
      <c r="C1405" s="4" t="str">
        <f>VLOOKUP(P1405,Lookup!$A$1:$E$19,5,0)</f>
        <v>Region 1</v>
      </c>
      <c r="D1405" s="4" t="str">
        <f>VLOOKUP(P1405,Lookup!$A$1:$B$19,2,0)</f>
        <v>HB</v>
      </c>
      <c r="E1405" s="4" t="str">
        <f>IF(AND((Data[[#This Row],[Min Notif Date]]&gt;$G$1),Data[[#This Row],[Min Notif Date]]&lt;$F$1),"Last Week","No")</f>
        <v>No</v>
      </c>
      <c r="F1405" s="4" t="str">
        <f>VLOOKUP(MONTH(Data[[#This Row],[Min Notif Date]]),Lookup!$G$1:$H$12,2,0)</f>
        <v>6. Jun</v>
      </c>
      <c r="G1405" s="4" t="str">
        <f t="shared" si="51"/>
        <v/>
      </c>
      <c r="H1405" s="4" t="str">
        <f>IF(AND(Data[[#This Row],[Min Notif Time]]&gt;6,Data[[#This Row],[Min Notif Time]]&lt;17),"Business Hours","Non-Business Hours")</f>
        <v>Business Hours</v>
      </c>
      <c r="I1405" s="4" t="str" cm="1">
        <f t="array" ref="I1405">IFERROR(VLOOKUP(Data[[#This Row],[Min Notif Date]],Lookup!$N$1:$P$11,2,0),_xlfn.IFS(VLOOKUP(WEEKDAY(Data[[#This Row],[Min Notif Date]],2),Lookup!$J$1:$L$7,3,0)="Weekend","Weekend",VLOOKUP(WEEKDAY(Data[[#This Row],[Min Notif Date]],2),Lookup!$J$1:$L$7,3,0)="Weekday","Weekday"))</f>
        <v>Weekday</v>
      </c>
      <c r="J1405" s="4" t="str">
        <f>VLOOKUP(WEEKDAY(Data[[#This Row],[Min Notif Date]],2),Lookup!$J$1:$K$7,2,0)</f>
        <v>3. Wed</v>
      </c>
      <c r="K1405" s="41">
        <f>ROUNDDOWN(Data[[#This Row],[PGE Notified Time]],0)</f>
        <v>45812</v>
      </c>
      <c r="L1405" s="4">
        <f>HOUR(Data[[#This Row],[PGE Notified Time]])</f>
        <v>10</v>
      </c>
      <c r="M1405" s="60">
        <v>121757</v>
      </c>
      <c r="O1405" t="s">
        <v>111</v>
      </c>
      <c r="P1405" t="s">
        <v>140</v>
      </c>
      <c r="Q1405" s="46" t="s">
        <v>111</v>
      </c>
      <c r="R1405" t="s">
        <v>137</v>
      </c>
      <c r="S1405" s="1" t="s">
        <v>6</v>
      </c>
      <c r="T1405" s="1">
        <v>45812.446597222224</v>
      </c>
      <c r="U1405" s="1">
        <v>45812.521111111113</v>
      </c>
      <c r="V1405" t="s">
        <v>114</v>
      </c>
      <c r="W1405" t="s">
        <v>198</v>
      </c>
      <c r="X1405" t="s">
        <v>116</v>
      </c>
      <c r="Z1405" s="52"/>
      <c r="AA1405" t="s">
        <v>117</v>
      </c>
      <c r="AB1405" s="53">
        <v>107.3</v>
      </c>
      <c r="AC1405"/>
      <c r="AE1405"/>
    </row>
    <row r="1406" spans="1:31">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DI</v>
      </c>
      <c r="E1406" s="4" t="str">
        <f>IF(AND((Data[[#This Row],[Min Notif Date]]&gt;$G$1),Data[[#This Row],[Min Notif Date]]&lt;$F$1),"Last Week","No")</f>
        <v>No</v>
      </c>
      <c r="F1406" s="4" t="str">
        <f>VLOOKUP(MONTH(Data[[#This Row],[Min Notif Date]]),Lookup!$G$1:$H$12,2,0)</f>
        <v>5. May</v>
      </c>
      <c r="G1406" s="4" t="str">
        <f t="shared" si="51"/>
        <v/>
      </c>
      <c r="H1406" s="4" t="str">
        <f>IF(AND(Data[[#This Row],[Min Notif Time]]&gt;6,Data[[#This Row],[Min Notif Time]]&lt;17),"Business Hours","Non-Business Hours")</f>
        <v>Business Hours</v>
      </c>
      <c r="I1406" s="4" t="str" cm="1">
        <f t="array" ref="I1406">IFERROR(VLOOKUP(Data[[#This Row],[Min Notif Date]],Lookup!$N$1:$P$11,2,0),_xlfn.IFS(VLOOKUP(WEEKDAY(Data[[#This Row],[Min Notif Date]],2),Lookup!$J$1:$L$7,3,0)="Weekend","Weekend",VLOOKUP(WEEKDAY(Data[[#This Row],[Min Notif Date]],2),Lookup!$J$1:$L$7,3,0)="Weekday","Weekday"))</f>
        <v>Weekday</v>
      </c>
      <c r="J1406" s="4" t="str">
        <f>VLOOKUP(WEEKDAY(Data[[#This Row],[Min Notif Date]],2),Lookup!$J$1:$K$7,2,0)</f>
        <v>3. Wed</v>
      </c>
      <c r="K1406" s="41">
        <f>ROUNDDOWN(Data[[#This Row],[PGE Notified Time]],0)</f>
        <v>45798</v>
      </c>
      <c r="L1406" s="4">
        <f>HOUR(Data[[#This Row],[PGE Notified Time]])</f>
        <v>8</v>
      </c>
      <c r="M1406" s="60">
        <v>121193</v>
      </c>
      <c r="O1406" t="s">
        <v>111</v>
      </c>
      <c r="P1406" t="s">
        <v>135</v>
      </c>
      <c r="Q1406" s="46" t="s">
        <v>111</v>
      </c>
      <c r="R1406" t="s">
        <v>113</v>
      </c>
      <c r="S1406" s="1" t="s">
        <v>6</v>
      </c>
      <c r="T1406" s="1">
        <v>45798.345532407409</v>
      </c>
      <c r="U1406" s="1">
        <v>45798.42</v>
      </c>
      <c r="V1406" t="s">
        <v>114</v>
      </c>
      <c r="W1406" t="s">
        <v>198</v>
      </c>
      <c r="X1406" t="s">
        <v>116</v>
      </c>
      <c r="Z1406" s="52"/>
      <c r="AA1406" t="s">
        <v>117</v>
      </c>
      <c r="AB1406" s="53">
        <v>107.233333333</v>
      </c>
      <c r="AC1406"/>
      <c r="AE1406"/>
    </row>
    <row r="1407" spans="1:31">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PN</v>
      </c>
      <c r="E1407" s="4" t="str">
        <f>IF(AND((Data[[#This Row],[Min Notif Date]]&gt;$G$1),Data[[#This Row],[Min Notif Date]]&lt;$F$1),"Last Week","No")</f>
        <v>No</v>
      </c>
      <c r="F1407" s="4" t="str">
        <f>VLOOKUP(MONTH(Data[[#This Row],[Min Notif Date]]),Lookup!$G$1:$H$12,2,0)</f>
        <v>5. May</v>
      </c>
      <c r="G1407" s="4" t="str">
        <f t="shared" si="51"/>
        <v/>
      </c>
      <c r="H1407" s="4" t="str">
        <f>IF(AND(Data[[#This Row],[Min Notif Time]]&gt;6,Data[[#This Row],[Min Notif Time]]&lt;17),"Business Hours","Non-Business Hours")</f>
        <v>Business Hours</v>
      </c>
      <c r="I1407" s="4" t="str" cm="1">
        <f t="array" ref="I1407">IFERROR(VLOOKUP(Data[[#This Row],[Min Notif Date]],Lookup!$N$1:$P$11,2,0),_xlfn.IFS(VLOOKUP(WEEKDAY(Data[[#This Row],[Min Notif Date]],2),Lookup!$J$1:$L$7,3,0)="Weekend","Weekend",VLOOKUP(WEEKDAY(Data[[#This Row],[Min Notif Date]],2),Lookup!$J$1:$L$7,3,0)="Weekday","Weekday"))</f>
        <v>Weekday</v>
      </c>
      <c r="J1407" s="4" t="str">
        <f>VLOOKUP(WEEKDAY(Data[[#This Row],[Min Notif Date]],2),Lookup!$J$1:$K$7,2,0)</f>
        <v>3. Wed</v>
      </c>
      <c r="K1407" s="41">
        <f>ROUNDDOWN(Data[[#This Row],[PGE Notified Time]],0)</f>
        <v>45784</v>
      </c>
      <c r="L1407" s="4">
        <f>HOUR(Data[[#This Row],[PGE Notified Time]])</f>
        <v>14</v>
      </c>
      <c r="M1407" s="60">
        <v>120629</v>
      </c>
      <c r="O1407" t="s">
        <v>111</v>
      </c>
      <c r="P1407" t="s">
        <v>112</v>
      </c>
      <c r="Q1407" s="46" t="s">
        <v>111</v>
      </c>
      <c r="R1407" t="s">
        <v>113</v>
      </c>
      <c r="S1407" s="1" t="s">
        <v>6</v>
      </c>
      <c r="T1407" s="1">
        <v>45784.58388888889</v>
      </c>
      <c r="U1407" s="1">
        <v>45784.658333333333</v>
      </c>
      <c r="V1407" t="s">
        <v>114</v>
      </c>
      <c r="W1407" t="s">
        <v>198</v>
      </c>
      <c r="X1407" t="s">
        <v>116</v>
      </c>
      <c r="Z1407" s="52"/>
      <c r="AA1407" t="s">
        <v>117</v>
      </c>
      <c r="AB1407" s="53">
        <v>107.2</v>
      </c>
      <c r="AC1407"/>
      <c r="AE1407"/>
    </row>
    <row r="1408" spans="1:31">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Central Valley</v>
      </c>
      <c r="C1408" s="4" t="str">
        <f>VLOOKUP(P1408,Lookup!$A$1:$E$19,5,0)</f>
        <v>Region 5</v>
      </c>
      <c r="D1408" s="4" t="str">
        <f>VLOOKUP(P1408,Lookup!$A$1:$B$19,2,0)</f>
        <v>YO</v>
      </c>
      <c r="E1408" s="4" t="str">
        <f>IF(AND((Data[[#This Row],[Min Notif Date]]&gt;$G$1),Data[[#This Row],[Min Notif Date]]&lt;$F$1),"Last Week","No")</f>
        <v>Last Week</v>
      </c>
      <c r="F1408" s="4" t="str">
        <f>VLOOKUP(MONTH(Data[[#This Row],[Min Notif Date]]),Lookup!$G$1:$H$12,2,0)</f>
        <v>6. Jun</v>
      </c>
      <c r="G1408" s="4" t="str">
        <f t="shared" si="51"/>
        <v/>
      </c>
      <c r="H1408" s="4" t="str">
        <f>IF(AND(Data[[#This Row],[Min Notif Time]]&gt;6,Data[[#This Row],[Min Notif Time]]&lt;17),"Business Hours","Non-Business Hours")</f>
        <v>Business Hours</v>
      </c>
      <c r="I1408" s="4" t="str" cm="1">
        <f t="array" ref="I1408">IFERROR(VLOOKUP(Data[[#This Row],[Min Notif Date]],Lookup!$N$1:$P$11,2,0),_xlfn.IFS(VLOOKUP(WEEKDAY(Data[[#This Row],[Min Notif Date]],2),Lookup!$J$1:$L$7,3,0)="Weekend","Weekend",VLOOKUP(WEEKDAY(Data[[#This Row],[Min Notif Date]],2),Lookup!$J$1:$L$7,3,0)="Weekday","Weekday"))</f>
        <v>Weekday</v>
      </c>
      <c r="J1408" s="4" t="str">
        <f>VLOOKUP(WEEKDAY(Data[[#This Row],[Min Notif Date]],2),Lookup!$J$1:$K$7,2,0)</f>
        <v>3. Wed</v>
      </c>
      <c r="K1408" s="41">
        <f>ROUNDDOWN(Data[[#This Row],[PGE Notified Time]],0)</f>
        <v>45833</v>
      </c>
      <c r="L1408" s="4">
        <f>HOUR(Data[[#This Row],[PGE Notified Time]])</f>
        <v>13</v>
      </c>
      <c r="M1408" s="60">
        <v>122664</v>
      </c>
      <c r="O1408" t="s">
        <v>111</v>
      </c>
      <c r="P1408" t="s">
        <v>144</v>
      </c>
      <c r="Q1408" s="46" t="s">
        <v>111</v>
      </c>
      <c r="R1408" t="s">
        <v>113</v>
      </c>
      <c r="S1408" s="1" t="s">
        <v>6</v>
      </c>
      <c r="T1408" s="1">
        <v>45833.564953703702</v>
      </c>
      <c r="U1408" s="1">
        <v>45833.639351851853</v>
      </c>
      <c r="V1408" t="s">
        <v>114</v>
      </c>
      <c r="W1408" t="s">
        <v>198</v>
      </c>
      <c r="X1408" t="s">
        <v>116</v>
      </c>
      <c r="Z1408" s="52"/>
      <c r="AA1408" t="s">
        <v>117</v>
      </c>
      <c r="AB1408" s="53">
        <v>107.133333333</v>
      </c>
      <c r="AC1408"/>
      <c r="AE1408"/>
    </row>
    <row r="1409" spans="1:31">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Central Valley</v>
      </c>
      <c r="C1409" s="4" t="str">
        <f>VLOOKUP(P1409,Lookup!$A$1:$E$19,5,0)</f>
        <v>Region 5</v>
      </c>
      <c r="D1409" s="4" t="str">
        <f>VLOOKUP(P1409,Lookup!$A$1:$B$19,2,0)</f>
        <v>FR</v>
      </c>
      <c r="E1409" s="4" t="str">
        <f>IF(AND((Data[[#This Row],[Min Notif Date]]&gt;$G$1),Data[[#This Row],[Min Notif Date]]&lt;$F$1),"Last Week","No")</f>
        <v>No</v>
      </c>
      <c r="F1409" s="4" t="str">
        <f>VLOOKUP(MONTH(Data[[#This Row],[Min Notif Date]]),Lookup!$G$1:$H$12,2,0)</f>
        <v>1. Jan</v>
      </c>
      <c r="G1409" s="4" t="str">
        <f t="shared" si="51"/>
        <v/>
      </c>
      <c r="H1409" s="4" t="str">
        <f>IF(AND(Data[[#This Row],[Min Notif Time]]&gt;6,Data[[#This Row],[Min Notif Time]]&lt;17),"Business Hours","Non-Business Hours")</f>
        <v>Business Hours</v>
      </c>
      <c r="I1409" s="4" t="str" cm="1">
        <f t="array" ref="I1409">IFERROR(VLOOKUP(Data[[#This Row],[Min Notif Date]],Lookup!$N$1:$P$11,2,0),_xlfn.IFS(VLOOKUP(WEEKDAY(Data[[#This Row],[Min Notif Date]],2),Lookup!$J$1:$L$7,3,0)="Weekend","Weekend",VLOOKUP(WEEKDAY(Data[[#This Row],[Min Notif Date]],2),Lookup!$J$1:$L$7,3,0)="Weekday","Weekday"))</f>
        <v>Weekday</v>
      </c>
      <c r="J1409" s="4" t="str">
        <f>VLOOKUP(WEEKDAY(Data[[#This Row],[Min Notif Date]],2),Lookup!$J$1:$K$7,2,0)</f>
        <v>4. Thu</v>
      </c>
      <c r="K1409" s="41">
        <f>ROUNDDOWN(Data[[#This Row],[PGE Notified Time]],0)</f>
        <v>45680</v>
      </c>
      <c r="L1409" s="4">
        <f>HOUR(Data[[#This Row],[PGE Notified Time]])</f>
        <v>9</v>
      </c>
      <c r="M1409" s="60">
        <v>116985</v>
      </c>
      <c r="N1409">
        <v>6970048788</v>
      </c>
      <c r="O1409" t="s">
        <v>111</v>
      </c>
      <c r="P1409" t="s">
        <v>131</v>
      </c>
      <c r="Q1409" s="46" t="s">
        <v>111</v>
      </c>
      <c r="R1409" t="s">
        <v>113</v>
      </c>
      <c r="S1409" s="1">
        <v>45680.347013888888</v>
      </c>
      <c r="T1409" s="1">
        <v>45680.384293981479</v>
      </c>
      <c r="U1409" s="1">
        <v>45680.421365740738</v>
      </c>
      <c r="V1409" t="s">
        <v>114</v>
      </c>
      <c r="W1409" t="s">
        <v>198</v>
      </c>
      <c r="X1409" t="s">
        <v>116</v>
      </c>
      <c r="Z1409" s="52"/>
      <c r="AA1409" t="s">
        <v>117</v>
      </c>
      <c r="AB1409" s="53">
        <v>107.06666666700001</v>
      </c>
      <c r="AC1409"/>
      <c r="AE1409"/>
    </row>
    <row r="1410" spans="1:31">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North Valley</v>
      </c>
      <c r="C1410" s="4" t="str">
        <f>VLOOKUP(P1410,Lookup!$A$1:$E$19,5,0)</f>
        <v>Region 2</v>
      </c>
      <c r="D1410" s="4" t="str">
        <f>VLOOKUP(P1410,Lookup!$A$1:$B$19,2,0)</f>
        <v>SA</v>
      </c>
      <c r="E1410" s="4" t="str">
        <f>IF(AND((Data[[#This Row],[Min Notif Date]]&gt;$G$1),Data[[#This Row],[Min Notif Date]]&lt;$F$1),"Last Week","No")</f>
        <v>No</v>
      </c>
      <c r="F1410" s="4" t="str">
        <f>VLOOKUP(MONTH(Data[[#This Row],[Min Notif Date]]),Lookup!$G$1:$H$12,2,0)</f>
        <v>4. Apr</v>
      </c>
      <c r="G1410" s="4" t="str">
        <f t="shared" si="51"/>
        <v/>
      </c>
      <c r="H1410" s="4" t="str">
        <f>IF(AND(Data[[#This Row],[Min Notif Time]]&gt;6,Data[[#This Row],[Min Notif Time]]&lt;17),"Business Hours","Non-Business Hours")</f>
        <v>Business Hours</v>
      </c>
      <c r="I1410" s="4" t="str" cm="1">
        <f t="array" ref="I1410">IFERROR(VLOOKUP(Data[[#This Row],[Min Notif Date]],Lookup!$N$1:$P$11,2,0),_xlfn.IFS(VLOOKUP(WEEKDAY(Data[[#This Row],[Min Notif Date]],2),Lookup!$J$1:$L$7,3,0)="Weekend","Weekend",VLOOKUP(WEEKDAY(Data[[#This Row],[Min Notif Date]],2),Lookup!$J$1:$L$7,3,0)="Weekday","Weekday"))</f>
        <v>Weekday</v>
      </c>
      <c r="J1410" s="4" t="str">
        <f>VLOOKUP(WEEKDAY(Data[[#This Row],[Min Notif Date]],2),Lookup!$J$1:$K$7,2,0)</f>
        <v>5. Fri</v>
      </c>
      <c r="K1410" s="41">
        <f>ROUNDDOWN(Data[[#This Row],[PGE Notified Time]],0)</f>
        <v>45751</v>
      </c>
      <c r="L1410" s="4">
        <f>HOUR(Data[[#This Row],[PGE Notified Time]])</f>
        <v>10</v>
      </c>
      <c r="M1410" s="60">
        <v>119304</v>
      </c>
      <c r="N1410">
        <v>4914350867</v>
      </c>
      <c r="O1410" t="s">
        <v>111</v>
      </c>
      <c r="P1410" t="s">
        <v>119</v>
      </c>
      <c r="Q1410" s="46" t="s">
        <v>111</v>
      </c>
      <c r="R1410" t="s">
        <v>113</v>
      </c>
      <c r="S1410" s="1">
        <v>45751.415891203702</v>
      </c>
      <c r="T1410" s="1">
        <v>45751.420300925929</v>
      </c>
      <c r="U1410" s="1">
        <v>45751.490231481483</v>
      </c>
      <c r="V1410" t="s">
        <v>114</v>
      </c>
      <c r="W1410" t="s">
        <v>198</v>
      </c>
      <c r="X1410" t="s">
        <v>116</v>
      </c>
      <c r="Z1410" s="52"/>
      <c r="AA1410" t="s">
        <v>117</v>
      </c>
      <c r="AB1410" s="53">
        <v>107.05</v>
      </c>
      <c r="AC1410"/>
      <c r="AE1410"/>
    </row>
    <row r="1411" spans="1:31">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Bay Area</v>
      </c>
      <c r="C1411" s="4" t="str">
        <f>VLOOKUP(P1411,Lookup!$A$1:$E$19,5,0)</f>
        <v>Region 3</v>
      </c>
      <c r="D1411" s="4" t="str">
        <f>VLOOKUP(P1411,Lookup!$A$1:$B$19,2,0)</f>
        <v>MI</v>
      </c>
      <c r="E1411" s="4" t="str">
        <f>IF(AND((Data[[#This Row],[Min Notif Date]]&gt;$G$1),Data[[#This Row],[Min Notif Date]]&lt;$F$1),"Last Week","No")</f>
        <v>No</v>
      </c>
      <c r="F1411" s="4" t="str">
        <f>VLOOKUP(MONTH(Data[[#This Row],[Min Notif Date]]),Lookup!$G$1:$H$12,2,0)</f>
        <v>4. Apr</v>
      </c>
      <c r="G1411" s="4" t="str">
        <f t="shared" si="51"/>
        <v/>
      </c>
      <c r="H1411" s="4" t="str">
        <f>IF(AND(Data[[#This Row],[Min Notif Time]]&gt;6,Data[[#This Row],[Min Notif Time]]&lt;17),"Business Hours","Non-Business Hours")</f>
        <v>Business Hours</v>
      </c>
      <c r="I1411" s="4" t="str" cm="1">
        <f t="array" ref="I1411">IFERROR(VLOOKUP(Data[[#This Row],[Min Notif Date]],Lookup!$N$1:$P$11,2,0),_xlfn.IFS(VLOOKUP(WEEKDAY(Data[[#This Row],[Min Notif Date]],2),Lookup!$J$1:$L$7,3,0)="Weekend","Weekend",VLOOKUP(WEEKDAY(Data[[#This Row],[Min Notif Date]],2),Lookup!$J$1:$L$7,3,0)="Weekday","Weekday"))</f>
        <v>Weekday</v>
      </c>
      <c r="J1411" s="4" t="str">
        <f>VLOOKUP(WEEKDAY(Data[[#This Row],[Min Notif Date]],2),Lookup!$J$1:$K$7,2,0)</f>
        <v>2. Tue</v>
      </c>
      <c r="K1411" s="41">
        <f>ROUNDDOWN(Data[[#This Row],[PGE Notified Time]],0)</f>
        <v>45769</v>
      </c>
      <c r="L1411" s="4">
        <f>HOUR(Data[[#This Row],[PGE Notified Time]])</f>
        <v>8</v>
      </c>
      <c r="M1411" s="60">
        <v>120001</v>
      </c>
      <c r="O1411" t="s">
        <v>111</v>
      </c>
      <c r="P1411" t="s">
        <v>123</v>
      </c>
      <c r="Q1411" s="46" t="s">
        <v>111</v>
      </c>
      <c r="R1411" t="s">
        <v>118</v>
      </c>
      <c r="S1411" s="1" t="s">
        <v>6</v>
      </c>
      <c r="T1411" s="1">
        <v>45769.366655092592</v>
      </c>
      <c r="U1411" s="1">
        <v>45769.440972222219</v>
      </c>
      <c r="V1411" t="s">
        <v>114</v>
      </c>
      <c r="W1411" t="s">
        <v>198</v>
      </c>
      <c r="X1411" t="s">
        <v>116</v>
      </c>
      <c r="Z1411" s="52"/>
      <c r="AA1411" t="s">
        <v>117</v>
      </c>
      <c r="AB1411" s="53">
        <v>107.016666667</v>
      </c>
      <c r="AC1411"/>
      <c r="AE1411"/>
    </row>
    <row r="1412" spans="1:31">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DA</v>
      </c>
      <c r="E1412" s="4" t="str">
        <f>IF(AND((Data[[#This Row],[Min Notif Date]]&gt;$G$1),Data[[#This Row],[Min Notif Date]]&lt;$F$1),"Last Week","No")</f>
        <v>No</v>
      </c>
      <c r="F1412" s="4" t="str">
        <f>VLOOKUP(MONTH(Data[[#This Row],[Min Notif Date]]),Lookup!$G$1:$H$12,2,0)</f>
        <v>6. Jun</v>
      </c>
      <c r="G1412" s="4" t="str">
        <f t="shared" si="51"/>
        <v/>
      </c>
      <c r="H1412" s="4" t="str">
        <f>IF(AND(Data[[#This Row],[Min Notif Time]]&gt;6,Data[[#This Row],[Min Notif Time]]&lt;17),"Business Hours","Non-Business Hours")</f>
        <v>Business Hours</v>
      </c>
      <c r="I1412" s="4" t="str" cm="1">
        <f t="array" ref="I1412">IFERROR(VLOOKUP(Data[[#This Row],[Min Notif Date]],Lookup!$N$1:$P$11,2,0),_xlfn.IFS(VLOOKUP(WEEKDAY(Data[[#This Row],[Min Notif Date]],2),Lookup!$J$1:$L$7,3,0)="Weekend","Weekend",VLOOKUP(WEEKDAY(Data[[#This Row],[Min Notif Date]],2),Lookup!$J$1:$L$7,3,0)="Weekday","Weekday"))</f>
        <v>Weekday</v>
      </c>
      <c r="J1412" s="4" t="str">
        <f>VLOOKUP(WEEKDAY(Data[[#This Row],[Min Notif Date]],2),Lookup!$J$1:$K$7,2,0)</f>
        <v>2. Tue</v>
      </c>
      <c r="K1412" s="41">
        <f>ROUNDDOWN(Data[[#This Row],[PGE Notified Time]],0)</f>
        <v>45825</v>
      </c>
      <c r="L1412" s="4">
        <f>HOUR(Data[[#This Row],[PGE Notified Time]])</f>
        <v>13</v>
      </c>
      <c r="M1412" s="60">
        <v>122337</v>
      </c>
      <c r="O1412" t="s">
        <v>111</v>
      </c>
      <c r="P1412" t="s">
        <v>130</v>
      </c>
      <c r="Q1412" s="46" t="s">
        <v>111</v>
      </c>
      <c r="R1412" t="s">
        <v>113</v>
      </c>
      <c r="S1412" s="1" t="s">
        <v>6</v>
      </c>
      <c r="T1412" s="1">
        <v>45825.576111111113</v>
      </c>
      <c r="U1412" s="1">
        <v>45825.65011574074</v>
      </c>
      <c r="V1412" t="s">
        <v>114</v>
      </c>
      <c r="W1412" t="s">
        <v>198</v>
      </c>
      <c r="X1412" t="s">
        <v>116</v>
      </c>
      <c r="Z1412" s="52"/>
      <c r="AA1412" t="s">
        <v>117</v>
      </c>
      <c r="AB1412" s="53">
        <v>106.56666666700001</v>
      </c>
      <c r="AC1412"/>
      <c r="AE1412"/>
    </row>
    <row r="1413" spans="1:31">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Bay Area</v>
      </c>
      <c r="C1413" s="4" t="str">
        <f>VLOOKUP(P1413,Lookup!$A$1:$E$19,5,0)</f>
        <v>Region 3</v>
      </c>
      <c r="D1413" s="4" t="str">
        <f>VLOOKUP(P1413,Lookup!$A$1:$B$19,2,0)</f>
        <v>PN</v>
      </c>
      <c r="E1413" s="4" t="str">
        <f>IF(AND((Data[[#This Row],[Min Notif Date]]&gt;$G$1),Data[[#This Row],[Min Notif Date]]&lt;$F$1),"Last Week","No")</f>
        <v>No</v>
      </c>
      <c r="F1413" s="4" t="str">
        <f>VLOOKUP(MONTH(Data[[#This Row],[Min Notif Date]]),Lookup!$G$1:$H$12,2,0)</f>
        <v>5. May</v>
      </c>
      <c r="G1413" s="4" t="str">
        <f t="shared" si="51"/>
        <v/>
      </c>
      <c r="H1413" s="4" t="str">
        <f>IF(AND(Data[[#This Row],[Min Notif Time]]&gt;6,Data[[#This Row],[Min Notif Time]]&lt;17),"Business Hours","Non-Business Hours")</f>
        <v>Non-Business Hours</v>
      </c>
      <c r="I1413" s="4" t="str" cm="1">
        <f t="array" ref="I1413">IFERROR(VLOOKUP(Data[[#This Row],[Min Notif Date]],Lookup!$N$1:$P$11,2,0),_xlfn.IFS(VLOOKUP(WEEKDAY(Data[[#This Row],[Min Notif Date]],2),Lookup!$J$1:$L$7,3,0)="Weekend","Weekend",VLOOKUP(WEEKDAY(Data[[#This Row],[Min Notif Date]],2),Lookup!$J$1:$L$7,3,0)="Weekday","Weekday"))</f>
        <v>Weekday</v>
      </c>
      <c r="J1413" s="4" t="str">
        <f>VLOOKUP(WEEKDAY(Data[[#This Row],[Min Notif Date]],2),Lookup!$J$1:$K$7,2,0)</f>
        <v>5. Fri</v>
      </c>
      <c r="K1413" s="41">
        <f>ROUNDDOWN(Data[[#This Row],[PGE Notified Time]],0)</f>
        <v>45779</v>
      </c>
      <c r="L1413" s="4">
        <f>HOUR(Data[[#This Row],[PGE Notified Time]])</f>
        <v>18</v>
      </c>
      <c r="M1413" s="60">
        <v>120448</v>
      </c>
      <c r="O1413" t="s">
        <v>111</v>
      </c>
      <c r="P1413" t="s">
        <v>112</v>
      </c>
      <c r="Q1413" s="46" t="s">
        <v>111</v>
      </c>
      <c r="R1413" t="s">
        <v>137</v>
      </c>
      <c r="S1413" s="1" t="s">
        <v>6</v>
      </c>
      <c r="T1413" s="1">
        <v>45779.769872685189</v>
      </c>
      <c r="U1413" s="1">
        <v>45779.843877314815</v>
      </c>
      <c r="V1413" t="s">
        <v>114</v>
      </c>
      <c r="W1413" t="s">
        <v>198</v>
      </c>
      <c r="X1413" t="s">
        <v>116</v>
      </c>
      <c r="Z1413" s="52"/>
      <c r="AA1413" t="s">
        <v>117</v>
      </c>
      <c r="AB1413" s="53">
        <v>106.56666666700001</v>
      </c>
      <c r="AC1413"/>
      <c r="AE1413"/>
    </row>
    <row r="1414" spans="1:31">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Bay Area</v>
      </c>
      <c r="C1414" s="4" t="str">
        <f>VLOOKUP(P1414,Lookup!$A$1:$E$19,5,0)</f>
        <v>Region 3</v>
      </c>
      <c r="D1414" s="4" t="str">
        <f>VLOOKUP(P1414,Lookup!$A$1:$B$19,2,0)</f>
        <v>DI</v>
      </c>
      <c r="E1414" s="4" t="str">
        <f>IF(AND((Data[[#This Row],[Min Notif Date]]&gt;$G$1),Data[[#This Row],[Min Notif Date]]&lt;$F$1),"Last Week","No")</f>
        <v>No</v>
      </c>
      <c r="F1414" s="4" t="str">
        <f>VLOOKUP(MONTH(Data[[#This Row],[Min Notif Date]]),Lookup!$G$1:$H$12,2,0)</f>
        <v>6. Jun</v>
      </c>
      <c r="G1414" s="4" t="str">
        <f t="shared" si="51"/>
        <v/>
      </c>
      <c r="H1414" s="4" t="str">
        <f>IF(AND(Data[[#This Row],[Min Notif Time]]&gt;6,Data[[#This Row],[Min Notif Time]]&lt;17),"Business Hours","Non-Business Hours")</f>
        <v>Business Hours</v>
      </c>
      <c r="I1414" s="4" t="str" cm="1">
        <f t="array" ref="I1414">IFERROR(VLOOKUP(Data[[#This Row],[Min Notif Date]],Lookup!$N$1:$P$11,2,0),_xlfn.IFS(VLOOKUP(WEEKDAY(Data[[#This Row],[Min Notif Date]],2),Lookup!$J$1:$L$7,3,0)="Weekend","Weekend",VLOOKUP(WEEKDAY(Data[[#This Row],[Min Notif Date]],2),Lookup!$J$1:$L$7,3,0)="Weekday","Weekday"))</f>
        <v>Weekday</v>
      </c>
      <c r="J1414" s="4" t="str">
        <f>VLOOKUP(WEEKDAY(Data[[#This Row],[Min Notif Date]],2),Lookup!$J$1:$K$7,2,0)</f>
        <v>2. Tue</v>
      </c>
      <c r="K1414" s="41">
        <f>ROUNDDOWN(Data[[#This Row],[PGE Notified Time]],0)</f>
        <v>45818</v>
      </c>
      <c r="L1414" s="4">
        <f>HOUR(Data[[#This Row],[PGE Notified Time]])</f>
        <v>10</v>
      </c>
      <c r="M1414" s="60">
        <v>122013</v>
      </c>
      <c r="O1414" t="s">
        <v>111</v>
      </c>
      <c r="P1414" t="s">
        <v>135</v>
      </c>
      <c r="Q1414" s="46" t="s">
        <v>111</v>
      </c>
      <c r="R1414" t="s">
        <v>113</v>
      </c>
      <c r="S1414" s="1" t="s">
        <v>6</v>
      </c>
      <c r="T1414" s="1">
        <v>45818.457256944443</v>
      </c>
      <c r="U1414" s="1">
        <v>45818.53125</v>
      </c>
      <c r="V1414" t="s">
        <v>114</v>
      </c>
      <c r="W1414" t="s">
        <v>198</v>
      </c>
      <c r="X1414" t="s">
        <v>116</v>
      </c>
      <c r="Z1414" s="52"/>
      <c r="AA1414" t="s">
        <v>117</v>
      </c>
      <c r="AB1414" s="53">
        <v>106.55</v>
      </c>
      <c r="AC1414"/>
      <c r="AE1414"/>
    </row>
    <row r="1415" spans="1:31">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Bay Area</v>
      </c>
      <c r="C1415" s="4" t="str">
        <f>VLOOKUP(P1415,Lookup!$A$1:$E$19,5,0)</f>
        <v>Region 3</v>
      </c>
      <c r="D1415" s="4" t="str">
        <f>VLOOKUP(P1415,Lookup!$A$1:$B$19,2,0)</f>
        <v>MI</v>
      </c>
      <c r="E1415" s="4" t="str">
        <f>IF(AND((Data[[#This Row],[Min Notif Date]]&gt;$G$1),Data[[#This Row],[Min Notif Date]]&lt;$F$1),"Last Week","No")</f>
        <v>No</v>
      </c>
      <c r="F1415" s="4" t="str">
        <f>VLOOKUP(MONTH(Data[[#This Row],[Min Notif Date]]),Lookup!$G$1:$H$12,2,0)</f>
        <v>5. May</v>
      </c>
      <c r="G1415" s="4" t="str">
        <f t="shared" ref="G1415:G1444" si="52">IF(AB1415&lt;0,"Negative","")</f>
        <v/>
      </c>
      <c r="H1415" s="4" t="str">
        <f>IF(AND(Data[[#This Row],[Min Notif Time]]&gt;6,Data[[#This Row],[Min Notif Time]]&lt;17),"Business Hours","Non-Business Hours")</f>
        <v>Business Hours</v>
      </c>
      <c r="I1415" s="4" t="str" cm="1">
        <f t="array" ref="I1415">IFERROR(VLOOKUP(Data[[#This Row],[Min Notif Date]],Lookup!$N$1:$P$11,2,0),_xlfn.IFS(VLOOKUP(WEEKDAY(Data[[#This Row],[Min Notif Date]],2),Lookup!$J$1:$L$7,3,0)="Weekend","Weekend",VLOOKUP(WEEKDAY(Data[[#This Row],[Min Notif Date]],2),Lookup!$J$1:$L$7,3,0)="Weekday","Weekday"))</f>
        <v>Weekday</v>
      </c>
      <c r="J1415" s="4" t="str">
        <f>VLOOKUP(WEEKDAY(Data[[#This Row],[Min Notif Date]],2),Lookup!$J$1:$K$7,2,0)</f>
        <v>3. Wed</v>
      </c>
      <c r="K1415" s="41">
        <f>ROUNDDOWN(Data[[#This Row],[PGE Notified Time]],0)</f>
        <v>45798</v>
      </c>
      <c r="L1415" s="4">
        <f>HOUR(Data[[#This Row],[PGE Notified Time]])</f>
        <v>10</v>
      </c>
      <c r="M1415" s="60">
        <v>121202</v>
      </c>
      <c r="O1415" t="s">
        <v>111</v>
      </c>
      <c r="P1415" t="s">
        <v>123</v>
      </c>
      <c r="Q1415" s="46" t="s">
        <v>111</v>
      </c>
      <c r="R1415" t="s">
        <v>113</v>
      </c>
      <c r="S1415" s="1" t="s">
        <v>6</v>
      </c>
      <c r="T1415" s="1">
        <v>45798.447141203702</v>
      </c>
      <c r="U1415" s="1">
        <v>45798.52107638889</v>
      </c>
      <c r="V1415" t="s">
        <v>114</v>
      </c>
      <c r="W1415" t="s">
        <v>198</v>
      </c>
      <c r="X1415" t="s">
        <v>116</v>
      </c>
      <c r="Z1415" s="52"/>
      <c r="AA1415" t="s">
        <v>117</v>
      </c>
      <c r="AB1415" s="53">
        <v>106.466666667</v>
      </c>
      <c r="AC1415"/>
      <c r="AE1415"/>
    </row>
    <row r="1416" spans="1:31">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Central Valley</v>
      </c>
      <c r="C1416" s="4" t="str">
        <f>VLOOKUP(P1416,Lookup!$A$1:$E$19,5,0)</f>
        <v>Region 5</v>
      </c>
      <c r="D1416" s="4" t="str">
        <f>VLOOKUP(P1416,Lookup!$A$1:$B$19,2,0)</f>
        <v>FR</v>
      </c>
      <c r="E1416" s="4" t="str">
        <f>IF(AND((Data[[#This Row],[Min Notif Date]]&gt;$G$1),Data[[#This Row],[Min Notif Date]]&lt;$F$1),"Last Week","No")</f>
        <v>No</v>
      </c>
      <c r="F1416" s="4" t="str">
        <f>VLOOKUP(MONTH(Data[[#This Row],[Min Notif Date]]),Lookup!$G$1:$H$12,2,0)</f>
        <v>5. May</v>
      </c>
      <c r="G1416" s="4" t="str">
        <f t="shared" si="52"/>
        <v/>
      </c>
      <c r="H1416" s="4" t="str">
        <f>IF(AND(Data[[#This Row],[Min Notif Time]]&gt;6,Data[[#This Row],[Min Notif Time]]&lt;17),"Business Hours","Non-Business Hours")</f>
        <v>Business Hours</v>
      </c>
      <c r="I1416" s="4" t="str" cm="1">
        <f t="array" ref="I1416">IFERROR(VLOOKUP(Data[[#This Row],[Min Notif Date]],Lookup!$N$1:$P$11,2,0),_xlfn.IFS(VLOOKUP(WEEKDAY(Data[[#This Row],[Min Notif Date]],2),Lookup!$J$1:$L$7,3,0)="Weekend","Weekend",VLOOKUP(WEEKDAY(Data[[#This Row],[Min Notif Date]],2),Lookup!$J$1:$L$7,3,0)="Weekday","Weekday"))</f>
        <v>Weekday</v>
      </c>
      <c r="J1416" s="4" t="str">
        <f>VLOOKUP(WEEKDAY(Data[[#This Row],[Min Notif Date]],2),Lookup!$J$1:$K$7,2,0)</f>
        <v>3. Wed</v>
      </c>
      <c r="K1416" s="41">
        <f>ROUNDDOWN(Data[[#This Row],[PGE Notified Time]],0)</f>
        <v>45805</v>
      </c>
      <c r="L1416" s="4">
        <f>HOUR(Data[[#This Row],[PGE Notified Time]])</f>
        <v>11</v>
      </c>
      <c r="M1416" s="60">
        <v>121468</v>
      </c>
      <c r="N1416" t="s">
        <v>230</v>
      </c>
      <c r="O1416" t="s">
        <v>111</v>
      </c>
      <c r="P1416" t="s">
        <v>131</v>
      </c>
      <c r="Q1416" s="46" t="s">
        <v>111</v>
      </c>
      <c r="R1416" t="s">
        <v>113</v>
      </c>
      <c r="S1416" s="1">
        <v>45805.474687499998</v>
      </c>
      <c r="T1416" s="1">
        <v>45805.476388888892</v>
      </c>
      <c r="U1416" s="1">
        <v>45805.548611111109</v>
      </c>
      <c r="V1416" t="s">
        <v>114</v>
      </c>
      <c r="W1416" t="s">
        <v>198</v>
      </c>
      <c r="X1416" t="s">
        <v>116</v>
      </c>
      <c r="Z1416" s="52"/>
      <c r="AA1416" t="s">
        <v>117</v>
      </c>
      <c r="AB1416" s="53">
        <v>106.45</v>
      </c>
      <c r="AC1416"/>
      <c r="AE1416"/>
    </row>
    <row r="1417" spans="1:31">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Valley</v>
      </c>
      <c r="C1417" s="4" t="str">
        <f>VLOOKUP(P1417,Lookup!$A$1:$E$19,5,0)</f>
        <v>Region 2</v>
      </c>
      <c r="D1417" s="4" t="str">
        <f>VLOOKUP(P1417,Lookup!$A$1:$B$19,2,0)</f>
        <v>SA</v>
      </c>
      <c r="E1417" s="4" t="str">
        <f>IF(AND((Data[[#This Row],[Min Notif Date]]&gt;$G$1),Data[[#This Row],[Min Notif Date]]&lt;$F$1),"Last Week","No")</f>
        <v>No</v>
      </c>
      <c r="F1417" s="4" t="str">
        <f>VLOOKUP(MONTH(Data[[#This Row],[Min Notif Date]]),Lookup!$G$1:$H$12,2,0)</f>
        <v>3. Mar</v>
      </c>
      <c r="G1417" s="4" t="str">
        <f t="shared" si="52"/>
        <v/>
      </c>
      <c r="H1417" s="4" t="str">
        <f>IF(AND(Data[[#This Row],[Min Notif Time]]&gt;6,Data[[#This Row],[Min Notif Time]]&lt;17),"Business Hours","Non-Business Hours")</f>
        <v>Business Hours</v>
      </c>
      <c r="I1417" s="4" t="str" cm="1">
        <f t="array" ref="I1417">IFERROR(VLOOKUP(Data[[#This Row],[Min Notif Date]],Lookup!$N$1:$P$11,2,0),_xlfn.IFS(VLOOKUP(WEEKDAY(Data[[#This Row],[Min Notif Date]],2),Lookup!$J$1:$L$7,3,0)="Weekend","Weekend",VLOOKUP(WEEKDAY(Data[[#This Row],[Min Notif Date]],2),Lookup!$J$1:$L$7,3,0)="Weekday","Weekday"))</f>
        <v>Weekday</v>
      </c>
      <c r="J1417" s="4" t="str">
        <f>VLOOKUP(WEEKDAY(Data[[#This Row],[Min Notif Date]],2),Lookup!$J$1:$K$7,2,0)</f>
        <v>2. Tue</v>
      </c>
      <c r="K1417" s="41">
        <f>ROUNDDOWN(Data[[#This Row],[PGE Notified Time]],0)</f>
        <v>45741</v>
      </c>
      <c r="L1417" s="4">
        <f>HOUR(Data[[#This Row],[PGE Notified Time]])</f>
        <v>9</v>
      </c>
      <c r="M1417" s="60">
        <v>118924</v>
      </c>
      <c r="O1417" t="s">
        <v>111</v>
      </c>
      <c r="P1417" t="s">
        <v>119</v>
      </c>
      <c r="Q1417" s="46" t="s">
        <v>111</v>
      </c>
      <c r="R1417" t="s">
        <v>113</v>
      </c>
      <c r="S1417" s="1" t="s">
        <v>6</v>
      </c>
      <c r="T1417" s="1">
        <v>45741.384722222225</v>
      </c>
      <c r="U1417" s="1">
        <v>45741.458518518521</v>
      </c>
      <c r="V1417" t="s">
        <v>114</v>
      </c>
      <c r="W1417" t="s">
        <v>198</v>
      </c>
      <c r="X1417" t="s">
        <v>116</v>
      </c>
      <c r="Z1417" s="52"/>
      <c r="AA1417" t="s">
        <v>117</v>
      </c>
      <c r="AB1417" s="53">
        <v>106.266666667</v>
      </c>
      <c r="AC1417"/>
      <c r="AE1417"/>
    </row>
    <row r="1418" spans="1:31">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Bay Area</v>
      </c>
      <c r="C1418" s="4" t="str">
        <f>VLOOKUP(P1418,Lookup!$A$1:$E$19,5,0)</f>
        <v>Region 3</v>
      </c>
      <c r="D1418" s="4" t="str">
        <f>VLOOKUP(P1418,Lookup!$A$1:$B$19,2,0)</f>
        <v>MI</v>
      </c>
      <c r="E1418" s="4" t="str">
        <f>IF(AND((Data[[#This Row],[Min Notif Date]]&gt;$G$1),Data[[#This Row],[Min Notif Date]]&lt;$F$1),"Last Week","No")</f>
        <v>No</v>
      </c>
      <c r="F1418" s="4" t="str">
        <f>VLOOKUP(MONTH(Data[[#This Row],[Min Notif Date]]),Lookup!$G$1:$H$12,2,0)</f>
        <v>6. Jun</v>
      </c>
      <c r="G1418" s="4" t="str">
        <f t="shared" si="52"/>
        <v/>
      </c>
      <c r="H1418" s="4" t="str">
        <f>IF(AND(Data[[#This Row],[Min Notif Time]]&gt;6,Data[[#This Row],[Min Notif Time]]&lt;17),"Business Hours","Non-Business Hours")</f>
        <v>Business Hours</v>
      </c>
      <c r="I1418" s="4" t="str" cm="1">
        <f t="array" ref="I1418">IFERROR(VLOOKUP(Data[[#This Row],[Min Notif Date]],Lookup!$N$1:$P$11,2,0),_xlfn.IFS(VLOOKUP(WEEKDAY(Data[[#This Row],[Min Notif Date]],2),Lookup!$J$1:$L$7,3,0)="Weekend","Weekend",VLOOKUP(WEEKDAY(Data[[#This Row],[Min Notif Date]],2),Lookup!$J$1:$L$7,3,0)="Weekday","Weekday"))</f>
        <v>Weekday</v>
      </c>
      <c r="J1418" s="4" t="str">
        <f>VLOOKUP(WEEKDAY(Data[[#This Row],[Min Notif Date]],2),Lookup!$J$1:$K$7,2,0)</f>
        <v>3. Wed</v>
      </c>
      <c r="K1418" s="41">
        <f>ROUNDDOWN(Data[[#This Row],[PGE Notified Time]],0)</f>
        <v>45826</v>
      </c>
      <c r="L1418" s="4">
        <f>HOUR(Data[[#This Row],[PGE Notified Time]])</f>
        <v>11</v>
      </c>
      <c r="M1418" s="60">
        <v>122371</v>
      </c>
      <c r="O1418" t="s">
        <v>111</v>
      </c>
      <c r="P1418" t="s">
        <v>123</v>
      </c>
      <c r="Q1418" s="46" t="s">
        <v>111</v>
      </c>
      <c r="R1418" t="s">
        <v>113</v>
      </c>
      <c r="S1418" s="1" t="s">
        <v>6</v>
      </c>
      <c r="T1418" s="1">
        <v>45826.467905092592</v>
      </c>
      <c r="U1418" s="1">
        <v>45826.541666666664</v>
      </c>
      <c r="V1418" t="s">
        <v>114</v>
      </c>
      <c r="W1418" t="s">
        <v>198</v>
      </c>
      <c r="X1418" t="s">
        <v>116</v>
      </c>
      <c r="Z1418" s="52"/>
      <c r="AA1418" t="s">
        <v>117</v>
      </c>
      <c r="AB1418" s="53">
        <v>106.216666667</v>
      </c>
      <c r="AC1418"/>
      <c r="AE1418"/>
    </row>
    <row r="1419" spans="1:31">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9" s="4" t="str">
        <f>VLOOKUP(P1419,Lookup!$A$1:$D$19,4,0)</f>
        <v>North Valley</v>
      </c>
      <c r="C1419" s="4" t="str">
        <f>VLOOKUP(P1419,Lookup!$A$1:$E$19,5,0)</f>
        <v>Region 2</v>
      </c>
      <c r="D1419" s="4" t="str">
        <f>VLOOKUP(P1419,Lookup!$A$1:$B$19,2,0)</f>
        <v>SA</v>
      </c>
      <c r="E1419" s="4" t="str">
        <f>IF(AND((Data[[#This Row],[Min Notif Date]]&gt;$G$1),Data[[#This Row],[Min Notif Date]]&lt;$F$1),"Last Week","No")</f>
        <v>No</v>
      </c>
      <c r="F1419" s="4" t="str">
        <f>VLOOKUP(MONTH(Data[[#This Row],[Min Notif Date]]),Lookup!$G$1:$H$12,2,0)</f>
        <v>6. Jun</v>
      </c>
      <c r="G1419" s="4" t="str">
        <f t="shared" si="52"/>
        <v/>
      </c>
      <c r="H1419" s="4" t="str">
        <f>IF(AND(Data[[#This Row],[Min Notif Time]]&gt;6,Data[[#This Row],[Min Notif Time]]&lt;17),"Business Hours","Non-Business Hours")</f>
        <v>Business Hours</v>
      </c>
      <c r="I1419" s="4" t="str" cm="1">
        <f t="array" ref="I1419">IFERROR(VLOOKUP(Data[[#This Row],[Min Notif Date]],Lookup!$N$1:$P$11,2,0),_xlfn.IFS(VLOOKUP(WEEKDAY(Data[[#This Row],[Min Notif Date]],2),Lookup!$J$1:$L$7,3,0)="Weekend","Weekend",VLOOKUP(WEEKDAY(Data[[#This Row],[Min Notif Date]],2),Lookup!$J$1:$L$7,3,0)="Weekday","Weekday"))</f>
        <v>Weekday</v>
      </c>
      <c r="J1419" s="4" t="str">
        <f>VLOOKUP(WEEKDAY(Data[[#This Row],[Min Notif Date]],2),Lookup!$J$1:$K$7,2,0)</f>
        <v>3. Wed</v>
      </c>
      <c r="K1419" s="41">
        <f>ROUNDDOWN(Data[[#This Row],[PGE Notified Time]],0)</f>
        <v>45812</v>
      </c>
      <c r="L1419" s="4">
        <f>HOUR(Data[[#This Row],[PGE Notified Time]])</f>
        <v>10</v>
      </c>
      <c r="M1419" s="60">
        <v>121753</v>
      </c>
      <c r="O1419" t="s">
        <v>111</v>
      </c>
      <c r="P1419" t="s">
        <v>119</v>
      </c>
      <c r="Q1419" s="46" t="s">
        <v>111</v>
      </c>
      <c r="R1419" t="s">
        <v>132</v>
      </c>
      <c r="S1419" s="1" t="s">
        <v>6</v>
      </c>
      <c r="T1419" s="1">
        <v>45812.447106481479</v>
      </c>
      <c r="U1419" s="1">
        <v>45812.520833333336</v>
      </c>
      <c r="V1419" t="s">
        <v>114</v>
      </c>
      <c r="W1419" t="s">
        <v>198</v>
      </c>
      <c r="X1419" t="s">
        <v>116</v>
      </c>
      <c r="Y1419">
        <v>131317124</v>
      </c>
      <c r="Z1419" s="52">
        <v>47228310</v>
      </c>
      <c r="AA1419" t="s">
        <v>117</v>
      </c>
      <c r="AB1419" s="53">
        <v>106.166666667</v>
      </c>
      <c r="AC1419"/>
      <c r="AE1419"/>
    </row>
    <row r="1420" spans="1:31">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Date]]&gt;$G$1),Data[[#This Row],[Min Notif Date]]&lt;$F$1),"Last Week","No")</f>
        <v>No</v>
      </c>
      <c r="F1420" s="4" t="str">
        <f>VLOOKUP(MONTH(Data[[#This Row],[Min Notif Date]]),Lookup!$G$1:$H$12,2,0)</f>
        <v>6. Jun</v>
      </c>
      <c r="G1420" s="4" t="str">
        <f t="shared" si="52"/>
        <v/>
      </c>
      <c r="H1420" s="4" t="str">
        <f>IF(AND(Data[[#This Row],[Min Notif Time]]&gt;6,Data[[#This Row],[Min Notif Time]]&lt;17),"Business Hours","Non-Business Hours")</f>
        <v>Business Hours</v>
      </c>
      <c r="I1420" s="4" t="str" cm="1">
        <f t="array" ref="I1420">IFERROR(VLOOKUP(Data[[#This Row],[Min Notif Date]],Lookup!$N$1:$P$11,2,0),_xlfn.IFS(VLOOKUP(WEEKDAY(Data[[#This Row],[Min Notif Date]],2),Lookup!$J$1:$L$7,3,0)="Weekend","Weekend",VLOOKUP(WEEKDAY(Data[[#This Row],[Min Notif Date]],2),Lookup!$J$1:$L$7,3,0)="Weekday","Weekday"))</f>
        <v>Weekday</v>
      </c>
      <c r="J1420" s="4" t="str">
        <f>VLOOKUP(WEEKDAY(Data[[#This Row],[Min Notif Date]],2),Lookup!$J$1:$K$7,2,0)</f>
        <v>4. Thu</v>
      </c>
      <c r="K1420" s="41">
        <f>ROUNDDOWN(Data[[#This Row],[PGE Notified Time]],0)</f>
        <v>45813</v>
      </c>
      <c r="L1420" s="4">
        <f>HOUR(Data[[#This Row],[PGE Notified Time]])</f>
        <v>9</v>
      </c>
      <c r="M1420" s="60">
        <v>121812</v>
      </c>
      <c r="O1420" t="s">
        <v>111</v>
      </c>
      <c r="P1420" t="s">
        <v>126</v>
      </c>
      <c r="Q1420" s="46" t="s">
        <v>111</v>
      </c>
      <c r="R1420" t="s">
        <v>137</v>
      </c>
      <c r="S1420" s="1" t="s">
        <v>6</v>
      </c>
      <c r="T1420" s="1">
        <v>45813.406018518515</v>
      </c>
      <c r="U1420" s="1">
        <v>45813.47965277778</v>
      </c>
      <c r="V1420" t="s">
        <v>114</v>
      </c>
      <c r="W1420" t="s">
        <v>198</v>
      </c>
      <c r="X1420" t="s">
        <v>116</v>
      </c>
      <c r="Z1420" s="52"/>
      <c r="AA1420" t="s">
        <v>117</v>
      </c>
      <c r="AB1420" s="53">
        <v>106.033333333</v>
      </c>
      <c r="AC1420"/>
      <c r="AE1420"/>
    </row>
    <row r="1421" spans="1:31">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North Coast</v>
      </c>
      <c r="C1421" s="4" t="str">
        <f>VLOOKUP(P1421,Lookup!$A$1:$E$19,5,0)</f>
        <v>Region 1</v>
      </c>
      <c r="D1421" s="4" t="str">
        <f>VLOOKUP(P1421,Lookup!$A$1:$B$19,2,0)</f>
        <v>SO</v>
      </c>
      <c r="E1421" s="4" t="str">
        <f>IF(AND((Data[[#This Row],[Min Notif Date]]&gt;$G$1),Data[[#This Row],[Min Notif Date]]&lt;$F$1),"Last Week","No")</f>
        <v>No</v>
      </c>
      <c r="F1421" s="4" t="str">
        <f>VLOOKUP(MONTH(Data[[#This Row],[Min Notif Date]]),Lookup!$G$1:$H$12,2,0)</f>
        <v>5. May</v>
      </c>
      <c r="G1421" s="4" t="str">
        <f t="shared" si="52"/>
        <v/>
      </c>
      <c r="H1421" s="4" t="str">
        <f>IF(AND(Data[[#This Row],[Min Notif Time]]&gt;6,Data[[#This Row],[Min Notif Time]]&lt;17),"Business Hours","Non-Business Hours")</f>
        <v>Business Hours</v>
      </c>
      <c r="I1421" s="4" t="str" cm="1">
        <f t="array" ref="I1421">IFERROR(VLOOKUP(Data[[#This Row],[Min Notif Date]],Lookup!$N$1:$P$11,2,0),_xlfn.IFS(VLOOKUP(WEEKDAY(Data[[#This Row],[Min Notif Date]],2),Lookup!$J$1:$L$7,3,0)="Weekend","Weekend",VLOOKUP(WEEKDAY(Data[[#This Row],[Min Notif Date]],2),Lookup!$J$1:$L$7,3,0)="Weekday","Weekday"))</f>
        <v>Weekday</v>
      </c>
      <c r="J1421" s="4" t="str">
        <f>VLOOKUP(WEEKDAY(Data[[#This Row],[Min Notif Date]],2),Lookup!$J$1:$K$7,2,0)</f>
        <v>3. Wed</v>
      </c>
      <c r="K1421" s="41">
        <f>ROUNDDOWN(Data[[#This Row],[PGE Notified Time]],0)</f>
        <v>45805</v>
      </c>
      <c r="L1421" s="4">
        <f>HOUR(Data[[#This Row],[PGE Notified Time]])</f>
        <v>10</v>
      </c>
      <c r="M1421" s="60">
        <v>121460</v>
      </c>
      <c r="O1421" t="s">
        <v>111</v>
      </c>
      <c r="P1421" t="s">
        <v>134</v>
      </c>
      <c r="Q1421" s="46" t="s">
        <v>111</v>
      </c>
      <c r="R1421" t="s">
        <v>113</v>
      </c>
      <c r="S1421" s="1" t="s">
        <v>6</v>
      </c>
      <c r="T1421" s="1">
        <v>45805.447812500002</v>
      </c>
      <c r="U1421" s="1">
        <v>45805.521377314813</v>
      </c>
      <c r="V1421" t="s">
        <v>114</v>
      </c>
      <c r="W1421" t="s">
        <v>198</v>
      </c>
      <c r="X1421" t="s">
        <v>116</v>
      </c>
      <c r="Z1421" s="52"/>
      <c r="AA1421" t="s">
        <v>117</v>
      </c>
      <c r="AB1421" s="53">
        <v>105.93333333299999</v>
      </c>
      <c r="AC1421"/>
      <c r="AE1421"/>
    </row>
    <row r="1422" spans="1:31">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North Coast</v>
      </c>
      <c r="C1422" s="4" t="str">
        <f>VLOOKUP(P1422,Lookup!$A$1:$E$19,5,0)</f>
        <v>Region 1</v>
      </c>
      <c r="D1422" s="4" t="str">
        <f>VLOOKUP(P1422,Lookup!$A$1:$B$19,2,0)</f>
        <v>HB</v>
      </c>
      <c r="E1422" s="4" t="str">
        <f>IF(AND((Data[[#This Row],[Min Notif Date]]&gt;$G$1),Data[[#This Row],[Min Notif Date]]&lt;$F$1),"Last Week","No")</f>
        <v>No</v>
      </c>
      <c r="F1422" s="4" t="str">
        <f>VLOOKUP(MONTH(Data[[#This Row],[Min Notif Date]]),Lookup!$G$1:$H$12,2,0)</f>
        <v>6. Jun</v>
      </c>
      <c r="G1422" s="4" t="str">
        <f t="shared" si="52"/>
        <v/>
      </c>
      <c r="H1422" s="4" t="str">
        <f>IF(AND(Data[[#This Row],[Min Notif Time]]&gt;6,Data[[#This Row],[Min Notif Time]]&lt;17),"Business Hours","Non-Business Hours")</f>
        <v>Business Hours</v>
      </c>
      <c r="I1422" s="4" t="str" cm="1">
        <f t="array" ref="I1422">IFERROR(VLOOKUP(Data[[#This Row],[Min Notif Date]],Lookup!$N$1:$P$11,2,0),_xlfn.IFS(VLOOKUP(WEEKDAY(Data[[#This Row],[Min Notif Date]],2),Lookup!$J$1:$L$7,3,0)="Weekend","Weekend",VLOOKUP(WEEKDAY(Data[[#This Row],[Min Notif Date]],2),Lookup!$J$1:$L$7,3,0)="Weekday","Weekday"))</f>
        <v>Weekday</v>
      </c>
      <c r="J1422" s="4" t="str">
        <f>VLOOKUP(WEEKDAY(Data[[#This Row],[Min Notif Date]],2),Lookup!$J$1:$K$7,2,0)</f>
        <v>2. Tue</v>
      </c>
      <c r="K1422" s="41">
        <f>ROUNDDOWN(Data[[#This Row],[PGE Notified Time]],0)</f>
        <v>45825</v>
      </c>
      <c r="L1422" s="4">
        <f>HOUR(Data[[#This Row],[PGE Notified Time]])</f>
        <v>10</v>
      </c>
      <c r="M1422" s="60">
        <v>122310</v>
      </c>
      <c r="O1422" t="s">
        <v>111</v>
      </c>
      <c r="P1422" t="s">
        <v>140</v>
      </c>
      <c r="Q1422" s="46" t="s">
        <v>111</v>
      </c>
      <c r="R1422" t="s">
        <v>137</v>
      </c>
      <c r="S1422" s="1" t="s">
        <v>6</v>
      </c>
      <c r="T1422" s="1">
        <v>45825.440381944441</v>
      </c>
      <c r="U1422" s="1">
        <v>45825.513888888891</v>
      </c>
      <c r="V1422" t="s">
        <v>114</v>
      </c>
      <c r="W1422" t="s">
        <v>198</v>
      </c>
      <c r="X1422" t="s">
        <v>116</v>
      </c>
      <c r="Z1422" s="52"/>
      <c r="AA1422" t="s">
        <v>117</v>
      </c>
      <c r="AB1422" s="53">
        <v>105.85</v>
      </c>
      <c r="AC1422"/>
      <c r="AE1422"/>
    </row>
    <row r="1423" spans="1:31">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Bay Area</v>
      </c>
      <c r="C1423" s="4" t="str">
        <f>VLOOKUP(P1423,Lookup!$A$1:$E$19,5,0)</f>
        <v>Region 3</v>
      </c>
      <c r="D1423" s="4" t="str">
        <f>VLOOKUP(P1423,Lookup!$A$1:$B$19,2,0)</f>
        <v>SF</v>
      </c>
      <c r="E1423" s="4" t="str">
        <f>IF(AND((Data[[#This Row],[Min Notif Date]]&gt;$G$1),Data[[#This Row],[Min Notif Date]]&lt;$F$1),"Last Week","No")</f>
        <v>No</v>
      </c>
      <c r="F1423" s="4" t="str">
        <f>VLOOKUP(MONTH(Data[[#This Row],[Min Notif Date]]),Lookup!$G$1:$H$12,2,0)</f>
        <v>6. Jun</v>
      </c>
      <c r="G1423" s="4" t="str">
        <f t="shared" si="52"/>
        <v/>
      </c>
      <c r="H1423" s="4" t="str">
        <f>IF(AND(Data[[#This Row],[Min Notif Time]]&gt;6,Data[[#This Row],[Min Notif Time]]&lt;17),"Business Hours","Non-Business Hours")</f>
        <v>Business Hours</v>
      </c>
      <c r="I1423" s="4" t="str" cm="1">
        <f t="array" ref="I1423">IFERROR(VLOOKUP(Data[[#This Row],[Min Notif Date]],Lookup!$N$1:$P$11,2,0),_xlfn.IFS(VLOOKUP(WEEKDAY(Data[[#This Row],[Min Notif Date]],2),Lookup!$J$1:$L$7,3,0)="Weekend","Weekend",VLOOKUP(WEEKDAY(Data[[#This Row],[Min Notif Date]],2),Lookup!$J$1:$L$7,3,0)="Weekday","Weekday"))</f>
        <v>Weekday</v>
      </c>
      <c r="J1423" s="4" t="str">
        <f>VLOOKUP(WEEKDAY(Data[[#This Row],[Min Notif Date]],2),Lookup!$J$1:$K$7,2,0)</f>
        <v>1. Mon</v>
      </c>
      <c r="K1423" s="41">
        <f>ROUNDDOWN(Data[[#This Row],[PGE Notified Time]],0)</f>
        <v>45817</v>
      </c>
      <c r="L1423" s="4">
        <f>HOUR(Data[[#This Row],[PGE Notified Time]])</f>
        <v>10</v>
      </c>
      <c r="M1423" s="60">
        <v>121957</v>
      </c>
      <c r="N1423" t="s">
        <v>231</v>
      </c>
      <c r="O1423" t="s">
        <v>111</v>
      </c>
      <c r="P1423" t="s">
        <v>124</v>
      </c>
      <c r="Q1423" s="46" t="s">
        <v>111</v>
      </c>
      <c r="R1423" t="s">
        <v>113</v>
      </c>
      <c r="S1423" s="1">
        <v>45817.447453703702</v>
      </c>
      <c r="T1423" s="1">
        <v>45817.451921296299</v>
      </c>
      <c r="U1423" s="1">
        <v>45817.520949074074</v>
      </c>
      <c r="V1423" t="s">
        <v>114</v>
      </c>
      <c r="W1423" t="s">
        <v>198</v>
      </c>
      <c r="X1423" t="s">
        <v>116</v>
      </c>
      <c r="Z1423" s="52"/>
      <c r="AA1423" t="s">
        <v>117</v>
      </c>
      <c r="AB1423" s="53">
        <v>105.833333333</v>
      </c>
      <c r="AC1423"/>
      <c r="AE1423"/>
    </row>
    <row r="1424" spans="1:31">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4" s="4" t="str">
        <f>VLOOKUP(P1424,Lookup!$A$1:$D$19,4,0)</f>
        <v>Bay Area</v>
      </c>
      <c r="C1424" s="4" t="str">
        <f>VLOOKUP(P1424,Lookup!$A$1:$E$19,5,0)</f>
        <v>Region 3</v>
      </c>
      <c r="D1424" s="4" t="str">
        <f>VLOOKUP(P1424,Lookup!$A$1:$B$19,2,0)</f>
        <v>PN</v>
      </c>
      <c r="E1424" s="4" t="str">
        <f>IF(AND((Data[[#This Row],[Min Notif Date]]&gt;$G$1),Data[[#This Row],[Min Notif Date]]&lt;$F$1),"Last Week","No")</f>
        <v>No</v>
      </c>
      <c r="F1424" s="4" t="str">
        <f>VLOOKUP(MONTH(Data[[#This Row],[Min Notif Date]]),Lookup!$G$1:$H$12,2,0)</f>
        <v>2. Feb</v>
      </c>
      <c r="G1424" s="4" t="str">
        <f t="shared" si="52"/>
        <v/>
      </c>
      <c r="H1424" s="4" t="str">
        <f>IF(AND(Data[[#This Row],[Min Notif Time]]&gt;6,Data[[#This Row],[Min Notif Time]]&lt;17),"Business Hours","Non-Business Hours")</f>
        <v>Business Hours</v>
      </c>
      <c r="I1424" s="4" t="str" cm="1">
        <f t="array" ref="I1424">IFERROR(VLOOKUP(Data[[#This Row],[Min Notif Date]],Lookup!$N$1:$P$11,2,0),_xlfn.IFS(VLOOKUP(WEEKDAY(Data[[#This Row],[Min Notif Date]],2),Lookup!$J$1:$L$7,3,0)="Weekend","Weekend",VLOOKUP(WEEKDAY(Data[[#This Row],[Min Notif Date]],2),Lookup!$J$1:$L$7,3,0)="Weekday","Weekday"))</f>
        <v>Weekday</v>
      </c>
      <c r="J1424" s="4" t="str">
        <f>VLOOKUP(WEEKDAY(Data[[#This Row],[Min Notif Date]],2),Lookup!$J$1:$K$7,2,0)</f>
        <v>5. Fri</v>
      </c>
      <c r="K1424" s="41">
        <f>ROUNDDOWN(Data[[#This Row],[PGE Notified Time]],0)</f>
        <v>45716</v>
      </c>
      <c r="L1424" s="4">
        <f>HOUR(Data[[#This Row],[PGE Notified Time]])</f>
        <v>12</v>
      </c>
      <c r="M1424" s="60">
        <v>118095</v>
      </c>
      <c r="O1424" t="s">
        <v>111</v>
      </c>
      <c r="P1424" t="s">
        <v>112</v>
      </c>
      <c r="Q1424" s="46" t="s">
        <v>111</v>
      </c>
      <c r="R1424" t="s">
        <v>113</v>
      </c>
      <c r="S1424" s="1" t="s">
        <v>6</v>
      </c>
      <c r="T1424" s="1">
        <v>45716.537789351853</v>
      </c>
      <c r="U1424" s="1">
        <v>45716.611111111109</v>
      </c>
      <c r="V1424" t="s">
        <v>114</v>
      </c>
      <c r="W1424" t="s">
        <v>198</v>
      </c>
      <c r="X1424" t="s">
        <v>116</v>
      </c>
      <c r="Z1424" s="52"/>
      <c r="AA1424" t="s">
        <v>117</v>
      </c>
      <c r="AB1424" s="53">
        <v>105.583333333</v>
      </c>
      <c r="AC1424"/>
      <c r="AE1424"/>
    </row>
    <row r="1425" spans="1:31">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5" s="4" t="str">
        <f>VLOOKUP(P1425,Lookup!$A$1:$D$19,4,0)</f>
        <v>South Bay</v>
      </c>
      <c r="C1425" s="4" t="str">
        <f>VLOOKUP(P1425,Lookup!$A$1:$E$19,5,0)</f>
        <v>Region 4</v>
      </c>
      <c r="D1425" s="4" t="str">
        <f>VLOOKUP(P1425,Lookup!$A$1:$B$19,2,0)</f>
        <v>DA</v>
      </c>
      <c r="E1425" s="4" t="str">
        <f>IF(AND((Data[[#This Row],[Min Notif Date]]&gt;$G$1),Data[[#This Row],[Min Notif Date]]&lt;$F$1),"Last Week","No")</f>
        <v>No</v>
      </c>
      <c r="F1425" s="4" t="str">
        <f>VLOOKUP(MONTH(Data[[#This Row],[Min Notif Date]]),Lookup!$G$1:$H$12,2,0)</f>
        <v>6. Jun</v>
      </c>
      <c r="G1425" s="4" t="str">
        <f t="shared" si="52"/>
        <v/>
      </c>
      <c r="H1425" s="4" t="str">
        <f>IF(AND(Data[[#This Row],[Min Notif Time]]&gt;6,Data[[#This Row],[Min Notif Time]]&lt;17),"Business Hours","Non-Business Hours")</f>
        <v>Business Hours</v>
      </c>
      <c r="I1425" s="4" t="str" cm="1">
        <f t="array" ref="I1425">IFERROR(VLOOKUP(Data[[#This Row],[Min Notif Date]],Lookup!$N$1:$P$11,2,0),_xlfn.IFS(VLOOKUP(WEEKDAY(Data[[#This Row],[Min Notif Date]],2),Lookup!$J$1:$L$7,3,0)="Weekend","Weekend",VLOOKUP(WEEKDAY(Data[[#This Row],[Min Notif Date]],2),Lookup!$J$1:$L$7,3,0)="Weekday","Weekday"))</f>
        <v>Holiday</v>
      </c>
      <c r="J1425" s="4" t="str">
        <f>VLOOKUP(WEEKDAY(Data[[#This Row],[Min Notif Date]],2),Lookup!$J$1:$K$7,2,0)</f>
        <v>4. Thu</v>
      </c>
      <c r="K1425" s="41">
        <f>ROUNDDOWN(Data[[#This Row],[PGE Notified Time]],0)</f>
        <v>45827</v>
      </c>
      <c r="L1425" s="4">
        <f>HOUR(Data[[#This Row],[PGE Notified Time]])</f>
        <v>10</v>
      </c>
      <c r="M1425" s="60">
        <v>122416</v>
      </c>
      <c r="N1425" t="s">
        <v>232</v>
      </c>
      <c r="O1425" t="s">
        <v>111</v>
      </c>
      <c r="P1425" t="s">
        <v>130</v>
      </c>
      <c r="Q1425" s="46" t="s">
        <v>111</v>
      </c>
      <c r="R1425" t="s">
        <v>118</v>
      </c>
      <c r="S1425" s="1">
        <v>45827.397777777776</v>
      </c>
      <c r="T1425" s="1">
        <v>45827.424085648148</v>
      </c>
      <c r="U1425" s="1">
        <v>45827.471006944441</v>
      </c>
      <c r="V1425" t="s">
        <v>114</v>
      </c>
      <c r="W1425" t="s">
        <v>198</v>
      </c>
      <c r="X1425" t="s">
        <v>116</v>
      </c>
      <c r="Z1425" s="52"/>
      <c r="AA1425" t="s">
        <v>117</v>
      </c>
      <c r="AB1425" s="53">
        <v>105.45</v>
      </c>
      <c r="AC1425"/>
      <c r="AE1425"/>
    </row>
    <row r="1426" spans="1:31">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6" s="4" t="str">
        <f>VLOOKUP(P1426,Lookup!$A$1:$D$19,4,0)</f>
        <v>South Bay</v>
      </c>
      <c r="C1426" s="4" t="str">
        <f>VLOOKUP(P1426,Lookup!$A$1:$E$19,5,0)</f>
        <v>Region 4</v>
      </c>
      <c r="D1426" s="4" t="str">
        <f>VLOOKUP(P1426,Lookup!$A$1:$B$19,2,0)</f>
        <v>SJ</v>
      </c>
      <c r="E1426" s="4" t="str">
        <f>IF(AND((Data[[#This Row],[Min Notif Date]]&gt;$G$1),Data[[#This Row],[Min Notif Date]]&lt;$F$1),"Last Week","No")</f>
        <v>No</v>
      </c>
      <c r="F1426" s="4" t="str">
        <f>VLOOKUP(MONTH(Data[[#This Row],[Min Notif Date]]),Lookup!$G$1:$H$12,2,0)</f>
        <v>5. May</v>
      </c>
      <c r="G1426" s="4" t="str">
        <f t="shared" si="52"/>
        <v/>
      </c>
      <c r="H1426" s="4" t="str">
        <f>IF(AND(Data[[#This Row],[Min Notif Time]]&gt;6,Data[[#This Row],[Min Notif Time]]&lt;17),"Business Hours","Non-Business Hours")</f>
        <v>Business Hours</v>
      </c>
      <c r="I1426" s="4" t="str" cm="1">
        <f t="array" ref="I1426">IFERROR(VLOOKUP(Data[[#This Row],[Min Notif Date]],Lookup!$N$1:$P$11,2,0),_xlfn.IFS(VLOOKUP(WEEKDAY(Data[[#This Row],[Min Notif Date]],2),Lookup!$J$1:$L$7,3,0)="Weekend","Weekend",VLOOKUP(WEEKDAY(Data[[#This Row],[Min Notif Date]],2),Lookup!$J$1:$L$7,3,0)="Weekday","Weekday"))</f>
        <v>Weekday</v>
      </c>
      <c r="J1426" s="4" t="str">
        <f>VLOOKUP(WEEKDAY(Data[[#This Row],[Min Notif Date]],2),Lookup!$J$1:$K$7,2,0)</f>
        <v>3. Wed</v>
      </c>
      <c r="K1426" s="41">
        <f>ROUNDDOWN(Data[[#This Row],[PGE Notified Time]],0)</f>
        <v>45798</v>
      </c>
      <c r="L1426" s="4">
        <f>HOUR(Data[[#This Row],[PGE Notified Time]])</f>
        <v>14</v>
      </c>
      <c r="M1426" s="60">
        <v>121233</v>
      </c>
      <c r="O1426" t="s">
        <v>111</v>
      </c>
      <c r="P1426" t="s">
        <v>120</v>
      </c>
      <c r="Q1426" s="46" t="s">
        <v>111</v>
      </c>
      <c r="R1426" t="s">
        <v>125</v>
      </c>
      <c r="S1426" s="1" t="s">
        <v>6</v>
      </c>
      <c r="T1426" s="1">
        <v>45798.600289351853</v>
      </c>
      <c r="U1426" s="1">
        <v>45798.673483796294</v>
      </c>
      <c r="V1426" t="s">
        <v>114</v>
      </c>
      <c r="W1426" t="s">
        <v>198</v>
      </c>
      <c r="X1426" t="s">
        <v>116</v>
      </c>
      <c r="Z1426" s="52"/>
      <c r="AA1426" t="s">
        <v>117</v>
      </c>
      <c r="AB1426" s="53">
        <v>105.4</v>
      </c>
      <c r="AC1426"/>
      <c r="AE1426"/>
    </row>
    <row r="1427" spans="1:31">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7" s="4" t="str">
        <f>VLOOKUP(P1427,Lookup!$A$1:$D$19,4,0)</f>
        <v>Central Valley</v>
      </c>
      <c r="C1427" s="4" t="str">
        <f>VLOOKUP(P1427,Lookup!$A$1:$E$19,5,0)</f>
        <v>Region 5</v>
      </c>
      <c r="D1427" s="4" t="str">
        <f>VLOOKUP(P1427,Lookup!$A$1:$B$19,2,0)</f>
        <v>KE</v>
      </c>
      <c r="E1427" s="4" t="str">
        <f>IF(AND((Data[[#This Row],[Min Notif Date]]&gt;$G$1),Data[[#This Row],[Min Notif Date]]&lt;$F$1),"Last Week","No")</f>
        <v>No</v>
      </c>
      <c r="F1427" s="4" t="str">
        <f>VLOOKUP(MONTH(Data[[#This Row],[Min Notif Date]]),Lookup!$G$1:$H$12,2,0)</f>
        <v>3. Mar</v>
      </c>
      <c r="G1427" s="4" t="str">
        <f t="shared" si="52"/>
        <v/>
      </c>
      <c r="H1427" s="4" t="str">
        <f>IF(AND(Data[[#This Row],[Min Notif Time]]&gt;6,Data[[#This Row],[Min Notif Time]]&lt;17),"Business Hours","Non-Business Hours")</f>
        <v>Business Hours</v>
      </c>
      <c r="I1427" s="4" t="str" cm="1">
        <f t="array" ref="I1427">IFERROR(VLOOKUP(Data[[#This Row],[Min Notif Date]],Lookup!$N$1:$P$11,2,0),_xlfn.IFS(VLOOKUP(WEEKDAY(Data[[#This Row],[Min Notif Date]],2),Lookup!$J$1:$L$7,3,0)="Weekend","Weekend",VLOOKUP(WEEKDAY(Data[[#This Row],[Min Notif Date]],2),Lookup!$J$1:$L$7,3,0)="Weekday","Weekday"))</f>
        <v>Weekday</v>
      </c>
      <c r="J1427" s="4" t="str">
        <f>VLOOKUP(WEEKDAY(Data[[#This Row],[Min Notif Date]],2),Lookup!$J$1:$K$7,2,0)</f>
        <v>5. Fri</v>
      </c>
      <c r="K1427" s="41">
        <f>ROUNDDOWN(Data[[#This Row],[PGE Notified Time]],0)</f>
        <v>45744</v>
      </c>
      <c r="L1427" s="4">
        <f>HOUR(Data[[#This Row],[PGE Notified Time]])</f>
        <v>9</v>
      </c>
      <c r="M1427" s="60">
        <v>119068</v>
      </c>
      <c r="O1427" t="s">
        <v>111</v>
      </c>
      <c r="P1427" t="s">
        <v>154</v>
      </c>
      <c r="Q1427" s="46" t="s">
        <v>111</v>
      </c>
      <c r="R1427" t="s">
        <v>137</v>
      </c>
      <c r="S1427" s="1" t="s">
        <v>6</v>
      </c>
      <c r="T1427" s="1">
        <v>45744.392256944448</v>
      </c>
      <c r="U1427" s="1">
        <v>45744.465277777781</v>
      </c>
      <c r="V1427" t="s">
        <v>114</v>
      </c>
      <c r="W1427" t="s">
        <v>198</v>
      </c>
      <c r="X1427" t="s">
        <v>116</v>
      </c>
      <c r="Z1427" s="52"/>
      <c r="AA1427" t="s">
        <v>117</v>
      </c>
      <c r="AB1427" s="53">
        <v>105.15</v>
      </c>
      <c r="AC1427"/>
      <c r="AE1427"/>
    </row>
    <row r="1428" spans="1:31">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8" s="4" t="str">
        <f>VLOOKUP(P1428,Lookup!$A$1:$D$19,4,0)</f>
        <v>Central Valley</v>
      </c>
      <c r="C1428" s="4" t="str">
        <f>VLOOKUP(P1428,Lookup!$A$1:$E$19,5,0)</f>
        <v>Region 5</v>
      </c>
      <c r="D1428" s="4" t="str">
        <f>VLOOKUP(P1428,Lookup!$A$1:$B$19,2,0)</f>
        <v>FR</v>
      </c>
      <c r="E1428" s="4" t="str">
        <f>IF(AND((Data[[#This Row],[Min Notif Date]]&gt;$G$1),Data[[#This Row],[Min Notif Date]]&lt;$F$1),"Last Week","No")</f>
        <v>No</v>
      </c>
      <c r="F1428" s="4" t="str">
        <f>VLOOKUP(MONTH(Data[[#This Row],[Min Notif Date]]),Lookup!$G$1:$H$12,2,0)</f>
        <v>2. Feb</v>
      </c>
      <c r="G1428" s="4" t="str">
        <f t="shared" si="52"/>
        <v/>
      </c>
      <c r="H1428" s="4" t="str">
        <f>IF(AND(Data[[#This Row],[Min Notif Time]]&gt;6,Data[[#This Row],[Min Notif Time]]&lt;17),"Business Hours","Non-Business Hours")</f>
        <v>Business Hours</v>
      </c>
      <c r="I1428" s="4" t="str" cm="1">
        <f t="array" ref="I1428">IFERROR(VLOOKUP(Data[[#This Row],[Min Notif Date]],Lookup!$N$1:$P$11,2,0),_xlfn.IFS(VLOOKUP(WEEKDAY(Data[[#This Row],[Min Notif Date]],2),Lookup!$J$1:$L$7,3,0)="Weekend","Weekend",VLOOKUP(WEEKDAY(Data[[#This Row],[Min Notif Date]],2),Lookup!$J$1:$L$7,3,0)="Weekday","Weekday"))</f>
        <v>Weekday</v>
      </c>
      <c r="J1428" s="4" t="str">
        <f>VLOOKUP(WEEKDAY(Data[[#This Row],[Min Notif Date]],2),Lookup!$J$1:$K$7,2,0)</f>
        <v>2. Tue</v>
      </c>
      <c r="K1428" s="41">
        <f>ROUNDDOWN(Data[[#This Row],[PGE Notified Time]],0)</f>
        <v>45699</v>
      </c>
      <c r="L1428" s="4">
        <f>HOUR(Data[[#This Row],[PGE Notified Time]])</f>
        <v>7</v>
      </c>
      <c r="M1428" s="60">
        <v>117538</v>
      </c>
      <c r="O1428" t="s">
        <v>111</v>
      </c>
      <c r="P1428" t="s">
        <v>131</v>
      </c>
      <c r="Q1428" s="46" t="s">
        <v>111</v>
      </c>
      <c r="R1428" t="s">
        <v>113</v>
      </c>
      <c r="S1428" s="1" t="s">
        <v>6</v>
      </c>
      <c r="T1428" s="1">
        <v>45699.312719907408</v>
      </c>
      <c r="U1428" s="1">
        <v>45699.385740740741</v>
      </c>
      <c r="V1428" t="s">
        <v>114</v>
      </c>
      <c r="W1428" t="s">
        <v>198</v>
      </c>
      <c r="X1428" t="s">
        <v>116</v>
      </c>
      <c r="Z1428" s="52"/>
      <c r="AA1428" t="s">
        <v>117</v>
      </c>
      <c r="AB1428" s="53">
        <v>105.15</v>
      </c>
      <c r="AC1428"/>
      <c r="AE1428"/>
    </row>
    <row r="1429" spans="1:31">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9" s="4" t="str">
        <f>VLOOKUP(P1429,Lookup!$A$1:$D$19,4,0)</f>
        <v>Bay Area</v>
      </c>
      <c r="C1429" s="4" t="str">
        <f>VLOOKUP(P1429,Lookup!$A$1:$E$19,5,0)</f>
        <v>Region 3</v>
      </c>
      <c r="D1429" s="4" t="str">
        <f>VLOOKUP(P1429,Lookup!$A$1:$B$19,2,0)</f>
        <v>MI</v>
      </c>
      <c r="E1429" s="4" t="str">
        <f>IF(AND((Data[[#This Row],[Min Notif Date]]&gt;$G$1),Data[[#This Row],[Min Notif Date]]&lt;$F$1),"Last Week","No")</f>
        <v>No</v>
      </c>
      <c r="F1429" s="4" t="str">
        <f>VLOOKUP(MONTH(Data[[#This Row],[Min Notif Date]]),Lookup!$G$1:$H$12,2,0)</f>
        <v>5. May</v>
      </c>
      <c r="G1429" s="4" t="str">
        <f t="shared" si="52"/>
        <v/>
      </c>
      <c r="H1429" s="4" t="str">
        <f>IF(AND(Data[[#This Row],[Min Notif Time]]&gt;6,Data[[#This Row],[Min Notif Time]]&lt;17),"Business Hours","Non-Business Hours")</f>
        <v>Business Hours</v>
      </c>
      <c r="I1429" s="4" t="str" cm="1">
        <f t="array" ref="I1429">IFERROR(VLOOKUP(Data[[#This Row],[Min Notif Date]],Lookup!$N$1:$P$11,2,0),_xlfn.IFS(VLOOKUP(WEEKDAY(Data[[#This Row],[Min Notif Date]],2),Lookup!$J$1:$L$7,3,0)="Weekend","Weekend",VLOOKUP(WEEKDAY(Data[[#This Row],[Min Notif Date]],2),Lookup!$J$1:$L$7,3,0)="Weekday","Weekday"))</f>
        <v>Weekday</v>
      </c>
      <c r="J1429" s="4" t="str">
        <f>VLOOKUP(WEEKDAY(Data[[#This Row],[Min Notif Date]],2),Lookup!$J$1:$K$7,2,0)</f>
        <v>3. Wed</v>
      </c>
      <c r="K1429" s="41">
        <f>ROUNDDOWN(Data[[#This Row],[PGE Notified Time]],0)</f>
        <v>45784</v>
      </c>
      <c r="L1429" s="4">
        <f>HOUR(Data[[#This Row],[PGE Notified Time]])</f>
        <v>9</v>
      </c>
      <c r="M1429" s="60">
        <v>120598</v>
      </c>
      <c r="O1429" t="s">
        <v>111</v>
      </c>
      <c r="P1429" t="s">
        <v>123</v>
      </c>
      <c r="Q1429" s="46" t="s">
        <v>111</v>
      </c>
      <c r="R1429" t="s">
        <v>137</v>
      </c>
      <c r="S1429" s="1" t="s">
        <v>6</v>
      </c>
      <c r="T1429" s="1">
        <v>45784.392280092594</v>
      </c>
      <c r="U1429" s="1">
        <v>45784.465277777781</v>
      </c>
      <c r="V1429" t="s">
        <v>114</v>
      </c>
      <c r="W1429" t="s">
        <v>198</v>
      </c>
      <c r="X1429" t="s">
        <v>116</v>
      </c>
      <c r="Z1429" s="52"/>
      <c r="AA1429" t="s">
        <v>117</v>
      </c>
      <c r="AB1429" s="53">
        <v>105.116666667</v>
      </c>
      <c r="AC1429"/>
      <c r="AE1429"/>
    </row>
    <row r="1430" spans="1:31">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0" s="4" t="str">
        <f>VLOOKUP(P1430,Lookup!$A$1:$D$19,4,0)</f>
        <v>Bay Area</v>
      </c>
      <c r="C1430" s="4" t="str">
        <f>VLOOKUP(P1430,Lookup!$A$1:$E$19,5,0)</f>
        <v>Region 3</v>
      </c>
      <c r="D1430" s="4" t="str">
        <f>VLOOKUP(P1430,Lookup!$A$1:$B$19,2,0)</f>
        <v>MI</v>
      </c>
      <c r="E1430" s="4" t="str">
        <f>IF(AND((Data[[#This Row],[Min Notif Date]]&gt;$G$1),Data[[#This Row],[Min Notif Date]]&lt;$F$1),"Last Week","No")</f>
        <v>No</v>
      </c>
      <c r="F1430" s="4" t="str">
        <f>VLOOKUP(MONTH(Data[[#This Row],[Min Notif Date]]),Lookup!$G$1:$H$12,2,0)</f>
        <v>4. Apr</v>
      </c>
      <c r="G1430" s="4" t="str">
        <f t="shared" si="52"/>
        <v/>
      </c>
      <c r="H1430" s="4" t="str">
        <f>IF(AND(Data[[#This Row],[Min Notif Time]]&gt;6,Data[[#This Row],[Min Notif Time]]&lt;17),"Business Hours","Non-Business Hours")</f>
        <v>Business Hours</v>
      </c>
      <c r="I1430" s="4" t="str" cm="1">
        <f t="array" ref="I1430">IFERROR(VLOOKUP(Data[[#This Row],[Min Notif Date]],Lookup!$N$1:$P$11,2,0),_xlfn.IFS(VLOOKUP(WEEKDAY(Data[[#This Row],[Min Notif Date]],2),Lookup!$J$1:$L$7,3,0)="Weekend","Weekend",VLOOKUP(WEEKDAY(Data[[#This Row],[Min Notif Date]],2),Lookup!$J$1:$L$7,3,0)="Weekday","Weekday"))</f>
        <v>Weekday</v>
      </c>
      <c r="J1430" s="4" t="str">
        <f>VLOOKUP(WEEKDAY(Data[[#This Row],[Min Notif Date]],2),Lookup!$J$1:$K$7,2,0)</f>
        <v>4. Thu</v>
      </c>
      <c r="K1430" s="41">
        <f>ROUNDDOWN(Data[[#This Row],[PGE Notified Time]],0)</f>
        <v>45757</v>
      </c>
      <c r="L1430" s="4">
        <f>HOUR(Data[[#This Row],[PGE Notified Time]])</f>
        <v>13</v>
      </c>
      <c r="M1430" s="60">
        <v>119576</v>
      </c>
      <c r="O1430" t="s">
        <v>111</v>
      </c>
      <c r="P1430" t="s">
        <v>123</v>
      </c>
      <c r="Q1430" s="46" t="s">
        <v>111</v>
      </c>
      <c r="R1430" t="s">
        <v>137</v>
      </c>
      <c r="S1430" s="1" t="s">
        <v>6</v>
      </c>
      <c r="T1430" s="1">
        <v>45757.573298611111</v>
      </c>
      <c r="U1430" s="1">
        <v>45757.646284722221</v>
      </c>
      <c r="V1430" t="s">
        <v>114</v>
      </c>
      <c r="W1430" t="s">
        <v>198</v>
      </c>
      <c r="X1430" t="s">
        <v>116</v>
      </c>
      <c r="Z1430" s="52"/>
      <c r="AA1430" t="s">
        <v>117</v>
      </c>
      <c r="AB1430" s="53">
        <v>105.1</v>
      </c>
      <c r="AC1430"/>
      <c r="AE1430"/>
    </row>
    <row r="1431" spans="1:31">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PN</v>
      </c>
      <c r="E1431" s="4" t="str">
        <f>IF(AND((Data[[#This Row],[Min Notif Date]]&gt;$G$1),Data[[#This Row],[Min Notif Date]]&lt;$F$1),"Last Week","No")</f>
        <v>No</v>
      </c>
      <c r="F1431" s="4" t="str">
        <f>VLOOKUP(MONTH(Data[[#This Row],[Min Notif Date]]),Lookup!$G$1:$H$12,2,0)</f>
        <v>1. Jan</v>
      </c>
      <c r="G1431" s="4" t="str">
        <f t="shared" si="52"/>
        <v/>
      </c>
      <c r="H1431" s="4" t="str">
        <f>IF(AND(Data[[#This Row],[Min Notif Time]]&gt;6,Data[[#This Row],[Min Notif Time]]&lt;17),"Business Hours","Non-Business Hours")</f>
        <v>Non-Business Hours</v>
      </c>
      <c r="I1431" s="4" t="str" cm="1">
        <f t="array" ref="I1431">IFERROR(VLOOKUP(Data[[#This Row],[Min Notif Date]],Lookup!$N$1:$P$11,2,0),_xlfn.IFS(VLOOKUP(WEEKDAY(Data[[#This Row],[Min Notif Date]],2),Lookup!$J$1:$L$7,3,0)="Weekend","Weekend",VLOOKUP(WEEKDAY(Data[[#This Row],[Min Notif Date]],2),Lookup!$J$1:$L$7,3,0)="Weekday","Weekday"))</f>
        <v>Holiday</v>
      </c>
      <c r="J1431" s="4" t="str">
        <f>VLOOKUP(WEEKDAY(Data[[#This Row],[Min Notif Date]],2),Lookup!$J$1:$K$7,2,0)</f>
        <v>3. Wed</v>
      </c>
      <c r="K1431" s="41">
        <f>ROUNDDOWN(Data[[#This Row],[PGE Notified Time]],0)</f>
        <v>45658</v>
      </c>
      <c r="L1431" s="4">
        <f>HOUR(Data[[#This Row],[PGE Notified Time]])</f>
        <v>17</v>
      </c>
      <c r="M1431" s="60">
        <v>116312</v>
      </c>
      <c r="N1431">
        <v>5465548146</v>
      </c>
      <c r="O1431" t="s">
        <v>111</v>
      </c>
      <c r="P1431" t="s">
        <v>112</v>
      </c>
      <c r="Q1431" s="46" t="s">
        <v>111</v>
      </c>
      <c r="R1431" t="s">
        <v>137</v>
      </c>
      <c r="S1431" s="1">
        <v>45658.719236111108</v>
      </c>
      <c r="T1431" s="1">
        <v>45658.735219907408</v>
      </c>
      <c r="U1431" s="1">
        <v>45658.79215277778</v>
      </c>
      <c r="V1431" t="s">
        <v>114</v>
      </c>
      <c r="W1431" t="s">
        <v>198</v>
      </c>
      <c r="X1431" t="s">
        <v>116</v>
      </c>
      <c r="Z1431" s="52"/>
      <c r="AA1431" t="s">
        <v>117</v>
      </c>
      <c r="AB1431" s="53">
        <v>105</v>
      </c>
      <c r="AC1431"/>
      <c r="AE1431"/>
    </row>
    <row r="1432" spans="1:31">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MI</v>
      </c>
      <c r="E1432" s="4" t="str">
        <f>IF(AND((Data[[#This Row],[Min Notif Date]]&gt;$G$1),Data[[#This Row],[Min Notif Date]]&lt;$F$1),"Last Week","No")</f>
        <v>No</v>
      </c>
      <c r="F1432" s="4" t="str">
        <f>VLOOKUP(MONTH(Data[[#This Row],[Min Notif Date]]),Lookup!$G$1:$H$12,2,0)</f>
        <v>5. May</v>
      </c>
      <c r="G1432" s="4" t="str">
        <f t="shared" si="52"/>
        <v/>
      </c>
      <c r="H1432" s="4" t="str">
        <f>IF(AND(Data[[#This Row],[Min Notif Time]]&gt;6,Data[[#This Row],[Min Notif Time]]&lt;17),"Business Hours","Non-Business Hours")</f>
        <v>Business Hours</v>
      </c>
      <c r="I1432" s="4" t="str" cm="1">
        <f t="array" ref="I1432">IFERROR(VLOOKUP(Data[[#This Row],[Min Notif Date]],Lookup!$N$1:$P$11,2,0),_xlfn.IFS(VLOOKUP(WEEKDAY(Data[[#This Row],[Min Notif Date]],2),Lookup!$J$1:$L$7,3,0)="Weekend","Weekend",VLOOKUP(WEEKDAY(Data[[#This Row],[Min Notif Date]],2),Lookup!$J$1:$L$7,3,0)="Weekday","Weekday"))</f>
        <v>Weekday</v>
      </c>
      <c r="J1432" s="4" t="str">
        <f>VLOOKUP(WEEKDAY(Data[[#This Row],[Min Notif Date]],2),Lookup!$J$1:$K$7,2,0)</f>
        <v>1. Mon</v>
      </c>
      <c r="K1432" s="41">
        <f>ROUNDDOWN(Data[[#This Row],[PGE Notified Time]],0)</f>
        <v>45796</v>
      </c>
      <c r="L1432" s="4">
        <f>HOUR(Data[[#This Row],[PGE Notified Time]])</f>
        <v>10</v>
      </c>
      <c r="M1432" s="60">
        <v>121073</v>
      </c>
      <c r="O1432" t="s">
        <v>111</v>
      </c>
      <c r="P1432" t="s">
        <v>123</v>
      </c>
      <c r="Q1432" s="46" t="s">
        <v>111</v>
      </c>
      <c r="R1432" t="s">
        <v>113</v>
      </c>
      <c r="S1432" s="1" t="s">
        <v>6</v>
      </c>
      <c r="T1432" s="1">
        <v>45796.437511574077</v>
      </c>
      <c r="U1432" s="1">
        <v>45796.510416666664</v>
      </c>
      <c r="V1432" t="s">
        <v>114</v>
      </c>
      <c r="W1432" t="s">
        <v>198</v>
      </c>
      <c r="X1432" t="s">
        <v>116</v>
      </c>
      <c r="Z1432" s="52"/>
      <c r="AA1432" t="s">
        <v>117</v>
      </c>
      <c r="AB1432" s="53">
        <v>104.983333333</v>
      </c>
      <c r="AC1432"/>
      <c r="AE1432"/>
    </row>
    <row r="1433" spans="1:31">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North Coast</v>
      </c>
      <c r="C1433" s="4" t="str">
        <f>VLOOKUP(P1433,Lookup!$A$1:$E$19,5,0)</f>
        <v>Region 1</v>
      </c>
      <c r="D1433" s="4" t="str">
        <f>VLOOKUP(P1433,Lookup!$A$1:$B$19,2,0)</f>
        <v>NB</v>
      </c>
      <c r="E1433" s="4" t="str">
        <f>IF(AND((Data[[#This Row],[Min Notif Date]]&gt;$G$1),Data[[#This Row],[Min Notif Date]]&lt;$F$1),"Last Week","No")</f>
        <v>No</v>
      </c>
      <c r="F1433" s="4" t="str">
        <f>VLOOKUP(MONTH(Data[[#This Row],[Min Notif Date]]),Lookup!$G$1:$H$12,2,0)</f>
        <v>5. May</v>
      </c>
      <c r="G1433" s="4" t="str">
        <f t="shared" si="52"/>
        <v/>
      </c>
      <c r="H1433" s="4" t="str">
        <f>IF(AND(Data[[#This Row],[Min Notif Time]]&gt;6,Data[[#This Row],[Min Notif Time]]&lt;17),"Business Hours","Non-Business Hours")</f>
        <v>Business Hours</v>
      </c>
      <c r="I1433" s="4" t="str" cm="1">
        <f t="array" ref="I1433">IFERROR(VLOOKUP(Data[[#This Row],[Min Notif Date]],Lookup!$N$1:$P$11,2,0),_xlfn.IFS(VLOOKUP(WEEKDAY(Data[[#This Row],[Min Notif Date]],2),Lookup!$J$1:$L$7,3,0)="Weekend","Weekend",VLOOKUP(WEEKDAY(Data[[#This Row],[Min Notif Date]],2),Lookup!$J$1:$L$7,3,0)="Weekday","Weekday"))</f>
        <v>Weekday</v>
      </c>
      <c r="J1433" s="4" t="str">
        <f>VLOOKUP(WEEKDAY(Data[[#This Row],[Min Notif Date]],2),Lookup!$J$1:$K$7,2,0)</f>
        <v>3. Wed</v>
      </c>
      <c r="K1433" s="41">
        <f>ROUNDDOWN(Data[[#This Row],[PGE Notified Time]],0)</f>
        <v>45791</v>
      </c>
      <c r="L1433" s="4">
        <f>HOUR(Data[[#This Row],[PGE Notified Time]])</f>
        <v>11</v>
      </c>
      <c r="M1433" s="60">
        <v>120903</v>
      </c>
      <c r="O1433" t="s">
        <v>111</v>
      </c>
      <c r="P1433" t="s">
        <v>133</v>
      </c>
      <c r="Q1433" s="46" t="s">
        <v>111</v>
      </c>
      <c r="R1433" t="s">
        <v>113</v>
      </c>
      <c r="S1433" s="1" t="s">
        <v>6</v>
      </c>
      <c r="T1433" s="1">
        <v>45791.47246527778</v>
      </c>
      <c r="U1433" s="1">
        <v>45791.545335648145</v>
      </c>
      <c r="V1433" t="s">
        <v>114</v>
      </c>
      <c r="W1433" t="s">
        <v>198</v>
      </c>
      <c r="X1433" t="s">
        <v>116</v>
      </c>
      <c r="Z1433" s="52"/>
      <c r="AA1433" t="s">
        <v>117</v>
      </c>
      <c r="AB1433" s="53">
        <v>104.93333333299999</v>
      </c>
      <c r="AC1433"/>
      <c r="AE1433"/>
    </row>
    <row r="1434" spans="1:31">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EB</v>
      </c>
      <c r="E1434" s="4" t="str">
        <f>IF(AND((Data[[#This Row],[Min Notif Date]]&gt;$G$1),Data[[#This Row],[Min Notif Date]]&lt;$F$1),"Last Week","No")</f>
        <v>No</v>
      </c>
      <c r="F1434" s="4" t="str">
        <f>VLOOKUP(MONTH(Data[[#This Row],[Min Notif Date]]),Lookup!$G$1:$H$12,2,0)</f>
        <v>3. Mar</v>
      </c>
      <c r="G1434" s="4" t="str">
        <f t="shared" si="52"/>
        <v/>
      </c>
      <c r="H1434" s="4" t="str">
        <f>IF(AND(Data[[#This Row],[Min Notif Time]]&gt;6,Data[[#This Row],[Min Notif Time]]&lt;17),"Business Hours","Non-Business Hours")</f>
        <v>Business Hours</v>
      </c>
      <c r="I1434" s="4" t="str" cm="1">
        <f t="array" ref="I1434">IFERROR(VLOOKUP(Data[[#This Row],[Min Notif Date]],Lookup!$N$1:$P$11,2,0),_xlfn.IFS(VLOOKUP(WEEKDAY(Data[[#This Row],[Min Notif Date]],2),Lookup!$J$1:$L$7,3,0)="Weekend","Weekend",VLOOKUP(WEEKDAY(Data[[#This Row],[Min Notif Date]],2),Lookup!$J$1:$L$7,3,0)="Weekday","Weekday"))</f>
        <v>Weekday</v>
      </c>
      <c r="J1434" s="4" t="str">
        <f>VLOOKUP(WEEKDAY(Data[[#This Row],[Min Notif Date]],2),Lookup!$J$1:$K$7,2,0)</f>
        <v>3. Wed</v>
      </c>
      <c r="K1434" s="41">
        <f>ROUNDDOWN(Data[[#This Row],[PGE Notified Time]],0)</f>
        <v>45742</v>
      </c>
      <c r="L1434" s="4">
        <f>HOUR(Data[[#This Row],[PGE Notified Time]])</f>
        <v>10</v>
      </c>
      <c r="M1434" s="60">
        <v>118992</v>
      </c>
      <c r="O1434" t="s">
        <v>111</v>
      </c>
      <c r="P1434" t="s">
        <v>126</v>
      </c>
      <c r="Q1434" s="46" t="s">
        <v>111</v>
      </c>
      <c r="R1434" t="s">
        <v>113</v>
      </c>
      <c r="S1434" s="1" t="s">
        <v>6</v>
      </c>
      <c r="T1434" s="1">
        <v>45742.420300925929</v>
      </c>
      <c r="U1434" s="1">
        <v>45742.493148148147</v>
      </c>
      <c r="V1434" t="s">
        <v>114</v>
      </c>
      <c r="W1434" t="s">
        <v>198</v>
      </c>
      <c r="X1434" t="s">
        <v>116</v>
      </c>
      <c r="Z1434" s="52"/>
      <c r="AA1434" t="s">
        <v>117</v>
      </c>
      <c r="AB1434" s="53">
        <v>104.9</v>
      </c>
      <c r="AC1434"/>
      <c r="AE1434"/>
    </row>
    <row r="1435" spans="1:31">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Bay Area</v>
      </c>
      <c r="C1435" s="4" t="str">
        <f>VLOOKUP(P1435,Lookup!$A$1:$E$19,5,0)</f>
        <v>Region 3</v>
      </c>
      <c r="D1435" s="4" t="str">
        <f>VLOOKUP(P1435,Lookup!$A$1:$B$19,2,0)</f>
        <v>SF</v>
      </c>
      <c r="E1435" s="4" t="str">
        <f>IF(AND((Data[[#This Row],[Min Notif Date]]&gt;$G$1),Data[[#This Row],[Min Notif Date]]&lt;$F$1),"Last Week","No")</f>
        <v>No</v>
      </c>
      <c r="F1435" s="4" t="str">
        <f>VLOOKUP(MONTH(Data[[#This Row],[Min Notif Date]]),Lookup!$G$1:$H$12,2,0)</f>
        <v>5. May</v>
      </c>
      <c r="G1435" s="4" t="str">
        <f t="shared" si="52"/>
        <v/>
      </c>
      <c r="H1435" s="4" t="str">
        <f>IF(AND(Data[[#This Row],[Min Notif Time]]&gt;6,Data[[#This Row],[Min Notif Time]]&lt;17),"Business Hours","Non-Business Hours")</f>
        <v>Non-Business Hours</v>
      </c>
      <c r="I1435" s="4" t="str" cm="1">
        <f t="array" ref="I1435">IFERROR(VLOOKUP(Data[[#This Row],[Min Notif Date]],Lookup!$N$1:$P$11,2,0),_xlfn.IFS(VLOOKUP(WEEKDAY(Data[[#This Row],[Min Notif Date]],2),Lookup!$J$1:$L$7,3,0)="Weekend","Weekend",VLOOKUP(WEEKDAY(Data[[#This Row],[Min Notif Date]],2),Lookup!$J$1:$L$7,3,0)="Weekday","Weekday"))</f>
        <v>Weekday</v>
      </c>
      <c r="J1435" s="4" t="str">
        <f>VLOOKUP(WEEKDAY(Data[[#This Row],[Min Notif Date]],2),Lookup!$J$1:$K$7,2,0)</f>
        <v>4. Thu</v>
      </c>
      <c r="K1435" s="41">
        <f>ROUNDDOWN(Data[[#This Row],[PGE Notified Time]],0)</f>
        <v>45792</v>
      </c>
      <c r="L1435" s="4">
        <f>HOUR(Data[[#This Row],[PGE Notified Time]])</f>
        <v>19</v>
      </c>
      <c r="M1435" s="60">
        <v>120966</v>
      </c>
      <c r="O1435" t="s">
        <v>111</v>
      </c>
      <c r="P1435" t="s">
        <v>124</v>
      </c>
      <c r="Q1435" s="46" t="s">
        <v>111</v>
      </c>
      <c r="R1435" t="s">
        <v>137</v>
      </c>
      <c r="S1435" s="1" t="s">
        <v>6</v>
      </c>
      <c r="T1435" s="1">
        <v>45792.791932870372</v>
      </c>
      <c r="U1435" s="1">
        <v>45792.864756944444</v>
      </c>
      <c r="V1435" t="s">
        <v>114</v>
      </c>
      <c r="W1435" t="s">
        <v>198</v>
      </c>
      <c r="X1435" t="s">
        <v>116</v>
      </c>
      <c r="Z1435" s="52"/>
      <c r="AA1435" t="s">
        <v>117</v>
      </c>
      <c r="AB1435" s="53">
        <v>104.866666667</v>
      </c>
      <c r="AC1435"/>
      <c r="AE1435"/>
    </row>
    <row r="1436" spans="1:31">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Central Valley</v>
      </c>
      <c r="C1436" s="4" t="str">
        <f>VLOOKUP(P1436,Lookup!$A$1:$E$19,5,0)</f>
        <v>Region 5</v>
      </c>
      <c r="D1436" s="4" t="str">
        <f>VLOOKUP(P1436,Lookup!$A$1:$B$19,2,0)</f>
        <v>ST</v>
      </c>
      <c r="E1436" s="4" t="str">
        <f>IF(AND((Data[[#This Row],[Min Notif Date]]&gt;$G$1),Data[[#This Row],[Min Notif Date]]&lt;$F$1),"Last Week","No")</f>
        <v>No</v>
      </c>
      <c r="F1436" s="4" t="str">
        <f>VLOOKUP(MONTH(Data[[#This Row],[Min Notif Date]]),Lookup!$G$1:$H$12,2,0)</f>
        <v>6. Jun</v>
      </c>
      <c r="G1436" s="4" t="str">
        <f t="shared" si="52"/>
        <v/>
      </c>
      <c r="H1436" s="4" t="str">
        <f>IF(AND(Data[[#This Row],[Min Notif Time]]&gt;6,Data[[#This Row],[Min Notif Time]]&lt;17),"Business Hours","Non-Business Hours")</f>
        <v>Business Hours</v>
      </c>
      <c r="I1436" s="4" t="str" cm="1">
        <f t="array" ref="I1436">IFERROR(VLOOKUP(Data[[#This Row],[Min Notif Date]],Lookup!$N$1:$P$11,2,0),_xlfn.IFS(VLOOKUP(WEEKDAY(Data[[#This Row],[Min Notif Date]],2),Lookup!$J$1:$L$7,3,0)="Weekend","Weekend",VLOOKUP(WEEKDAY(Data[[#This Row],[Min Notif Date]],2),Lookup!$J$1:$L$7,3,0)="Weekday","Weekday"))</f>
        <v>Weekday</v>
      </c>
      <c r="J1436" s="4" t="str">
        <f>VLOOKUP(WEEKDAY(Data[[#This Row],[Min Notif Date]],2),Lookup!$J$1:$K$7,2,0)</f>
        <v>5. Fri</v>
      </c>
      <c r="K1436" s="41">
        <f>ROUNDDOWN(Data[[#This Row],[PGE Notified Time]],0)</f>
        <v>45821</v>
      </c>
      <c r="L1436" s="4">
        <f>HOUR(Data[[#This Row],[PGE Notified Time]])</f>
        <v>9</v>
      </c>
      <c r="M1436" s="60">
        <v>122161</v>
      </c>
      <c r="O1436" t="s">
        <v>111</v>
      </c>
      <c r="P1436" t="s">
        <v>122</v>
      </c>
      <c r="Q1436" s="46" t="s">
        <v>111</v>
      </c>
      <c r="R1436" t="s">
        <v>137</v>
      </c>
      <c r="S1436" s="1" t="s">
        <v>6</v>
      </c>
      <c r="T1436" s="1">
        <v>45821.408275462964</v>
      </c>
      <c r="U1436" s="1">
        <v>45821.481064814812</v>
      </c>
      <c r="V1436" t="s">
        <v>114</v>
      </c>
      <c r="W1436" t="s">
        <v>198</v>
      </c>
      <c r="X1436" t="s">
        <v>116</v>
      </c>
      <c r="Z1436" s="52"/>
      <c r="AA1436" t="s">
        <v>117</v>
      </c>
      <c r="AB1436" s="53">
        <v>104.81666666700001</v>
      </c>
      <c r="AC1436"/>
      <c r="AE1436"/>
    </row>
    <row r="1437" spans="1:31">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Date]]&gt;$G$1),Data[[#This Row],[Min Notif Date]]&lt;$F$1),"Last Week","No")</f>
        <v>No</v>
      </c>
      <c r="F1437" s="4" t="str">
        <f>VLOOKUP(MONTH(Data[[#This Row],[Min Notif Date]]),Lookup!$G$1:$H$12,2,0)</f>
        <v>6. Jun</v>
      </c>
      <c r="G1437" s="4" t="str">
        <f t="shared" si="52"/>
        <v/>
      </c>
      <c r="H1437" s="4" t="str">
        <f>IF(AND(Data[[#This Row],[Min Notif Time]]&gt;6,Data[[#This Row],[Min Notif Time]]&lt;17),"Business Hours","Non-Business Hours")</f>
        <v>Business Hours</v>
      </c>
      <c r="I1437" s="4" t="str" cm="1">
        <f t="array" ref="I1437">IFERROR(VLOOKUP(Data[[#This Row],[Min Notif Date]],Lookup!$N$1:$P$11,2,0),_xlfn.IFS(VLOOKUP(WEEKDAY(Data[[#This Row],[Min Notif Date]],2),Lookup!$J$1:$L$7,3,0)="Weekend","Weekend",VLOOKUP(WEEKDAY(Data[[#This Row],[Min Notif Date]],2),Lookup!$J$1:$L$7,3,0)="Weekday","Weekday"))</f>
        <v>Weekday</v>
      </c>
      <c r="J1437" s="4" t="str">
        <f>VLOOKUP(WEEKDAY(Data[[#This Row],[Min Notif Date]],2),Lookup!$J$1:$K$7,2,0)</f>
        <v>4. Thu</v>
      </c>
      <c r="K1437" s="41">
        <f>ROUNDDOWN(Data[[#This Row],[PGE Notified Time]],0)</f>
        <v>45813</v>
      </c>
      <c r="L1437" s="4">
        <f>HOUR(Data[[#This Row],[PGE Notified Time]])</f>
        <v>10</v>
      </c>
      <c r="M1437" s="60">
        <v>121820</v>
      </c>
      <c r="O1437" t="s">
        <v>111</v>
      </c>
      <c r="P1437" t="s">
        <v>124</v>
      </c>
      <c r="Q1437" s="46" t="s">
        <v>111</v>
      </c>
      <c r="R1437" t="s">
        <v>132</v>
      </c>
      <c r="S1437" s="1" t="s">
        <v>6</v>
      </c>
      <c r="T1437" s="1">
        <v>45813.434710648151</v>
      </c>
      <c r="U1437" s="1">
        <v>45813.5075</v>
      </c>
      <c r="V1437" t="s">
        <v>114</v>
      </c>
      <c r="W1437" t="s">
        <v>198</v>
      </c>
      <c r="X1437" t="s">
        <v>116</v>
      </c>
      <c r="Z1437" s="52"/>
      <c r="AA1437" t="s">
        <v>117</v>
      </c>
      <c r="AB1437" s="53">
        <v>104.81666666700001</v>
      </c>
      <c r="AC1437"/>
      <c r="AE1437"/>
    </row>
    <row r="1438" spans="1:31">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Central Valley</v>
      </c>
      <c r="C1438" s="4" t="str">
        <f>VLOOKUP(P1438,Lookup!$A$1:$E$19,5,0)</f>
        <v>Region 5</v>
      </c>
      <c r="D1438" s="4" t="str">
        <f>VLOOKUP(P1438,Lookup!$A$1:$B$19,2,0)</f>
        <v>FR</v>
      </c>
      <c r="E1438" s="4" t="str">
        <f>IF(AND((Data[[#This Row],[Min Notif Date]]&gt;$G$1),Data[[#This Row],[Min Notif Date]]&lt;$F$1),"Last Week","No")</f>
        <v>No</v>
      </c>
      <c r="F1438" s="4" t="str">
        <f>VLOOKUP(MONTH(Data[[#This Row],[Min Notif Date]]),Lookup!$G$1:$H$12,2,0)</f>
        <v>3. Mar</v>
      </c>
      <c r="G1438" s="4" t="str">
        <f t="shared" si="52"/>
        <v/>
      </c>
      <c r="H1438" s="4" t="str">
        <f>IF(AND(Data[[#This Row],[Min Notif Time]]&gt;6,Data[[#This Row],[Min Notif Time]]&lt;17),"Business Hours","Non-Business Hours")</f>
        <v>Business Hours</v>
      </c>
      <c r="I1438" s="4" t="str" cm="1">
        <f t="array" ref="I1438">IFERROR(VLOOKUP(Data[[#This Row],[Min Notif Date]],Lookup!$N$1:$P$11,2,0),_xlfn.IFS(VLOOKUP(WEEKDAY(Data[[#This Row],[Min Notif Date]],2),Lookup!$J$1:$L$7,3,0)="Weekend","Weekend",VLOOKUP(WEEKDAY(Data[[#This Row],[Min Notif Date]],2),Lookup!$J$1:$L$7,3,0)="Weekday","Weekday"))</f>
        <v>Weekday</v>
      </c>
      <c r="J1438" s="4" t="str">
        <f>VLOOKUP(WEEKDAY(Data[[#This Row],[Min Notif Date]],2),Lookup!$J$1:$K$7,2,0)</f>
        <v>4. Thu</v>
      </c>
      <c r="K1438" s="41">
        <f>ROUNDDOWN(Data[[#This Row],[PGE Notified Time]],0)</f>
        <v>45743</v>
      </c>
      <c r="L1438" s="4">
        <f>HOUR(Data[[#This Row],[PGE Notified Time]])</f>
        <v>9</v>
      </c>
      <c r="M1438" s="60">
        <v>119030</v>
      </c>
      <c r="O1438" t="s">
        <v>111</v>
      </c>
      <c r="P1438" t="s">
        <v>131</v>
      </c>
      <c r="Q1438" s="46" t="s">
        <v>111</v>
      </c>
      <c r="R1438" t="s">
        <v>113</v>
      </c>
      <c r="S1438" s="1" t="s">
        <v>6</v>
      </c>
      <c r="T1438" s="1">
        <v>45743.399513888886</v>
      </c>
      <c r="U1438" s="1">
        <v>45743.472222222219</v>
      </c>
      <c r="V1438" t="s">
        <v>114</v>
      </c>
      <c r="W1438" t="s">
        <v>198</v>
      </c>
      <c r="X1438" t="s">
        <v>116</v>
      </c>
      <c r="Z1438" s="52"/>
      <c r="AA1438" t="s">
        <v>117</v>
      </c>
      <c r="AB1438" s="53">
        <v>104.7</v>
      </c>
      <c r="AC1438"/>
      <c r="AE1438"/>
    </row>
    <row r="1439" spans="1:31">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Bay Area</v>
      </c>
      <c r="C1439" s="4" t="str">
        <f>VLOOKUP(P1439,Lookup!$A$1:$E$19,5,0)</f>
        <v>Region 3</v>
      </c>
      <c r="D1439" s="4" t="str">
        <f>VLOOKUP(P1439,Lookup!$A$1:$B$19,2,0)</f>
        <v>MI</v>
      </c>
      <c r="E1439" s="4" t="str">
        <f>IF(AND((Data[[#This Row],[Min Notif Date]]&gt;$G$1),Data[[#This Row],[Min Notif Date]]&lt;$F$1),"Last Week","No")</f>
        <v>No</v>
      </c>
      <c r="F1439" s="4" t="str">
        <f>VLOOKUP(MONTH(Data[[#This Row],[Min Notif Date]]),Lookup!$G$1:$H$12,2,0)</f>
        <v>3. Mar</v>
      </c>
      <c r="G1439" s="4" t="str">
        <f t="shared" si="52"/>
        <v/>
      </c>
      <c r="H1439" s="4" t="str">
        <f>IF(AND(Data[[#This Row],[Min Notif Time]]&gt;6,Data[[#This Row],[Min Notif Time]]&lt;17),"Business Hours","Non-Business Hours")</f>
        <v>Business Hours</v>
      </c>
      <c r="I1439" s="4" t="str" cm="1">
        <f t="array" ref="I1439">IFERROR(VLOOKUP(Data[[#This Row],[Min Notif Date]],Lookup!$N$1:$P$11,2,0),_xlfn.IFS(VLOOKUP(WEEKDAY(Data[[#This Row],[Min Notif Date]],2),Lookup!$J$1:$L$7,3,0)="Weekend","Weekend",VLOOKUP(WEEKDAY(Data[[#This Row],[Min Notif Date]],2),Lookup!$J$1:$L$7,3,0)="Weekday","Weekday"))</f>
        <v>Weekday</v>
      </c>
      <c r="J1439" s="4" t="str">
        <f>VLOOKUP(WEEKDAY(Data[[#This Row],[Min Notif Date]],2),Lookup!$J$1:$K$7,2,0)</f>
        <v>2. Tue</v>
      </c>
      <c r="K1439" s="41">
        <f>ROUNDDOWN(Data[[#This Row],[PGE Notified Time]],0)</f>
        <v>45741</v>
      </c>
      <c r="L1439" s="4">
        <f>HOUR(Data[[#This Row],[PGE Notified Time]])</f>
        <v>12</v>
      </c>
      <c r="M1439" s="60">
        <v>118944</v>
      </c>
      <c r="N1439" t="s">
        <v>233</v>
      </c>
      <c r="O1439" t="s">
        <v>111</v>
      </c>
      <c r="P1439" t="s">
        <v>123</v>
      </c>
      <c r="Q1439" s="46" t="s">
        <v>111</v>
      </c>
      <c r="R1439" t="s">
        <v>113</v>
      </c>
      <c r="S1439" s="1">
        <v>45741.500243055554</v>
      </c>
      <c r="T1439" s="1">
        <v>45741.503680555557</v>
      </c>
      <c r="U1439" s="1">
        <v>45741.572916666664</v>
      </c>
      <c r="V1439" t="s">
        <v>114</v>
      </c>
      <c r="W1439" t="s">
        <v>198</v>
      </c>
      <c r="X1439" t="s">
        <v>116</v>
      </c>
      <c r="Z1439" s="52"/>
      <c r="AA1439" t="s">
        <v>117</v>
      </c>
      <c r="AB1439" s="53">
        <v>104.65</v>
      </c>
      <c r="AC1439"/>
      <c r="AE1439"/>
    </row>
    <row r="1440" spans="1:31">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Date]]&gt;$G$1),Data[[#This Row],[Min Notif Date]]&lt;$F$1),"Last Week","No")</f>
        <v>No</v>
      </c>
      <c r="F1440" s="4" t="str">
        <f>VLOOKUP(MONTH(Data[[#This Row],[Min Notif Date]]),Lookup!$G$1:$H$12,2,0)</f>
        <v>5. May</v>
      </c>
      <c r="G1440" s="4" t="str">
        <f t="shared" si="52"/>
        <v/>
      </c>
      <c r="H1440" s="4" t="str">
        <f>IF(AND(Data[[#This Row],[Min Notif Time]]&gt;6,Data[[#This Row],[Min Notif Time]]&lt;17),"Business Hours","Non-Business Hours")</f>
        <v>Business Hours</v>
      </c>
      <c r="I1440" s="4" t="str" cm="1">
        <f t="array" ref="I1440">IFERROR(VLOOKUP(Data[[#This Row],[Min Notif Date]],Lookup!$N$1:$P$11,2,0),_xlfn.IFS(VLOOKUP(WEEKDAY(Data[[#This Row],[Min Notif Date]],2),Lookup!$J$1:$L$7,3,0)="Weekend","Weekend",VLOOKUP(WEEKDAY(Data[[#This Row],[Min Notif Date]],2),Lookup!$J$1:$L$7,3,0)="Weekday","Weekday"))</f>
        <v>Weekday</v>
      </c>
      <c r="J1440" s="4" t="str">
        <f>VLOOKUP(WEEKDAY(Data[[#This Row],[Min Notif Date]],2),Lookup!$J$1:$K$7,2,0)</f>
        <v>4. Thu</v>
      </c>
      <c r="K1440" s="41">
        <f>ROUNDDOWN(Data[[#This Row],[PGE Notified Time]],0)</f>
        <v>45806</v>
      </c>
      <c r="L1440" s="4">
        <f>HOUR(Data[[#This Row],[PGE Notified Time]])</f>
        <v>11</v>
      </c>
      <c r="M1440" s="60">
        <v>121512</v>
      </c>
      <c r="N1440" t="s">
        <v>234</v>
      </c>
      <c r="O1440" t="s">
        <v>111</v>
      </c>
      <c r="P1440" t="s">
        <v>126</v>
      </c>
      <c r="Q1440" s="46" t="s">
        <v>111</v>
      </c>
      <c r="R1440" t="s">
        <v>113</v>
      </c>
      <c r="S1440" s="1">
        <v>45806.484097222223</v>
      </c>
      <c r="T1440" s="1">
        <v>45806.483171296299</v>
      </c>
      <c r="U1440" s="1">
        <v>45806.555821759262</v>
      </c>
      <c r="V1440" t="s">
        <v>114</v>
      </c>
      <c r="W1440" t="s">
        <v>198</v>
      </c>
      <c r="X1440" t="s">
        <v>116</v>
      </c>
      <c r="Z1440" s="52"/>
      <c r="AA1440" t="s">
        <v>117</v>
      </c>
      <c r="AB1440" s="53">
        <v>104.616666667</v>
      </c>
      <c r="AC1440"/>
      <c r="AE1440"/>
    </row>
    <row r="1441" spans="1:31">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ST</v>
      </c>
      <c r="E1441" s="4" t="str">
        <f>IF(AND((Data[[#This Row],[Min Notif Date]]&gt;$G$1),Data[[#This Row],[Min Notif Date]]&lt;$F$1),"Last Week","No")</f>
        <v>No</v>
      </c>
      <c r="F1441" s="4" t="str">
        <f>VLOOKUP(MONTH(Data[[#This Row],[Min Notif Date]]),Lookup!$G$1:$H$12,2,0)</f>
        <v>2. Feb</v>
      </c>
      <c r="G1441" s="4" t="str">
        <f t="shared" si="52"/>
        <v/>
      </c>
      <c r="H1441" s="4" t="str">
        <f>IF(AND(Data[[#This Row],[Min Notif Time]]&gt;6,Data[[#This Row],[Min Notif Time]]&lt;17),"Business Hours","Non-Business Hours")</f>
        <v>Business Hours</v>
      </c>
      <c r="I1441" s="4" t="str" cm="1">
        <f t="array" ref="I1441">IFERROR(VLOOKUP(Data[[#This Row],[Min Notif Date]],Lookup!$N$1:$P$11,2,0),_xlfn.IFS(VLOOKUP(WEEKDAY(Data[[#This Row],[Min Notif Date]],2),Lookup!$J$1:$L$7,3,0)="Weekend","Weekend",VLOOKUP(WEEKDAY(Data[[#This Row],[Min Notif Date]],2),Lookup!$J$1:$L$7,3,0)="Weekday","Weekday"))</f>
        <v>Weekday</v>
      </c>
      <c r="J1441" s="4" t="str">
        <f>VLOOKUP(WEEKDAY(Data[[#This Row],[Min Notif Date]],2),Lookup!$J$1:$K$7,2,0)</f>
        <v>5. Fri</v>
      </c>
      <c r="K1441" s="41">
        <f>ROUNDDOWN(Data[[#This Row],[PGE Notified Time]],0)</f>
        <v>45695</v>
      </c>
      <c r="L1441" s="4">
        <f>HOUR(Data[[#This Row],[PGE Notified Time]])</f>
        <v>10</v>
      </c>
      <c r="M1441" s="60">
        <v>117428</v>
      </c>
      <c r="N1441">
        <v>9813073798</v>
      </c>
      <c r="O1441" t="s">
        <v>111</v>
      </c>
      <c r="P1441" t="s">
        <v>122</v>
      </c>
      <c r="Q1441" s="46" t="s">
        <v>111</v>
      </c>
      <c r="R1441" t="s">
        <v>137</v>
      </c>
      <c r="S1441" s="1">
        <v>45695.422523148147</v>
      </c>
      <c r="T1441" s="1">
        <v>45695.436423611114</v>
      </c>
      <c r="U1441" s="1">
        <v>45695.495138888888</v>
      </c>
      <c r="V1441" t="s">
        <v>114</v>
      </c>
      <c r="W1441" t="s">
        <v>198</v>
      </c>
      <c r="X1441" t="s">
        <v>116</v>
      </c>
      <c r="Z1441" s="52"/>
      <c r="AA1441" t="s">
        <v>117</v>
      </c>
      <c r="AB1441" s="53">
        <v>104.56666666700001</v>
      </c>
      <c r="AC1441"/>
      <c r="AE1441"/>
    </row>
    <row r="1442" spans="1:31">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Bay Area</v>
      </c>
      <c r="C1442" s="4" t="str">
        <f>VLOOKUP(P1442,Lookup!$A$1:$E$19,5,0)</f>
        <v>Region 3</v>
      </c>
      <c r="D1442" s="4" t="str">
        <f>VLOOKUP(P1442,Lookup!$A$1:$B$19,2,0)</f>
        <v>PN</v>
      </c>
      <c r="E1442" s="4" t="str">
        <f>IF(AND((Data[[#This Row],[Min Notif Date]]&gt;$G$1),Data[[#This Row],[Min Notif Date]]&lt;$F$1),"Last Week","No")</f>
        <v>No</v>
      </c>
      <c r="F1442" s="4" t="str">
        <f>VLOOKUP(MONTH(Data[[#This Row],[Min Notif Date]]),Lookup!$G$1:$H$12,2,0)</f>
        <v>1. Jan</v>
      </c>
      <c r="G1442" s="4" t="str">
        <f t="shared" si="52"/>
        <v/>
      </c>
      <c r="H1442" s="4" t="str">
        <f>IF(AND(Data[[#This Row],[Min Notif Time]]&gt;6,Data[[#This Row],[Min Notif Time]]&lt;17),"Business Hours","Non-Business Hours")</f>
        <v>Business Hours</v>
      </c>
      <c r="I1442" s="4" t="str" cm="1">
        <f t="array" ref="I1442">IFERROR(VLOOKUP(Data[[#This Row],[Min Notif Date]],Lookup!$N$1:$P$11,2,0),_xlfn.IFS(VLOOKUP(WEEKDAY(Data[[#This Row],[Min Notif Date]],2),Lookup!$J$1:$L$7,3,0)="Weekend","Weekend",VLOOKUP(WEEKDAY(Data[[#This Row],[Min Notif Date]],2),Lookup!$J$1:$L$7,3,0)="Weekday","Weekday"))</f>
        <v>Weekday</v>
      </c>
      <c r="J1442" s="4" t="str">
        <f>VLOOKUP(WEEKDAY(Data[[#This Row],[Min Notif Date]],2),Lookup!$J$1:$K$7,2,0)</f>
        <v>5. Fri</v>
      </c>
      <c r="K1442" s="41">
        <f>ROUNDDOWN(Data[[#This Row],[PGE Notified Time]],0)</f>
        <v>45688</v>
      </c>
      <c r="L1442" s="4">
        <f>HOUR(Data[[#This Row],[PGE Notified Time]])</f>
        <v>13</v>
      </c>
      <c r="M1442" s="60">
        <v>117257</v>
      </c>
      <c r="O1442" t="s">
        <v>111</v>
      </c>
      <c r="P1442" t="s">
        <v>112</v>
      </c>
      <c r="Q1442" s="46" t="s">
        <v>111</v>
      </c>
      <c r="R1442" t="s">
        <v>137</v>
      </c>
      <c r="S1442" s="1" t="s">
        <v>6</v>
      </c>
      <c r="T1442" s="1">
        <v>45688.580347222225</v>
      </c>
      <c r="U1442" s="1">
        <v>45688.652962962966</v>
      </c>
      <c r="V1442" t="s">
        <v>114</v>
      </c>
      <c r="W1442" t="s">
        <v>198</v>
      </c>
      <c r="X1442" t="s">
        <v>116</v>
      </c>
      <c r="Z1442" s="52"/>
      <c r="AA1442" t="s">
        <v>117</v>
      </c>
      <c r="AB1442" s="53">
        <v>104.56666666700001</v>
      </c>
      <c r="AC1442"/>
      <c r="AE1442"/>
    </row>
    <row r="1443" spans="1:31">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Bay Area</v>
      </c>
      <c r="C1443" s="4" t="str">
        <f>VLOOKUP(P1443,Lookup!$A$1:$E$19,5,0)</f>
        <v>Region 3</v>
      </c>
      <c r="D1443" s="4" t="str">
        <f>VLOOKUP(P1443,Lookup!$A$1:$B$19,2,0)</f>
        <v>SF</v>
      </c>
      <c r="E1443" s="4" t="str">
        <f>IF(AND((Data[[#This Row],[Min Notif Date]]&gt;$G$1),Data[[#This Row],[Min Notif Date]]&lt;$F$1),"Last Week","No")</f>
        <v>Last Week</v>
      </c>
      <c r="F1443" s="4" t="str">
        <f>VLOOKUP(MONTH(Data[[#This Row],[Min Notif Date]]),Lookup!$G$1:$H$12,2,0)</f>
        <v>6. Jun</v>
      </c>
      <c r="G1443" s="4" t="str">
        <f t="shared" si="52"/>
        <v/>
      </c>
      <c r="H1443" s="4" t="str">
        <f>IF(AND(Data[[#This Row],[Min Notif Time]]&gt;6,Data[[#This Row],[Min Notif Time]]&lt;17),"Business Hours","Non-Business Hours")</f>
        <v>Business Hours</v>
      </c>
      <c r="I1443" s="4" t="str" cm="1">
        <f t="array" ref="I1443">IFERROR(VLOOKUP(Data[[#This Row],[Min Notif Date]],Lookup!$N$1:$P$11,2,0),_xlfn.IFS(VLOOKUP(WEEKDAY(Data[[#This Row],[Min Notif Date]],2),Lookup!$J$1:$L$7,3,0)="Weekend","Weekend",VLOOKUP(WEEKDAY(Data[[#This Row],[Min Notif Date]],2),Lookup!$J$1:$L$7,3,0)="Weekday","Weekday"))</f>
        <v>Weekday</v>
      </c>
      <c r="J1443" s="4" t="str">
        <f>VLOOKUP(WEEKDAY(Data[[#This Row],[Min Notif Date]],2),Lookup!$J$1:$K$7,2,0)</f>
        <v>3. Wed</v>
      </c>
      <c r="K1443" s="41">
        <f>ROUNDDOWN(Data[[#This Row],[PGE Notified Time]],0)</f>
        <v>45833</v>
      </c>
      <c r="L1443" s="4">
        <f>HOUR(Data[[#This Row],[PGE Notified Time]])</f>
        <v>11</v>
      </c>
      <c r="M1443" s="60">
        <v>122651</v>
      </c>
      <c r="N1443" t="s">
        <v>235</v>
      </c>
      <c r="O1443" t="s">
        <v>111</v>
      </c>
      <c r="P1443" t="s">
        <v>124</v>
      </c>
      <c r="Q1443" s="46" t="s">
        <v>111</v>
      </c>
      <c r="R1443" t="s">
        <v>113</v>
      </c>
      <c r="S1443" s="1">
        <v>45833.469074074077</v>
      </c>
      <c r="T1443" s="1">
        <v>45833.471226851849</v>
      </c>
      <c r="U1443" s="1">
        <v>45833.541666666664</v>
      </c>
      <c r="V1443" t="s">
        <v>114</v>
      </c>
      <c r="W1443" t="s">
        <v>198</v>
      </c>
      <c r="X1443" t="s">
        <v>116</v>
      </c>
      <c r="Z1443" s="52"/>
      <c r="AA1443" t="s">
        <v>117</v>
      </c>
      <c r="AB1443" s="53">
        <v>104.533333333</v>
      </c>
      <c r="AC1443"/>
      <c r="AE1443"/>
    </row>
    <row r="1444" spans="1:31">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Central Valley</v>
      </c>
      <c r="C1444" s="4" t="str">
        <f>VLOOKUP(P1444,Lookup!$A$1:$E$19,5,0)</f>
        <v>Region 5</v>
      </c>
      <c r="D1444" s="4" t="str">
        <f>VLOOKUP(P1444,Lookup!$A$1:$B$19,2,0)</f>
        <v>FR</v>
      </c>
      <c r="E1444" s="4" t="str">
        <f>IF(AND((Data[[#This Row],[Min Notif Date]]&gt;$G$1),Data[[#This Row],[Min Notif Date]]&lt;$F$1),"Last Week","No")</f>
        <v>No</v>
      </c>
      <c r="F1444" s="4" t="str">
        <f>VLOOKUP(MONTH(Data[[#This Row],[Min Notif Date]]),Lookup!$G$1:$H$12,2,0)</f>
        <v>6. Jun</v>
      </c>
      <c r="G1444" s="4" t="str">
        <f t="shared" si="52"/>
        <v/>
      </c>
      <c r="H1444" s="4" t="str">
        <f>IF(AND(Data[[#This Row],[Min Notif Time]]&gt;6,Data[[#This Row],[Min Notif Time]]&lt;17),"Business Hours","Non-Business Hours")</f>
        <v>Business Hours</v>
      </c>
      <c r="I1444" s="4" t="str" cm="1">
        <f t="array" ref="I1444">IFERROR(VLOOKUP(Data[[#This Row],[Min Notif Date]],Lookup!$N$1:$P$11,2,0),_xlfn.IFS(VLOOKUP(WEEKDAY(Data[[#This Row],[Min Notif Date]],2),Lookup!$J$1:$L$7,3,0)="Weekend","Weekend",VLOOKUP(WEEKDAY(Data[[#This Row],[Min Notif Date]],2),Lookup!$J$1:$L$7,3,0)="Weekday","Weekday"))</f>
        <v>Weekday</v>
      </c>
      <c r="J1444" s="4" t="str">
        <f>VLOOKUP(WEEKDAY(Data[[#This Row],[Min Notif Date]],2),Lookup!$J$1:$K$7,2,0)</f>
        <v>3. Wed</v>
      </c>
      <c r="K1444" s="41">
        <f>ROUNDDOWN(Data[[#This Row],[PGE Notified Time]],0)</f>
        <v>45826</v>
      </c>
      <c r="L1444" s="4">
        <f>HOUR(Data[[#This Row],[PGE Notified Time]])</f>
        <v>12</v>
      </c>
      <c r="M1444" s="60">
        <v>122376</v>
      </c>
      <c r="O1444" t="s">
        <v>111</v>
      </c>
      <c r="P1444" t="s">
        <v>131</v>
      </c>
      <c r="Q1444" s="46" t="s">
        <v>111</v>
      </c>
      <c r="R1444" t="s">
        <v>113</v>
      </c>
      <c r="S1444" s="1" t="s">
        <v>6</v>
      </c>
      <c r="T1444" s="1">
        <v>45826.502418981479</v>
      </c>
      <c r="U1444" s="1">
        <v>45826.574999999997</v>
      </c>
      <c r="V1444" t="s">
        <v>114</v>
      </c>
      <c r="W1444" t="s">
        <v>198</v>
      </c>
      <c r="X1444" t="s">
        <v>116</v>
      </c>
      <c r="Z1444" s="52"/>
      <c r="AA1444" t="s">
        <v>117</v>
      </c>
      <c r="AB1444" s="53">
        <v>104.516666667</v>
      </c>
      <c r="AC1444"/>
      <c r="AE1444"/>
    </row>
    <row r="1445" spans="1:31">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North Valley</v>
      </c>
      <c r="C1445" s="4" t="str">
        <f>VLOOKUP(P1445,Lookup!$A$1:$E$19,5,0)</f>
        <v>Region 2</v>
      </c>
      <c r="D1445" s="4" t="str">
        <f>VLOOKUP(P1445,Lookup!$A$1:$B$19,2,0)</f>
        <v>SA</v>
      </c>
      <c r="E1445" s="4" t="str">
        <f>IF(AND((Data[[#This Row],[Min Notif Date]]&gt;$G$1),Data[[#This Row],[Min Notif Date]]&lt;$F$1),"Last Week","No")</f>
        <v>No</v>
      </c>
      <c r="F1445" s="4" t="str">
        <f>VLOOKUP(MONTH(Data[[#This Row],[Min Notif Date]]),Lookup!$G$1:$H$12,2,0)</f>
        <v>1. Jan</v>
      </c>
      <c r="G1445" s="4" t="str">
        <f t="shared" ref="G1445:G1476" si="53">IF(AB1445&lt;0,"Negative","")</f>
        <v/>
      </c>
      <c r="H1445" s="4" t="str">
        <f>IF(AND(Data[[#This Row],[Min Notif Time]]&gt;6,Data[[#This Row],[Min Notif Time]]&lt;17),"Business Hours","Non-Business Hours")</f>
        <v>Business Hours</v>
      </c>
      <c r="I1445" s="4" t="str" cm="1">
        <f t="array" ref="I1445">IFERROR(VLOOKUP(Data[[#This Row],[Min Notif Date]],Lookup!$N$1:$P$11,2,0),_xlfn.IFS(VLOOKUP(WEEKDAY(Data[[#This Row],[Min Notif Date]],2),Lookup!$J$1:$L$7,3,0)="Weekend","Weekend",VLOOKUP(WEEKDAY(Data[[#This Row],[Min Notif Date]],2),Lookup!$J$1:$L$7,3,0)="Weekday","Weekday"))</f>
        <v>Weekday</v>
      </c>
      <c r="J1445" s="4" t="str">
        <f>VLOOKUP(WEEKDAY(Data[[#This Row],[Min Notif Date]],2),Lookup!$J$1:$K$7,2,0)</f>
        <v>4. Thu</v>
      </c>
      <c r="K1445" s="41">
        <f>ROUNDDOWN(Data[[#This Row],[PGE Notified Time]],0)</f>
        <v>45666</v>
      </c>
      <c r="L1445" s="4">
        <f>HOUR(Data[[#This Row],[PGE Notified Time]])</f>
        <v>10</v>
      </c>
      <c r="M1445" s="60">
        <v>116551</v>
      </c>
      <c r="O1445" t="s">
        <v>111</v>
      </c>
      <c r="P1445" t="s">
        <v>119</v>
      </c>
      <c r="Q1445" s="46" t="s">
        <v>111</v>
      </c>
      <c r="R1445" t="s">
        <v>113</v>
      </c>
      <c r="S1445" s="1" t="s">
        <v>6</v>
      </c>
      <c r="T1445" s="1">
        <v>45666.45511574074</v>
      </c>
      <c r="U1445" s="1">
        <v>45666.527662037035</v>
      </c>
      <c r="V1445" t="s">
        <v>114</v>
      </c>
      <c r="W1445" t="s">
        <v>198</v>
      </c>
      <c r="X1445" t="s">
        <v>116</v>
      </c>
      <c r="Z1445" s="52"/>
      <c r="AA1445" t="s">
        <v>117</v>
      </c>
      <c r="AB1445" s="53">
        <v>104.466666667</v>
      </c>
      <c r="AC1445"/>
      <c r="AE1445"/>
    </row>
    <row r="1446" spans="1:31">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Bay Area</v>
      </c>
      <c r="C1446" s="4" t="str">
        <f>VLOOKUP(P1446,Lookup!$A$1:$E$19,5,0)</f>
        <v>Region 3</v>
      </c>
      <c r="D1446" s="4" t="str">
        <f>VLOOKUP(P1446,Lookup!$A$1:$B$19,2,0)</f>
        <v>MI</v>
      </c>
      <c r="E1446" s="4" t="str">
        <f>IF(AND((Data[[#This Row],[Min Notif Date]]&gt;$G$1),Data[[#This Row],[Min Notif Date]]&lt;$F$1),"Last Week","No")</f>
        <v>No</v>
      </c>
      <c r="F1446" s="4" t="str">
        <f>VLOOKUP(MONTH(Data[[#This Row],[Min Notif Date]]),Lookup!$G$1:$H$12,2,0)</f>
        <v>4. Apr</v>
      </c>
      <c r="G1446" s="4" t="str">
        <f t="shared" si="53"/>
        <v/>
      </c>
      <c r="H1446" s="4" t="str">
        <f>IF(AND(Data[[#This Row],[Min Notif Time]]&gt;6,Data[[#This Row],[Min Notif Time]]&lt;17),"Business Hours","Non-Business Hours")</f>
        <v>Business Hours</v>
      </c>
      <c r="I1446" s="4" t="str" cm="1">
        <f t="array" ref="I1446">IFERROR(VLOOKUP(Data[[#This Row],[Min Notif Date]],Lookup!$N$1:$P$11,2,0),_xlfn.IFS(VLOOKUP(WEEKDAY(Data[[#This Row],[Min Notif Date]],2),Lookup!$J$1:$L$7,3,0)="Weekend","Weekend",VLOOKUP(WEEKDAY(Data[[#This Row],[Min Notif Date]],2),Lookup!$J$1:$L$7,3,0)="Weekday","Weekday"))</f>
        <v>Weekday</v>
      </c>
      <c r="J1446" s="4" t="str">
        <f>VLOOKUP(WEEKDAY(Data[[#This Row],[Min Notif Date]],2),Lookup!$J$1:$K$7,2,0)</f>
        <v>2. Tue</v>
      </c>
      <c r="K1446" s="41">
        <f>ROUNDDOWN(Data[[#This Row],[PGE Notified Time]],0)</f>
        <v>45769</v>
      </c>
      <c r="L1446" s="4">
        <f>HOUR(Data[[#This Row],[PGE Notified Time]])</f>
        <v>12</v>
      </c>
      <c r="M1446" s="60">
        <v>120020</v>
      </c>
      <c r="O1446" t="s">
        <v>111</v>
      </c>
      <c r="P1446" t="s">
        <v>123</v>
      </c>
      <c r="Q1446" s="46" t="s">
        <v>111</v>
      </c>
      <c r="R1446" t="s">
        <v>118</v>
      </c>
      <c r="S1446" s="1" t="s">
        <v>6</v>
      </c>
      <c r="T1446" s="1">
        <v>45769.500416666669</v>
      </c>
      <c r="U1446" s="1">
        <v>45769.572916666664</v>
      </c>
      <c r="V1446" t="s">
        <v>114</v>
      </c>
      <c r="W1446" t="s">
        <v>198</v>
      </c>
      <c r="X1446" t="s">
        <v>116</v>
      </c>
      <c r="Z1446" s="52"/>
      <c r="AA1446" t="s">
        <v>117</v>
      </c>
      <c r="AB1446" s="53">
        <v>104.4</v>
      </c>
      <c r="AC1446"/>
      <c r="AE1446"/>
    </row>
    <row r="1447" spans="1:31">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Bay Area</v>
      </c>
      <c r="C1447" s="4" t="str">
        <f>VLOOKUP(P1447,Lookup!$A$1:$E$19,5,0)</f>
        <v>Region 3</v>
      </c>
      <c r="D1447" s="4" t="str">
        <f>VLOOKUP(P1447,Lookup!$A$1:$B$19,2,0)</f>
        <v>PN</v>
      </c>
      <c r="E1447" s="4" t="str">
        <f>IF(AND((Data[[#This Row],[Min Notif Date]]&gt;$G$1),Data[[#This Row],[Min Notif Date]]&lt;$F$1),"Last Week","No")</f>
        <v>No</v>
      </c>
      <c r="F1447" s="4" t="str">
        <f>VLOOKUP(MONTH(Data[[#This Row],[Min Notif Date]]),Lookup!$G$1:$H$12,2,0)</f>
        <v>2. Feb</v>
      </c>
      <c r="G1447" s="4" t="str">
        <f t="shared" si="53"/>
        <v/>
      </c>
      <c r="H1447" s="4" t="str">
        <f>IF(AND(Data[[#This Row],[Min Notif Time]]&gt;6,Data[[#This Row],[Min Notif Time]]&lt;17),"Business Hours","Non-Business Hours")</f>
        <v>Non-Business Hours</v>
      </c>
      <c r="I1447" s="4" t="str" cm="1">
        <f t="array" ref="I1447">IFERROR(VLOOKUP(Data[[#This Row],[Min Notif Date]],Lookup!$N$1:$P$11,2,0),_xlfn.IFS(VLOOKUP(WEEKDAY(Data[[#This Row],[Min Notif Date]],2),Lookup!$J$1:$L$7,3,0)="Weekend","Weekend",VLOOKUP(WEEKDAY(Data[[#This Row],[Min Notif Date]],2),Lookup!$J$1:$L$7,3,0)="Weekday","Weekday"))</f>
        <v>Weekday</v>
      </c>
      <c r="J1447" s="4" t="str">
        <f>VLOOKUP(WEEKDAY(Data[[#This Row],[Min Notif Date]],2),Lookup!$J$1:$K$7,2,0)</f>
        <v>3. Wed</v>
      </c>
      <c r="K1447" s="41">
        <f>ROUNDDOWN(Data[[#This Row],[PGE Notified Time]],0)</f>
        <v>45700</v>
      </c>
      <c r="L1447" s="4">
        <f>HOUR(Data[[#This Row],[PGE Notified Time]])</f>
        <v>18</v>
      </c>
      <c r="M1447" s="60">
        <v>117597</v>
      </c>
      <c r="O1447" t="s">
        <v>111</v>
      </c>
      <c r="P1447" t="s">
        <v>112</v>
      </c>
      <c r="Q1447" s="46" t="s">
        <v>111</v>
      </c>
      <c r="R1447" t="s">
        <v>113</v>
      </c>
      <c r="S1447" s="1" t="s">
        <v>6</v>
      </c>
      <c r="T1447" s="1">
        <v>45700.788819444446</v>
      </c>
      <c r="U1447" s="1">
        <v>45700.861111111109</v>
      </c>
      <c r="V1447" t="s">
        <v>114</v>
      </c>
      <c r="W1447" t="s">
        <v>198</v>
      </c>
      <c r="X1447" t="s">
        <v>116</v>
      </c>
      <c r="Z1447" s="52"/>
      <c r="AA1447" t="s">
        <v>117</v>
      </c>
      <c r="AB1447" s="53">
        <v>104.1</v>
      </c>
      <c r="AC1447"/>
      <c r="AE1447"/>
    </row>
    <row r="1448" spans="1:31">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SI</v>
      </c>
      <c r="E1448" s="4" t="str">
        <f>IF(AND((Data[[#This Row],[Min Notif Date]]&gt;$G$1),Data[[#This Row],[Min Notif Date]]&lt;$F$1),"Last Week","No")</f>
        <v>No</v>
      </c>
      <c r="F1448" s="4" t="str">
        <f>VLOOKUP(MONTH(Data[[#This Row],[Min Notif Date]]),Lookup!$G$1:$H$12,2,0)</f>
        <v>3. Mar</v>
      </c>
      <c r="G1448" s="4" t="str">
        <f t="shared" si="53"/>
        <v/>
      </c>
      <c r="H1448" s="4" t="str">
        <f>IF(AND(Data[[#This Row],[Min Notif Time]]&gt;6,Data[[#This Row],[Min Notif Time]]&lt;17),"Business Hours","Non-Business Hours")</f>
        <v>Business Hours</v>
      </c>
      <c r="I1448" s="4" t="str" cm="1">
        <f t="array" ref="I1448">IFERROR(VLOOKUP(Data[[#This Row],[Min Notif Date]],Lookup!$N$1:$P$11,2,0),_xlfn.IFS(VLOOKUP(WEEKDAY(Data[[#This Row],[Min Notif Date]],2),Lookup!$J$1:$L$7,3,0)="Weekend","Weekend",VLOOKUP(WEEKDAY(Data[[#This Row],[Min Notif Date]],2),Lookup!$J$1:$L$7,3,0)="Weekday","Weekday"))</f>
        <v>Weekday</v>
      </c>
      <c r="J1448" s="4" t="str">
        <f>VLOOKUP(WEEKDAY(Data[[#This Row],[Min Notif Date]],2),Lookup!$J$1:$K$7,2,0)</f>
        <v>3. Wed</v>
      </c>
      <c r="K1448" s="41">
        <f>ROUNDDOWN(Data[[#This Row],[PGE Notified Time]],0)</f>
        <v>45721</v>
      </c>
      <c r="L1448" s="4">
        <f>HOUR(Data[[#This Row],[PGE Notified Time]])</f>
        <v>13</v>
      </c>
      <c r="M1448" s="60">
        <v>118261</v>
      </c>
      <c r="O1448" t="s">
        <v>111</v>
      </c>
      <c r="P1448" t="s">
        <v>151</v>
      </c>
      <c r="Q1448" s="46" t="s">
        <v>111</v>
      </c>
      <c r="R1448" t="s">
        <v>137</v>
      </c>
      <c r="S1448" s="1" t="s">
        <v>6</v>
      </c>
      <c r="T1448" s="1">
        <v>45721.560057870367</v>
      </c>
      <c r="U1448" s="1">
        <v>45721.632326388892</v>
      </c>
      <c r="V1448" t="s">
        <v>114</v>
      </c>
      <c r="W1448" t="s">
        <v>198</v>
      </c>
      <c r="X1448" t="s">
        <v>116</v>
      </c>
      <c r="Z1448" s="52"/>
      <c r="AA1448" t="s">
        <v>117</v>
      </c>
      <c r="AB1448" s="53">
        <v>104.06666666700001</v>
      </c>
      <c r="AC1448"/>
      <c r="AE1448"/>
    </row>
    <row r="1449" spans="1:31">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Bay Area</v>
      </c>
      <c r="C1449" s="4" t="str">
        <f>VLOOKUP(P1449,Lookup!$A$1:$E$19,5,0)</f>
        <v>Region 3</v>
      </c>
      <c r="D1449" s="4" t="str">
        <f>VLOOKUP(P1449,Lookup!$A$1:$B$19,2,0)</f>
        <v>MI</v>
      </c>
      <c r="E1449" s="4" t="str">
        <f>IF(AND((Data[[#This Row],[Min Notif Date]]&gt;$G$1),Data[[#This Row],[Min Notif Date]]&lt;$F$1),"Last Week","No")</f>
        <v>Last Week</v>
      </c>
      <c r="F1449" s="4" t="str">
        <f>VLOOKUP(MONTH(Data[[#This Row],[Min Notif Date]]),Lookup!$G$1:$H$12,2,0)</f>
        <v>6. Jun</v>
      </c>
      <c r="G1449" s="4" t="str">
        <f t="shared" si="53"/>
        <v/>
      </c>
      <c r="H1449" s="4" t="str">
        <f>IF(AND(Data[[#This Row],[Min Notif Time]]&gt;6,Data[[#This Row],[Min Notif Time]]&lt;17),"Business Hours","Non-Business Hours")</f>
        <v>Business Hours</v>
      </c>
      <c r="I1449" s="4" t="str" cm="1">
        <f t="array" ref="I1449">IFERROR(VLOOKUP(Data[[#This Row],[Min Notif Date]],Lookup!$N$1:$P$11,2,0),_xlfn.IFS(VLOOKUP(WEEKDAY(Data[[#This Row],[Min Notif Date]],2),Lookup!$J$1:$L$7,3,0)="Weekend","Weekend",VLOOKUP(WEEKDAY(Data[[#This Row],[Min Notif Date]],2),Lookup!$J$1:$L$7,3,0)="Weekday","Weekday"))</f>
        <v>Weekday</v>
      </c>
      <c r="J1449" s="4" t="str">
        <f>VLOOKUP(WEEKDAY(Data[[#This Row],[Min Notif Date]],2),Lookup!$J$1:$K$7,2,0)</f>
        <v>5. Fri</v>
      </c>
      <c r="K1449" s="41">
        <f>ROUNDDOWN(Data[[#This Row],[PGE Notified Time]],0)</f>
        <v>45835</v>
      </c>
      <c r="L1449" s="4">
        <f>HOUR(Data[[#This Row],[PGE Notified Time]])</f>
        <v>11</v>
      </c>
      <c r="M1449" s="60">
        <v>122730</v>
      </c>
      <c r="O1449" t="s">
        <v>111</v>
      </c>
      <c r="P1449" t="s">
        <v>123</v>
      </c>
      <c r="Q1449" s="46" t="s">
        <v>111</v>
      </c>
      <c r="R1449" t="s">
        <v>113</v>
      </c>
      <c r="S1449" s="1" t="s">
        <v>6</v>
      </c>
      <c r="T1449" s="1">
        <v>45835.490312499998</v>
      </c>
      <c r="U1449" s="1">
        <v>45835.5625</v>
      </c>
      <c r="V1449" t="s">
        <v>114</v>
      </c>
      <c r="W1449" t="s">
        <v>198</v>
      </c>
      <c r="X1449" t="s">
        <v>116</v>
      </c>
      <c r="Z1449" s="52"/>
      <c r="AA1449" t="s">
        <v>117</v>
      </c>
      <c r="AB1449" s="53">
        <v>103.95</v>
      </c>
      <c r="AC1449"/>
      <c r="AE1449"/>
    </row>
    <row r="1450" spans="1:31">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North Valley</v>
      </c>
      <c r="C1450" s="4" t="str">
        <f>VLOOKUP(P1450,Lookup!$A$1:$E$19,5,0)</f>
        <v>Region 2</v>
      </c>
      <c r="D1450" s="4" t="str">
        <f>VLOOKUP(P1450,Lookup!$A$1:$B$19,2,0)</f>
        <v>SI</v>
      </c>
      <c r="E1450" s="4" t="str">
        <f>IF(AND((Data[[#This Row],[Min Notif Date]]&gt;$G$1),Data[[#This Row],[Min Notif Date]]&lt;$F$1),"Last Week","No")</f>
        <v>No</v>
      </c>
      <c r="F1450" s="4" t="str">
        <f>VLOOKUP(MONTH(Data[[#This Row],[Min Notif Date]]),Lookup!$G$1:$H$12,2,0)</f>
        <v>2. Feb</v>
      </c>
      <c r="G1450" s="4" t="str">
        <f t="shared" si="53"/>
        <v/>
      </c>
      <c r="H1450" s="4" t="str">
        <f>IF(AND(Data[[#This Row],[Min Notif Time]]&gt;6,Data[[#This Row],[Min Notif Time]]&lt;17),"Business Hours","Non-Business Hours")</f>
        <v>Business Hours</v>
      </c>
      <c r="I1450" s="4" t="str" cm="1">
        <f t="array" ref="I1450">IFERROR(VLOOKUP(Data[[#This Row],[Min Notif Date]],Lookup!$N$1:$P$11,2,0),_xlfn.IFS(VLOOKUP(WEEKDAY(Data[[#This Row],[Min Notif Date]],2),Lookup!$J$1:$L$7,3,0)="Weekend","Weekend",VLOOKUP(WEEKDAY(Data[[#This Row],[Min Notif Date]],2),Lookup!$J$1:$L$7,3,0)="Weekday","Weekday"))</f>
        <v>Weekend</v>
      </c>
      <c r="J1450" s="4" t="str">
        <f>VLOOKUP(WEEKDAY(Data[[#This Row],[Min Notif Date]],2),Lookup!$J$1:$K$7,2,0)</f>
        <v>6. Sat</v>
      </c>
      <c r="K1450" s="41">
        <f>ROUNDDOWN(Data[[#This Row],[PGE Notified Time]],0)</f>
        <v>45696</v>
      </c>
      <c r="L1450" s="4">
        <f>HOUR(Data[[#This Row],[PGE Notified Time]])</f>
        <v>15</v>
      </c>
      <c r="M1450" s="60">
        <v>117473</v>
      </c>
      <c r="N1450" t="s">
        <v>236</v>
      </c>
      <c r="O1450" t="s">
        <v>111</v>
      </c>
      <c r="P1450" t="s">
        <v>151</v>
      </c>
      <c r="Q1450" s="46" t="s">
        <v>111</v>
      </c>
      <c r="R1450" t="s">
        <v>113</v>
      </c>
      <c r="S1450" s="1">
        <v>45696.618784722225</v>
      </c>
      <c r="T1450" s="1">
        <v>45696.652303240742</v>
      </c>
      <c r="U1450" s="1">
        <v>45696.690972222219</v>
      </c>
      <c r="V1450" t="s">
        <v>114</v>
      </c>
      <c r="W1450" t="s">
        <v>198</v>
      </c>
      <c r="X1450" t="s">
        <v>116</v>
      </c>
      <c r="Z1450" s="52"/>
      <c r="AA1450" t="s">
        <v>117</v>
      </c>
      <c r="AB1450" s="53">
        <v>103.95</v>
      </c>
      <c r="AC1450"/>
      <c r="AE1450"/>
    </row>
    <row r="1451" spans="1:31">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Bay Area</v>
      </c>
      <c r="C1451" s="4" t="str">
        <f>VLOOKUP(P1451,Lookup!$A$1:$E$19,5,0)</f>
        <v>Region 3</v>
      </c>
      <c r="D1451" s="4" t="str">
        <f>VLOOKUP(P1451,Lookup!$A$1:$B$19,2,0)</f>
        <v>SF</v>
      </c>
      <c r="E1451" s="4" t="str">
        <f>IF(AND((Data[[#This Row],[Min Notif Date]]&gt;$G$1),Data[[#This Row],[Min Notif Date]]&lt;$F$1),"Last Week","No")</f>
        <v>No</v>
      </c>
      <c r="F1451" s="4" t="str">
        <f>VLOOKUP(MONTH(Data[[#This Row],[Min Notif Date]]),Lookup!$G$1:$H$12,2,0)</f>
        <v>2. Feb</v>
      </c>
      <c r="G1451" s="4" t="str">
        <f t="shared" si="53"/>
        <v/>
      </c>
      <c r="H1451" s="4" t="str">
        <f>IF(AND(Data[[#This Row],[Min Notif Time]]&gt;6,Data[[#This Row],[Min Notif Time]]&lt;17),"Business Hours","Non-Business Hours")</f>
        <v>Business Hours</v>
      </c>
      <c r="I1451" s="4" t="str" cm="1">
        <f t="array" ref="I1451">IFERROR(VLOOKUP(Data[[#This Row],[Min Notif Date]],Lookup!$N$1:$P$11,2,0),_xlfn.IFS(VLOOKUP(WEEKDAY(Data[[#This Row],[Min Notif Date]],2),Lookup!$J$1:$L$7,3,0)="Weekend","Weekend",VLOOKUP(WEEKDAY(Data[[#This Row],[Min Notif Date]],2),Lookup!$J$1:$L$7,3,0)="Weekday","Weekday"))</f>
        <v>Holiday</v>
      </c>
      <c r="J1451" s="4" t="str">
        <f>VLOOKUP(WEEKDAY(Data[[#This Row],[Min Notif Date]],2),Lookup!$J$1:$K$7,2,0)</f>
        <v>1. Mon</v>
      </c>
      <c r="K1451" s="41">
        <f>ROUNDDOWN(Data[[#This Row],[PGE Notified Time]],0)</f>
        <v>45705</v>
      </c>
      <c r="L1451" s="4">
        <f>HOUR(Data[[#This Row],[PGE Notified Time]])</f>
        <v>12</v>
      </c>
      <c r="M1451" s="60">
        <v>117725</v>
      </c>
      <c r="O1451" t="s">
        <v>111</v>
      </c>
      <c r="P1451" t="s">
        <v>124</v>
      </c>
      <c r="Q1451" s="46" t="s">
        <v>111</v>
      </c>
      <c r="R1451" t="s">
        <v>113</v>
      </c>
      <c r="S1451" s="1" t="s">
        <v>6</v>
      </c>
      <c r="T1451" s="1">
        <v>45705.521597222221</v>
      </c>
      <c r="U1451" s="1">
        <v>45705.59375</v>
      </c>
      <c r="V1451" t="s">
        <v>114</v>
      </c>
      <c r="W1451" t="s">
        <v>198</v>
      </c>
      <c r="X1451" t="s">
        <v>116</v>
      </c>
      <c r="Z1451" s="52"/>
      <c r="AA1451" t="s">
        <v>117</v>
      </c>
      <c r="AB1451" s="53">
        <v>103.9</v>
      </c>
      <c r="AC1451"/>
      <c r="AE1451"/>
    </row>
    <row r="1452" spans="1:31">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MI</v>
      </c>
      <c r="E1452" s="4" t="str">
        <f>IF(AND((Data[[#This Row],[Min Notif Date]]&gt;$G$1),Data[[#This Row],[Min Notif Date]]&lt;$F$1),"Last Week","No")</f>
        <v>No</v>
      </c>
      <c r="F1452" s="4" t="str">
        <f>VLOOKUP(MONTH(Data[[#This Row],[Min Notif Date]]),Lookup!$G$1:$H$12,2,0)</f>
        <v>3. Mar</v>
      </c>
      <c r="G1452" s="4" t="str">
        <f t="shared" si="53"/>
        <v/>
      </c>
      <c r="H1452" s="4" t="str">
        <f>IF(AND(Data[[#This Row],[Min Notif Time]]&gt;6,Data[[#This Row],[Min Notif Time]]&lt;17),"Business Hours","Non-Business Hours")</f>
        <v>Business Hours</v>
      </c>
      <c r="I1452" s="4" t="str" cm="1">
        <f t="array" ref="I1452">IFERROR(VLOOKUP(Data[[#This Row],[Min Notif Date]],Lookup!$N$1:$P$11,2,0),_xlfn.IFS(VLOOKUP(WEEKDAY(Data[[#This Row],[Min Notif Date]],2),Lookup!$J$1:$L$7,3,0)="Weekend","Weekend",VLOOKUP(WEEKDAY(Data[[#This Row],[Min Notif Date]],2),Lookup!$J$1:$L$7,3,0)="Weekday","Weekday"))</f>
        <v>Weekday</v>
      </c>
      <c r="J1452" s="4" t="str">
        <f>VLOOKUP(WEEKDAY(Data[[#This Row],[Min Notif Date]],2),Lookup!$J$1:$K$7,2,0)</f>
        <v>2. Tue</v>
      </c>
      <c r="K1452" s="41">
        <f>ROUNDDOWN(Data[[#This Row],[PGE Notified Time]],0)</f>
        <v>45734</v>
      </c>
      <c r="L1452" s="4">
        <f>HOUR(Data[[#This Row],[PGE Notified Time]])</f>
        <v>11</v>
      </c>
      <c r="M1452" s="60">
        <v>118672</v>
      </c>
      <c r="O1452" t="s">
        <v>111</v>
      </c>
      <c r="P1452" t="s">
        <v>123</v>
      </c>
      <c r="Q1452" s="46" t="s">
        <v>111</v>
      </c>
      <c r="R1452" t="s">
        <v>113</v>
      </c>
      <c r="S1452" s="1" t="s">
        <v>6</v>
      </c>
      <c r="T1452" s="1">
        <v>45734.483437499999</v>
      </c>
      <c r="U1452" s="1">
        <v>45734.555555555555</v>
      </c>
      <c r="V1452" t="s">
        <v>114</v>
      </c>
      <c r="W1452" t="s">
        <v>198</v>
      </c>
      <c r="X1452" t="s">
        <v>116</v>
      </c>
      <c r="Z1452" s="52"/>
      <c r="AA1452" t="s">
        <v>117</v>
      </c>
      <c r="AB1452" s="53">
        <v>103.85</v>
      </c>
      <c r="AC1452"/>
      <c r="AE1452"/>
    </row>
    <row r="1453" spans="1:31">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Bay Area</v>
      </c>
      <c r="C1453" s="4" t="str">
        <f>VLOOKUP(P1453,Lookup!$A$1:$E$19,5,0)</f>
        <v>Region 3</v>
      </c>
      <c r="D1453" s="4" t="str">
        <f>VLOOKUP(P1453,Lookup!$A$1:$B$19,2,0)</f>
        <v>MI</v>
      </c>
      <c r="E1453" s="4" t="str">
        <f>IF(AND((Data[[#This Row],[Min Notif Date]]&gt;$G$1),Data[[#This Row],[Min Notif Date]]&lt;$F$1),"Last Week","No")</f>
        <v>No</v>
      </c>
      <c r="F1453" s="4" t="str">
        <f>VLOOKUP(MONTH(Data[[#This Row],[Min Notif Date]]),Lookup!$G$1:$H$12,2,0)</f>
        <v>6. Jun</v>
      </c>
      <c r="G1453" s="4" t="str">
        <f t="shared" si="53"/>
        <v/>
      </c>
      <c r="H1453" s="4" t="str">
        <f>IF(AND(Data[[#This Row],[Min Notif Time]]&gt;6,Data[[#This Row],[Min Notif Time]]&lt;17),"Business Hours","Non-Business Hours")</f>
        <v>Business Hours</v>
      </c>
      <c r="I1453" s="4" t="str" cm="1">
        <f t="array" ref="I1453">IFERROR(VLOOKUP(Data[[#This Row],[Min Notif Date]],Lookup!$N$1:$P$11,2,0),_xlfn.IFS(VLOOKUP(WEEKDAY(Data[[#This Row],[Min Notif Date]],2),Lookup!$J$1:$L$7,3,0)="Weekend","Weekend",VLOOKUP(WEEKDAY(Data[[#This Row],[Min Notif Date]],2),Lookup!$J$1:$L$7,3,0)="Weekday","Weekday"))</f>
        <v>Weekday</v>
      </c>
      <c r="J1453" s="4" t="str">
        <f>VLOOKUP(WEEKDAY(Data[[#This Row],[Min Notif Date]],2),Lookup!$J$1:$K$7,2,0)</f>
        <v>1. Mon</v>
      </c>
      <c r="K1453" s="41">
        <f>ROUNDDOWN(Data[[#This Row],[PGE Notified Time]],0)</f>
        <v>45810</v>
      </c>
      <c r="L1453" s="4">
        <f>HOUR(Data[[#This Row],[PGE Notified Time]])</f>
        <v>10</v>
      </c>
      <c r="M1453" s="60">
        <v>121630</v>
      </c>
      <c r="O1453" t="s">
        <v>111</v>
      </c>
      <c r="P1453" t="s">
        <v>123</v>
      </c>
      <c r="Q1453" s="46" t="s">
        <v>111</v>
      </c>
      <c r="R1453" t="s">
        <v>113</v>
      </c>
      <c r="S1453" s="1" t="s">
        <v>6</v>
      </c>
      <c r="T1453" s="1">
        <v>45810.448750000003</v>
      </c>
      <c r="U1453" s="1">
        <v>45810.520833333336</v>
      </c>
      <c r="V1453" t="s">
        <v>114</v>
      </c>
      <c r="W1453" t="s">
        <v>198</v>
      </c>
      <c r="X1453" t="s">
        <v>116</v>
      </c>
      <c r="Z1453" s="52"/>
      <c r="AA1453" t="s">
        <v>117</v>
      </c>
      <c r="AB1453" s="53">
        <v>103.8</v>
      </c>
      <c r="AC1453"/>
      <c r="AE1453"/>
    </row>
    <row r="1454" spans="1:31">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MI</v>
      </c>
      <c r="E1454" s="4" t="str">
        <f>IF(AND((Data[[#This Row],[Min Notif Date]]&gt;$G$1),Data[[#This Row],[Min Notif Date]]&lt;$F$1),"Last Week","No")</f>
        <v>No</v>
      </c>
      <c r="F1454" s="4" t="str">
        <f>VLOOKUP(MONTH(Data[[#This Row],[Min Notif Date]]),Lookup!$G$1:$H$12,2,0)</f>
        <v>5. May</v>
      </c>
      <c r="G1454" s="4" t="str">
        <f t="shared" si="53"/>
        <v/>
      </c>
      <c r="H1454" s="4" t="str">
        <f>IF(AND(Data[[#This Row],[Min Notif Time]]&gt;6,Data[[#This Row],[Min Notif Time]]&lt;17),"Business Hours","Non-Business Hours")</f>
        <v>Business Hours</v>
      </c>
      <c r="I1454" s="4" t="str" cm="1">
        <f t="array" ref="I1454">IFERROR(VLOOKUP(Data[[#This Row],[Min Notif Date]],Lookup!$N$1:$P$11,2,0),_xlfn.IFS(VLOOKUP(WEEKDAY(Data[[#This Row],[Min Notif Date]],2),Lookup!$J$1:$L$7,3,0)="Weekend","Weekend",VLOOKUP(WEEKDAY(Data[[#This Row],[Min Notif Date]],2),Lookup!$J$1:$L$7,3,0)="Weekday","Weekday"))</f>
        <v>Weekday</v>
      </c>
      <c r="J1454" s="4" t="str">
        <f>VLOOKUP(WEEKDAY(Data[[#This Row],[Min Notif Date]],2),Lookup!$J$1:$K$7,2,0)</f>
        <v>5. Fri</v>
      </c>
      <c r="K1454" s="41">
        <f>ROUNDDOWN(Data[[#This Row],[PGE Notified Time]],0)</f>
        <v>45786</v>
      </c>
      <c r="L1454" s="4">
        <f>HOUR(Data[[#This Row],[PGE Notified Time]])</f>
        <v>8</v>
      </c>
      <c r="M1454" s="60">
        <v>120710</v>
      </c>
      <c r="O1454" t="s">
        <v>111</v>
      </c>
      <c r="P1454" t="s">
        <v>123</v>
      </c>
      <c r="Q1454" s="46" t="s">
        <v>111</v>
      </c>
      <c r="R1454" t="s">
        <v>113</v>
      </c>
      <c r="S1454" s="1" t="s">
        <v>6</v>
      </c>
      <c r="T1454" s="1">
        <v>45786.344594907408</v>
      </c>
      <c r="U1454" s="1">
        <v>45786.416666666664</v>
      </c>
      <c r="V1454" t="s">
        <v>114</v>
      </c>
      <c r="W1454" t="s">
        <v>198</v>
      </c>
      <c r="X1454" t="s">
        <v>116</v>
      </c>
      <c r="Z1454" s="52"/>
      <c r="AA1454" t="s">
        <v>117</v>
      </c>
      <c r="AB1454" s="53">
        <v>103.783333333</v>
      </c>
      <c r="AC1454"/>
      <c r="AE1454"/>
    </row>
    <row r="1455" spans="1:31">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SF</v>
      </c>
      <c r="E1455" s="4" t="str">
        <f>IF(AND((Data[[#This Row],[Min Notif Date]]&gt;$G$1),Data[[#This Row],[Min Notif Date]]&lt;$F$1),"Last Week","No")</f>
        <v>No</v>
      </c>
      <c r="F1455" s="4" t="str">
        <f>VLOOKUP(MONTH(Data[[#This Row],[Min Notif Date]]),Lookup!$G$1:$H$12,2,0)</f>
        <v>3. Mar</v>
      </c>
      <c r="G1455" s="4" t="str">
        <f t="shared" si="53"/>
        <v/>
      </c>
      <c r="H1455" s="4" t="str">
        <f>IF(AND(Data[[#This Row],[Min Notif Time]]&gt;6,Data[[#This Row],[Min Notif Time]]&lt;17),"Business Hours","Non-Business Hours")</f>
        <v>Business Hours</v>
      </c>
      <c r="I1455" s="4" t="str" cm="1">
        <f t="array" ref="I1455">IFERROR(VLOOKUP(Data[[#This Row],[Min Notif Date]],Lookup!$N$1:$P$11,2,0),_xlfn.IFS(VLOOKUP(WEEKDAY(Data[[#This Row],[Min Notif Date]],2),Lookup!$J$1:$L$7,3,0)="Weekend","Weekend",VLOOKUP(WEEKDAY(Data[[#This Row],[Min Notif Date]],2),Lookup!$J$1:$L$7,3,0)="Weekday","Weekday"))</f>
        <v>Weekday</v>
      </c>
      <c r="J1455" s="4" t="str">
        <f>VLOOKUP(WEEKDAY(Data[[#This Row],[Min Notif Date]],2),Lookup!$J$1:$K$7,2,0)</f>
        <v>3. Wed</v>
      </c>
      <c r="K1455" s="41">
        <f>ROUNDDOWN(Data[[#This Row],[PGE Notified Time]],0)</f>
        <v>45742</v>
      </c>
      <c r="L1455" s="4">
        <f>HOUR(Data[[#This Row],[PGE Notified Time]])</f>
        <v>11</v>
      </c>
      <c r="M1455" s="60">
        <v>119001</v>
      </c>
      <c r="O1455" t="s">
        <v>111</v>
      </c>
      <c r="P1455" t="s">
        <v>124</v>
      </c>
      <c r="Q1455" s="46" t="s">
        <v>111</v>
      </c>
      <c r="R1455" t="s">
        <v>113</v>
      </c>
      <c r="S1455" s="1" t="s">
        <v>6</v>
      </c>
      <c r="T1455" s="1">
        <v>45742.480011574073</v>
      </c>
      <c r="U1455" s="1">
        <v>45742.552083333336</v>
      </c>
      <c r="V1455" t="s">
        <v>114</v>
      </c>
      <c r="W1455" t="s">
        <v>198</v>
      </c>
      <c r="X1455" t="s">
        <v>116</v>
      </c>
      <c r="Z1455" s="52"/>
      <c r="AA1455" t="s">
        <v>117</v>
      </c>
      <c r="AB1455" s="53">
        <v>103.783333333</v>
      </c>
      <c r="AC1455"/>
      <c r="AE1455"/>
    </row>
    <row r="1456" spans="1:31">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6" s="4" t="str">
        <f>VLOOKUP(P1456,Lookup!$A$1:$D$19,4,0)</f>
        <v>North Coast</v>
      </c>
      <c r="C1456" s="4" t="str">
        <f>VLOOKUP(P1456,Lookup!$A$1:$E$19,5,0)</f>
        <v>Region 1</v>
      </c>
      <c r="D1456" s="4" t="str">
        <f>VLOOKUP(P1456,Lookup!$A$1:$B$19,2,0)</f>
        <v>SO</v>
      </c>
      <c r="E1456" s="4" t="str">
        <f>IF(AND((Data[[#This Row],[Min Notif Date]]&gt;$G$1),Data[[#This Row],[Min Notif Date]]&lt;$F$1),"Last Week","No")</f>
        <v>No</v>
      </c>
      <c r="F1456" s="4" t="str">
        <f>VLOOKUP(MONTH(Data[[#This Row],[Min Notif Date]]),Lookup!$G$1:$H$12,2,0)</f>
        <v>1. Jan</v>
      </c>
      <c r="G1456" s="4" t="str">
        <f t="shared" si="53"/>
        <v/>
      </c>
      <c r="H1456" s="4" t="str">
        <f>IF(AND(Data[[#This Row],[Min Notif Time]]&gt;6,Data[[#This Row],[Min Notif Time]]&lt;17),"Business Hours","Non-Business Hours")</f>
        <v>Business Hours</v>
      </c>
      <c r="I1456" s="4" t="str" cm="1">
        <f t="array" ref="I1456">IFERROR(VLOOKUP(Data[[#This Row],[Min Notif Date]],Lookup!$N$1:$P$11,2,0),_xlfn.IFS(VLOOKUP(WEEKDAY(Data[[#This Row],[Min Notif Date]],2),Lookup!$J$1:$L$7,3,0)="Weekend","Weekend",VLOOKUP(WEEKDAY(Data[[#This Row],[Min Notif Date]],2),Lookup!$J$1:$L$7,3,0)="Weekday","Weekday"))</f>
        <v>Holiday</v>
      </c>
      <c r="J1456" s="4" t="str">
        <f>VLOOKUP(WEEKDAY(Data[[#This Row],[Min Notif Date]],2),Lookup!$J$1:$K$7,2,0)</f>
        <v>1. Mon</v>
      </c>
      <c r="K1456" s="41">
        <f>ROUNDDOWN(Data[[#This Row],[PGE Notified Time]],0)</f>
        <v>45677</v>
      </c>
      <c r="L1456" s="4">
        <f>HOUR(Data[[#This Row],[PGE Notified Time]])</f>
        <v>11</v>
      </c>
      <c r="M1456" s="60">
        <v>116858</v>
      </c>
      <c r="N1456">
        <v>4130818386</v>
      </c>
      <c r="O1456" t="s">
        <v>61</v>
      </c>
      <c r="P1456" t="s">
        <v>134</v>
      </c>
      <c r="Q1456" s="46" t="s">
        <v>149</v>
      </c>
      <c r="R1456" t="s">
        <v>113</v>
      </c>
      <c r="S1456" s="1">
        <v>45677.45579861111</v>
      </c>
      <c r="T1456" s="1">
        <v>45677.464421296296</v>
      </c>
      <c r="U1456" s="1">
        <v>45677.527777777781</v>
      </c>
      <c r="V1456" t="s">
        <v>114</v>
      </c>
      <c r="W1456" t="s">
        <v>115</v>
      </c>
      <c r="X1456" t="s">
        <v>116</v>
      </c>
      <c r="Z1456" s="52"/>
      <c r="AA1456" t="s">
        <v>117</v>
      </c>
      <c r="AB1456" s="53">
        <v>103.65</v>
      </c>
      <c r="AC1456"/>
      <c r="AE1456"/>
    </row>
    <row r="1457" spans="1:31">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North Coast</v>
      </c>
      <c r="C1457" s="4" t="str">
        <f>VLOOKUP(P1457,Lookup!$A$1:$E$19,5,0)</f>
        <v>Region 1</v>
      </c>
      <c r="D1457" s="4" t="str">
        <f>VLOOKUP(P1457,Lookup!$A$1:$B$19,2,0)</f>
        <v>NB</v>
      </c>
      <c r="E1457" s="4" t="str">
        <f>IF(AND((Data[[#This Row],[Min Notif Date]]&gt;$G$1),Data[[#This Row],[Min Notif Date]]&lt;$F$1),"Last Week","No")</f>
        <v>No</v>
      </c>
      <c r="F1457" s="4" t="str">
        <f>VLOOKUP(MONTH(Data[[#This Row],[Min Notif Date]]),Lookup!$G$1:$H$12,2,0)</f>
        <v>4. Apr</v>
      </c>
      <c r="G1457" s="4" t="str">
        <f t="shared" si="53"/>
        <v/>
      </c>
      <c r="H1457" s="4" t="str">
        <f>IF(AND(Data[[#This Row],[Min Notif Time]]&gt;6,Data[[#This Row],[Min Notif Time]]&lt;17),"Business Hours","Non-Business Hours")</f>
        <v>Business Hours</v>
      </c>
      <c r="I1457" s="4" t="str" cm="1">
        <f t="array" ref="I1457">IFERROR(VLOOKUP(Data[[#This Row],[Min Notif Date]],Lookup!$N$1:$P$11,2,0),_xlfn.IFS(VLOOKUP(WEEKDAY(Data[[#This Row],[Min Notif Date]],2),Lookup!$J$1:$L$7,3,0)="Weekend","Weekend",VLOOKUP(WEEKDAY(Data[[#This Row],[Min Notif Date]],2),Lookup!$J$1:$L$7,3,0)="Weekday","Weekday"))</f>
        <v>Weekday</v>
      </c>
      <c r="J1457" s="4" t="str">
        <f>VLOOKUP(WEEKDAY(Data[[#This Row],[Min Notif Date]],2),Lookup!$J$1:$K$7,2,0)</f>
        <v>1. Mon</v>
      </c>
      <c r="K1457" s="41">
        <f>ROUNDDOWN(Data[[#This Row],[PGE Notified Time]],0)</f>
        <v>45768</v>
      </c>
      <c r="L1457" s="4">
        <f>HOUR(Data[[#This Row],[PGE Notified Time]])</f>
        <v>8</v>
      </c>
      <c r="M1457" s="60">
        <v>119940</v>
      </c>
      <c r="O1457" t="s">
        <v>111</v>
      </c>
      <c r="P1457" t="s">
        <v>133</v>
      </c>
      <c r="Q1457" s="46" t="s">
        <v>111</v>
      </c>
      <c r="R1457" t="s">
        <v>113</v>
      </c>
      <c r="S1457" s="1" t="s">
        <v>6</v>
      </c>
      <c r="T1457" s="1">
        <v>45768.344710648147</v>
      </c>
      <c r="U1457" s="1">
        <v>45768.416666666664</v>
      </c>
      <c r="V1457" t="s">
        <v>114</v>
      </c>
      <c r="W1457" t="s">
        <v>198</v>
      </c>
      <c r="X1457" t="s">
        <v>116</v>
      </c>
      <c r="Z1457" s="52"/>
      <c r="AA1457" t="s">
        <v>117</v>
      </c>
      <c r="AB1457" s="53">
        <v>103.616666667</v>
      </c>
      <c r="AC1457"/>
      <c r="AE1457"/>
    </row>
    <row r="1458" spans="1:31">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8" s="4" t="str">
        <f>VLOOKUP(P1458,Lookup!$A$1:$D$19,4,0)</f>
        <v>South Bay</v>
      </c>
      <c r="C1458" s="4" t="str">
        <f>VLOOKUP(P1458,Lookup!$A$1:$E$19,5,0)</f>
        <v>Region 4</v>
      </c>
      <c r="D1458" s="4" t="str">
        <f>VLOOKUP(P1458,Lookup!$A$1:$B$19,2,0)</f>
        <v>SJ</v>
      </c>
      <c r="E1458" s="4" t="str">
        <f>IF(AND((Data[[#This Row],[Min Notif Date]]&gt;$G$1),Data[[#This Row],[Min Notif Date]]&lt;$F$1),"Last Week","No")</f>
        <v>No</v>
      </c>
      <c r="F1458" s="4" t="str">
        <f>VLOOKUP(MONTH(Data[[#This Row],[Min Notif Date]]),Lookup!$G$1:$H$12,2,0)</f>
        <v>4. Apr</v>
      </c>
      <c r="G1458" s="4" t="str">
        <f t="shared" si="53"/>
        <v/>
      </c>
      <c r="H1458" s="4" t="str">
        <f>IF(AND(Data[[#This Row],[Min Notif Time]]&gt;6,Data[[#This Row],[Min Notif Time]]&lt;17),"Business Hours","Non-Business Hours")</f>
        <v>Business Hours</v>
      </c>
      <c r="I1458" s="4" t="str" cm="1">
        <f t="array" ref="I1458">IFERROR(VLOOKUP(Data[[#This Row],[Min Notif Date]],Lookup!$N$1:$P$11,2,0),_xlfn.IFS(VLOOKUP(WEEKDAY(Data[[#This Row],[Min Notif Date]],2),Lookup!$J$1:$L$7,3,0)="Weekend","Weekend",VLOOKUP(WEEKDAY(Data[[#This Row],[Min Notif Date]],2),Lookup!$J$1:$L$7,3,0)="Weekday","Weekday"))</f>
        <v>Weekday</v>
      </c>
      <c r="J1458" s="4" t="str">
        <f>VLOOKUP(WEEKDAY(Data[[#This Row],[Min Notif Date]],2),Lookup!$J$1:$K$7,2,0)</f>
        <v>1. Mon</v>
      </c>
      <c r="K1458" s="41">
        <f>ROUNDDOWN(Data[[#This Row],[PGE Notified Time]],0)</f>
        <v>45761</v>
      </c>
      <c r="L1458" s="4">
        <f>HOUR(Data[[#This Row],[PGE Notified Time]])</f>
        <v>12</v>
      </c>
      <c r="M1458" s="60">
        <v>119694</v>
      </c>
      <c r="O1458" t="s">
        <v>111</v>
      </c>
      <c r="P1458" t="s">
        <v>120</v>
      </c>
      <c r="Q1458" s="46" t="s">
        <v>111</v>
      </c>
      <c r="R1458" t="s">
        <v>113</v>
      </c>
      <c r="S1458" s="1" t="s">
        <v>6</v>
      </c>
      <c r="T1458" s="1">
        <v>45761.532314814816</v>
      </c>
      <c r="U1458" s="1">
        <v>45761.604212962964</v>
      </c>
      <c r="V1458" t="s">
        <v>114</v>
      </c>
      <c r="W1458" t="s">
        <v>198</v>
      </c>
      <c r="X1458" t="s">
        <v>116</v>
      </c>
      <c r="Z1458" s="52"/>
      <c r="AA1458" t="s">
        <v>117</v>
      </c>
      <c r="AB1458" s="53">
        <v>103.533333333</v>
      </c>
      <c r="AC1458"/>
      <c r="AE1458"/>
    </row>
    <row r="1459" spans="1:31">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9" s="4" t="str">
        <f>VLOOKUP(P1459,Lookup!$A$1:$D$19,4,0)</f>
        <v>South Bay</v>
      </c>
      <c r="C1459" s="4" t="str">
        <f>VLOOKUP(P1459,Lookup!$A$1:$E$19,5,0)</f>
        <v>Region 4</v>
      </c>
      <c r="D1459" s="4" t="str">
        <f>VLOOKUP(P1459,Lookup!$A$1:$B$19,2,0)</f>
        <v>DA</v>
      </c>
      <c r="E1459" s="4" t="str">
        <f>IF(AND((Data[[#This Row],[Min Notif Date]]&gt;$G$1),Data[[#This Row],[Min Notif Date]]&lt;$F$1),"Last Week","No")</f>
        <v>No</v>
      </c>
      <c r="F1459" s="4" t="str">
        <f>VLOOKUP(MONTH(Data[[#This Row],[Min Notif Date]]),Lookup!$G$1:$H$12,2,0)</f>
        <v>3. Mar</v>
      </c>
      <c r="G1459" s="4" t="str">
        <f t="shared" si="53"/>
        <v/>
      </c>
      <c r="H1459" s="4" t="str">
        <f>IF(AND(Data[[#This Row],[Min Notif Time]]&gt;6,Data[[#This Row],[Min Notif Time]]&lt;17),"Business Hours","Non-Business Hours")</f>
        <v>Business Hours</v>
      </c>
      <c r="I1459" s="4" t="str" cm="1">
        <f t="array" ref="I1459">IFERROR(VLOOKUP(Data[[#This Row],[Min Notif Date]],Lookup!$N$1:$P$11,2,0),_xlfn.IFS(VLOOKUP(WEEKDAY(Data[[#This Row],[Min Notif Date]],2),Lookup!$J$1:$L$7,3,0)="Weekend","Weekend",VLOOKUP(WEEKDAY(Data[[#This Row],[Min Notif Date]],2),Lookup!$J$1:$L$7,3,0)="Weekday","Weekday"))</f>
        <v>Weekday</v>
      </c>
      <c r="J1459" s="4" t="str">
        <f>VLOOKUP(WEEKDAY(Data[[#This Row],[Min Notif Date]],2),Lookup!$J$1:$K$7,2,0)</f>
        <v>5. Fri</v>
      </c>
      <c r="K1459" s="41">
        <f>ROUNDDOWN(Data[[#This Row],[PGE Notified Time]],0)</f>
        <v>45737</v>
      </c>
      <c r="L1459" s="4">
        <f>HOUR(Data[[#This Row],[PGE Notified Time]])</f>
        <v>10</v>
      </c>
      <c r="M1459" s="60">
        <v>118791</v>
      </c>
      <c r="O1459" t="s">
        <v>111</v>
      </c>
      <c r="P1459" t="s">
        <v>130</v>
      </c>
      <c r="Q1459" s="46" t="s">
        <v>111</v>
      </c>
      <c r="R1459" t="s">
        <v>113</v>
      </c>
      <c r="S1459" s="1" t="s">
        <v>6</v>
      </c>
      <c r="T1459" s="1">
        <v>45737.431759259256</v>
      </c>
      <c r="U1459" s="1">
        <v>45737.503472222219</v>
      </c>
      <c r="V1459" t="s">
        <v>114</v>
      </c>
      <c r="W1459" t="s">
        <v>198</v>
      </c>
      <c r="X1459" t="s">
        <v>116</v>
      </c>
      <c r="Z1459" s="52"/>
      <c r="AA1459" t="s">
        <v>117</v>
      </c>
      <c r="AB1459" s="53">
        <v>103.266666667</v>
      </c>
      <c r="AC1459"/>
      <c r="AE1459"/>
    </row>
    <row r="1460" spans="1:31">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0" s="4" t="str">
        <f>VLOOKUP(P1460,Lookup!$A$1:$D$19,4,0)</f>
        <v>North Valley</v>
      </c>
      <c r="C1460" s="4" t="str">
        <f>VLOOKUP(P1460,Lookup!$A$1:$E$19,5,0)</f>
        <v>Region 2</v>
      </c>
      <c r="D1460" s="4" t="str">
        <f>VLOOKUP(P1460,Lookup!$A$1:$B$19,2,0)</f>
        <v>NV</v>
      </c>
      <c r="E1460" s="4" t="str">
        <f>IF(AND((Data[[#This Row],[Min Notif Date]]&gt;$G$1),Data[[#This Row],[Min Notif Date]]&lt;$F$1),"Last Week","No")</f>
        <v>No</v>
      </c>
      <c r="F1460" s="4" t="str">
        <f>VLOOKUP(MONTH(Data[[#This Row],[Min Notif Date]]),Lookup!$G$1:$H$12,2,0)</f>
        <v>3. Mar</v>
      </c>
      <c r="G1460" s="4" t="str">
        <f t="shared" si="53"/>
        <v/>
      </c>
      <c r="H1460" s="4" t="str">
        <f>IF(AND(Data[[#This Row],[Min Notif Time]]&gt;6,Data[[#This Row],[Min Notif Time]]&lt;17),"Business Hours","Non-Business Hours")</f>
        <v>Business Hours</v>
      </c>
      <c r="I1460" s="4" t="str" cm="1">
        <f t="array" ref="I1460">IFERROR(VLOOKUP(Data[[#This Row],[Min Notif Date]],Lookup!$N$1:$P$11,2,0),_xlfn.IFS(VLOOKUP(WEEKDAY(Data[[#This Row],[Min Notif Date]],2),Lookup!$J$1:$L$7,3,0)="Weekend","Weekend",VLOOKUP(WEEKDAY(Data[[#This Row],[Min Notif Date]],2),Lookup!$J$1:$L$7,3,0)="Weekday","Weekday"))</f>
        <v>Weekday</v>
      </c>
      <c r="J1460" s="4" t="str">
        <f>VLOOKUP(WEEKDAY(Data[[#This Row],[Min Notif Date]],2),Lookup!$J$1:$K$7,2,0)</f>
        <v>1. Mon</v>
      </c>
      <c r="K1460" s="41">
        <f>ROUNDDOWN(Data[[#This Row],[PGE Notified Time]],0)</f>
        <v>45726</v>
      </c>
      <c r="L1460" s="4">
        <f>HOUR(Data[[#This Row],[PGE Notified Time]])</f>
        <v>11</v>
      </c>
      <c r="M1460" s="60">
        <v>118412</v>
      </c>
      <c r="O1460" t="s">
        <v>111</v>
      </c>
      <c r="P1460" t="s">
        <v>153</v>
      </c>
      <c r="Q1460" s="46" t="s">
        <v>111</v>
      </c>
      <c r="R1460" t="s">
        <v>113</v>
      </c>
      <c r="S1460" s="1" t="s">
        <v>6</v>
      </c>
      <c r="T1460" s="1">
        <v>45726.499236111114</v>
      </c>
      <c r="U1460" s="1">
        <v>45726.570937500001</v>
      </c>
      <c r="V1460" t="s">
        <v>114</v>
      </c>
      <c r="W1460" t="s">
        <v>198</v>
      </c>
      <c r="X1460" t="s">
        <v>116</v>
      </c>
      <c r="Z1460" s="52"/>
      <c r="AA1460" t="s">
        <v>117</v>
      </c>
      <c r="AB1460" s="53">
        <v>103.25</v>
      </c>
      <c r="AC1460"/>
      <c r="AE1460"/>
    </row>
    <row r="1461" spans="1:31">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North Coast</v>
      </c>
      <c r="C1461" s="4" t="str">
        <f>VLOOKUP(P1461,Lookup!$A$1:$E$19,5,0)</f>
        <v>Region 1</v>
      </c>
      <c r="D1461" s="4" t="str">
        <f>VLOOKUP(P1461,Lookup!$A$1:$B$19,2,0)</f>
        <v>SO</v>
      </c>
      <c r="E1461" s="4" t="str">
        <f>IF(AND((Data[[#This Row],[Min Notif Date]]&gt;$G$1),Data[[#This Row],[Min Notif Date]]&lt;$F$1),"Last Week","No")</f>
        <v>No</v>
      </c>
      <c r="F1461" s="4" t="str">
        <f>VLOOKUP(MONTH(Data[[#This Row],[Min Notif Date]]),Lookup!$G$1:$H$12,2,0)</f>
        <v>4. Apr</v>
      </c>
      <c r="G1461" s="4" t="str">
        <f t="shared" si="53"/>
        <v/>
      </c>
      <c r="H1461" s="4" t="str">
        <f>IF(AND(Data[[#This Row],[Min Notif Time]]&gt;6,Data[[#This Row],[Min Notif Time]]&lt;17),"Business Hours","Non-Business Hours")</f>
        <v>Business Hours</v>
      </c>
      <c r="I1461" s="4" t="str" cm="1">
        <f t="array" ref="I1461">IFERROR(VLOOKUP(Data[[#This Row],[Min Notif Date]],Lookup!$N$1:$P$11,2,0),_xlfn.IFS(VLOOKUP(WEEKDAY(Data[[#This Row],[Min Notif Date]],2),Lookup!$J$1:$L$7,3,0)="Weekend","Weekend",VLOOKUP(WEEKDAY(Data[[#This Row],[Min Notif Date]],2),Lookup!$J$1:$L$7,3,0)="Weekday","Weekday"))</f>
        <v>Weekday</v>
      </c>
      <c r="J1461" s="4" t="str">
        <f>VLOOKUP(WEEKDAY(Data[[#This Row],[Min Notif Date]],2),Lookup!$J$1:$K$7,2,0)</f>
        <v>3. Wed</v>
      </c>
      <c r="K1461" s="41">
        <f>ROUNDDOWN(Data[[#This Row],[PGE Notified Time]],0)</f>
        <v>45777</v>
      </c>
      <c r="L1461" s="4">
        <f>HOUR(Data[[#This Row],[PGE Notified Time]])</f>
        <v>10</v>
      </c>
      <c r="M1461" s="60">
        <v>120323</v>
      </c>
      <c r="O1461" t="s">
        <v>111</v>
      </c>
      <c r="P1461" t="s">
        <v>134</v>
      </c>
      <c r="Q1461" s="46" t="s">
        <v>111</v>
      </c>
      <c r="R1461" t="s">
        <v>113</v>
      </c>
      <c r="S1461" s="1" t="s">
        <v>6</v>
      </c>
      <c r="T1461" s="1">
        <v>45777.428368055553</v>
      </c>
      <c r="U1461" s="1">
        <v>45777.5</v>
      </c>
      <c r="V1461" t="s">
        <v>114</v>
      </c>
      <c r="W1461" t="s">
        <v>198</v>
      </c>
      <c r="X1461" t="s">
        <v>116</v>
      </c>
      <c r="Z1461" s="52"/>
      <c r="AA1461" t="s">
        <v>117</v>
      </c>
      <c r="AB1461" s="53">
        <v>103.15</v>
      </c>
      <c r="AC1461"/>
      <c r="AE1461"/>
    </row>
    <row r="1462" spans="1:31">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SF</v>
      </c>
      <c r="E1462" s="4" t="str">
        <f>IF(AND((Data[[#This Row],[Min Notif Date]]&gt;$G$1),Data[[#This Row],[Min Notif Date]]&lt;$F$1),"Last Week","No")</f>
        <v>No</v>
      </c>
      <c r="F1462" s="4" t="str">
        <f>VLOOKUP(MONTH(Data[[#This Row],[Min Notif Date]]),Lookup!$G$1:$H$12,2,0)</f>
        <v>5. May</v>
      </c>
      <c r="G1462" s="4" t="str">
        <f t="shared" si="53"/>
        <v/>
      </c>
      <c r="H1462" s="4" t="str">
        <f>IF(AND(Data[[#This Row],[Min Notif Time]]&gt;6,Data[[#This Row],[Min Notif Time]]&lt;17),"Business Hours","Non-Business Hours")</f>
        <v>Business Hours</v>
      </c>
      <c r="I1462" s="4" t="str" cm="1">
        <f t="array" ref="I1462">IFERROR(VLOOKUP(Data[[#This Row],[Min Notif Date]],Lookup!$N$1:$P$11,2,0),_xlfn.IFS(VLOOKUP(WEEKDAY(Data[[#This Row],[Min Notif Date]],2),Lookup!$J$1:$L$7,3,0)="Weekend","Weekend",VLOOKUP(WEEKDAY(Data[[#This Row],[Min Notif Date]],2),Lookup!$J$1:$L$7,3,0)="Weekday","Weekday"))</f>
        <v>Weekday</v>
      </c>
      <c r="J1462" s="4" t="str">
        <f>VLOOKUP(WEEKDAY(Data[[#This Row],[Min Notif Date]],2),Lookup!$J$1:$K$7,2,0)</f>
        <v>4. Thu</v>
      </c>
      <c r="K1462" s="41">
        <f>ROUNDDOWN(Data[[#This Row],[PGE Notified Time]],0)</f>
        <v>45785</v>
      </c>
      <c r="L1462" s="4">
        <f>HOUR(Data[[#This Row],[PGE Notified Time]])</f>
        <v>9</v>
      </c>
      <c r="M1462" s="60">
        <v>120651</v>
      </c>
      <c r="O1462" t="s">
        <v>111</v>
      </c>
      <c r="P1462" t="s">
        <v>124</v>
      </c>
      <c r="Q1462" s="46" t="s">
        <v>111</v>
      </c>
      <c r="R1462" t="s">
        <v>113</v>
      </c>
      <c r="S1462" s="1" t="s">
        <v>6</v>
      </c>
      <c r="T1462" s="1">
        <v>45785.387337962966</v>
      </c>
      <c r="U1462" s="1">
        <v>45785.458622685182</v>
      </c>
      <c r="V1462" t="s">
        <v>114</v>
      </c>
      <c r="W1462" t="s">
        <v>198</v>
      </c>
      <c r="X1462" t="s">
        <v>116</v>
      </c>
      <c r="Z1462" s="52"/>
      <c r="AA1462" t="s">
        <v>117</v>
      </c>
      <c r="AB1462" s="53">
        <v>102.65</v>
      </c>
      <c r="AC1462"/>
      <c r="AE1462"/>
    </row>
    <row r="1463" spans="1:31">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Bay Area</v>
      </c>
      <c r="C1463" s="4" t="str">
        <f>VLOOKUP(P1463,Lookup!$A$1:$E$19,5,0)</f>
        <v>Region 3</v>
      </c>
      <c r="D1463" s="4" t="str">
        <f>VLOOKUP(P1463,Lookup!$A$1:$B$19,2,0)</f>
        <v>DI</v>
      </c>
      <c r="E1463" s="4" t="str">
        <f>IF(AND((Data[[#This Row],[Min Notif Date]]&gt;$G$1),Data[[#This Row],[Min Notif Date]]&lt;$F$1),"Last Week","No")</f>
        <v>Last Week</v>
      </c>
      <c r="F1463" s="4" t="str">
        <f>VLOOKUP(MONTH(Data[[#This Row],[Min Notif Date]]),Lookup!$G$1:$H$12,2,0)</f>
        <v>6. Jun</v>
      </c>
      <c r="G1463" s="4" t="str">
        <f t="shared" si="53"/>
        <v/>
      </c>
      <c r="H1463" s="4" t="str">
        <f>IF(AND(Data[[#This Row],[Min Notif Time]]&gt;6,Data[[#This Row],[Min Notif Time]]&lt;17),"Business Hours","Non-Business Hours")</f>
        <v>Business Hours</v>
      </c>
      <c r="I1463" s="4" t="str" cm="1">
        <f t="array" ref="I1463">IFERROR(VLOOKUP(Data[[#This Row],[Min Notif Date]],Lookup!$N$1:$P$11,2,0),_xlfn.IFS(VLOOKUP(WEEKDAY(Data[[#This Row],[Min Notif Date]],2),Lookup!$J$1:$L$7,3,0)="Weekend","Weekend",VLOOKUP(WEEKDAY(Data[[#This Row],[Min Notif Date]],2),Lookup!$J$1:$L$7,3,0)="Weekday","Weekday"))</f>
        <v>Weekday</v>
      </c>
      <c r="J1463" s="4" t="str">
        <f>VLOOKUP(WEEKDAY(Data[[#This Row],[Min Notif Date]],2),Lookup!$J$1:$K$7,2,0)</f>
        <v>1. Mon</v>
      </c>
      <c r="K1463" s="41">
        <f>ROUNDDOWN(Data[[#This Row],[PGE Notified Time]],0)</f>
        <v>45831</v>
      </c>
      <c r="L1463" s="4">
        <f>HOUR(Data[[#This Row],[PGE Notified Time]])</f>
        <v>15</v>
      </c>
      <c r="M1463" s="60">
        <v>122577</v>
      </c>
      <c r="O1463" t="s">
        <v>111</v>
      </c>
      <c r="P1463" t="s">
        <v>135</v>
      </c>
      <c r="Q1463" s="46" t="s">
        <v>111</v>
      </c>
      <c r="R1463" t="s">
        <v>137</v>
      </c>
      <c r="S1463" s="1" t="s">
        <v>6</v>
      </c>
      <c r="T1463" s="1">
        <v>45831.628506944442</v>
      </c>
      <c r="U1463" s="1">
        <v>45831.699745370373</v>
      </c>
      <c r="V1463" t="s">
        <v>114</v>
      </c>
      <c r="W1463" t="s">
        <v>198</v>
      </c>
      <c r="X1463" t="s">
        <v>116</v>
      </c>
      <c r="Y1463">
        <v>131398319</v>
      </c>
      <c r="Z1463" s="52">
        <v>35650137</v>
      </c>
      <c r="AA1463" t="s">
        <v>117</v>
      </c>
      <c r="AB1463" s="53">
        <v>102.583333333</v>
      </c>
      <c r="AC1463"/>
      <c r="AE1463"/>
    </row>
    <row r="1464" spans="1:31">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North Coast</v>
      </c>
      <c r="C1464" s="4" t="str">
        <f>VLOOKUP(P1464,Lookup!$A$1:$E$19,5,0)</f>
        <v>Region 1</v>
      </c>
      <c r="D1464" s="4" t="str">
        <f>VLOOKUP(P1464,Lookup!$A$1:$B$19,2,0)</f>
        <v>SO</v>
      </c>
      <c r="E1464" s="4" t="str">
        <f>IF(AND((Data[[#This Row],[Min Notif Date]]&gt;$G$1),Data[[#This Row],[Min Notif Date]]&lt;$F$1),"Last Week","No")</f>
        <v>No</v>
      </c>
      <c r="F1464" s="4" t="str">
        <f>VLOOKUP(MONTH(Data[[#This Row],[Min Notif Date]]),Lookup!$G$1:$H$12,2,0)</f>
        <v>3. Mar</v>
      </c>
      <c r="G1464" s="4" t="str">
        <f t="shared" si="53"/>
        <v/>
      </c>
      <c r="H1464" s="4" t="str">
        <f>IF(AND(Data[[#This Row],[Min Notif Time]]&gt;6,Data[[#This Row],[Min Notif Time]]&lt;17),"Business Hours","Non-Business Hours")</f>
        <v>Business Hours</v>
      </c>
      <c r="I1464" s="4" t="str" cm="1">
        <f t="array" ref="I1464">IFERROR(VLOOKUP(Data[[#This Row],[Min Notif Date]],Lookup!$N$1:$P$11,2,0),_xlfn.IFS(VLOOKUP(WEEKDAY(Data[[#This Row],[Min Notif Date]],2),Lookup!$J$1:$L$7,3,0)="Weekend","Weekend",VLOOKUP(WEEKDAY(Data[[#This Row],[Min Notif Date]],2),Lookup!$J$1:$L$7,3,0)="Weekday","Weekday"))</f>
        <v>Weekday</v>
      </c>
      <c r="J1464" s="4" t="str">
        <f>VLOOKUP(WEEKDAY(Data[[#This Row],[Min Notif Date]],2),Lookup!$J$1:$K$7,2,0)</f>
        <v>2. Tue</v>
      </c>
      <c r="K1464" s="41">
        <f>ROUNDDOWN(Data[[#This Row],[PGE Notified Time]],0)</f>
        <v>45734</v>
      </c>
      <c r="L1464" s="4">
        <f>HOUR(Data[[#This Row],[PGE Notified Time]])</f>
        <v>9</v>
      </c>
      <c r="M1464" s="60">
        <v>118654</v>
      </c>
      <c r="N1464">
        <v>3856503698</v>
      </c>
      <c r="O1464" t="s">
        <v>111</v>
      </c>
      <c r="P1464" t="s">
        <v>134</v>
      </c>
      <c r="Q1464" s="46" t="s">
        <v>111</v>
      </c>
      <c r="R1464" t="s">
        <v>113</v>
      </c>
      <c r="S1464" s="1">
        <v>45734.366481481484</v>
      </c>
      <c r="T1464" s="1">
        <v>45734.384699074071</v>
      </c>
      <c r="U1464" s="1">
        <v>45734.437662037039</v>
      </c>
      <c r="V1464" t="s">
        <v>114</v>
      </c>
      <c r="W1464" t="s">
        <v>198</v>
      </c>
      <c r="X1464" t="s">
        <v>116</v>
      </c>
      <c r="Z1464" s="52"/>
      <c r="AA1464" t="s">
        <v>117</v>
      </c>
      <c r="AB1464" s="53">
        <v>102.5</v>
      </c>
      <c r="AC1464"/>
      <c r="AE1464"/>
    </row>
    <row r="1465" spans="1:31">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Bay Area</v>
      </c>
      <c r="C1465" s="4" t="str">
        <f>VLOOKUP(P1465,Lookup!$A$1:$E$19,5,0)</f>
        <v>Region 3</v>
      </c>
      <c r="D1465" s="4" t="str">
        <f>VLOOKUP(P1465,Lookup!$A$1:$B$19,2,0)</f>
        <v>EB</v>
      </c>
      <c r="E1465" s="4" t="str">
        <f>IF(AND((Data[[#This Row],[Min Notif Date]]&gt;$G$1),Data[[#This Row],[Min Notif Date]]&lt;$F$1),"Last Week","No")</f>
        <v>No</v>
      </c>
      <c r="F1465" s="4" t="str">
        <f>VLOOKUP(MONTH(Data[[#This Row],[Min Notif Date]]),Lookup!$G$1:$H$12,2,0)</f>
        <v>4. Apr</v>
      </c>
      <c r="G1465" s="4" t="str">
        <f t="shared" si="53"/>
        <v/>
      </c>
      <c r="H1465" s="4" t="str">
        <f>IF(AND(Data[[#This Row],[Min Notif Time]]&gt;6,Data[[#This Row],[Min Notif Time]]&lt;17),"Business Hours","Non-Business Hours")</f>
        <v>Business Hours</v>
      </c>
      <c r="I1465" s="4" t="str" cm="1">
        <f t="array" ref="I1465">IFERROR(VLOOKUP(Data[[#This Row],[Min Notif Date]],Lookup!$N$1:$P$11,2,0),_xlfn.IFS(VLOOKUP(WEEKDAY(Data[[#This Row],[Min Notif Date]],2),Lookup!$J$1:$L$7,3,0)="Weekend","Weekend",VLOOKUP(WEEKDAY(Data[[#This Row],[Min Notif Date]],2),Lookup!$J$1:$L$7,3,0)="Weekday","Weekday"))</f>
        <v>Weekday</v>
      </c>
      <c r="J1465" s="4" t="str">
        <f>VLOOKUP(WEEKDAY(Data[[#This Row],[Min Notif Date]],2),Lookup!$J$1:$K$7,2,0)</f>
        <v>1. Mon</v>
      </c>
      <c r="K1465" s="41">
        <f>ROUNDDOWN(Data[[#This Row],[PGE Notified Time]],0)</f>
        <v>45768</v>
      </c>
      <c r="L1465" s="4">
        <f>HOUR(Data[[#This Row],[PGE Notified Time]])</f>
        <v>9</v>
      </c>
      <c r="M1465" s="60">
        <v>119949</v>
      </c>
      <c r="O1465" t="s">
        <v>111</v>
      </c>
      <c r="P1465" t="s">
        <v>126</v>
      </c>
      <c r="Q1465" s="46" t="s">
        <v>111</v>
      </c>
      <c r="R1465" t="s">
        <v>137</v>
      </c>
      <c r="S1465" s="1" t="s">
        <v>6</v>
      </c>
      <c r="T1465" s="1">
        <v>45768.408090277779</v>
      </c>
      <c r="U1465" s="1">
        <v>45768.479166666664</v>
      </c>
      <c r="V1465" t="s">
        <v>114</v>
      </c>
      <c r="W1465" t="s">
        <v>198</v>
      </c>
      <c r="X1465" t="s">
        <v>116</v>
      </c>
      <c r="Z1465" s="52"/>
      <c r="AA1465" t="s">
        <v>117</v>
      </c>
      <c r="AB1465" s="53">
        <v>102.35</v>
      </c>
      <c r="AC1465"/>
      <c r="AE1465"/>
    </row>
    <row r="1466" spans="1:31">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SF</v>
      </c>
      <c r="E1466" s="4" t="str">
        <f>IF(AND((Data[[#This Row],[Min Notif Date]]&gt;$G$1),Data[[#This Row],[Min Notif Date]]&lt;$F$1),"Last Week","No")</f>
        <v>No</v>
      </c>
      <c r="F1466" s="4" t="str">
        <f>VLOOKUP(MONTH(Data[[#This Row],[Min Notif Date]]),Lookup!$G$1:$H$12,2,0)</f>
        <v>4. Apr</v>
      </c>
      <c r="G1466" s="4" t="str">
        <f t="shared" si="53"/>
        <v/>
      </c>
      <c r="H1466" s="4" t="str">
        <f>IF(AND(Data[[#This Row],[Min Notif Time]]&gt;6,Data[[#This Row],[Min Notif Time]]&lt;17),"Business Hours","Non-Business Hours")</f>
        <v>Business Hours</v>
      </c>
      <c r="I1466" s="4" t="str" cm="1">
        <f t="array" ref="I1466">IFERROR(VLOOKUP(Data[[#This Row],[Min Notif Date]],Lookup!$N$1:$P$11,2,0),_xlfn.IFS(VLOOKUP(WEEKDAY(Data[[#This Row],[Min Notif Date]],2),Lookup!$J$1:$L$7,3,0)="Weekend","Weekend",VLOOKUP(WEEKDAY(Data[[#This Row],[Min Notif Date]],2),Lookup!$J$1:$L$7,3,0)="Weekday","Weekday"))</f>
        <v>Weekday</v>
      </c>
      <c r="J1466" s="4" t="str">
        <f>VLOOKUP(WEEKDAY(Data[[#This Row],[Min Notif Date]],2),Lookup!$J$1:$K$7,2,0)</f>
        <v>1. Mon</v>
      </c>
      <c r="K1466" s="41">
        <f>ROUNDDOWN(Data[[#This Row],[PGE Notified Time]],0)</f>
        <v>45775</v>
      </c>
      <c r="L1466" s="4">
        <f>HOUR(Data[[#This Row],[PGE Notified Time]])</f>
        <v>9</v>
      </c>
      <c r="M1466" s="60">
        <v>120219</v>
      </c>
      <c r="O1466" t="s">
        <v>111</v>
      </c>
      <c r="P1466" t="s">
        <v>124</v>
      </c>
      <c r="Q1466" s="46" t="s">
        <v>111</v>
      </c>
      <c r="R1466" t="s">
        <v>132</v>
      </c>
      <c r="S1466" s="1" t="s">
        <v>6</v>
      </c>
      <c r="T1466" s="1">
        <v>45775.377384259256</v>
      </c>
      <c r="U1466" s="1">
        <v>45775.448437500003</v>
      </c>
      <c r="V1466" t="s">
        <v>114</v>
      </c>
      <c r="W1466" t="s">
        <v>198</v>
      </c>
      <c r="X1466" t="s">
        <v>116</v>
      </c>
      <c r="Z1466" s="52"/>
      <c r="AA1466" t="s">
        <v>117</v>
      </c>
      <c r="AB1466" s="53">
        <v>102.31666666700001</v>
      </c>
      <c r="AC1466"/>
      <c r="AE1466"/>
    </row>
    <row r="1467" spans="1:31">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7" s="4" t="str">
        <f>VLOOKUP(P1467,Lookup!$A$1:$D$19,4,0)</f>
        <v>Central Valley</v>
      </c>
      <c r="C1467" s="4" t="str">
        <f>VLOOKUP(P1467,Lookup!$A$1:$E$19,5,0)</f>
        <v>Region 5</v>
      </c>
      <c r="D1467" s="4" t="str">
        <f>VLOOKUP(P1467,Lookup!$A$1:$B$19,2,0)</f>
        <v>KE</v>
      </c>
      <c r="E1467" s="4" t="str">
        <f>IF(AND((Data[[#This Row],[Min Notif Date]]&gt;$G$1),Data[[#This Row],[Min Notif Date]]&lt;$F$1),"Last Week","No")</f>
        <v>Last Week</v>
      </c>
      <c r="F1467" s="4" t="str">
        <f>VLOOKUP(MONTH(Data[[#This Row],[Min Notif Date]]),Lookup!$G$1:$H$12,2,0)</f>
        <v>6. Jun</v>
      </c>
      <c r="G1467" s="4" t="str">
        <f t="shared" si="53"/>
        <v/>
      </c>
      <c r="H1467" s="4" t="str">
        <f>IF(AND(Data[[#This Row],[Min Notif Time]]&gt;6,Data[[#This Row],[Min Notif Time]]&lt;17),"Business Hours","Non-Business Hours")</f>
        <v>Business Hours</v>
      </c>
      <c r="I1467" s="4" t="str" cm="1">
        <f t="array" ref="I1467">IFERROR(VLOOKUP(Data[[#This Row],[Min Notif Date]],Lookup!$N$1:$P$11,2,0),_xlfn.IFS(VLOOKUP(WEEKDAY(Data[[#This Row],[Min Notif Date]],2),Lookup!$J$1:$L$7,3,0)="Weekend","Weekend",VLOOKUP(WEEKDAY(Data[[#This Row],[Min Notif Date]],2),Lookup!$J$1:$L$7,3,0)="Weekday","Weekday"))</f>
        <v>Weekday</v>
      </c>
      <c r="J1467" s="4" t="str">
        <f>VLOOKUP(WEEKDAY(Data[[#This Row],[Min Notif Date]],2),Lookup!$J$1:$K$7,2,0)</f>
        <v>3. Wed</v>
      </c>
      <c r="K1467" s="41">
        <f>ROUNDDOWN(Data[[#This Row],[PGE Notified Time]],0)</f>
        <v>45833</v>
      </c>
      <c r="L1467" s="4">
        <f>HOUR(Data[[#This Row],[PGE Notified Time]])</f>
        <v>11</v>
      </c>
      <c r="M1467" s="60">
        <v>122656</v>
      </c>
      <c r="O1467" t="s">
        <v>111</v>
      </c>
      <c r="P1467" t="s">
        <v>154</v>
      </c>
      <c r="Q1467" s="46" t="s">
        <v>111</v>
      </c>
      <c r="R1467" t="s">
        <v>113</v>
      </c>
      <c r="S1467" s="1" t="s">
        <v>6</v>
      </c>
      <c r="T1467" s="1">
        <v>45833.478252314817</v>
      </c>
      <c r="U1467" s="1">
        <v>45833.549293981479</v>
      </c>
      <c r="V1467" t="s">
        <v>114</v>
      </c>
      <c r="W1467" t="s">
        <v>198</v>
      </c>
      <c r="X1467" t="s">
        <v>116</v>
      </c>
      <c r="Z1467" s="52"/>
      <c r="AA1467" t="s">
        <v>117</v>
      </c>
      <c r="AB1467" s="53">
        <v>102.3</v>
      </c>
      <c r="AC1467"/>
      <c r="AE1467"/>
    </row>
    <row r="1468" spans="1:31">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North Valley</v>
      </c>
      <c r="C1468" s="4" t="str">
        <f>VLOOKUP(P1468,Lookup!$A$1:$E$19,5,0)</f>
        <v>Region 2</v>
      </c>
      <c r="D1468" s="4" t="str">
        <f>VLOOKUP(P1468,Lookup!$A$1:$B$19,2,0)</f>
        <v>SA</v>
      </c>
      <c r="E1468" s="4" t="str">
        <f>IF(AND((Data[[#This Row],[Min Notif Date]]&gt;$G$1),Data[[#This Row],[Min Notif Date]]&lt;$F$1),"Last Week","No")</f>
        <v>No</v>
      </c>
      <c r="F1468" s="4" t="str">
        <f>VLOOKUP(MONTH(Data[[#This Row],[Min Notif Date]]),Lookup!$G$1:$H$12,2,0)</f>
        <v>1. Jan</v>
      </c>
      <c r="G1468" s="4" t="str">
        <f t="shared" si="53"/>
        <v/>
      </c>
      <c r="H1468" s="4" t="str">
        <f>IF(AND(Data[[#This Row],[Min Notif Time]]&gt;6,Data[[#This Row],[Min Notif Time]]&lt;17),"Business Hours","Non-Business Hours")</f>
        <v>Business Hours</v>
      </c>
      <c r="I1468" s="4" t="str" cm="1">
        <f t="array" ref="I1468">IFERROR(VLOOKUP(Data[[#This Row],[Min Notif Date]],Lookup!$N$1:$P$11,2,0),_xlfn.IFS(VLOOKUP(WEEKDAY(Data[[#This Row],[Min Notif Date]],2),Lookup!$J$1:$L$7,3,0)="Weekend","Weekend",VLOOKUP(WEEKDAY(Data[[#This Row],[Min Notif Date]],2),Lookup!$J$1:$L$7,3,0)="Weekday","Weekday"))</f>
        <v>Weekday</v>
      </c>
      <c r="J1468" s="4" t="str">
        <f>VLOOKUP(WEEKDAY(Data[[#This Row],[Min Notif Date]],2),Lookup!$J$1:$K$7,2,0)</f>
        <v>1. Mon</v>
      </c>
      <c r="K1468" s="41">
        <f>ROUNDDOWN(Data[[#This Row],[PGE Notified Time]],0)</f>
        <v>45684</v>
      </c>
      <c r="L1468" s="4">
        <f>HOUR(Data[[#This Row],[PGE Notified Time]])</f>
        <v>12</v>
      </c>
      <c r="M1468" s="60">
        <v>117125</v>
      </c>
      <c r="O1468" t="s">
        <v>111</v>
      </c>
      <c r="P1468" t="s">
        <v>119</v>
      </c>
      <c r="Q1468" s="46" t="s">
        <v>111</v>
      </c>
      <c r="R1468" t="s">
        <v>118</v>
      </c>
      <c r="S1468" s="1" t="s">
        <v>6</v>
      </c>
      <c r="T1468" s="1">
        <v>45684.52684027778</v>
      </c>
      <c r="U1468" s="1">
        <v>45684.597870370373</v>
      </c>
      <c r="V1468" t="s">
        <v>114</v>
      </c>
      <c r="W1468" t="s">
        <v>198</v>
      </c>
      <c r="X1468" t="s">
        <v>116</v>
      </c>
      <c r="Z1468" s="52"/>
      <c r="AA1468" t="s">
        <v>117</v>
      </c>
      <c r="AB1468" s="53">
        <v>102.283333333</v>
      </c>
      <c r="AC1468"/>
      <c r="AE1468"/>
    </row>
    <row r="1469" spans="1:31">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9" s="4" t="str">
        <f>VLOOKUP(P1469,Lookup!$A$1:$D$19,4,0)</f>
        <v>Central Valley</v>
      </c>
      <c r="C1469" s="4" t="str">
        <f>VLOOKUP(P1469,Lookup!$A$1:$E$19,5,0)</f>
        <v>Region 5</v>
      </c>
      <c r="D1469" s="4" t="str">
        <f>VLOOKUP(P1469,Lookup!$A$1:$B$19,2,0)</f>
        <v>KE</v>
      </c>
      <c r="E1469" s="4" t="str">
        <f>IF(AND((Data[[#This Row],[Min Notif Date]]&gt;$G$1),Data[[#This Row],[Min Notif Date]]&lt;$F$1),"Last Week","No")</f>
        <v>No</v>
      </c>
      <c r="F1469" s="4" t="str">
        <f>VLOOKUP(MONTH(Data[[#This Row],[Min Notif Date]]),Lookup!$G$1:$H$12,2,0)</f>
        <v>3. Mar</v>
      </c>
      <c r="G1469" s="4" t="str">
        <f t="shared" si="53"/>
        <v/>
      </c>
      <c r="H1469" s="4" t="str">
        <f>IF(AND(Data[[#This Row],[Min Notif Time]]&gt;6,Data[[#This Row],[Min Notif Time]]&lt;17),"Business Hours","Non-Business Hours")</f>
        <v>Business Hours</v>
      </c>
      <c r="I1469" s="4" t="str" cm="1">
        <f t="array" ref="I1469">IFERROR(VLOOKUP(Data[[#This Row],[Min Notif Date]],Lookup!$N$1:$P$11,2,0),_xlfn.IFS(VLOOKUP(WEEKDAY(Data[[#This Row],[Min Notif Date]],2),Lookup!$J$1:$L$7,3,0)="Weekend","Weekend",VLOOKUP(WEEKDAY(Data[[#This Row],[Min Notif Date]],2),Lookup!$J$1:$L$7,3,0)="Weekday","Weekday"))</f>
        <v>Weekday</v>
      </c>
      <c r="J1469" s="4" t="str">
        <f>VLOOKUP(WEEKDAY(Data[[#This Row],[Min Notif Date]],2),Lookup!$J$1:$K$7,2,0)</f>
        <v>5. Fri</v>
      </c>
      <c r="K1469" s="41">
        <f>ROUNDDOWN(Data[[#This Row],[PGE Notified Time]],0)</f>
        <v>45730</v>
      </c>
      <c r="L1469" s="4">
        <f>HOUR(Data[[#This Row],[PGE Notified Time]])</f>
        <v>14</v>
      </c>
      <c r="M1469" s="60">
        <v>118567</v>
      </c>
      <c r="N1469">
        <v>6570461570</v>
      </c>
      <c r="O1469" t="s">
        <v>61</v>
      </c>
      <c r="P1469" t="s">
        <v>154</v>
      </c>
      <c r="Q1469" s="46" t="s">
        <v>149</v>
      </c>
      <c r="R1469" t="s">
        <v>113</v>
      </c>
      <c r="S1469" s="1">
        <v>45730.585949074077</v>
      </c>
      <c r="T1469" s="1">
        <v>45730.607268518521</v>
      </c>
      <c r="U1469" s="1">
        <v>45730.656944444447</v>
      </c>
      <c r="V1469" t="s">
        <v>114</v>
      </c>
      <c r="W1469" t="s">
        <v>115</v>
      </c>
      <c r="X1469" t="s">
        <v>116</v>
      </c>
      <c r="Z1469" s="52"/>
      <c r="AA1469" t="s">
        <v>117</v>
      </c>
      <c r="AB1469" s="53">
        <v>102.233333333</v>
      </c>
      <c r="AC1469"/>
      <c r="AE1469"/>
    </row>
    <row r="1470" spans="1:31">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North Valley</v>
      </c>
      <c r="C1470" s="4" t="str">
        <f>VLOOKUP(P1470,Lookup!$A$1:$E$19,5,0)</f>
        <v>Region 2</v>
      </c>
      <c r="D1470" s="4" t="str">
        <f>VLOOKUP(P1470,Lookup!$A$1:$B$19,2,0)</f>
        <v>SA</v>
      </c>
      <c r="E1470" s="4" t="str">
        <f>IF(AND((Data[[#This Row],[Min Notif Date]]&gt;$G$1),Data[[#This Row],[Min Notif Date]]&lt;$F$1),"Last Week","No")</f>
        <v>No</v>
      </c>
      <c r="F1470" s="4" t="str">
        <f>VLOOKUP(MONTH(Data[[#This Row],[Min Notif Date]]),Lookup!$G$1:$H$12,2,0)</f>
        <v>6. Jun</v>
      </c>
      <c r="G1470" s="4" t="str">
        <f t="shared" si="53"/>
        <v/>
      </c>
      <c r="H1470" s="4" t="str">
        <f>IF(AND(Data[[#This Row],[Min Notif Time]]&gt;6,Data[[#This Row],[Min Notif Time]]&lt;17),"Business Hours","Non-Business Hours")</f>
        <v>Business Hours</v>
      </c>
      <c r="I1470" s="4" t="str" cm="1">
        <f t="array" ref="I1470">IFERROR(VLOOKUP(Data[[#This Row],[Min Notif Date]],Lookup!$N$1:$P$11,2,0),_xlfn.IFS(VLOOKUP(WEEKDAY(Data[[#This Row],[Min Notif Date]],2),Lookup!$J$1:$L$7,3,0)="Weekend","Weekend",VLOOKUP(WEEKDAY(Data[[#This Row],[Min Notif Date]],2),Lookup!$J$1:$L$7,3,0)="Weekday","Weekday"))</f>
        <v>Weekday</v>
      </c>
      <c r="J1470" s="4" t="str">
        <f>VLOOKUP(WEEKDAY(Data[[#This Row],[Min Notif Date]],2),Lookup!$J$1:$K$7,2,0)</f>
        <v>1. Mon</v>
      </c>
      <c r="K1470" s="41">
        <f>ROUNDDOWN(Data[[#This Row],[PGE Notified Time]],0)</f>
        <v>45838</v>
      </c>
      <c r="L1470" s="4">
        <f>HOUR(Data[[#This Row],[PGE Notified Time]])</f>
        <v>9</v>
      </c>
      <c r="M1470" s="60">
        <v>122807</v>
      </c>
      <c r="O1470" t="s">
        <v>111</v>
      </c>
      <c r="P1470" t="s">
        <v>119</v>
      </c>
      <c r="Q1470" s="46" t="s">
        <v>111</v>
      </c>
      <c r="R1470" t="s">
        <v>113</v>
      </c>
      <c r="S1470" s="1" t="s">
        <v>6</v>
      </c>
      <c r="T1470" s="1">
        <v>45838.412488425929</v>
      </c>
      <c r="U1470" s="1">
        <v>45838.48333333333</v>
      </c>
      <c r="V1470" t="s">
        <v>114</v>
      </c>
      <c r="W1470" t="s">
        <v>198</v>
      </c>
      <c r="X1470" t="s">
        <v>116</v>
      </c>
      <c r="Z1470" s="52"/>
      <c r="AA1470" t="s">
        <v>117</v>
      </c>
      <c r="AB1470" s="53">
        <v>102.016666667</v>
      </c>
      <c r="AC1470"/>
      <c r="AE1470"/>
    </row>
    <row r="1471" spans="1:31">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PN</v>
      </c>
      <c r="E1471" s="4" t="str">
        <f>IF(AND((Data[[#This Row],[Min Notif Date]]&gt;$G$1),Data[[#This Row],[Min Notif Date]]&lt;$F$1),"Last Week","No")</f>
        <v>No</v>
      </c>
      <c r="F1471" s="4" t="str">
        <f>VLOOKUP(MONTH(Data[[#This Row],[Min Notif Date]]),Lookup!$G$1:$H$12,2,0)</f>
        <v>4. Apr</v>
      </c>
      <c r="G1471" s="4" t="str">
        <f t="shared" si="53"/>
        <v/>
      </c>
      <c r="H1471" s="4" t="str">
        <f>IF(AND(Data[[#This Row],[Min Notif Time]]&gt;6,Data[[#This Row],[Min Notif Time]]&lt;17),"Business Hours","Non-Business Hours")</f>
        <v>Business Hours</v>
      </c>
      <c r="I1471" s="4" t="str" cm="1">
        <f t="array" ref="I1471">IFERROR(VLOOKUP(Data[[#This Row],[Min Notif Date]],Lookup!$N$1:$P$11,2,0),_xlfn.IFS(VLOOKUP(WEEKDAY(Data[[#This Row],[Min Notif Date]],2),Lookup!$J$1:$L$7,3,0)="Weekend","Weekend",VLOOKUP(WEEKDAY(Data[[#This Row],[Min Notif Date]],2),Lookup!$J$1:$L$7,3,0)="Weekday","Weekday"))</f>
        <v>Weekday</v>
      </c>
      <c r="J1471" s="4" t="str">
        <f>VLOOKUP(WEEKDAY(Data[[#This Row],[Min Notif Date]],2),Lookup!$J$1:$K$7,2,0)</f>
        <v>2. Tue</v>
      </c>
      <c r="K1471" s="41">
        <f>ROUNDDOWN(Data[[#This Row],[PGE Notified Time]],0)</f>
        <v>45776</v>
      </c>
      <c r="L1471" s="4">
        <f>HOUR(Data[[#This Row],[PGE Notified Time]])</f>
        <v>13</v>
      </c>
      <c r="M1471" s="60">
        <v>120298</v>
      </c>
      <c r="O1471" t="s">
        <v>111</v>
      </c>
      <c r="P1471" t="s">
        <v>112</v>
      </c>
      <c r="Q1471" s="46" t="s">
        <v>111</v>
      </c>
      <c r="R1471" t="s">
        <v>113</v>
      </c>
      <c r="S1471" s="1" t="s">
        <v>6</v>
      </c>
      <c r="T1471" s="1">
        <v>45776.575092592589</v>
      </c>
      <c r="U1471" s="1">
        <v>45776.645833333336</v>
      </c>
      <c r="V1471" t="s">
        <v>114</v>
      </c>
      <c r="W1471" t="s">
        <v>198</v>
      </c>
      <c r="X1471" t="s">
        <v>116</v>
      </c>
      <c r="Z1471" s="52"/>
      <c r="AA1471" t="s">
        <v>117</v>
      </c>
      <c r="AB1471" s="53">
        <v>101.866666667</v>
      </c>
      <c r="AC1471"/>
      <c r="AE1471"/>
    </row>
    <row r="1472" spans="1:31">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72" s="4" t="str">
        <f>VLOOKUP(P1472,Lookup!$A$1:$D$19,4,0)</f>
        <v>Central Valley</v>
      </c>
      <c r="C1472" s="4" t="str">
        <f>VLOOKUP(P1472,Lookup!$A$1:$E$19,5,0)</f>
        <v>Region 5</v>
      </c>
      <c r="D1472" s="4" t="str">
        <f>VLOOKUP(P1472,Lookup!$A$1:$B$19,2,0)</f>
        <v>FR</v>
      </c>
      <c r="E1472" s="4" t="str">
        <f>IF(AND((Data[[#This Row],[Min Notif Date]]&gt;$G$1),Data[[#This Row],[Min Notif Date]]&lt;$F$1),"Last Week","No")</f>
        <v>No</v>
      </c>
      <c r="F1472" s="4" t="str">
        <f>VLOOKUP(MONTH(Data[[#This Row],[Min Notif Date]]),Lookup!$G$1:$H$12,2,0)</f>
        <v>3. Mar</v>
      </c>
      <c r="G1472" s="4" t="str">
        <f t="shared" si="53"/>
        <v/>
      </c>
      <c r="H1472" s="4" t="str">
        <f>IF(AND(Data[[#This Row],[Min Notif Time]]&gt;6,Data[[#This Row],[Min Notif Time]]&lt;17),"Business Hours","Non-Business Hours")</f>
        <v>Business Hours</v>
      </c>
      <c r="I1472" s="4" t="str" cm="1">
        <f t="array" ref="I1472">IFERROR(VLOOKUP(Data[[#This Row],[Min Notif Date]],Lookup!$N$1:$P$11,2,0),_xlfn.IFS(VLOOKUP(WEEKDAY(Data[[#This Row],[Min Notif Date]],2),Lookup!$J$1:$L$7,3,0)="Weekend","Weekend",VLOOKUP(WEEKDAY(Data[[#This Row],[Min Notif Date]],2),Lookup!$J$1:$L$7,3,0)="Weekday","Weekday"))</f>
        <v>Weekend</v>
      </c>
      <c r="J1472" s="4" t="str">
        <f>VLOOKUP(WEEKDAY(Data[[#This Row],[Min Notif Date]],2),Lookup!$J$1:$K$7,2,0)</f>
        <v>6. Sat</v>
      </c>
      <c r="K1472" s="41">
        <f>ROUNDDOWN(Data[[#This Row],[PGE Notified Time]],0)</f>
        <v>45745</v>
      </c>
      <c r="L1472" s="4">
        <f>HOUR(Data[[#This Row],[PGE Notified Time]])</f>
        <v>11</v>
      </c>
      <c r="M1472" s="60">
        <v>119121</v>
      </c>
      <c r="N1472" t="s">
        <v>237</v>
      </c>
      <c r="O1472" t="s">
        <v>61</v>
      </c>
      <c r="P1472" t="s">
        <v>131</v>
      </c>
      <c r="Q1472" s="46" t="s">
        <v>149</v>
      </c>
      <c r="R1472" t="s">
        <v>113</v>
      </c>
      <c r="S1472" s="1">
        <v>45745.470937500002</v>
      </c>
      <c r="T1472" s="1">
        <v>45745.47142361111</v>
      </c>
      <c r="U1472" s="1">
        <v>45745.541666666664</v>
      </c>
      <c r="V1472" t="s">
        <v>114</v>
      </c>
      <c r="W1472" t="s">
        <v>115</v>
      </c>
      <c r="X1472" t="s">
        <v>116</v>
      </c>
      <c r="Z1472" s="52"/>
      <c r="AA1472" t="s">
        <v>117</v>
      </c>
      <c r="AB1472" s="53">
        <v>101.85</v>
      </c>
      <c r="AC1472"/>
      <c r="AE1472"/>
    </row>
    <row r="1473" spans="1:31">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South Bay</v>
      </c>
      <c r="C1473" s="4" t="str">
        <f>VLOOKUP(P1473,Lookup!$A$1:$E$19,5,0)</f>
        <v>Region 4</v>
      </c>
      <c r="D1473" s="4" t="str">
        <f>VLOOKUP(P1473,Lookup!$A$1:$B$19,2,0)</f>
        <v>SJ</v>
      </c>
      <c r="E1473" s="4" t="str">
        <f>IF(AND((Data[[#This Row],[Min Notif Date]]&gt;$G$1),Data[[#This Row],[Min Notif Date]]&lt;$F$1),"Last Week","No")</f>
        <v>No</v>
      </c>
      <c r="F1473" s="4" t="str">
        <f>VLOOKUP(MONTH(Data[[#This Row],[Min Notif Date]]),Lookup!$G$1:$H$12,2,0)</f>
        <v>4. Apr</v>
      </c>
      <c r="G1473" s="4" t="str">
        <f t="shared" si="53"/>
        <v/>
      </c>
      <c r="H1473" s="4" t="str">
        <f>IF(AND(Data[[#This Row],[Min Notif Time]]&gt;6,Data[[#This Row],[Min Notif Time]]&lt;17),"Business Hours","Non-Business Hours")</f>
        <v>Business Hours</v>
      </c>
      <c r="I1473" s="4" t="str" cm="1">
        <f t="array" ref="I1473">IFERROR(VLOOKUP(Data[[#This Row],[Min Notif Date]],Lookup!$N$1:$P$11,2,0),_xlfn.IFS(VLOOKUP(WEEKDAY(Data[[#This Row],[Min Notif Date]],2),Lookup!$J$1:$L$7,3,0)="Weekend","Weekend",VLOOKUP(WEEKDAY(Data[[#This Row],[Min Notif Date]],2),Lookup!$J$1:$L$7,3,0)="Weekday","Weekday"))</f>
        <v>Weekday</v>
      </c>
      <c r="J1473" s="4" t="str">
        <f>VLOOKUP(WEEKDAY(Data[[#This Row],[Min Notif Date]],2),Lookup!$J$1:$K$7,2,0)</f>
        <v>1. Mon</v>
      </c>
      <c r="K1473" s="41">
        <f>ROUNDDOWN(Data[[#This Row],[PGE Notified Time]],0)</f>
        <v>45761</v>
      </c>
      <c r="L1473" s="4">
        <f>HOUR(Data[[#This Row],[PGE Notified Time]])</f>
        <v>10</v>
      </c>
      <c r="M1473" s="60">
        <v>119681</v>
      </c>
      <c r="O1473" t="s">
        <v>111</v>
      </c>
      <c r="P1473" t="s">
        <v>120</v>
      </c>
      <c r="Q1473" s="46" t="s">
        <v>111</v>
      </c>
      <c r="R1473" t="s">
        <v>118</v>
      </c>
      <c r="S1473" s="1" t="s">
        <v>6</v>
      </c>
      <c r="T1473" s="1">
        <v>45761.429456018515</v>
      </c>
      <c r="U1473" s="1">
        <v>45761.500150462962</v>
      </c>
      <c r="V1473" t="s">
        <v>114</v>
      </c>
      <c r="W1473" t="s">
        <v>198</v>
      </c>
      <c r="X1473" t="s">
        <v>116</v>
      </c>
      <c r="Z1473" s="52"/>
      <c r="AA1473" t="s">
        <v>117</v>
      </c>
      <c r="AB1473" s="53">
        <v>101.8</v>
      </c>
      <c r="AC1473"/>
      <c r="AE1473"/>
    </row>
    <row r="1474" spans="1:31">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North Coast</v>
      </c>
      <c r="C1474" s="4" t="str">
        <f>VLOOKUP(P1474,Lookup!$A$1:$E$19,5,0)</f>
        <v>Region 1</v>
      </c>
      <c r="D1474" s="4" t="str">
        <f>VLOOKUP(P1474,Lookup!$A$1:$B$19,2,0)</f>
        <v>NB</v>
      </c>
      <c r="E1474" s="4" t="str">
        <f>IF(AND((Data[[#This Row],[Min Notif Date]]&gt;$G$1),Data[[#This Row],[Min Notif Date]]&lt;$F$1),"Last Week","No")</f>
        <v>No</v>
      </c>
      <c r="F1474" s="4" t="str">
        <f>VLOOKUP(MONTH(Data[[#This Row],[Min Notif Date]]),Lookup!$G$1:$H$12,2,0)</f>
        <v>6. Jun</v>
      </c>
      <c r="G1474" s="4" t="str">
        <f t="shared" si="53"/>
        <v/>
      </c>
      <c r="H1474" s="4" t="str">
        <f>IF(AND(Data[[#This Row],[Min Notif Time]]&gt;6,Data[[#This Row],[Min Notif Time]]&lt;17),"Business Hours","Non-Business Hours")</f>
        <v>Business Hours</v>
      </c>
      <c r="I1474" s="4" t="str" cm="1">
        <f t="array" ref="I1474">IFERROR(VLOOKUP(Data[[#This Row],[Min Notif Date]],Lookup!$N$1:$P$11,2,0),_xlfn.IFS(VLOOKUP(WEEKDAY(Data[[#This Row],[Min Notif Date]],2),Lookup!$J$1:$L$7,3,0)="Weekend","Weekend",VLOOKUP(WEEKDAY(Data[[#This Row],[Min Notif Date]],2),Lookup!$J$1:$L$7,3,0)="Weekday","Weekday"))</f>
        <v>Weekday</v>
      </c>
      <c r="J1474" s="4" t="str">
        <f>VLOOKUP(WEEKDAY(Data[[#This Row],[Min Notif Date]],2),Lookup!$J$1:$K$7,2,0)</f>
        <v>2. Tue</v>
      </c>
      <c r="K1474" s="41">
        <f>ROUNDDOWN(Data[[#This Row],[PGE Notified Time]],0)</f>
        <v>45811</v>
      </c>
      <c r="L1474" s="4">
        <f>HOUR(Data[[#This Row],[PGE Notified Time]])</f>
        <v>11</v>
      </c>
      <c r="M1474" s="60">
        <v>121692</v>
      </c>
      <c r="O1474" t="s">
        <v>111</v>
      </c>
      <c r="P1474" t="s">
        <v>133</v>
      </c>
      <c r="Q1474" s="46" t="s">
        <v>111</v>
      </c>
      <c r="R1474" t="s">
        <v>137</v>
      </c>
      <c r="S1474" s="1" t="s">
        <v>6</v>
      </c>
      <c r="T1474" s="1">
        <v>45811.467581018522</v>
      </c>
      <c r="U1474" s="1">
        <v>45811.538194444445</v>
      </c>
      <c r="V1474" t="s">
        <v>114</v>
      </c>
      <c r="W1474" t="s">
        <v>198</v>
      </c>
      <c r="X1474" t="s">
        <v>116</v>
      </c>
      <c r="Z1474" s="52"/>
      <c r="AA1474" t="s">
        <v>117</v>
      </c>
      <c r="AB1474" s="53">
        <v>101.68333333299999</v>
      </c>
      <c r="AC1474"/>
      <c r="AE1474"/>
    </row>
    <row r="1475" spans="1:31">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Bay Area</v>
      </c>
      <c r="C1475" s="4" t="str">
        <f>VLOOKUP(P1475,Lookup!$A$1:$E$19,5,0)</f>
        <v>Region 3</v>
      </c>
      <c r="D1475" s="4" t="str">
        <f>VLOOKUP(P1475,Lookup!$A$1:$B$19,2,0)</f>
        <v>DI</v>
      </c>
      <c r="E1475" s="4" t="str">
        <f>IF(AND((Data[[#This Row],[Min Notif Date]]&gt;$G$1),Data[[#This Row],[Min Notif Date]]&lt;$F$1),"Last Week","No")</f>
        <v>No</v>
      </c>
      <c r="F1475" s="4" t="str">
        <f>VLOOKUP(MONTH(Data[[#This Row],[Min Notif Date]]),Lookup!$G$1:$H$12,2,0)</f>
        <v>3. Mar</v>
      </c>
      <c r="G1475" s="4" t="str">
        <f t="shared" si="53"/>
        <v/>
      </c>
      <c r="H1475" s="4" t="str">
        <f>IF(AND(Data[[#This Row],[Min Notif Time]]&gt;6,Data[[#This Row],[Min Notif Time]]&lt;17),"Business Hours","Non-Business Hours")</f>
        <v>Business Hours</v>
      </c>
      <c r="I1475" s="4" t="str" cm="1">
        <f t="array" ref="I1475">IFERROR(VLOOKUP(Data[[#This Row],[Min Notif Date]],Lookup!$N$1:$P$11,2,0),_xlfn.IFS(VLOOKUP(WEEKDAY(Data[[#This Row],[Min Notif Date]],2),Lookup!$J$1:$L$7,3,0)="Weekend","Weekend",VLOOKUP(WEEKDAY(Data[[#This Row],[Min Notif Date]],2),Lookup!$J$1:$L$7,3,0)="Weekday","Weekday"))</f>
        <v>Weekday</v>
      </c>
      <c r="J1475" s="4" t="str">
        <f>VLOOKUP(WEEKDAY(Data[[#This Row],[Min Notif Date]],2),Lookup!$J$1:$K$7,2,0)</f>
        <v>2. Tue</v>
      </c>
      <c r="K1475" s="41">
        <f>ROUNDDOWN(Data[[#This Row],[PGE Notified Time]],0)</f>
        <v>45741</v>
      </c>
      <c r="L1475" s="4">
        <f>HOUR(Data[[#This Row],[PGE Notified Time]])</f>
        <v>12</v>
      </c>
      <c r="M1475" s="60">
        <v>118956</v>
      </c>
      <c r="O1475" t="s">
        <v>111</v>
      </c>
      <c r="P1475" t="s">
        <v>135</v>
      </c>
      <c r="Q1475" s="46" t="s">
        <v>111</v>
      </c>
      <c r="R1475" t="s">
        <v>137</v>
      </c>
      <c r="S1475" s="1" t="s">
        <v>6</v>
      </c>
      <c r="T1475" s="1">
        <v>45741.537303240744</v>
      </c>
      <c r="U1475" s="1">
        <v>45741.607835648145</v>
      </c>
      <c r="V1475" t="s">
        <v>114</v>
      </c>
      <c r="W1475" t="s">
        <v>198</v>
      </c>
      <c r="X1475" t="s">
        <v>116</v>
      </c>
      <c r="Z1475" s="52"/>
      <c r="AA1475" t="s">
        <v>117</v>
      </c>
      <c r="AB1475" s="53">
        <v>101.56666666700001</v>
      </c>
      <c r="AC1475"/>
      <c r="AE1475"/>
    </row>
    <row r="1476" spans="1:31">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Central Valley</v>
      </c>
      <c r="C1476" s="4" t="str">
        <f>VLOOKUP(P1476,Lookup!$A$1:$E$19,5,0)</f>
        <v>Region 5</v>
      </c>
      <c r="D1476" s="4" t="str">
        <f>VLOOKUP(P1476,Lookup!$A$1:$B$19,2,0)</f>
        <v>YO</v>
      </c>
      <c r="E1476" s="4" t="str">
        <f>IF(AND((Data[[#This Row],[Min Notif Date]]&gt;$G$1),Data[[#This Row],[Min Notif Date]]&lt;$F$1),"Last Week","No")</f>
        <v>No</v>
      </c>
      <c r="F1476" s="4" t="str">
        <f>VLOOKUP(MONTH(Data[[#This Row],[Min Notif Date]]),Lookup!$G$1:$H$12,2,0)</f>
        <v>4. Apr</v>
      </c>
      <c r="G1476" s="4" t="str">
        <f t="shared" si="53"/>
        <v/>
      </c>
      <c r="H1476" s="4" t="str">
        <f>IF(AND(Data[[#This Row],[Min Notif Time]]&gt;6,Data[[#This Row],[Min Notif Time]]&lt;17),"Business Hours","Non-Business Hours")</f>
        <v>Business Hours</v>
      </c>
      <c r="I1476" s="4" t="str" cm="1">
        <f t="array" ref="I1476">IFERROR(VLOOKUP(Data[[#This Row],[Min Notif Date]],Lookup!$N$1:$P$11,2,0),_xlfn.IFS(VLOOKUP(WEEKDAY(Data[[#This Row],[Min Notif Date]],2),Lookup!$J$1:$L$7,3,0)="Weekend","Weekend",VLOOKUP(WEEKDAY(Data[[#This Row],[Min Notif Date]],2),Lookup!$J$1:$L$7,3,0)="Weekday","Weekday"))</f>
        <v>Weekday</v>
      </c>
      <c r="J1476" s="4" t="str">
        <f>VLOOKUP(WEEKDAY(Data[[#This Row],[Min Notif Date]],2),Lookup!$J$1:$K$7,2,0)</f>
        <v>5. Fri</v>
      </c>
      <c r="K1476" s="41">
        <f>ROUNDDOWN(Data[[#This Row],[PGE Notified Time]],0)</f>
        <v>45772</v>
      </c>
      <c r="L1476" s="4">
        <f>HOUR(Data[[#This Row],[PGE Notified Time]])</f>
        <v>11</v>
      </c>
      <c r="M1476" s="60">
        <v>120161</v>
      </c>
      <c r="O1476" t="s">
        <v>111</v>
      </c>
      <c r="P1476" t="s">
        <v>144</v>
      </c>
      <c r="Q1476" s="46" t="s">
        <v>111</v>
      </c>
      <c r="R1476" t="s">
        <v>137</v>
      </c>
      <c r="S1476" s="1" t="s">
        <v>6</v>
      </c>
      <c r="T1476" s="1">
        <v>45772.492407407408</v>
      </c>
      <c r="U1476" s="1">
        <v>45772.562928240739</v>
      </c>
      <c r="V1476" t="s">
        <v>114</v>
      </c>
      <c r="W1476" t="s">
        <v>198</v>
      </c>
      <c r="X1476" t="s">
        <v>116</v>
      </c>
      <c r="Y1476">
        <v>131163872</v>
      </c>
      <c r="Z1476" s="52">
        <v>47207173</v>
      </c>
      <c r="AA1476" t="s">
        <v>117</v>
      </c>
      <c r="AB1476" s="53">
        <v>101.55</v>
      </c>
      <c r="AC1476"/>
      <c r="AE1476"/>
    </row>
    <row r="1477" spans="1:31">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Central Valley</v>
      </c>
      <c r="C1477" s="4" t="str">
        <f>VLOOKUP(P1477,Lookup!$A$1:$E$19,5,0)</f>
        <v>Region 5</v>
      </c>
      <c r="D1477" s="4" t="str">
        <f>VLOOKUP(P1477,Lookup!$A$1:$B$19,2,0)</f>
        <v>ST</v>
      </c>
      <c r="E1477" s="4" t="str">
        <f>IF(AND((Data[[#This Row],[Min Notif Date]]&gt;$G$1),Data[[#This Row],[Min Notif Date]]&lt;$F$1),"Last Week","No")</f>
        <v>No</v>
      </c>
      <c r="F1477" s="4" t="str">
        <f>VLOOKUP(MONTH(Data[[#This Row],[Min Notif Date]]),Lookup!$G$1:$H$12,2,0)</f>
        <v>5. May</v>
      </c>
      <c r="G1477" s="4" t="str">
        <f t="shared" ref="G1477:G1488" si="54">IF(AB1477&lt;0,"Negative","")</f>
        <v/>
      </c>
      <c r="H1477" s="4" t="str">
        <f>IF(AND(Data[[#This Row],[Min Notif Time]]&gt;6,Data[[#This Row],[Min Notif Time]]&lt;17),"Business Hours","Non-Business Hours")</f>
        <v>Business Hours</v>
      </c>
      <c r="I1477" s="4" t="str" cm="1">
        <f t="array" ref="I1477">IFERROR(VLOOKUP(Data[[#This Row],[Min Notif Date]],Lookup!$N$1:$P$11,2,0),_xlfn.IFS(VLOOKUP(WEEKDAY(Data[[#This Row],[Min Notif Date]],2),Lookup!$J$1:$L$7,3,0)="Weekend","Weekend",VLOOKUP(WEEKDAY(Data[[#This Row],[Min Notif Date]],2),Lookup!$J$1:$L$7,3,0)="Weekday","Weekday"))</f>
        <v>Weekday</v>
      </c>
      <c r="J1477" s="4" t="str">
        <f>VLOOKUP(WEEKDAY(Data[[#This Row],[Min Notif Date]],2),Lookup!$J$1:$K$7,2,0)</f>
        <v>3. Wed</v>
      </c>
      <c r="K1477" s="41">
        <f>ROUNDDOWN(Data[[#This Row],[PGE Notified Time]],0)</f>
        <v>45784</v>
      </c>
      <c r="L1477" s="4">
        <f>HOUR(Data[[#This Row],[PGE Notified Time]])</f>
        <v>14</v>
      </c>
      <c r="M1477" s="60">
        <v>120633</v>
      </c>
      <c r="O1477" t="s">
        <v>111</v>
      </c>
      <c r="P1477" t="s">
        <v>122</v>
      </c>
      <c r="Q1477" s="46" t="s">
        <v>111</v>
      </c>
      <c r="R1477" t="s">
        <v>137</v>
      </c>
      <c r="S1477" s="1" t="s">
        <v>6</v>
      </c>
      <c r="T1477" s="1">
        <v>45784.586342592593</v>
      </c>
      <c r="U1477" s="1">
        <v>45784.656840277778</v>
      </c>
      <c r="V1477" t="s">
        <v>114</v>
      </c>
      <c r="W1477" t="s">
        <v>198</v>
      </c>
      <c r="X1477" t="s">
        <v>116</v>
      </c>
      <c r="Z1477" s="52"/>
      <c r="AA1477" t="s">
        <v>117</v>
      </c>
      <c r="AB1477" s="53">
        <v>101.516666667</v>
      </c>
      <c r="AC1477"/>
      <c r="AE1477"/>
    </row>
    <row r="1478" spans="1:31">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Bay Area</v>
      </c>
      <c r="C1478" s="4" t="str">
        <f>VLOOKUP(P1478,Lookup!$A$1:$E$19,5,0)</f>
        <v>Region 3</v>
      </c>
      <c r="D1478" s="4" t="str">
        <f>VLOOKUP(P1478,Lookup!$A$1:$B$19,2,0)</f>
        <v>DI</v>
      </c>
      <c r="E1478" s="4" t="str">
        <f>IF(AND((Data[[#This Row],[Min Notif Date]]&gt;$G$1),Data[[#This Row],[Min Notif Date]]&lt;$F$1),"Last Week","No")</f>
        <v>No</v>
      </c>
      <c r="F1478" s="4" t="str">
        <f>VLOOKUP(MONTH(Data[[#This Row],[Min Notif Date]]),Lookup!$G$1:$H$12,2,0)</f>
        <v>5. May</v>
      </c>
      <c r="G1478" s="4" t="str">
        <f t="shared" si="54"/>
        <v/>
      </c>
      <c r="H1478" s="4" t="str">
        <f>IF(AND(Data[[#This Row],[Min Notif Time]]&gt;6,Data[[#This Row],[Min Notif Time]]&lt;17),"Business Hours","Non-Business Hours")</f>
        <v>Business Hours</v>
      </c>
      <c r="I1478" s="4" t="str" cm="1">
        <f t="array" ref="I1478">IFERROR(VLOOKUP(Data[[#This Row],[Min Notif Date]],Lookup!$N$1:$P$11,2,0),_xlfn.IFS(VLOOKUP(WEEKDAY(Data[[#This Row],[Min Notif Date]],2),Lookup!$J$1:$L$7,3,0)="Weekend","Weekend",VLOOKUP(WEEKDAY(Data[[#This Row],[Min Notif Date]],2),Lookup!$J$1:$L$7,3,0)="Weekday","Weekday"))</f>
        <v>Weekday</v>
      </c>
      <c r="J1478" s="4" t="str">
        <f>VLOOKUP(WEEKDAY(Data[[#This Row],[Min Notif Date]],2),Lookup!$J$1:$K$7,2,0)</f>
        <v>2. Tue</v>
      </c>
      <c r="K1478" s="41">
        <f>ROUNDDOWN(Data[[#This Row],[PGE Notified Time]],0)</f>
        <v>45797</v>
      </c>
      <c r="L1478" s="4">
        <f>HOUR(Data[[#This Row],[PGE Notified Time]])</f>
        <v>10</v>
      </c>
      <c r="M1478" s="60">
        <v>121151</v>
      </c>
      <c r="N1478" t="s">
        <v>238</v>
      </c>
      <c r="O1478" t="s">
        <v>111</v>
      </c>
      <c r="P1478" t="s">
        <v>135</v>
      </c>
      <c r="Q1478" s="46" t="s">
        <v>111</v>
      </c>
      <c r="R1478" t="s">
        <v>132</v>
      </c>
      <c r="S1478" s="1">
        <v>45797.450370370374</v>
      </c>
      <c r="T1478" s="1">
        <v>45797.453136574077</v>
      </c>
      <c r="U1478" s="1">
        <v>45797.520833333336</v>
      </c>
      <c r="V1478" t="s">
        <v>114</v>
      </c>
      <c r="W1478" t="s">
        <v>198</v>
      </c>
      <c r="X1478" t="s">
        <v>116</v>
      </c>
      <c r="Z1478" s="52"/>
      <c r="AA1478" t="s">
        <v>117</v>
      </c>
      <c r="AB1478" s="53">
        <v>101.466666667</v>
      </c>
      <c r="AC1478"/>
      <c r="AE1478"/>
    </row>
    <row r="1479" spans="1:31">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Bay Area</v>
      </c>
      <c r="C1479" s="4" t="str">
        <f>VLOOKUP(P1479,Lookup!$A$1:$E$19,5,0)</f>
        <v>Region 3</v>
      </c>
      <c r="D1479" s="4" t="str">
        <f>VLOOKUP(P1479,Lookup!$A$1:$B$19,2,0)</f>
        <v>DI</v>
      </c>
      <c r="E1479" s="4" t="str">
        <f>IF(AND((Data[[#This Row],[Min Notif Date]]&gt;$G$1),Data[[#This Row],[Min Notif Date]]&lt;$F$1),"Last Week","No")</f>
        <v>No</v>
      </c>
      <c r="F1479" s="4" t="str">
        <f>VLOOKUP(MONTH(Data[[#This Row],[Min Notif Date]]),Lookup!$G$1:$H$12,2,0)</f>
        <v>3. Mar</v>
      </c>
      <c r="G1479" s="4" t="str">
        <f t="shared" si="54"/>
        <v/>
      </c>
      <c r="H1479" s="4" t="str">
        <f>IF(AND(Data[[#This Row],[Min Notif Time]]&gt;6,Data[[#This Row],[Min Notif Time]]&lt;17),"Business Hours","Non-Business Hours")</f>
        <v>Business Hours</v>
      </c>
      <c r="I1479" s="4" t="str" cm="1">
        <f t="array" ref="I1479">IFERROR(VLOOKUP(Data[[#This Row],[Min Notif Date]],Lookup!$N$1:$P$11,2,0),_xlfn.IFS(VLOOKUP(WEEKDAY(Data[[#This Row],[Min Notif Date]],2),Lookup!$J$1:$L$7,3,0)="Weekend","Weekend",VLOOKUP(WEEKDAY(Data[[#This Row],[Min Notif Date]],2),Lookup!$J$1:$L$7,3,0)="Weekday","Weekday"))</f>
        <v>Weekday</v>
      </c>
      <c r="J1479" s="4" t="str">
        <f>VLOOKUP(WEEKDAY(Data[[#This Row],[Min Notif Date]],2),Lookup!$J$1:$K$7,2,0)</f>
        <v>1. Mon</v>
      </c>
      <c r="K1479" s="41">
        <f>ROUNDDOWN(Data[[#This Row],[PGE Notified Time]],0)</f>
        <v>45740</v>
      </c>
      <c r="L1479" s="4">
        <f>HOUR(Data[[#This Row],[PGE Notified Time]])</f>
        <v>12</v>
      </c>
      <c r="M1479" s="60">
        <v>118889</v>
      </c>
      <c r="O1479" t="s">
        <v>111</v>
      </c>
      <c r="P1479" t="s">
        <v>135</v>
      </c>
      <c r="Q1479" s="46" t="s">
        <v>111</v>
      </c>
      <c r="R1479" t="s">
        <v>132</v>
      </c>
      <c r="S1479" s="1" t="s">
        <v>6</v>
      </c>
      <c r="T1479" s="1">
        <v>45740.502592592595</v>
      </c>
      <c r="U1479" s="1">
        <v>45740.572997685187</v>
      </c>
      <c r="V1479" t="s">
        <v>114</v>
      </c>
      <c r="W1479" t="s">
        <v>198</v>
      </c>
      <c r="X1479" t="s">
        <v>116</v>
      </c>
      <c r="Z1479" s="52"/>
      <c r="AA1479" t="s">
        <v>117</v>
      </c>
      <c r="AB1479" s="53">
        <v>101.383333333</v>
      </c>
      <c r="AC1479"/>
      <c r="AE1479"/>
    </row>
    <row r="1480" spans="1:31">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80" s="4" t="str">
        <f>VLOOKUP(P1480,Lookup!$A$1:$D$19,4,0)</f>
        <v>North Valley</v>
      </c>
      <c r="C1480" s="4" t="str">
        <f>VLOOKUP(P1480,Lookup!$A$1:$E$19,5,0)</f>
        <v>Region 2</v>
      </c>
      <c r="D1480" s="4" t="str">
        <f>VLOOKUP(P1480,Lookup!$A$1:$B$19,2,0)</f>
        <v>NV</v>
      </c>
      <c r="E1480" s="4" t="str">
        <f>IF(AND((Data[[#This Row],[Min Notif Date]]&gt;$G$1),Data[[#This Row],[Min Notif Date]]&lt;$F$1),"Last Week","No")</f>
        <v>No</v>
      </c>
      <c r="F1480" s="4" t="str">
        <f>VLOOKUP(MONTH(Data[[#This Row],[Min Notif Date]]),Lookup!$G$1:$H$12,2,0)</f>
        <v>3. Mar</v>
      </c>
      <c r="G1480" s="4" t="str">
        <f t="shared" si="54"/>
        <v/>
      </c>
      <c r="H1480" s="4" t="str">
        <f>IF(AND(Data[[#This Row],[Min Notif Time]]&gt;6,Data[[#This Row],[Min Notif Time]]&lt;17),"Business Hours","Non-Business Hours")</f>
        <v>Business Hours</v>
      </c>
      <c r="I1480" s="4" t="str" cm="1">
        <f t="array" ref="I1480">IFERROR(VLOOKUP(Data[[#This Row],[Min Notif Date]],Lookup!$N$1:$P$11,2,0),_xlfn.IFS(VLOOKUP(WEEKDAY(Data[[#This Row],[Min Notif Date]],2),Lookup!$J$1:$L$7,3,0)="Weekend","Weekend",VLOOKUP(WEEKDAY(Data[[#This Row],[Min Notif Date]],2),Lookup!$J$1:$L$7,3,0)="Weekday","Weekday"))</f>
        <v>Weekday</v>
      </c>
      <c r="J1480" s="4" t="str">
        <f>VLOOKUP(WEEKDAY(Data[[#This Row],[Min Notif Date]],2),Lookup!$J$1:$K$7,2,0)</f>
        <v>2. Tue</v>
      </c>
      <c r="K1480" s="41">
        <f>ROUNDDOWN(Data[[#This Row],[PGE Notified Time]],0)</f>
        <v>45727</v>
      </c>
      <c r="L1480" s="4">
        <f>HOUR(Data[[#This Row],[PGE Notified Time]])</f>
        <v>10</v>
      </c>
      <c r="M1480" s="60">
        <v>118456</v>
      </c>
      <c r="N1480" t="s">
        <v>239</v>
      </c>
      <c r="O1480" t="s">
        <v>61</v>
      </c>
      <c r="P1480" t="s">
        <v>153</v>
      </c>
      <c r="Q1480" s="46" t="s">
        <v>149</v>
      </c>
      <c r="R1480" t="s">
        <v>113</v>
      </c>
      <c r="S1480" s="1">
        <v>45727.414340277777</v>
      </c>
      <c r="T1480" s="1">
        <v>45727.418067129627</v>
      </c>
      <c r="U1480" s="1">
        <v>45727.484722222223</v>
      </c>
      <c r="V1480" t="s">
        <v>114</v>
      </c>
      <c r="W1480" t="s">
        <v>115</v>
      </c>
      <c r="X1480" t="s">
        <v>116</v>
      </c>
      <c r="Z1480" s="52"/>
      <c r="AA1480" t="s">
        <v>117</v>
      </c>
      <c r="AB1480" s="53">
        <v>101.35</v>
      </c>
      <c r="AC1480"/>
      <c r="AE1480"/>
    </row>
    <row r="1481" spans="1:31">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DI</v>
      </c>
      <c r="E1481" s="4" t="str">
        <f>IF(AND((Data[[#This Row],[Min Notif Date]]&gt;$G$1),Data[[#This Row],[Min Notif Date]]&lt;$F$1),"Last Week","No")</f>
        <v>No</v>
      </c>
      <c r="F1481" s="4" t="str">
        <f>VLOOKUP(MONTH(Data[[#This Row],[Min Notif Date]]),Lookup!$G$1:$H$12,2,0)</f>
        <v>5. May</v>
      </c>
      <c r="G1481" s="4" t="str">
        <f t="shared" si="54"/>
        <v/>
      </c>
      <c r="H1481" s="4" t="str">
        <f>IF(AND(Data[[#This Row],[Min Notif Time]]&gt;6,Data[[#This Row],[Min Notif Time]]&lt;17),"Business Hours","Non-Business Hours")</f>
        <v>Business Hours</v>
      </c>
      <c r="I1481" s="4" t="str" cm="1">
        <f t="array" ref="I1481">IFERROR(VLOOKUP(Data[[#This Row],[Min Notif Date]],Lookup!$N$1:$P$11,2,0),_xlfn.IFS(VLOOKUP(WEEKDAY(Data[[#This Row],[Min Notif Date]],2),Lookup!$J$1:$L$7,3,0)="Weekend","Weekend",VLOOKUP(WEEKDAY(Data[[#This Row],[Min Notif Date]],2),Lookup!$J$1:$L$7,3,0)="Weekday","Weekday"))</f>
        <v>Weekday</v>
      </c>
      <c r="J1481" s="4" t="str">
        <f>VLOOKUP(WEEKDAY(Data[[#This Row],[Min Notif Date]],2),Lookup!$J$1:$K$7,2,0)</f>
        <v>1. Mon</v>
      </c>
      <c r="K1481" s="41">
        <f>ROUNDDOWN(Data[[#This Row],[PGE Notified Time]],0)</f>
        <v>45789</v>
      </c>
      <c r="L1481" s="4">
        <f>HOUR(Data[[#This Row],[PGE Notified Time]])</f>
        <v>12</v>
      </c>
      <c r="M1481" s="60">
        <v>120797</v>
      </c>
      <c r="O1481" t="s">
        <v>111</v>
      </c>
      <c r="P1481" t="s">
        <v>135</v>
      </c>
      <c r="Q1481" s="46" t="s">
        <v>111</v>
      </c>
      <c r="R1481" t="s">
        <v>113</v>
      </c>
      <c r="S1481" s="1" t="s">
        <v>6</v>
      </c>
      <c r="T1481" s="1">
        <v>45789.524085648147</v>
      </c>
      <c r="U1481" s="1">
        <v>45789.59443287037</v>
      </c>
      <c r="V1481" t="s">
        <v>114</v>
      </c>
      <c r="W1481" t="s">
        <v>198</v>
      </c>
      <c r="X1481" t="s">
        <v>116</v>
      </c>
      <c r="Z1481" s="52"/>
      <c r="AA1481" t="s">
        <v>117</v>
      </c>
      <c r="AB1481" s="53">
        <v>101.3</v>
      </c>
      <c r="AC1481"/>
      <c r="AE1481"/>
    </row>
    <row r="1482" spans="1:31">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DI</v>
      </c>
      <c r="E1482" s="4" t="str">
        <f>IF(AND((Data[[#This Row],[Min Notif Date]]&gt;$G$1),Data[[#This Row],[Min Notif Date]]&lt;$F$1),"Last Week","No")</f>
        <v>No</v>
      </c>
      <c r="F1482" s="4" t="str">
        <f>VLOOKUP(MONTH(Data[[#This Row],[Min Notif Date]]),Lookup!$G$1:$H$12,2,0)</f>
        <v>5. May</v>
      </c>
      <c r="G1482" s="4" t="str">
        <f t="shared" si="54"/>
        <v/>
      </c>
      <c r="H1482" s="4" t="str">
        <f>IF(AND(Data[[#This Row],[Min Notif Time]]&gt;6,Data[[#This Row],[Min Notif Time]]&lt;17),"Business Hours","Non-Business Hours")</f>
        <v>Business Hours</v>
      </c>
      <c r="I1482" s="4" t="str" cm="1">
        <f t="array" ref="I1482">IFERROR(VLOOKUP(Data[[#This Row],[Min Notif Date]],Lookup!$N$1:$P$11,2,0),_xlfn.IFS(VLOOKUP(WEEKDAY(Data[[#This Row],[Min Notif Date]],2),Lookup!$J$1:$L$7,3,0)="Weekend","Weekend",VLOOKUP(WEEKDAY(Data[[#This Row],[Min Notif Date]],2),Lookup!$J$1:$L$7,3,0)="Weekday","Weekday"))</f>
        <v>Weekday</v>
      </c>
      <c r="J1482" s="4" t="str">
        <f>VLOOKUP(WEEKDAY(Data[[#This Row],[Min Notif Date]],2),Lookup!$J$1:$K$7,2,0)</f>
        <v>2. Tue</v>
      </c>
      <c r="K1482" s="41">
        <f>ROUNDDOWN(Data[[#This Row],[PGE Notified Time]],0)</f>
        <v>45797</v>
      </c>
      <c r="L1482" s="4">
        <f>HOUR(Data[[#This Row],[PGE Notified Time]])</f>
        <v>8</v>
      </c>
      <c r="M1482" s="60">
        <v>121133</v>
      </c>
      <c r="O1482" t="s">
        <v>111</v>
      </c>
      <c r="P1482" t="s">
        <v>135</v>
      </c>
      <c r="Q1482" s="46" t="s">
        <v>111</v>
      </c>
      <c r="R1482" t="s">
        <v>113</v>
      </c>
      <c r="S1482" s="1" t="s">
        <v>6</v>
      </c>
      <c r="T1482" s="1">
        <v>45797.367719907408</v>
      </c>
      <c r="U1482" s="1">
        <v>45797.438032407408</v>
      </c>
      <c r="V1482" t="s">
        <v>114</v>
      </c>
      <c r="W1482" t="s">
        <v>198</v>
      </c>
      <c r="X1482" t="s">
        <v>116</v>
      </c>
      <c r="Z1482" s="52"/>
      <c r="AA1482" t="s">
        <v>117</v>
      </c>
      <c r="AB1482" s="53">
        <v>101.25</v>
      </c>
      <c r="AC1482"/>
      <c r="AE1482"/>
    </row>
    <row r="1483" spans="1:31">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Central Valley</v>
      </c>
      <c r="C1483" s="4" t="str">
        <f>VLOOKUP(P1483,Lookup!$A$1:$E$19,5,0)</f>
        <v>Region 5</v>
      </c>
      <c r="D1483" s="4" t="str">
        <f>VLOOKUP(P1483,Lookup!$A$1:$B$19,2,0)</f>
        <v>FR</v>
      </c>
      <c r="E1483" s="4" t="str">
        <f>IF(AND((Data[[#This Row],[Min Notif Date]]&gt;$G$1),Data[[#This Row],[Min Notif Date]]&lt;$F$1),"Last Week","No")</f>
        <v>No</v>
      </c>
      <c r="F1483" s="4" t="str">
        <f>VLOOKUP(MONTH(Data[[#This Row],[Min Notif Date]]),Lookup!$G$1:$H$12,2,0)</f>
        <v>5. May</v>
      </c>
      <c r="G1483" s="4" t="str">
        <f t="shared" si="54"/>
        <v/>
      </c>
      <c r="H1483" s="4" t="str">
        <f>IF(AND(Data[[#This Row],[Min Notif Time]]&gt;6,Data[[#This Row],[Min Notif Time]]&lt;17),"Business Hours","Non-Business Hours")</f>
        <v>Business Hours</v>
      </c>
      <c r="I1483" s="4" t="str" cm="1">
        <f t="array" ref="I1483">IFERROR(VLOOKUP(Data[[#This Row],[Min Notif Date]],Lookup!$N$1:$P$11,2,0),_xlfn.IFS(VLOOKUP(WEEKDAY(Data[[#This Row],[Min Notif Date]],2),Lookup!$J$1:$L$7,3,0)="Weekend","Weekend",VLOOKUP(WEEKDAY(Data[[#This Row],[Min Notif Date]],2),Lookup!$J$1:$L$7,3,0)="Weekday","Weekday"))</f>
        <v>Weekday</v>
      </c>
      <c r="J1483" s="4" t="str">
        <f>VLOOKUP(WEEKDAY(Data[[#This Row],[Min Notif Date]],2),Lookup!$J$1:$K$7,2,0)</f>
        <v>1. Mon</v>
      </c>
      <c r="K1483" s="41">
        <f>ROUNDDOWN(Data[[#This Row],[PGE Notified Time]],0)</f>
        <v>45789</v>
      </c>
      <c r="L1483" s="4">
        <f>HOUR(Data[[#This Row],[PGE Notified Time]])</f>
        <v>8</v>
      </c>
      <c r="M1483" s="60">
        <v>120782</v>
      </c>
      <c r="O1483" t="s">
        <v>111</v>
      </c>
      <c r="P1483" t="s">
        <v>131</v>
      </c>
      <c r="Q1483" s="46" t="s">
        <v>111</v>
      </c>
      <c r="R1483" t="s">
        <v>113</v>
      </c>
      <c r="S1483" s="1" t="s">
        <v>6</v>
      </c>
      <c r="T1483" s="1">
        <v>45789.35465277778</v>
      </c>
      <c r="U1483" s="1">
        <v>45789.424826388888</v>
      </c>
      <c r="V1483" t="s">
        <v>114</v>
      </c>
      <c r="W1483" t="s">
        <v>198</v>
      </c>
      <c r="X1483" t="s">
        <v>116</v>
      </c>
      <c r="Z1483" s="52"/>
      <c r="AA1483" t="s">
        <v>117</v>
      </c>
      <c r="AB1483" s="53">
        <v>101.05</v>
      </c>
      <c r="AC1483"/>
      <c r="AE1483"/>
    </row>
    <row r="1484" spans="1:31">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Central Valley</v>
      </c>
      <c r="C1484" s="4" t="str">
        <f>VLOOKUP(P1484,Lookup!$A$1:$E$19,5,0)</f>
        <v>Region 5</v>
      </c>
      <c r="D1484" s="4" t="str">
        <f>VLOOKUP(P1484,Lookup!$A$1:$B$19,2,0)</f>
        <v>KE</v>
      </c>
      <c r="E1484" s="4" t="str">
        <f>IF(AND((Data[[#This Row],[Min Notif Date]]&gt;$G$1),Data[[#This Row],[Min Notif Date]]&lt;$F$1),"Last Week","No")</f>
        <v>No</v>
      </c>
      <c r="F1484" s="4" t="str">
        <f>VLOOKUP(MONTH(Data[[#This Row],[Min Notif Date]]),Lookup!$G$1:$H$12,2,0)</f>
        <v>1. Jan</v>
      </c>
      <c r="G1484" s="4" t="str">
        <f t="shared" si="54"/>
        <v/>
      </c>
      <c r="H1484" s="4" t="str">
        <f>IF(AND(Data[[#This Row],[Min Notif Time]]&gt;6,Data[[#This Row],[Min Notif Time]]&lt;17),"Business Hours","Non-Business Hours")</f>
        <v>Business Hours</v>
      </c>
      <c r="I1484" s="4" t="str" cm="1">
        <f t="array" ref="I1484">IFERROR(VLOOKUP(Data[[#This Row],[Min Notif Date]],Lookup!$N$1:$P$11,2,0),_xlfn.IFS(VLOOKUP(WEEKDAY(Data[[#This Row],[Min Notif Date]],2),Lookup!$J$1:$L$7,3,0)="Weekend","Weekend",VLOOKUP(WEEKDAY(Data[[#This Row],[Min Notif Date]],2),Lookup!$J$1:$L$7,3,0)="Weekday","Weekday"))</f>
        <v>Weekday</v>
      </c>
      <c r="J1484" s="4" t="str">
        <f>VLOOKUP(WEEKDAY(Data[[#This Row],[Min Notif Date]],2),Lookup!$J$1:$K$7,2,0)</f>
        <v>5. Fri</v>
      </c>
      <c r="K1484" s="41">
        <f>ROUNDDOWN(Data[[#This Row],[PGE Notified Time]],0)</f>
        <v>45667</v>
      </c>
      <c r="L1484" s="4">
        <f>HOUR(Data[[#This Row],[PGE Notified Time]])</f>
        <v>10</v>
      </c>
      <c r="M1484" s="60">
        <v>116583</v>
      </c>
      <c r="N1484">
        <v>6712262999</v>
      </c>
      <c r="O1484" t="s">
        <v>111</v>
      </c>
      <c r="P1484" t="s">
        <v>154</v>
      </c>
      <c r="Q1484" s="46" t="s">
        <v>111</v>
      </c>
      <c r="R1484" t="s">
        <v>113</v>
      </c>
      <c r="S1484" s="1">
        <v>45667.402581018519</v>
      </c>
      <c r="T1484" s="1">
        <v>45667.431354166663</v>
      </c>
      <c r="U1484" s="1">
        <v>45667.472488425927</v>
      </c>
      <c r="V1484" t="s">
        <v>114</v>
      </c>
      <c r="W1484" t="s">
        <v>198</v>
      </c>
      <c r="X1484" t="s">
        <v>116</v>
      </c>
      <c r="Z1484" s="52"/>
      <c r="AA1484" t="s">
        <v>117</v>
      </c>
      <c r="AB1484" s="53">
        <v>100.666666667</v>
      </c>
      <c r="AC1484"/>
      <c r="AE1484"/>
    </row>
    <row r="1485" spans="1:31">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Central Valley</v>
      </c>
      <c r="C1485" s="4" t="str">
        <f>VLOOKUP(P1485,Lookup!$A$1:$E$19,5,0)</f>
        <v>Region 5</v>
      </c>
      <c r="D1485" s="4" t="str">
        <f>VLOOKUP(P1485,Lookup!$A$1:$B$19,2,0)</f>
        <v>FR</v>
      </c>
      <c r="E1485" s="4" t="str">
        <f>IF(AND((Data[[#This Row],[Min Notif Date]]&gt;$G$1),Data[[#This Row],[Min Notif Date]]&lt;$F$1),"Last Week","No")</f>
        <v>No</v>
      </c>
      <c r="F1485" s="4" t="str">
        <f>VLOOKUP(MONTH(Data[[#This Row],[Min Notif Date]]),Lookup!$G$1:$H$12,2,0)</f>
        <v>2. Feb</v>
      </c>
      <c r="G1485" s="4" t="str">
        <f t="shared" si="54"/>
        <v/>
      </c>
      <c r="H1485" s="4" t="str">
        <f>IF(AND(Data[[#This Row],[Min Notif Time]]&gt;6,Data[[#This Row],[Min Notif Time]]&lt;17),"Business Hours","Non-Business Hours")</f>
        <v>Business Hours</v>
      </c>
      <c r="I1485" s="4" t="str" cm="1">
        <f t="array" ref="I1485">IFERROR(VLOOKUP(Data[[#This Row],[Min Notif Date]],Lookup!$N$1:$P$11,2,0),_xlfn.IFS(VLOOKUP(WEEKDAY(Data[[#This Row],[Min Notif Date]],2),Lookup!$J$1:$L$7,3,0)="Weekend","Weekend",VLOOKUP(WEEKDAY(Data[[#This Row],[Min Notif Date]],2),Lookup!$J$1:$L$7,3,0)="Weekday","Weekday"))</f>
        <v>Weekday</v>
      </c>
      <c r="J1485" s="4" t="str">
        <f>VLOOKUP(WEEKDAY(Data[[#This Row],[Min Notif Date]],2),Lookup!$J$1:$K$7,2,0)</f>
        <v>1. Mon</v>
      </c>
      <c r="K1485" s="41">
        <f>ROUNDDOWN(Data[[#This Row],[PGE Notified Time]],0)</f>
        <v>45691</v>
      </c>
      <c r="L1485" s="4">
        <f>HOUR(Data[[#This Row],[PGE Notified Time]])</f>
        <v>12</v>
      </c>
      <c r="M1485" s="60">
        <v>117304</v>
      </c>
      <c r="O1485" t="s">
        <v>111</v>
      </c>
      <c r="P1485" t="s">
        <v>131</v>
      </c>
      <c r="Q1485" s="46" t="s">
        <v>111</v>
      </c>
      <c r="R1485" t="s">
        <v>113</v>
      </c>
      <c r="S1485" s="1" t="s">
        <v>6</v>
      </c>
      <c r="T1485" s="1">
        <v>45691.531168981484</v>
      </c>
      <c r="U1485" s="1">
        <v>45691.601064814815</v>
      </c>
      <c r="V1485" t="s">
        <v>114</v>
      </c>
      <c r="W1485" t="s">
        <v>198</v>
      </c>
      <c r="X1485" t="s">
        <v>116</v>
      </c>
      <c r="Z1485" s="52"/>
      <c r="AA1485" t="s">
        <v>117</v>
      </c>
      <c r="AB1485" s="53">
        <v>100.65</v>
      </c>
      <c r="AC1485"/>
      <c r="AE1485"/>
    </row>
    <row r="1486" spans="1:31">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South Bay</v>
      </c>
      <c r="C1486" s="4" t="str">
        <f>VLOOKUP(P1486,Lookup!$A$1:$E$19,5,0)</f>
        <v>Region 4</v>
      </c>
      <c r="D1486" s="4" t="str">
        <f>VLOOKUP(P1486,Lookup!$A$1:$B$19,2,0)</f>
        <v>CC</v>
      </c>
      <c r="E1486" s="4" t="str">
        <f>IF(AND((Data[[#This Row],[Min Notif Date]]&gt;$G$1),Data[[#This Row],[Min Notif Date]]&lt;$F$1),"Last Week","No")</f>
        <v>No</v>
      </c>
      <c r="F1486" s="4" t="str">
        <f>VLOOKUP(MONTH(Data[[#This Row],[Min Notif Date]]),Lookup!$G$1:$H$12,2,0)</f>
        <v>5. May</v>
      </c>
      <c r="G1486" s="4" t="str">
        <f t="shared" si="54"/>
        <v/>
      </c>
      <c r="H1486" s="4" t="str">
        <f>IF(AND(Data[[#This Row],[Min Notif Time]]&gt;6,Data[[#This Row],[Min Notif Time]]&lt;17),"Business Hours","Non-Business Hours")</f>
        <v>Business Hours</v>
      </c>
      <c r="I1486" s="4" t="str" cm="1">
        <f t="array" ref="I1486">IFERROR(VLOOKUP(Data[[#This Row],[Min Notif Date]],Lookup!$N$1:$P$11,2,0),_xlfn.IFS(VLOOKUP(WEEKDAY(Data[[#This Row],[Min Notif Date]],2),Lookup!$J$1:$L$7,3,0)="Weekend","Weekend",VLOOKUP(WEEKDAY(Data[[#This Row],[Min Notif Date]],2),Lookup!$J$1:$L$7,3,0)="Weekday","Weekday"))</f>
        <v>Weekday</v>
      </c>
      <c r="J1486" s="4" t="str">
        <f>VLOOKUP(WEEKDAY(Data[[#This Row],[Min Notif Date]],2),Lookup!$J$1:$K$7,2,0)</f>
        <v>3. Wed</v>
      </c>
      <c r="K1486" s="41">
        <f>ROUNDDOWN(Data[[#This Row],[PGE Notified Time]],0)</f>
        <v>45798</v>
      </c>
      <c r="L1486" s="4">
        <f>HOUR(Data[[#This Row],[PGE Notified Time]])</f>
        <v>8</v>
      </c>
      <c r="M1486" s="60">
        <v>121194</v>
      </c>
      <c r="O1486" t="s">
        <v>111</v>
      </c>
      <c r="P1486" t="s">
        <v>129</v>
      </c>
      <c r="Q1486" s="46" t="s">
        <v>111</v>
      </c>
      <c r="R1486" t="s">
        <v>137</v>
      </c>
      <c r="S1486" s="1" t="s">
        <v>6</v>
      </c>
      <c r="T1486" s="1">
        <v>45798.357824074075</v>
      </c>
      <c r="U1486" s="1">
        <v>45798.427708333336</v>
      </c>
      <c r="V1486" t="s">
        <v>114</v>
      </c>
      <c r="W1486" t="s">
        <v>198</v>
      </c>
      <c r="X1486" t="s">
        <v>116</v>
      </c>
      <c r="Z1486" s="52"/>
      <c r="AA1486" t="s">
        <v>117</v>
      </c>
      <c r="AB1486" s="53">
        <v>100.633333333</v>
      </c>
      <c r="AC1486"/>
      <c r="AE1486"/>
    </row>
    <row r="1487" spans="1:31">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Central Valley</v>
      </c>
      <c r="C1487" s="4" t="str">
        <f>VLOOKUP(P1487,Lookup!$A$1:$E$19,5,0)</f>
        <v>Region 5</v>
      </c>
      <c r="D1487" s="4" t="str">
        <f>VLOOKUP(P1487,Lookup!$A$1:$B$19,2,0)</f>
        <v>FR</v>
      </c>
      <c r="E1487" s="4" t="str">
        <f>IF(AND((Data[[#This Row],[Min Notif Date]]&gt;$G$1),Data[[#This Row],[Min Notif Date]]&lt;$F$1),"Last Week","No")</f>
        <v>No</v>
      </c>
      <c r="F1487" s="4" t="str">
        <f>VLOOKUP(MONTH(Data[[#This Row],[Min Notif Date]]),Lookup!$G$1:$H$12,2,0)</f>
        <v>4. Apr</v>
      </c>
      <c r="G1487" s="4" t="str">
        <f t="shared" si="54"/>
        <v/>
      </c>
      <c r="H1487" s="4" t="str">
        <f>IF(AND(Data[[#This Row],[Min Notif Time]]&gt;6,Data[[#This Row],[Min Notif Time]]&lt;17),"Business Hours","Non-Business Hours")</f>
        <v>Business Hours</v>
      </c>
      <c r="I1487" s="4" t="str" cm="1">
        <f t="array" ref="I1487">IFERROR(VLOOKUP(Data[[#This Row],[Min Notif Date]],Lookup!$N$1:$P$11,2,0),_xlfn.IFS(VLOOKUP(WEEKDAY(Data[[#This Row],[Min Notif Date]],2),Lookup!$J$1:$L$7,3,0)="Weekend","Weekend",VLOOKUP(WEEKDAY(Data[[#This Row],[Min Notif Date]],2),Lookup!$J$1:$L$7,3,0)="Weekday","Weekday"))</f>
        <v>Weekday</v>
      </c>
      <c r="J1487" s="4" t="str">
        <f>VLOOKUP(WEEKDAY(Data[[#This Row],[Min Notif Date]],2),Lookup!$J$1:$K$7,2,0)</f>
        <v>4. Thu</v>
      </c>
      <c r="K1487" s="41">
        <f>ROUNDDOWN(Data[[#This Row],[PGE Notified Time]],0)</f>
        <v>45771</v>
      </c>
      <c r="L1487" s="4">
        <f>HOUR(Data[[#This Row],[PGE Notified Time]])</f>
        <v>8</v>
      </c>
      <c r="M1487" s="60">
        <v>120094</v>
      </c>
      <c r="O1487" t="s">
        <v>111</v>
      </c>
      <c r="P1487" t="s">
        <v>131</v>
      </c>
      <c r="Q1487" s="46" t="s">
        <v>111</v>
      </c>
      <c r="R1487" t="s">
        <v>137</v>
      </c>
      <c r="S1487" s="1" t="s">
        <v>6</v>
      </c>
      <c r="T1487" s="1">
        <v>45771.335162037038</v>
      </c>
      <c r="U1487" s="1">
        <v>45771.405034722222</v>
      </c>
      <c r="V1487" t="s">
        <v>114</v>
      </c>
      <c r="W1487" t="s">
        <v>198</v>
      </c>
      <c r="X1487" t="s">
        <v>116</v>
      </c>
      <c r="Y1487">
        <v>131157677</v>
      </c>
      <c r="Z1487" s="52">
        <v>47206357</v>
      </c>
      <c r="AA1487" t="s">
        <v>117</v>
      </c>
      <c r="AB1487" s="53">
        <v>100.616666667</v>
      </c>
      <c r="AC1487"/>
      <c r="AE1487"/>
    </row>
    <row r="1488" spans="1:31">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Bay Area</v>
      </c>
      <c r="C1488" s="4" t="str">
        <f>VLOOKUP(P1488,Lookup!$A$1:$E$19,5,0)</f>
        <v>Region 3</v>
      </c>
      <c r="D1488" s="4" t="str">
        <f>VLOOKUP(P1488,Lookup!$A$1:$B$19,2,0)</f>
        <v>SF</v>
      </c>
      <c r="E1488" s="4" t="str">
        <f>IF(AND((Data[[#This Row],[Min Notif Date]]&gt;$G$1),Data[[#This Row],[Min Notif Date]]&lt;$F$1),"Last Week","No")</f>
        <v>No</v>
      </c>
      <c r="F1488" s="4" t="str">
        <f>VLOOKUP(MONTH(Data[[#This Row],[Min Notif Date]]),Lookup!$G$1:$H$12,2,0)</f>
        <v>6. Jun</v>
      </c>
      <c r="G1488" s="4" t="str">
        <f t="shared" si="54"/>
        <v/>
      </c>
      <c r="H1488" s="4" t="str">
        <f>IF(AND(Data[[#This Row],[Min Notif Time]]&gt;6,Data[[#This Row],[Min Notif Time]]&lt;17),"Business Hours","Non-Business Hours")</f>
        <v>Business Hours</v>
      </c>
      <c r="I1488" s="4" t="str" cm="1">
        <f t="array" ref="I1488">IFERROR(VLOOKUP(Data[[#This Row],[Min Notif Date]],Lookup!$N$1:$P$11,2,0),_xlfn.IFS(VLOOKUP(WEEKDAY(Data[[#This Row],[Min Notif Date]],2),Lookup!$J$1:$L$7,3,0)="Weekend","Weekend",VLOOKUP(WEEKDAY(Data[[#This Row],[Min Notif Date]],2),Lookup!$J$1:$L$7,3,0)="Weekday","Weekday"))</f>
        <v>Weekday</v>
      </c>
      <c r="J1488" s="4" t="str">
        <f>VLOOKUP(WEEKDAY(Data[[#This Row],[Min Notif Date]],2),Lookup!$J$1:$K$7,2,0)</f>
        <v>3. Wed</v>
      </c>
      <c r="K1488" s="41">
        <f>ROUNDDOWN(Data[[#This Row],[PGE Notified Time]],0)</f>
        <v>45812</v>
      </c>
      <c r="L1488" s="4">
        <f>HOUR(Data[[#This Row],[PGE Notified Time]])</f>
        <v>9</v>
      </c>
      <c r="M1488" s="60">
        <v>121745</v>
      </c>
      <c r="O1488" t="s">
        <v>111</v>
      </c>
      <c r="P1488" t="s">
        <v>124</v>
      </c>
      <c r="Q1488" s="46" t="s">
        <v>111</v>
      </c>
      <c r="R1488" t="s">
        <v>137</v>
      </c>
      <c r="S1488" s="1" t="s">
        <v>6</v>
      </c>
      <c r="T1488" s="1">
        <v>45812.399398148147</v>
      </c>
      <c r="U1488" s="1">
        <v>45812.469259259262</v>
      </c>
      <c r="V1488" t="s">
        <v>114</v>
      </c>
      <c r="W1488" t="s">
        <v>198</v>
      </c>
      <c r="X1488" t="s">
        <v>116</v>
      </c>
      <c r="Z1488" s="52"/>
      <c r="AA1488" t="s">
        <v>117</v>
      </c>
      <c r="AB1488" s="53">
        <v>100.6</v>
      </c>
      <c r="AC1488"/>
      <c r="AE1488"/>
    </row>
    <row r="1489" spans="1:31">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Date]]&gt;$G$1),Data[[#This Row],[Min Notif Date]]&lt;$F$1),"Last Week","No")</f>
        <v>No</v>
      </c>
      <c r="F1489" s="4" t="str">
        <f>VLOOKUP(MONTH(Data[[#This Row],[Min Notif Date]]),Lookup!$G$1:$H$12,2,0)</f>
        <v>5. May</v>
      </c>
      <c r="G1489" s="4" t="str">
        <f t="shared" ref="G1489:G1520" si="55">IF(AB1489&lt;0,"Negative","")</f>
        <v/>
      </c>
      <c r="H1489" s="4" t="str">
        <f>IF(AND(Data[[#This Row],[Min Notif Time]]&gt;6,Data[[#This Row],[Min Notif Time]]&lt;17),"Business Hours","Non-Business Hours")</f>
        <v>Business Hours</v>
      </c>
      <c r="I1489" s="4" t="str" cm="1">
        <f t="array" ref="I1489">IFERROR(VLOOKUP(Data[[#This Row],[Min Notif Date]],Lookup!$N$1:$P$11,2,0),_xlfn.IFS(VLOOKUP(WEEKDAY(Data[[#This Row],[Min Notif Date]],2),Lookup!$J$1:$L$7,3,0)="Weekend","Weekend",VLOOKUP(WEEKDAY(Data[[#This Row],[Min Notif Date]],2),Lookup!$J$1:$L$7,3,0)="Weekday","Weekday"))</f>
        <v>Weekday</v>
      </c>
      <c r="J1489" s="4" t="str">
        <f>VLOOKUP(WEEKDAY(Data[[#This Row],[Min Notif Date]],2),Lookup!$J$1:$K$7,2,0)</f>
        <v>2. Tue</v>
      </c>
      <c r="K1489" s="41">
        <f>ROUNDDOWN(Data[[#This Row],[PGE Notified Time]],0)</f>
        <v>45790</v>
      </c>
      <c r="L1489" s="4">
        <f>HOUR(Data[[#This Row],[PGE Notified Time]])</f>
        <v>12</v>
      </c>
      <c r="M1489" s="60">
        <v>120846</v>
      </c>
      <c r="O1489" t="s">
        <v>111</v>
      </c>
      <c r="P1489" t="s">
        <v>126</v>
      </c>
      <c r="Q1489" s="46" t="s">
        <v>111</v>
      </c>
      <c r="R1489" t="s">
        <v>113</v>
      </c>
      <c r="S1489" s="1" t="s">
        <v>6</v>
      </c>
      <c r="T1489" s="1">
        <v>45790.500173611108</v>
      </c>
      <c r="U1489" s="1">
        <v>45790.569930555554</v>
      </c>
      <c r="V1489" t="s">
        <v>114</v>
      </c>
      <c r="W1489" t="s">
        <v>198</v>
      </c>
      <c r="X1489" t="s">
        <v>116</v>
      </c>
      <c r="Z1489" s="52"/>
      <c r="AA1489" t="s">
        <v>117</v>
      </c>
      <c r="AB1489" s="53">
        <v>100.45</v>
      </c>
      <c r="AC1489"/>
      <c r="AE1489"/>
    </row>
    <row r="1490" spans="1:31">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Bay Area</v>
      </c>
      <c r="C1490" s="4" t="str">
        <f>VLOOKUP(P1490,Lookup!$A$1:$E$19,5,0)</f>
        <v>Region 3</v>
      </c>
      <c r="D1490" s="4" t="str">
        <f>VLOOKUP(P1490,Lookup!$A$1:$B$19,2,0)</f>
        <v>DI</v>
      </c>
      <c r="E1490" s="4" t="str">
        <f>IF(AND((Data[[#This Row],[Min Notif Date]]&gt;$G$1),Data[[#This Row],[Min Notif Date]]&lt;$F$1),"Last Week","No")</f>
        <v>No</v>
      </c>
      <c r="F1490" s="4" t="str">
        <f>VLOOKUP(MONTH(Data[[#This Row],[Min Notif Date]]),Lookup!$G$1:$H$12,2,0)</f>
        <v>3. Mar</v>
      </c>
      <c r="G1490" s="4" t="str">
        <f t="shared" si="55"/>
        <v/>
      </c>
      <c r="H1490" s="4" t="str">
        <f>IF(AND(Data[[#This Row],[Min Notif Time]]&gt;6,Data[[#This Row],[Min Notif Time]]&lt;17),"Business Hours","Non-Business Hours")</f>
        <v>Business Hours</v>
      </c>
      <c r="I1490" s="4" t="str" cm="1">
        <f t="array" ref="I1490">IFERROR(VLOOKUP(Data[[#This Row],[Min Notif Date]],Lookup!$N$1:$P$11,2,0),_xlfn.IFS(VLOOKUP(WEEKDAY(Data[[#This Row],[Min Notif Date]],2),Lookup!$J$1:$L$7,3,0)="Weekend","Weekend",VLOOKUP(WEEKDAY(Data[[#This Row],[Min Notif Date]],2),Lookup!$J$1:$L$7,3,0)="Weekday","Weekday"))</f>
        <v>Weekday</v>
      </c>
      <c r="J1490" s="4" t="str">
        <f>VLOOKUP(WEEKDAY(Data[[#This Row],[Min Notif Date]],2),Lookup!$J$1:$K$7,2,0)</f>
        <v>1. Mon</v>
      </c>
      <c r="K1490" s="41">
        <f>ROUNDDOWN(Data[[#This Row],[PGE Notified Time]],0)</f>
        <v>45719</v>
      </c>
      <c r="L1490" s="4">
        <f>HOUR(Data[[#This Row],[PGE Notified Time]])</f>
        <v>8</v>
      </c>
      <c r="M1490" s="60">
        <v>118147</v>
      </c>
      <c r="O1490" t="s">
        <v>111</v>
      </c>
      <c r="P1490" t="s">
        <v>135</v>
      </c>
      <c r="Q1490" s="46" t="s">
        <v>111</v>
      </c>
      <c r="R1490" t="s">
        <v>113</v>
      </c>
      <c r="S1490" s="1" t="s">
        <v>6</v>
      </c>
      <c r="T1490" s="1">
        <v>45719.37332175926</v>
      </c>
      <c r="U1490" s="1">
        <v>45719.443055555559</v>
      </c>
      <c r="V1490" t="s">
        <v>114</v>
      </c>
      <c r="W1490" t="s">
        <v>198</v>
      </c>
      <c r="X1490" t="s">
        <v>116</v>
      </c>
      <c r="Z1490" s="52"/>
      <c r="AA1490" t="s">
        <v>117</v>
      </c>
      <c r="AB1490" s="53">
        <v>100.416666667</v>
      </c>
      <c r="AC1490"/>
      <c r="AE1490"/>
    </row>
    <row r="1491" spans="1:31">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1" s="4" t="str">
        <f>VLOOKUP(P1491,Lookup!$A$1:$D$19,4,0)</f>
        <v>Bay Area</v>
      </c>
      <c r="C1491" s="4" t="str">
        <f>VLOOKUP(P1491,Lookup!$A$1:$E$19,5,0)</f>
        <v>Region 3</v>
      </c>
      <c r="D1491" s="4" t="str">
        <f>VLOOKUP(P1491,Lookup!$A$1:$B$19,2,0)</f>
        <v>SF</v>
      </c>
      <c r="E1491" s="4" t="str">
        <f>IF(AND((Data[[#This Row],[Min Notif Date]]&gt;$G$1),Data[[#This Row],[Min Notif Date]]&lt;$F$1),"Last Week","No")</f>
        <v>No</v>
      </c>
      <c r="F1491" s="4" t="str">
        <f>VLOOKUP(MONTH(Data[[#This Row],[Min Notif Date]]),Lookup!$G$1:$H$12,2,0)</f>
        <v>3. Mar</v>
      </c>
      <c r="G1491" s="4" t="str">
        <f t="shared" si="55"/>
        <v/>
      </c>
      <c r="H1491" s="4" t="str">
        <f>IF(AND(Data[[#This Row],[Min Notif Time]]&gt;6,Data[[#This Row],[Min Notif Time]]&lt;17),"Business Hours","Non-Business Hours")</f>
        <v>Business Hours</v>
      </c>
      <c r="I1491" s="4" t="str" cm="1">
        <f t="array" ref="I1491">IFERROR(VLOOKUP(Data[[#This Row],[Min Notif Date]],Lookup!$N$1:$P$11,2,0),_xlfn.IFS(VLOOKUP(WEEKDAY(Data[[#This Row],[Min Notif Date]],2),Lookup!$J$1:$L$7,3,0)="Weekend","Weekend",VLOOKUP(WEEKDAY(Data[[#This Row],[Min Notif Date]],2),Lookup!$J$1:$L$7,3,0)="Weekday","Weekday"))</f>
        <v>Weekday</v>
      </c>
      <c r="J1491" s="4" t="str">
        <f>VLOOKUP(WEEKDAY(Data[[#This Row],[Min Notif Date]],2),Lookup!$J$1:$K$7,2,0)</f>
        <v>3. Wed</v>
      </c>
      <c r="K1491" s="41">
        <f>ROUNDDOWN(Data[[#This Row],[PGE Notified Time]],0)</f>
        <v>45742</v>
      </c>
      <c r="L1491" s="4">
        <f>HOUR(Data[[#This Row],[PGE Notified Time]])</f>
        <v>15</v>
      </c>
      <c r="M1491" s="60">
        <v>119012</v>
      </c>
      <c r="N1491">
        <v>5864922723</v>
      </c>
      <c r="O1491" t="s">
        <v>111</v>
      </c>
      <c r="P1491" t="s">
        <v>124</v>
      </c>
      <c r="Q1491" s="46" t="s">
        <v>111</v>
      </c>
      <c r="R1491" t="s">
        <v>113</v>
      </c>
      <c r="S1491" s="1">
        <v>45742.639166666668</v>
      </c>
      <c r="T1491" s="1">
        <v>45742.641041666669</v>
      </c>
      <c r="U1491" s="1">
        <v>45742.70857638889</v>
      </c>
      <c r="V1491" t="s">
        <v>114</v>
      </c>
      <c r="W1491" t="s">
        <v>198</v>
      </c>
      <c r="X1491" t="s">
        <v>116</v>
      </c>
      <c r="Z1491" s="52"/>
      <c r="AA1491" t="s">
        <v>117</v>
      </c>
      <c r="AB1491" s="53">
        <v>99.95</v>
      </c>
      <c r="AC1491"/>
      <c r="AE1491"/>
    </row>
    <row r="1492" spans="1:31">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North Valley</v>
      </c>
      <c r="C1492" s="4" t="str">
        <f>VLOOKUP(P1492,Lookup!$A$1:$E$19,5,0)</f>
        <v>Region 2</v>
      </c>
      <c r="D1492" s="4" t="str">
        <f>VLOOKUP(P1492,Lookup!$A$1:$B$19,2,0)</f>
        <v>SA</v>
      </c>
      <c r="E1492" s="4" t="str">
        <f>IF(AND((Data[[#This Row],[Min Notif Date]]&gt;$G$1),Data[[#This Row],[Min Notif Date]]&lt;$F$1),"Last Week","No")</f>
        <v>No</v>
      </c>
      <c r="F1492" s="4" t="str">
        <f>VLOOKUP(MONTH(Data[[#This Row],[Min Notif Date]]),Lookup!$G$1:$H$12,2,0)</f>
        <v>5. May</v>
      </c>
      <c r="G1492" s="4" t="str">
        <f t="shared" si="55"/>
        <v/>
      </c>
      <c r="H1492" s="4" t="str">
        <f>IF(AND(Data[[#This Row],[Min Notif Time]]&gt;6,Data[[#This Row],[Min Notif Time]]&lt;17),"Business Hours","Non-Business Hours")</f>
        <v>Business Hours</v>
      </c>
      <c r="I1492" s="4" t="str" cm="1">
        <f t="array" ref="I1492">IFERROR(VLOOKUP(Data[[#This Row],[Min Notif Date]],Lookup!$N$1:$P$11,2,0),_xlfn.IFS(VLOOKUP(WEEKDAY(Data[[#This Row],[Min Notif Date]],2),Lookup!$J$1:$L$7,3,0)="Weekend","Weekend",VLOOKUP(WEEKDAY(Data[[#This Row],[Min Notif Date]],2),Lookup!$J$1:$L$7,3,0)="Weekday","Weekday"))</f>
        <v>Weekday</v>
      </c>
      <c r="J1492" s="4" t="str">
        <f>VLOOKUP(WEEKDAY(Data[[#This Row],[Min Notif Date]],2),Lookup!$J$1:$K$7,2,0)</f>
        <v>5. Fri</v>
      </c>
      <c r="K1492" s="41">
        <f>ROUNDDOWN(Data[[#This Row],[PGE Notified Time]],0)</f>
        <v>45779</v>
      </c>
      <c r="L1492" s="4">
        <f>HOUR(Data[[#This Row],[PGE Notified Time]])</f>
        <v>15</v>
      </c>
      <c r="M1492" s="60">
        <v>120445</v>
      </c>
      <c r="O1492" t="s">
        <v>111</v>
      </c>
      <c r="P1492" t="s">
        <v>119</v>
      </c>
      <c r="Q1492" s="46" t="s">
        <v>111</v>
      </c>
      <c r="R1492" t="s">
        <v>113</v>
      </c>
      <c r="S1492" s="1" t="s">
        <v>6</v>
      </c>
      <c r="T1492" s="1">
        <v>45779.656331018516</v>
      </c>
      <c r="U1492" s="1">
        <v>45779.725694444445</v>
      </c>
      <c r="V1492" t="s">
        <v>114</v>
      </c>
      <c r="W1492" t="s">
        <v>198</v>
      </c>
      <c r="X1492" t="s">
        <v>116</v>
      </c>
      <c r="Z1492" s="52"/>
      <c r="AA1492" t="s">
        <v>117</v>
      </c>
      <c r="AB1492" s="53">
        <v>99.883333332999996</v>
      </c>
      <c r="AC1492"/>
      <c r="AE1492"/>
    </row>
    <row r="1493" spans="1:31">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Date]]&gt;$G$1),Data[[#This Row],[Min Notif Date]]&lt;$F$1),"Last Week","No")</f>
        <v>No</v>
      </c>
      <c r="F1493" s="4" t="str">
        <f>VLOOKUP(MONTH(Data[[#This Row],[Min Notif Date]]),Lookup!$G$1:$H$12,2,0)</f>
        <v>4. Apr</v>
      </c>
      <c r="G1493" s="4" t="str">
        <f t="shared" si="55"/>
        <v/>
      </c>
      <c r="H1493" s="4" t="str">
        <f>IF(AND(Data[[#This Row],[Min Notif Time]]&gt;6,Data[[#This Row],[Min Notif Time]]&lt;17),"Business Hours","Non-Business Hours")</f>
        <v>Business Hours</v>
      </c>
      <c r="I1493" s="4" t="str" cm="1">
        <f t="array" ref="I1493">IFERROR(VLOOKUP(Data[[#This Row],[Min Notif Date]],Lookup!$N$1:$P$11,2,0),_xlfn.IFS(VLOOKUP(WEEKDAY(Data[[#This Row],[Min Notif Date]],2),Lookup!$J$1:$L$7,3,0)="Weekend","Weekend",VLOOKUP(WEEKDAY(Data[[#This Row],[Min Notif Date]],2),Lookup!$J$1:$L$7,3,0)="Weekday","Weekday"))</f>
        <v>Weekday</v>
      </c>
      <c r="J1493" s="4" t="str">
        <f>VLOOKUP(WEEKDAY(Data[[#This Row],[Min Notif Date]],2),Lookup!$J$1:$K$7,2,0)</f>
        <v>3. Wed</v>
      </c>
      <c r="K1493" s="41">
        <f>ROUNDDOWN(Data[[#This Row],[PGE Notified Time]],0)</f>
        <v>45763</v>
      </c>
      <c r="L1493" s="4">
        <f>HOUR(Data[[#This Row],[PGE Notified Time]])</f>
        <v>7</v>
      </c>
      <c r="M1493" s="60">
        <v>119771</v>
      </c>
      <c r="O1493" t="s">
        <v>111</v>
      </c>
      <c r="P1493" t="s">
        <v>126</v>
      </c>
      <c r="Q1493" s="46" t="s">
        <v>111</v>
      </c>
      <c r="R1493" t="s">
        <v>132</v>
      </c>
      <c r="S1493" s="1" t="s">
        <v>6</v>
      </c>
      <c r="T1493" s="1">
        <v>45763.312638888892</v>
      </c>
      <c r="U1493" s="1">
        <v>45763.381944444445</v>
      </c>
      <c r="V1493" t="s">
        <v>114</v>
      </c>
      <c r="W1493" t="s">
        <v>198</v>
      </c>
      <c r="X1493" t="s">
        <v>116</v>
      </c>
      <c r="Z1493" s="52"/>
      <c r="AA1493" t="s">
        <v>117</v>
      </c>
      <c r="AB1493" s="53">
        <v>99.8</v>
      </c>
      <c r="AC1493"/>
      <c r="AE1493"/>
    </row>
    <row r="1494" spans="1:31">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Bay Area</v>
      </c>
      <c r="C1494" s="4" t="str">
        <f>VLOOKUP(P1494,Lookup!$A$1:$E$19,5,0)</f>
        <v>Region 3</v>
      </c>
      <c r="D1494" s="4" t="str">
        <f>VLOOKUP(P1494,Lookup!$A$1:$B$19,2,0)</f>
        <v>EB</v>
      </c>
      <c r="E1494" s="4" t="str">
        <f>IF(AND((Data[[#This Row],[Min Notif Date]]&gt;$G$1),Data[[#This Row],[Min Notif Date]]&lt;$F$1),"Last Week","No")</f>
        <v>No</v>
      </c>
      <c r="F1494" s="4" t="str">
        <f>VLOOKUP(MONTH(Data[[#This Row],[Min Notif Date]]),Lookup!$G$1:$H$12,2,0)</f>
        <v>3. Mar</v>
      </c>
      <c r="G1494" s="4" t="str">
        <f t="shared" si="55"/>
        <v/>
      </c>
      <c r="H1494" s="4" t="str">
        <f>IF(AND(Data[[#This Row],[Min Notif Time]]&gt;6,Data[[#This Row],[Min Notif Time]]&lt;17),"Business Hours","Non-Business Hours")</f>
        <v>Business Hours</v>
      </c>
      <c r="I1494" s="4" t="str" cm="1">
        <f t="array" ref="I1494">IFERROR(VLOOKUP(Data[[#This Row],[Min Notif Date]],Lookup!$N$1:$P$11,2,0),_xlfn.IFS(VLOOKUP(WEEKDAY(Data[[#This Row],[Min Notif Date]],2),Lookup!$J$1:$L$7,3,0)="Weekend","Weekend",VLOOKUP(WEEKDAY(Data[[#This Row],[Min Notif Date]],2),Lookup!$J$1:$L$7,3,0)="Weekday","Weekday"))</f>
        <v>Weekday</v>
      </c>
      <c r="J1494" s="4" t="str">
        <f>VLOOKUP(WEEKDAY(Data[[#This Row],[Min Notif Date]],2),Lookup!$J$1:$K$7,2,0)</f>
        <v>5. Fri</v>
      </c>
      <c r="K1494" s="41">
        <f>ROUNDDOWN(Data[[#This Row],[PGE Notified Time]],0)</f>
        <v>45737</v>
      </c>
      <c r="L1494" s="4">
        <f>HOUR(Data[[#This Row],[PGE Notified Time]])</f>
        <v>11</v>
      </c>
      <c r="M1494" s="60">
        <v>118802</v>
      </c>
      <c r="O1494" t="s">
        <v>111</v>
      </c>
      <c r="P1494" t="s">
        <v>126</v>
      </c>
      <c r="Q1494" s="46" t="s">
        <v>111</v>
      </c>
      <c r="R1494" t="s">
        <v>137</v>
      </c>
      <c r="S1494" s="1" t="s">
        <v>6</v>
      </c>
      <c r="T1494" s="1">
        <v>45737.493206018517</v>
      </c>
      <c r="U1494" s="1">
        <v>45737.5625</v>
      </c>
      <c r="V1494" t="s">
        <v>114</v>
      </c>
      <c r="W1494" t="s">
        <v>198</v>
      </c>
      <c r="X1494" t="s">
        <v>116</v>
      </c>
      <c r="Z1494" s="52"/>
      <c r="AA1494" t="s">
        <v>117</v>
      </c>
      <c r="AB1494" s="53">
        <v>99.783333333000002</v>
      </c>
      <c r="AC1494"/>
      <c r="AE1494"/>
    </row>
    <row r="1495" spans="1:31">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5" s="4" t="str">
        <f>VLOOKUP(P1495,Lookup!$A$1:$D$19,4,0)</f>
        <v>North Valley</v>
      </c>
      <c r="C1495" s="4" t="str">
        <f>VLOOKUP(P1495,Lookup!$A$1:$E$19,5,0)</f>
        <v>Region 2</v>
      </c>
      <c r="D1495" s="4" t="str">
        <f>VLOOKUP(P1495,Lookup!$A$1:$B$19,2,0)</f>
        <v>SA</v>
      </c>
      <c r="E1495" s="4" t="str">
        <f>IF(AND((Data[[#This Row],[Min Notif Date]]&gt;$G$1),Data[[#This Row],[Min Notif Date]]&lt;$F$1),"Last Week","No")</f>
        <v>No</v>
      </c>
      <c r="F1495" s="4" t="str">
        <f>VLOOKUP(MONTH(Data[[#This Row],[Min Notif Date]]),Lookup!$G$1:$H$12,2,0)</f>
        <v>5. May</v>
      </c>
      <c r="G1495" s="4" t="str">
        <f t="shared" si="55"/>
        <v/>
      </c>
      <c r="H1495" s="4" t="str">
        <f>IF(AND(Data[[#This Row],[Min Notif Time]]&gt;6,Data[[#This Row],[Min Notif Time]]&lt;17),"Business Hours","Non-Business Hours")</f>
        <v>Business Hours</v>
      </c>
      <c r="I1495" s="4" t="str" cm="1">
        <f t="array" ref="I1495">IFERROR(VLOOKUP(Data[[#This Row],[Min Notif Date]],Lookup!$N$1:$P$11,2,0),_xlfn.IFS(VLOOKUP(WEEKDAY(Data[[#This Row],[Min Notif Date]],2),Lookup!$J$1:$L$7,3,0)="Weekend","Weekend",VLOOKUP(WEEKDAY(Data[[#This Row],[Min Notif Date]],2),Lookup!$J$1:$L$7,3,0)="Weekday","Weekday"))</f>
        <v>Weekday</v>
      </c>
      <c r="J1495" s="4" t="str">
        <f>VLOOKUP(WEEKDAY(Data[[#This Row],[Min Notif Date]],2),Lookup!$J$1:$K$7,2,0)</f>
        <v>5. Fri</v>
      </c>
      <c r="K1495" s="41">
        <f>ROUNDDOWN(Data[[#This Row],[PGE Notified Time]],0)</f>
        <v>45779</v>
      </c>
      <c r="L1495" s="4">
        <f>HOUR(Data[[#This Row],[PGE Notified Time]])</f>
        <v>13</v>
      </c>
      <c r="M1495" s="60">
        <v>120440</v>
      </c>
      <c r="O1495" t="s">
        <v>111</v>
      </c>
      <c r="P1495" t="s">
        <v>119</v>
      </c>
      <c r="Q1495" s="46" t="s">
        <v>111</v>
      </c>
      <c r="R1495" t="s">
        <v>113</v>
      </c>
      <c r="S1495" s="1" t="s">
        <v>6</v>
      </c>
      <c r="T1495" s="1">
        <v>45779.555775462963</v>
      </c>
      <c r="U1495" s="1">
        <v>45779.625</v>
      </c>
      <c r="V1495" t="s">
        <v>114</v>
      </c>
      <c r="W1495" t="s">
        <v>198</v>
      </c>
      <c r="X1495" t="s">
        <v>116</v>
      </c>
      <c r="Z1495" s="52"/>
      <c r="AA1495" t="s">
        <v>117</v>
      </c>
      <c r="AB1495" s="53">
        <v>99.683333332999993</v>
      </c>
      <c r="AC1495"/>
      <c r="AE1495"/>
    </row>
    <row r="1496" spans="1:31">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North Valley</v>
      </c>
      <c r="C1496" s="4" t="str">
        <f>VLOOKUP(P1496,Lookup!$A$1:$E$19,5,0)</f>
        <v>Region 2</v>
      </c>
      <c r="D1496" s="4" t="str">
        <f>VLOOKUP(P1496,Lookup!$A$1:$B$19,2,0)</f>
        <v>SA</v>
      </c>
      <c r="E1496" s="4" t="str">
        <f>IF(AND((Data[[#This Row],[Min Notif Date]]&gt;$G$1),Data[[#This Row],[Min Notif Date]]&lt;$F$1),"Last Week","No")</f>
        <v>No</v>
      </c>
      <c r="F1496" s="4" t="str">
        <f>VLOOKUP(MONTH(Data[[#This Row],[Min Notif Date]]),Lookup!$G$1:$H$12,2,0)</f>
        <v>4. Apr</v>
      </c>
      <c r="G1496" s="4" t="str">
        <f t="shared" si="55"/>
        <v/>
      </c>
      <c r="H1496" s="4" t="str">
        <f>IF(AND(Data[[#This Row],[Min Notif Time]]&gt;6,Data[[#This Row],[Min Notif Time]]&lt;17),"Business Hours","Non-Business Hours")</f>
        <v>Business Hours</v>
      </c>
      <c r="I1496" s="4" t="str" cm="1">
        <f t="array" ref="I1496">IFERROR(VLOOKUP(Data[[#This Row],[Min Notif Date]],Lookup!$N$1:$P$11,2,0),_xlfn.IFS(VLOOKUP(WEEKDAY(Data[[#This Row],[Min Notif Date]],2),Lookup!$J$1:$L$7,3,0)="Weekend","Weekend",VLOOKUP(WEEKDAY(Data[[#This Row],[Min Notif Date]],2),Lookup!$J$1:$L$7,3,0)="Weekday","Weekday"))</f>
        <v>Weekday</v>
      </c>
      <c r="J1496" s="4" t="str">
        <f>VLOOKUP(WEEKDAY(Data[[#This Row],[Min Notif Date]],2),Lookup!$J$1:$K$7,2,0)</f>
        <v>3. Wed</v>
      </c>
      <c r="K1496" s="41">
        <f>ROUNDDOWN(Data[[#This Row],[PGE Notified Time]],0)</f>
        <v>45763</v>
      </c>
      <c r="L1496" s="4">
        <f>HOUR(Data[[#This Row],[PGE Notified Time]])</f>
        <v>12</v>
      </c>
      <c r="M1496" s="60">
        <v>119798</v>
      </c>
      <c r="O1496" t="s">
        <v>111</v>
      </c>
      <c r="P1496" t="s">
        <v>119</v>
      </c>
      <c r="Q1496" s="46" t="s">
        <v>111</v>
      </c>
      <c r="R1496" t="s">
        <v>113</v>
      </c>
      <c r="S1496" s="1" t="s">
        <v>6</v>
      </c>
      <c r="T1496" s="1">
        <v>45763.539814814816</v>
      </c>
      <c r="U1496" s="1">
        <v>45763.609027777777</v>
      </c>
      <c r="V1496" t="s">
        <v>114</v>
      </c>
      <c r="W1496" t="s">
        <v>198</v>
      </c>
      <c r="X1496" t="s">
        <v>116</v>
      </c>
      <c r="Z1496" s="52"/>
      <c r="AA1496" t="s">
        <v>117</v>
      </c>
      <c r="AB1496" s="53">
        <v>99.666666667000001</v>
      </c>
      <c r="AC1496"/>
      <c r="AE1496"/>
    </row>
    <row r="1497" spans="1:31">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Central Valley</v>
      </c>
      <c r="C1497" s="4" t="str">
        <f>VLOOKUP(P1497,Lookup!$A$1:$E$19,5,0)</f>
        <v>Region 5</v>
      </c>
      <c r="D1497" s="4" t="str">
        <f>VLOOKUP(P1497,Lookup!$A$1:$B$19,2,0)</f>
        <v>FR</v>
      </c>
      <c r="E1497" s="4" t="str">
        <f>IF(AND((Data[[#This Row],[Min Notif Date]]&gt;$G$1),Data[[#This Row],[Min Notif Date]]&lt;$F$1),"Last Week","No")</f>
        <v>No</v>
      </c>
      <c r="F1497" s="4" t="str">
        <f>VLOOKUP(MONTH(Data[[#This Row],[Min Notif Date]]),Lookup!$G$1:$H$12,2,0)</f>
        <v>6. Jun</v>
      </c>
      <c r="G1497" s="4" t="str">
        <f t="shared" si="55"/>
        <v/>
      </c>
      <c r="H1497" s="4" t="str">
        <f>IF(AND(Data[[#This Row],[Min Notif Time]]&gt;6,Data[[#This Row],[Min Notif Time]]&lt;17),"Business Hours","Non-Business Hours")</f>
        <v>Business Hours</v>
      </c>
      <c r="I1497" s="4" t="str" cm="1">
        <f t="array" ref="I1497">IFERROR(VLOOKUP(Data[[#This Row],[Min Notif Date]],Lookup!$N$1:$P$11,2,0),_xlfn.IFS(VLOOKUP(WEEKDAY(Data[[#This Row],[Min Notif Date]],2),Lookup!$J$1:$L$7,3,0)="Weekend","Weekend",VLOOKUP(WEEKDAY(Data[[#This Row],[Min Notif Date]],2),Lookup!$J$1:$L$7,3,0)="Weekday","Weekday"))</f>
        <v>Weekday</v>
      </c>
      <c r="J1497" s="4" t="str">
        <f>VLOOKUP(WEEKDAY(Data[[#This Row],[Min Notif Date]],2),Lookup!$J$1:$K$7,2,0)</f>
        <v>1. Mon</v>
      </c>
      <c r="K1497" s="41">
        <f>ROUNDDOWN(Data[[#This Row],[PGE Notified Time]],0)</f>
        <v>45824</v>
      </c>
      <c r="L1497" s="4">
        <f>HOUR(Data[[#This Row],[PGE Notified Time]])</f>
        <v>8</v>
      </c>
      <c r="M1497" s="60">
        <v>122242</v>
      </c>
      <c r="O1497" t="s">
        <v>111</v>
      </c>
      <c r="P1497" t="s">
        <v>131</v>
      </c>
      <c r="Q1497" s="46" t="s">
        <v>111</v>
      </c>
      <c r="R1497" t="s">
        <v>113</v>
      </c>
      <c r="S1497" s="1" t="s">
        <v>6</v>
      </c>
      <c r="T1497" s="1">
        <v>45824.348067129627</v>
      </c>
      <c r="U1497" s="1">
        <v>45824.417233796295</v>
      </c>
      <c r="V1497" t="s">
        <v>114</v>
      </c>
      <c r="W1497" t="s">
        <v>198</v>
      </c>
      <c r="X1497" t="s">
        <v>116</v>
      </c>
      <c r="Z1497" s="52"/>
      <c r="AA1497" t="s">
        <v>117</v>
      </c>
      <c r="AB1497" s="53">
        <v>99.6</v>
      </c>
      <c r="AC1497"/>
      <c r="AE1497"/>
    </row>
    <row r="1498" spans="1:31">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8" s="4" t="str">
        <f>VLOOKUP(P1498,Lookup!$A$1:$D$19,4,0)</f>
        <v>Central Valley</v>
      </c>
      <c r="C1498" s="4" t="str">
        <f>VLOOKUP(P1498,Lookup!$A$1:$E$19,5,0)</f>
        <v>Region 5</v>
      </c>
      <c r="D1498" s="4" t="str">
        <f>VLOOKUP(P1498,Lookup!$A$1:$B$19,2,0)</f>
        <v>KE</v>
      </c>
      <c r="E1498" s="4" t="str">
        <f>IF(AND((Data[[#This Row],[Min Notif Date]]&gt;$G$1),Data[[#This Row],[Min Notif Date]]&lt;$F$1),"Last Week","No")</f>
        <v>No</v>
      </c>
      <c r="F1498" s="4" t="str">
        <f>VLOOKUP(MONTH(Data[[#This Row],[Min Notif Date]]),Lookup!$G$1:$H$12,2,0)</f>
        <v>4. Apr</v>
      </c>
      <c r="G1498" s="4" t="str">
        <f t="shared" si="55"/>
        <v/>
      </c>
      <c r="H1498" s="4" t="str">
        <f>IF(AND(Data[[#This Row],[Min Notif Time]]&gt;6,Data[[#This Row],[Min Notif Time]]&lt;17),"Business Hours","Non-Business Hours")</f>
        <v>Business Hours</v>
      </c>
      <c r="I1498" s="4" t="str" cm="1">
        <f t="array" ref="I1498">IFERROR(VLOOKUP(Data[[#This Row],[Min Notif Date]],Lookup!$N$1:$P$11,2,0),_xlfn.IFS(VLOOKUP(WEEKDAY(Data[[#This Row],[Min Notif Date]],2),Lookup!$J$1:$L$7,3,0)="Weekend","Weekend",VLOOKUP(WEEKDAY(Data[[#This Row],[Min Notif Date]],2),Lookup!$J$1:$L$7,3,0)="Weekday","Weekday"))</f>
        <v>Weekday</v>
      </c>
      <c r="J1498" s="4" t="str">
        <f>VLOOKUP(WEEKDAY(Data[[#This Row],[Min Notif Date]],2),Lookup!$J$1:$K$7,2,0)</f>
        <v>1. Mon</v>
      </c>
      <c r="K1498" s="41">
        <f>ROUNDDOWN(Data[[#This Row],[PGE Notified Time]],0)</f>
        <v>45754</v>
      </c>
      <c r="L1498" s="4">
        <f>HOUR(Data[[#This Row],[PGE Notified Time]])</f>
        <v>10</v>
      </c>
      <c r="M1498" s="60">
        <v>119407</v>
      </c>
      <c r="O1498" t="s">
        <v>111</v>
      </c>
      <c r="P1498" t="s">
        <v>154</v>
      </c>
      <c r="Q1498" s="46" t="s">
        <v>111</v>
      </c>
      <c r="R1498" t="s">
        <v>113</v>
      </c>
      <c r="S1498" s="1" t="s">
        <v>6</v>
      </c>
      <c r="T1498" s="1">
        <v>45754.452048611114</v>
      </c>
      <c r="U1498" s="1">
        <v>45754.521134259259</v>
      </c>
      <c r="V1498" t="s">
        <v>114</v>
      </c>
      <c r="W1498" t="s">
        <v>198</v>
      </c>
      <c r="X1498" t="s">
        <v>116</v>
      </c>
      <c r="Z1498" s="52"/>
      <c r="AA1498" t="s">
        <v>117</v>
      </c>
      <c r="AB1498" s="53">
        <v>99.483333333000004</v>
      </c>
      <c r="AC1498"/>
      <c r="AE1498"/>
    </row>
    <row r="1499" spans="1:31">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9" s="4" t="str">
        <f>VLOOKUP(P1499,Lookup!$A$1:$D$19,4,0)</f>
        <v>Bay Area</v>
      </c>
      <c r="C1499" s="4" t="str">
        <f>VLOOKUP(P1499,Lookup!$A$1:$E$19,5,0)</f>
        <v>Region 3</v>
      </c>
      <c r="D1499" s="4" t="str">
        <f>VLOOKUP(P1499,Lookup!$A$1:$B$19,2,0)</f>
        <v>MI</v>
      </c>
      <c r="E1499" s="4" t="str">
        <f>IF(AND((Data[[#This Row],[Min Notif Date]]&gt;$G$1),Data[[#This Row],[Min Notif Date]]&lt;$F$1),"Last Week","No")</f>
        <v>No</v>
      </c>
      <c r="F1499" s="4" t="str">
        <f>VLOOKUP(MONTH(Data[[#This Row],[Min Notif Date]]),Lookup!$G$1:$H$12,2,0)</f>
        <v>3. Mar</v>
      </c>
      <c r="G1499" s="4" t="str">
        <f t="shared" si="55"/>
        <v/>
      </c>
      <c r="H1499" s="4" t="str">
        <f>IF(AND(Data[[#This Row],[Min Notif Time]]&gt;6,Data[[#This Row],[Min Notif Time]]&lt;17),"Business Hours","Non-Business Hours")</f>
        <v>Business Hours</v>
      </c>
      <c r="I1499" s="4" t="str" cm="1">
        <f t="array" ref="I1499">IFERROR(VLOOKUP(Data[[#This Row],[Min Notif Date]],Lookup!$N$1:$P$11,2,0),_xlfn.IFS(VLOOKUP(WEEKDAY(Data[[#This Row],[Min Notif Date]],2),Lookup!$J$1:$L$7,3,0)="Weekend","Weekend",VLOOKUP(WEEKDAY(Data[[#This Row],[Min Notif Date]],2),Lookup!$J$1:$L$7,3,0)="Weekday","Weekday"))</f>
        <v>Weekday</v>
      </c>
      <c r="J1499" s="4" t="str">
        <f>VLOOKUP(WEEKDAY(Data[[#This Row],[Min Notif Date]],2),Lookup!$J$1:$K$7,2,0)</f>
        <v>3. Wed</v>
      </c>
      <c r="K1499" s="41">
        <f>ROUNDDOWN(Data[[#This Row],[PGE Notified Time]],0)</f>
        <v>45728</v>
      </c>
      <c r="L1499" s="4">
        <f>HOUR(Data[[#This Row],[PGE Notified Time]])</f>
        <v>12</v>
      </c>
      <c r="M1499" s="60">
        <v>118504</v>
      </c>
      <c r="O1499" t="s">
        <v>111</v>
      </c>
      <c r="P1499" t="s">
        <v>123</v>
      </c>
      <c r="Q1499" s="46" t="s">
        <v>111</v>
      </c>
      <c r="R1499" t="s">
        <v>113</v>
      </c>
      <c r="S1499" s="1" t="s">
        <v>6</v>
      </c>
      <c r="T1499" s="1">
        <v>45728.517881944441</v>
      </c>
      <c r="U1499" s="1">
        <v>45728.58693287037</v>
      </c>
      <c r="V1499" t="s">
        <v>114</v>
      </c>
      <c r="W1499" t="s">
        <v>198</v>
      </c>
      <c r="X1499" t="s">
        <v>116</v>
      </c>
      <c r="Z1499" s="52"/>
      <c r="AA1499" t="s">
        <v>117</v>
      </c>
      <c r="AB1499" s="53">
        <v>99.433333332999993</v>
      </c>
      <c r="AC1499"/>
      <c r="AE1499"/>
    </row>
    <row r="1500" spans="1:31">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Bay Area</v>
      </c>
      <c r="C1500" s="4" t="str">
        <f>VLOOKUP(P1500,Lookup!$A$1:$E$19,5,0)</f>
        <v>Region 3</v>
      </c>
      <c r="D1500" s="4" t="str">
        <f>VLOOKUP(P1500,Lookup!$A$1:$B$19,2,0)</f>
        <v>MI</v>
      </c>
      <c r="E1500" s="4" t="str">
        <f>IF(AND((Data[[#This Row],[Min Notif Date]]&gt;$G$1),Data[[#This Row],[Min Notif Date]]&lt;$F$1),"Last Week","No")</f>
        <v>No</v>
      </c>
      <c r="F1500" s="4" t="str">
        <f>VLOOKUP(MONTH(Data[[#This Row],[Min Notif Date]]),Lookup!$G$1:$H$12,2,0)</f>
        <v>5. May</v>
      </c>
      <c r="G1500" s="4" t="str">
        <f t="shared" si="55"/>
        <v/>
      </c>
      <c r="H1500" s="4" t="str">
        <f>IF(AND(Data[[#This Row],[Min Notif Time]]&gt;6,Data[[#This Row],[Min Notif Time]]&lt;17),"Business Hours","Non-Business Hours")</f>
        <v>Business Hours</v>
      </c>
      <c r="I1500" s="4" t="str" cm="1">
        <f t="array" ref="I1500">IFERROR(VLOOKUP(Data[[#This Row],[Min Notif Date]],Lookup!$N$1:$P$11,2,0),_xlfn.IFS(VLOOKUP(WEEKDAY(Data[[#This Row],[Min Notif Date]],2),Lookup!$J$1:$L$7,3,0)="Weekend","Weekend",VLOOKUP(WEEKDAY(Data[[#This Row],[Min Notif Date]],2),Lookup!$J$1:$L$7,3,0)="Weekday","Weekday"))</f>
        <v>Weekday</v>
      </c>
      <c r="J1500" s="4" t="str">
        <f>VLOOKUP(WEEKDAY(Data[[#This Row],[Min Notif Date]],2),Lookup!$J$1:$K$7,2,0)</f>
        <v>5. Fri</v>
      </c>
      <c r="K1500" s="41">
        <f>ROUNDDOWN(Data[[#This Row],[PGE Notified Time]],0)</f>
        <v>45786</v>
      </c>
      <c r="L1500" s="4">
        <f>HOUR(Data[[#This Row],[PGE Notified Time]])</f>
        <v>9</v>
      </c>
      <c r="M1500" s="60">
        <v>120716</v>
      </c>
      <c r="O1500" t="s">
        <v>111</v>
      </c>
      <c r="P1500" t="s">
        <v>123</v>
      </c>
      <c r="Q1500" s="46" t="s">
        <v>111</v>
      </c>
      <c r="R1500" t="s">
        <v>137</v>
      </c>
      <c r="S1500" s="1" t="s">
        <v>6</v>
      </c>
      <c r="T1500" s="1">
        <v>45786.399722222224</v>
      </c>
      <c r="U1500" s="1">
        <v>45786.46875</v>
      </c>
      <c r="V1500" t="s">
        <v>114</v>
      </c>
      <c r="W1500" t="s">
        <v>198</v>
      </c>
      <c r="X1500" t="s">
        <v>116</v>
      </c>
      <c r="Z1500" s="52"/>
      <c r="AA1500" t="s">
        <v>117</v>
      </c>
      <c r="AB1500" s="53">
        <v>99.4</v>
      </c>
      <c r="AC1500"/>
      <c r="AE1500"/>
    </row>
    <row r="1501" spans="1:31">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1" s="4" t="str">
        <f>VLOOKUP(P1501,Lookup!$A$1:$D$19,4,0)</f>
        <v>North Valley</v>
      </c>
      <c r="C1501" s="4" t="str">
        <f>VLOOKUP(P1501,Lookup!$A$1:$E$19,5,0)</f>
        <v>Region 2</v>
      </c>
      <c r="D1501" s="4" t="str">
        <f>VLOOKUP(P1501,Lookup!$A$1:$B$19,2,0)</f>
        <v>SA</v>
      </c>
      <c r="E1501" s="4" t="str">
        <f>IF(AND((Data[[#This Row],[Min Notif Date]]&gt;$G$1),Data[[#This Row],[Min Notif Date]]&lt;$F$1),"Last Week","No")</f>
        <v>No</v>
      </c>
      <c r="F1501" s="4" t="str">
        <f>VLOOKUP(MONTH(Data[[#This Row],[Min Notif Date]]),Lookup!$G$1:$H$12,2,0)</f>
        <v>6. Jun</v>
      </c>
      <c r="G1501" s="4" t="str">
        <f t="shared" si="55"/>
        <v/>
      </c>
      <c r="H1501" s="4" t="str">
        <f>IF(AND(Data[[#This Row],[Min Notif Time]]&gt;6,Data[[#This Row],[Min Notif Time]]&lt;17),"Business Hours","Non-Business Hours")</f>
        <v>Business Hours</v>
      </c>
      <c r="I1501" s="4" t="str" cm="1">
        <f t="array" ref="I1501">IFERROR(VLOOKUP(Data[[#This Row],[Min Notif Date]],Lookup!$N$1:$P$11,2,0),_xlfn.IFS(VLOOKUP(WEEKDAY(Data[[#This Row],[Min Notif Date]],2),Lookup!$J$1:$L$7,3,0)="Weekend","Weekend",VLOOKUP(WEEKDAY(Data[[#This Row],[Min Notif Date]],2),Lookup!$J$1:$L$7,3,0)="Weekday","Weekday"))</f>
        <v>Weekend</v>
      </c>
      <c r="J1501" s="4" t="str">
        <f>VLOOKUP(WEEKDAY(Data[[#This Row],[Min Notif Date]],2),Lookup!$J$1:$K$7,2,0)</f>
        <v>6. Sat</v>
      </c>
      <c r="K1501" s="41">
        <f>ROUNDDOWN(Data[[#This Row],[PGE Notified Time]],0)</f>
        <v>45829</v>
      </c>
      <c r="L1501" s="4">
        <f>HOUR(Data[[#This Row],[PGE Notified Time]])</f>
        <v>10</v>
      </c>
      <c r="M1501" s="60">
        <v>122507</v>
      </c>
      <c r="O1501" t="s">
        <v>111</v>
      </c>
      <c r="P1501" t="s">
        <v>119</v>
      </c>
      <c r="Q1501" s="46" t="s">
        <v>111</v>
      </c>
      <c r="R1501" t="s">
        <v>137</v>
      </c>
      <c r="S1501" s="1" t="s">
        <v>6</v>
      </c>
      <c r="T1501" s="1">
        <v>45829.420729166668</v>
      </c>
      <c r="U1501" s="1">
        <v>45829.489722222221</v>
      </c>
      <c r="V1501" t="s">
        <v>114</v>
      </c>
      <c r="W1501" t="s">
        <v>198</v>
      </c>
      <c r="X1501" t="s">
        <v>116</v>
      </c>
      <c r="Z1501" s="52"/>
      <c r="AA1501" t="s">
        <v>117</v>
      </c>
      <c r="AB1501" s="53">
        <v>99.35</v>
      </c>
      <c r="AC1501"/>
      <c r="AE1501"/>
    </row>
    <row r="1502" spans="1:31">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2" s="4" t="str">
        <f>VLOOKUP(P1502,Lookup!$A$1:$D$19,4,0)</f>
        <v>Bay Area</v>
      </c>
      <c r="C1502" s="4" t="str">
        <f>VLOOKUP(P1502,Lookup!$A$1:$E$19,5,0)</f>
        <v>Region 3</v>
      </c>
      <c r="D1502" s="4" t="str">
        <f>VLOOKUP(P1502,Lookup!$A$1:$B$19,2,0)</f>
        <v>MI</v>
      </c>
      <c r="E1502" s="4" t="str">
        <f>IF(AND((Data[[#This Row],[Min Notif Date]]&gt;$G$1),Data[[#This Row],[Min Notif Date]]&lt;$F$1),"Last Week","No")</f>
        <v>No</v>
      </c>
      <c r="F1502" s="4" t="str">
        <f>VLOOKUP(MONTH(Data[[#This Row],[Min Notif Date]]),Lookup!$G$1:$H$12,2,0)</f>
        <v>6. Jun</v>
      </c>
      <c r="G1502" s="4" t="str">
        <f t="shared" si="55"/>
        <v/>
      </c>
      <c r="H1502" s="4" t="str">
        <f>IF(AND(Data[[#This Row],[Min Notif Time]]&gt;6,Data[[#This Row],[Min Notif Time]]&lt;17),"Business Hours","Non-Business Hours")</f>
        <v>Business Hours</v>
      </c>
      <c r="I1502" s="4" t="str" cm="1">
        <f t="array" ref="I1502">IFERROR(VLOOKUP(Data[[#This Row],[Min Notif Date]],Lookup!$N$1:$P$11,2,0),_xlfn.IFS(VLOOKUP(WEEKDAY(Data[[#This Row],[Min Notif Date]],2),Lookup!$J$1:$L$7,3,0)="Weekend","Weekend",VLOOKUP(WEEKDAY(Data[[#This Row],[Min Notif Date]],2),Lookup!$J$1:$L$7,3,0)="Weekday","Weekday"))</f>
        <v>Weekday</v>
      </c>
      <c r="J1502" s="4" t="str">
        <f>VLOOKUP(WEEKDAY(Data[[#This Row],[Min Notif Date]],2),Lookup!$J$1:$K$7,2,0)</f>
        <v>5. Fri</v>
      </c>
      <c r="K1502" s="41">
        <f>ROUNDDOWN(Data[[#This Row],[PGE Notified Time]],0)</f>
        <v>45828</v>
      </c>
      <c r="L1502" s="4">
        <f>HOUR(Data[[#This Row],[PGE Notified Time]])</f>
        <v>13</v>
      </c>
      <c r="M1502" s="60">
        <v>122487</v>
      </c>
      <c r="N1502" t="s">
        <v>240</v>
      </c>
      <c r="O1502" t="s">
        <v>111</v>
      </c>
      <c r="P1502" t="s">
        <v>123</v>
      </c>
      <c r="Q1502" s="46" t="s">
        <v>111</v>
      </c>
      <c r="R1502" t="s">
        <v>137</v>
      </c>
      <c r="S1502" s="1">
        <v>45828.55609953704</v>
      </c>
      <c r="T1502" s="1">
        <v>45828.557881944442</v>
      </c>
      <c r="U1502" s="1">
        <v>45828.625</v>
      </c>
      <c r="V1502" t="s">
        <v>114</v>
      </c>
      <c r="W1502" t="s">
        <v>198</v>
      </c>
      <c r="X1502" t="s">
        <v>116</v>
      </c>
      <c r="Z1502" s="52"/>
      <c r="AA1502" t="s">
        <v>117</v>
      </c>
      <c r="AB1502" s="53">
        <v>99.216666666999998</v>
      </c>
      <c r="AC1502"/>
      <c r="AE1502"/>
    </row>
    <row r="1503" spans="1:31">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3" s="4" t="str">
        <f>VLOOKUP(P1503,Lookup!$A$1:$D$19,4,0)</f>
        <v>Central Valley</v>
      </c>
      <c r="C1503" s="4" t="str">
        <f>VLOOKUP(P1503,Lookup!$A$1:$E$19,5,0)</f>
        <v>Region 5</v>
      </c>
      <c r="D1503" s="4" t="str">
        <f>VLOOKUP(P1503,Lookup!$A$1:$B$19,2,0)</f>
        <v>YO</v>
      </c>
      <c r="E1503" s="4" t="str">
        <f>IF(AND((Data[[#This Row],[Min Notif Date]]&gt;$G$1),Data[[#This Row],[Min Notif Date]]&lt;$F$1),"Last Week","No")</f>
        <v>No</v>
      </c>
      <c r="F1503" s="4" t="str">
        <f>VLOOKUP(MONTH(Data[[#This Row],[Min Notif Date]]),Lookup!$G$1:$H$12,2,0)</f>
        <v>3. Mar</v>
      </c>
      <c r="G1503" s="4" t="str">
        <f t="shared" si="55"/>
        <v/>
      </c>
      <c r="H1503" s="4" t="str">
        <f>IF(AND(Data[[#This Row],[Min Notif Time]]&gt;6,Data[[#This Row],[Min Notif Time]]&lt;17),"Business Hours","Non-Business Hours")</f>
        <v>Business Hours</v>
      </c>
      <c r="I1503" s="4" t="str" cm="1">
        <f t="array" ref="I1503">IFERROR(VLOOKUP(Data[[#This Row],[Min Notif Date]],Lookup!$N$1:$P$11,2,0),_xlfn.IFS(VLOOKUP(WEEKDAY(Data[[#This Row],[Min Notif Date]],2),Lookup!$J$1:$L$7,3,0)="Weekend","Weekend",VLOOKUP(WEEKDAY(Data[[#This Row],[Min Notif Date]],2),Lookup!$J$1:$L$7,3,0)="Weekday","Weekday"))</f>
        <v>Weekday</v>
      </c>
      <c r="J1503" s="4" t="str">
        <f>VLOOKUP(WEEKDAY(Data[[#This Row],[Min Notif Date]],2),Lookup!$J$1:$K$7,2,0)</f>
        <v>3. Wed</v>
      </c>
      <c r="K1503" s="41">
        <f>ROUNDDOWN(Data[[#This Row],[PGE Notified Time]],0)</f>
        <v>45735</v>
      </c>
      <c r="L1503" s="4">
        <f>HOUR(Data[[#This Row],[PGE Notified Time]])</f>
        <v>11</v>
      </c>
      <c r="M1503" s="60">
        <v>118716</v>
      </c>
      <c r="O1503" t="s">
        <v>111</v>
      </c>
      <c r="P1503" t="s">
        <v>144</v>
      </c>
      <c r="Q1503" s="46" t="s">
        <v>111</v>
      </c>
      <c r="R1503" t="s">
        <v>113</v>
      </c>
      <c r="S1503" s="1" t="s">
        <v>6</v>
      </c>
      <c r="T1503" s="1">
        <v>45735.483449074076</v>
      </c>
      <c r="U1503" s="1">
        <v>45735.55232638889</v>
      </c>
      <c r="V1503" t="s">
        <v>114</v>
      </c>
      <c r="W1503" t="s">
        <v>198</v>
      </c>
      <c r="X1503" t="s">
        <v>116</v>
      </c>
      <c r="Z1503" s="52"/>
      <c r="AA1503" t="s">
        <v>117</v>
      </c>
      <c r="AB1503" s="53">
        <v>99.183333332999993</v>
      </c>
      <c r="AC1503"/>
      <c r="AE1503"/>
    </row>
    <row r="1504" spans="1:31">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DI</v>
      </c>
      <c r="E1504" s="4" t="str">
        <f>IF(AND((Data[[#This Row],[Min Notif Date]]&gt;$G$1),Data[[#This Row],[Min Notif Date]]&lt;$F$1),"Last Week","No")</f>
        <v>No</v>
      </c>
      <c r="F1504" s="4" t="str">
        <f>VLOOKUP(MONTH(Data[[#This Row],[Min Notif Date]]),Lookup!$G$1:$H$12,2,0)</f>
        <v>5. May</v>
      </c>
      <c r="G1504" s="4" t="str">
        <f t="shared" si="55"/>
        <v/>
      </c>
      <c r="H1504" s="4" t="str">
        <f>IF(AND(Data[[#This Row],[Min Notif Time]]&gt;6,Data[[#This Row],[Min Notif Time]]&lt;17),"Business Hours","Non-Business Hours")</f>
        <v>Business Hours</v>
      </c>
      <c r="I1504" s="4" t="str" cm="1">
        <f t="array" ref="I1504">IFERROR(VLOOKUP(Data[[#This Row],[Min Notif Date]],Lookup!$N$1:$P$11,2,0),_xlfn.IFS(VLOOKUP(WEEKDAY(Data[[#This Row],[Min Notif Date]],2),Lookup!$J$1:$L$7,3,0)="Weekend","Weekend",VLOOKUP(WEEKDAY(Data[[#This Row],[Min Notif Date]],2),Lookup!$J$1:$L$7,3,0)="Weekday","Weekday"))</f>
        <v>Weekend</v>
      </c>
      <c r="J1504" s="4" t="str">
        <f>VLOOKUP(WEEKDAY(Data[[#This Row],[Min Notif Date]],2),Lookup!$J$1:$K$7,2,0)</f>
        <v>7. Sun</v>
      </c>
      <c r="K1504" s="41">
        <f>ROUNDDOWN(Data[[#This Row],[PGE Notified Time]],0)</f>
        <v>45795</v>
      </c>
      <c r="L1504" s="4">
        <f>HOUR(Data[[#This Row],[PGE Notified Time]])</f>
        <v>15</v>
      </c>
      <c r="M1504" s="60">
        <v>121049</v>
      </c>
      <c r="O1504" t="s">
        <v>111</v>
      </c>
      <c r="P1504" t="s">
        <v>135</v>
      </c>
      <c r="Q1504" s="46" t="s">
        <v>111</v>
      </c>
      <c r="R1504" t="s">
        <v>113</v>
      </c>
      <c r="S1504" s="1" t="s">
        <v>6</v>
      </c>
      <c r="T1504" s="1">
        <v>45795.630914351852</v>
      </c>
      <c r="U1504" s="1">
        <v>45795.699618055558</v>
      </c>
      <c r="V1504" t="s">
        <v>114</v>
      </c>
      <c r="W1504" t="s">
        <v>198</v>
      </c>
      <c r="X1504" t="s">
        <v>116</v>
      </c>
      <c r="Z1504" s="52"/>
      <c r="AA1504" t="s">
        <v>117</v>
      </c>
      <c r="AB1504" s="53">
        <v>98.933333332999993</v>
      </c>
      <c r="AC1504"/>
      <c r="AE1504"/>
    </row>
    <row r="1505" spans="1:31">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Bay Area</v>
      </c>
      <c r="C1505" s="4" t="str">
        <f>VLOOKUP(P1505,Lookup!$A$1:$E$19,5,0)</f>
        <v>Region 3</v>
      </c>
      <c r="D1505" s="4" t="str">
        <f>VLOOKUP(P1505,Lookup!$A$1:$B$19,2,0)</f>
        <v>EB</v>
      </c>
      <c r="E1505" s="4" t="str">
        <f>IF(AND((Data[[#This Row],[Min Notif Date]]&gt;$G$1),Data[[#This Row],[Min Notif Date]]&lt;$F$1),"Last Week","No")</f>
        <v>No</v>
      </c>
      <c r="F1505" s="4" t="str">
        <f>VLOOKUP(MONTH(Data[[#This Row],[Min Notif Date]]),Lookup!$G$1:$H$12,2,0)</f>
        <v>2. Feb</v>
      </c>
      <c r="G1505" s="4" t="str">
        <f t="shared" si="55"/>
        <v/>
      </c>
      <c r="H1505" s="4" t="str">
        <f>IF(AND(Data[[#This Row],[Min Notif Time]]&gt;6,Data[[#This Row],[Min Notif Time]]&lt;17),"Business Hours","Non-Business Hours")</f>
        <v>Non-Business Hours</v>
      </c>
      <c r="I1505" s="4" t="str" cm="1">
        <f t="array" ref="I1505">IFERROR(VLOOKUP(Data[[#This Row],[Min Notif Date]],Lookup!$N$1:$P$11,2,0),_xlfn.IFS(VLOOKUP(WEEKDAY(Data[[#This Row],[Min Notif Date]],2),Lookup!$J$1:$L$7,3,0)="Weekend","Weekend",VLOOKUP(WEEKDAY(Data[[#This Row],[Min Notif Date]],2),Lookup!$J$1:$L$7,3,0)="Weekday","Weekday"))</f>
        <v>Weekday</v>
      </c>
      <c r="J1505" s="4" t="str">
        <f>VLOOKUP(WEEKDAY(Data[[#This Row],[Min Notif Date]],2),Lookup!$J$1:$K$7,2,0)</f>
        <v>5. Fri</v>
      </c>
      <c r="K1505" s="41">
        <f>ROUNDDOWN(Data[[#This Row],[PGE Notified Time]],0)</f>
        <v>45709</v>
      </c>
      <c r="L1505" s="4">
        <f>HOUR(Data[[#This Row],[PGE Notified Time]])</f>
        <v>17</v>
      </c>
      <c r="M1505" s="60">
        <v>117899</v>
      </c>
      <c r="O1505" t="s">
        <v>111</v>
      </c>
      <c r="P1505" t="s">
        <v>126</v>
      </c>
      <c r="Q1505" s="46" t="s">
        <v>111</v>
      </c>
      <c r="R1505" t="s">
        <v>113</v>
      </c>
      <c r="S1505" s="1" t="s">
        <v>6</v>
      </c>
      <c r="T1505" s="1">
        <v>45709.736898148149</v>
      </c>
      <c r="U1505" s="1">
        <v>45709.805555555555</v>
      </c>
      <c r="V1505" t="s">
        <v>114</v>
      </c>
      <c r="W1505" t="s">
        <v>198</v>
      </c>
      <c r="X1505" t="s">
        <v>116</v>
      </c>
      <c r="Z1505" s="52"/>
      <c r="AA1505" t="s">
        <v>117</v>
      </c>
      <c r="AB1505" s="53">
        <v>98.866666667000004</v>
      </c>
      <c r="AC1505"/>
      <c r="AE1505"/>
    </row>
    <row r="1506" spans="1:31">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North Coast</v>
      </c>
      <c r="C1506" s="4" t="str">
        <f>VLOOKUP(P1506,Lookup!$A$1:$E$19,5,0)</f>
        <v>Region 1</v>
      </c>
      <c r="D1506" s="4" t="str">
        <f>VLOOKUP(P1506,Lookup!$A$1:$B$19,2,0)</f>
        <v>SO</v>
      </c>
      <c r="E1506" s="4" t="str">
        <f>IF(AND((Data[[#This Row],[Min Notif Date]]&gt;$G$1),Data[[#This Row],[Min Notif Date]]&lt;$F$1),"Last Week","No")</f>
        <v>No</v>
      </c>
      <c r="F1506" s="4" t="str">
        <f>VLOOKUP(MONTH(Data[[#This Row],[Min Notif Date]]),Lookup!$G$1:$H$12,2,0)</f>
        <v>4. Apr</v>
      </c>
      <c r="G1506" s="4" t="str">
        <f t="shared" si="55"/>
        <v/>
      </c>
      <c r="H1506" s="4" t="str">
        <f>IF(AND(Data[[#This Row],[Min Notif Time]]&gt;6,Data[[#This Row],[Min Notif Time]]&lt;17),"Business Hours","Non-Business Hours")</f>
        <v>Business Hours</v>
      </c>
      <c r="I1506" s="4" t="str" cm="1">
        <f t="array" ref="I1506">IFERROR(VLOOKUP(Data[[#This Row],[Min Notif Date]],Lookup!$N$1:$P$11,2,0),_xlfn.IFS(VLOOKUP(WEEKDAY(Data[[#This Row],[Min Notif Date]],2),Lookup!$J$1:$L$7,3,0)="Weekend","Weekend",VLOOKUP(WEEKDAY(Data[[#This Row],[Min Notif Date]],2),Lookup!$J$1:$L$7,3,0)="Weekday","Weekday"))</f>
        <v>Weekday</v>
      </c>
      <c r="J1506" s="4" t="str">
        <f>VLOOKUP(WEEKDAY(Data[[#This Row],[Min Notif Date]],2),Lookup!$J$1:$K$7,2,0)</f>
        <v>3. Wed</v>
      </c>
      <c r="K1506" s="41">
        <f>ROUNDDOWN(Data[[#This Row],[PGE Notified Time]],0)</f>
        <v>45749</v>
      </c>
      <c r="L1506" s="4">
        <f>HOUR(Data[[#This Row],[PGE Notified Time]])</f>
        <v>13</v>
      </c>
      <c r="M1506" s="60">
        <v>119229</v>
      </c>
      <c r="O1506" t="s">
        <v>111</v>
      </c>
      <c r="P1506" t="s">
        <v>134</v>
      </c>
      <c r="Q1506" s="46" t="s">
        <v>111</v>
      </c>
      <c r="R1506" t="s">
        <v>137</v>
      </c>
      <c r="S1506" s="1" t="s">
        <v>6</v>
      </c>
      <c r="T1506" s="1">
        <v>45749.541747685187</v>
      </c>
      <c r="U1506" s="1">
        <v>45749.61037037037</v>
      </c>
      <c r="V1506" t="s">
        <v>114</v>
      </c>
      <c r="W1506" t="s">
        <v>198</v>
      </c>
      <c r="X1506" t="s">
        <v>116</v>
      </c>
      <c r="Z1506" s="52"/>
      <c r="AA1506" t="s">
        <v>117</v>
      </c>
      <c r="AB1506" s="53">
        <v>98.816666667000007</v>
      </c>
      <c r="AC1506"/>
      <c r="AE1506"/>
    </row>
    <row r="1507" spans="1:31">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South Bay</v>
      </c>
      <c r="C1507" s="4" t="str">
        <f>VLOOKUP(P1507,Lookup!$A$1:$E$19,5,0)</f>
        <v>Region 4</v>
      </c>
      <c r="D1507" s="4" t="str">
        <f>VLOOKUP(P1507,Lookup!$A$1:$B$19,2,0)</f>
        <v>SJ</v>
      </c>
      <c r="E1507" s="4" t="str">
        <f>IF(AND((Data[[#This Row],[Min Notif Date]]&gt;$G$1),Data[[#This Row],[Min Notif Date]]&lt;$F$1),"Last Week","No")</f>
        <v>No</v>
      </c>
      <c r="F1507" s="4" t="str">
        <f>VLOOKUP(MONTH(Data[[#This Row],[Min Notif Date]]),Lookup!$G$1:$H$12,2,0)</f>
        <v>4. Apr</v>
      </c>
      <c r="G1507" s="4" t="str">
        <f t="shared" si="55"/>
        <v/>
      </c>
      <c r="H1507" s="4" t="str">
        <f>IF(AND(Data[[#This Row],[Min Notif Time]]&gt;6,Data[[#This Row],[Min Notif Time]]&lt;17),"Business Hours","Non-Business Hours")</f>
        <v>Business Hours</v>
      </c>
      <c r="I1507" s="4" t="str" cm="1">
        <f t="array" ref="I1507">IFERROR(VLOOKUP(Data[[#This Row],[Min Notif Date]],Lookup!$N$1:$P$11,2,0),_xlfn.IFS(VLOOKUP(WEEKDAY(Data[[#This Row],[Min Notif Date]],2),Lookup!$J$1:$L$7,3,0)="Weekend","Weekend",VLOOKUP(WEEKDAY(Data[[#This Row],[Min Notif Date]],2),Lookup!$J$1:$L$7,3,0)="Weekday","Weekday"))</f>
        <v>Weekday</v>
      </c>
      <c r="J1507" s="4" t="str">
        <f>VLOOKUP(WEEKDAY(Data[[#This Row],[Min Notif Date]],2),Lookup!$J$1:$K$7,2,0)</f>
        <v>3. Wed</v>
      </c>
      <c r="K1507" s="41">
        <f>ROUNDDOWN(Data[[#This Row],[PGE Notified Time]],0)</f>
        <v>45749</v>
      </c>
      <c r="L1507" s="4">
        <f>HOUR(Data[[#This Row],[PGE Notified Time]])</f>
        <v>15</v>
      </c>
      <c r="M1507" s="60">
        <v>119240</v>
      </c>
      <c r="O1507" t="s">
        <v>111</v>
      </c>
      <c r="P1507" t="s">
        <v>120</v>
      </c>
      <c r="Q1507" s="46" t="s">
        <v>111</v>
      </c>
      <c r="R1507" t="s">
        <v>113</v>
      </c>
      <c r="S1507" s="1" t="s">
        <v>6</v>
      </c>
      <c r="T1507" s="1">
        <v>45749.640648148146</v>
      </c>
      <c r="U1507" s="1">
        <v>45749.70925925926</v>
      </c>
      <c r="V1507" t="s">
        <v>114</v>
      </c>
      <c r="W1507" t="s">
        <v>198</v>
      </c>
      <c r="X1507" t="s">
        <v>116</v>
      </c>
      <c r="Z1507" s="52"/>
      <c r="AA1507" t="s">
        <v>117</v>
      </c>
      <c r="AB1507" s="53">
        <v>98.8</v>
      </c>
      <c r="AC1507"/>
      <c r="AE1507"/>
    </row>
    <row r="1508" spans="1:31">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Bay Area</v>
      </c>
      <c r="C1508" s="4" t="str">
        <f>VLOOKUP(P1508,Lookup!$A$1:$E$19,5,0)</f>
        <v>Region 3</v>
      </c>
      <c r="D1508" s="4" t="str">
        <f>VLOOKUP(P1508,Lookup!$A$1:$B$19,2,0)</f>
        <v>EB</v>
      </c>
      <c r="E1508" s="4" t="str">
        <f>IF(AND((Data[[#This Row],[Min Notif Date]]&gt;$G$1),Data[[#This Row],[Min Notif Date]]&lt;$F$1),"Last Week","No")</f>
        <v>No</v>
      </c>
      <c r="F1508" s="4" t="str">
        <f>VLOOKUP(MONTH(Data[[#This Row],[Min Notif Date]]),Lookup!$G$1:$H$12,2,0)</f>
        <v>3. Mar</v>
      </c>
      <c r="G1508" s="4" t="str">
        <f t="shared" si="55"/>
        <v/>
      </c>
      <c r="H1508" s="4" t="str">
        <f>IF(AND(Data[[#This Row],[Min Notif Time]]&gt;6,Data[[#This Row],[Min Notif Time]]&lt;17),"Business Hours","Non-Business Hours")</f>
        <v>Business Hours</v>
      </c>
      <c r="I1508" s="4" t="str" cm="1">
        <f t="array" ref="I1508">IFERROR(VLOOKUP(Data[[#This Row],[Min Notif Date]],Lookup!$N$1:$P$11,2,0),_xlfn.IFS(VLOOKUP(WEEKDAY(Data[[#This Row],[Min Notif Date]],2),Lookup!$J$1:$L$7,3,0)="Weekend","Weekend",VLOOKUP(WEEKDAY(Data[[#This Row],[Min Notif Date]],2),Lookup!$J$1:$L$7,3,0)="Weekday","Weekday"))</f>
        <v>Weekday</v>
      </c>
      <c r="J1508" s="4" t="str">
        <f>VLOOKUP(WEEKDAY(Data[[#This Row],[Min Notif Date]],2),Lookup!$J$1:$K$7,2,0)</f>
        <v>3. Wed</v>
      </c>
      <c r="K1508" s="41">
        <f>ROUNDDOWN(Data[[#This Row],[PGE Notified Time]],0)</f>
        <v>45735</v>
      </c>
      <c r="L1508" s="4">
        <f>HOUR(Data[[#This Row],[PGE Notified Time]])</f>
        <v>12</v>
      </c>
      <c r="M1508" s="60">
        <v>118717</v>
      </c>
      <c r="O1508" t="s">
        <v>111</v>
      </c>
      <c r="P1508" t="s">
        <v>126</v>
      </c>
      <c r="Q1508" s="46" t="s">
        <v>111</v>
      </c>
      <c r="R1508" t="s">
        <v>113</v>
      </c>
      <c r="S1508" s="1" t="s">
        <v>6</v>
      </c>
      <c r="T1508" s="1">
        <v>45735.504340277781</v>
      </c>
      <c r="U1508" s="1">
        <v>45735.572916666664</v>
      </c>
      <c r="V1508" t="s">
        <v>114</v>
      </c>
      <c r="W1508" t="s">
        <v>198</v>
      </c>
      <c r="X1508" t="s">
        <v>116</v>
      </c>
      <c r="Z1508" s="52"/>
      <c r="AA1508" t="s">
        <v>117</v>
      </c>
      <c r="AB1508" s="53">
        <v>98.75</v>
      </c>
      <c r="AC1508"/>
      <c r="AE1508"/>
    </row>
    <row r="1509" spans="1:31">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North Valley</v>
      </c>
      <c r="C1509" s="4" t="str">
        <f>VLOOKUP(P1509,Lookup!$A$1:$E$19,5,0)</f>
        <v>Region 2</v>
      </c>
      <c r="D1509" s="4" t="str">
        <f>VLOOKUP(P1509,Lookup!$A$1:$B$19,2,0)</f>
        <v>SI</v>
      </c>
      <c r="E1509" s="4" t="str">
        <f>IF(AND((Data[[#This Row],[Min Notif Date]]&gt;$G$1),Data[[#This Row],[Min Notif Date]]&lt;$F$1),"Last Week","No")</f>
        <v>No</v>
      </c>
      <c r="F1509" s="4" t="str">
        <f>VLOOKUP(MONTH(Data[[#This Row],[Min Notif Date]]),Lookup!$G$1:$H$12,2,0)</f>
        <v>4. Apr</v>
      </c>
      <c r="G1509" s="4" t="str">
        <f t="shared" si="55"/>
        <v/>
      </c>
      <c r="H1509" s="4" t="str">
        <f>IF(AND(Data[[#This Row],[Min Notif Time]]&gt;6,Data[[#This Row],[Min Notif Time]]&lt;17),"Business Hours","Non-Business Hours")</f>
        <v>Non-Business Hours</v>
      </c>
      <c r="I1509" s="4" t="str" cm="1">
        <f t="array" ref="I1509">IFERROR(VLOOKUP(Data[[#This Row],[Min Notif Date]],Lookup!$N$1:$P$11,2,0),_xlfn.IFS(VLOOKUP(WEEKDAY(Data[[#This Row],[Min Notif Date]],2),Lookup!$J$1:$L$7,3,0)="Weekend","Weekend",VLOOKUP(WEEKDAY(Data[[#This Row],[Min Notif Date]],2),Lookup!$J$1:$L$7,3,0)="Weekday","Weekday"))</f>
        <v>Weekday</v>
      </c>
      <c r="J1509" s="4" t="str">
        <f>VLOOKUP(WEEKDAY(Data[[#This Row],[Min Notif Date]],2),Lookup!$J$1:$K$7,2,0)</f>
        <v>4. Thu</v>
      </c>
      <c r="K1509" s="41">
        <f>ROUNDDOWN(Data[[#This Row],[PGE Notified Time]],0)</f>
        <v>45771</v>
      </c>
      <c r="L1509" s="4">
        <f>HOUR(Data[[#This Row],[PGE Notified Time]])</f>
        <v>17</v>
      </c>
      <c r="M1509" s="60">
        <v>120135</v>
      </c>
      <c r="O1509" t="s">
        <v>111</v>
      </c>
      <c r="P1509" t="s">
        <v>151</v>
      </c>
      <c r="Q1509" s="46" t="s">
        <v>111</v>
      </c>
      <c r="R1509" t="s">
        <v>137</v>
      </c>
      <c r="S1509" s="1" t="s">
        <v>6</v>
      </c>
      <c r="T1509" s="1">
        <v>45771.737326388888</v>
      </c>
      <c r="U1509" s="1">
        <v>45771.805856481478</v>
      </c>
      <c r="V1509" t="s">
        <v>114</v>
      </c>
      <c r="W1509" t="s">
        <v>198</v>
      </c>
      <c r="X1509" t="s">
        <v>116</v>
      </c>
      <c r="Z1509" s="52"/>
      <c r="AA1509" t="s">
        <v>117</v>
      </c>
      <c r="AB1509" s="53">
        <v>98.683333332999993</v>
      </c>
      <c r="AC1509"/>
      <c r="AE1509"/>
    </row>
    <row r="1510" spans="1:31">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Bay Area</v>
      </c>
      <c r="C1510" s="4" t="str">
        <f>VLOOKUP(P1510,Lookup!$A$1:$E$19,5,0)</f>
        <v>Region 3</v>
      </c>
      <c r="D1510" s="4" t="str">
        <f>VLOOKUP(P1510,Lookup!$A$1:$B$19,2,0)</f>
        <v>SF</v>
      </c>
      <c r="E1510" s="4" t="str">
        <f>IF(AND((Data[[#This Row],[Min Notif Date]]&gt;$G$1),Data[[#This Row],[Min Notif Date]]&lt;$F$1),"Last Week","No")</f>
        <v>No</v>
      </c>
      <c r="F1510" s="4" t="str">
        <f>VLOOKUP(MONTH(Data[[#This Row],[Min Notif Date]]),Lookup!$G$1:$H$12,2,0)</f>
        <v>3. Mar</v>
      </c>
      <c r="G1510" s="4" t="str">
        <f t="shared" si="55"/>
        <v/>
      </c>
      <c r="H1510" s="4" t="str">
        <f>IF(AND(Data[[#This Row],[Min Notif Time]]&gt;6,Data[[#This Row],[Min Notif Time]]&lt;17),"Business Hours","Non-Business Hours")</f>
        <v>Business Hours</v>
      </c>
      <c r="I1510" s="4" t="str" cm="1">
        <f t="array" ref="I1510">IFERROR(VLOOKUP(Data[[#This Row],[Min Notif Date]],Lookup!$N$1:$P$11,2,0),_xlfn.IFS(VLOOKUP(WEEKDAY(Data[[#This Row],[Min Notif Date]],2),Lookup!$J$1:$L$7,3,0)="Weekend","Weekend",VLOOKUP(WEEKDAY(Data[[#This Row],[Min Notif Date]],2),Lookup!$J$1:$L$7,3,0)="Weekday","Weekday"))</f>
        <v>Weekday</v>
      </c>
      <c r="J1510" s="4" t="str">
        <f>VLOOKUP(WEEKDAY(Data[[#This Row],[Min Notif Date]],2),Lookup!$J$1:$K$7,2,0)</f>
        <v>2. Tue</v>
      </c>
      <c r="K1510" s="41">
        <f>ROUNDDOWN(Data[[#This Row],[PGE Notified Time]],0)</f>
        <v>45720</v>
      </c>
      <c r="L1510" s="4">
        <f>HOUR(Data[[#This Row],[PGE Notified Time]])</f>
        <v>8</v>
      </c>
      <c r="M1510" s="60">
        <v>118189</v>
      </c>
      <c r="O1510" t="s">
        <v>111</v>
      </c>
      <c r="P1510" t="s">
        <v>124</v>
      </c>
      <c r="Q1510" s="46" t="s">
        <v>111</v>
      </c>
      <c r="R1510" t="s">
        <v>113</v>
      </c>
      <c r="S1510" s="1" t="s">
        <v>6</v>
      </c>
      <c r="T1510" s="1">
        <v>45720.368287037039</v>
      </c>
      <c r="U1510" s="1">
        <v>45720.436805555553</v>
      </c>
      <c r="V1510" t="s">
        <v>114</v>
      </c>
      <c r="W1510" t="s">
        <v>198</v>
      </c>
      <c r="X1510" t="s">
        <v>116</v>
      </c>
      <c r="Z1510" s="52"/>
      <c r="AA1510" t="s">
        <v>117</v>
      </c>
      <c r="AB1510" s="53">
        <v>98.666666667000001</v>
      </c>
      <c r="AC1510"/>
      <c r="AE1510"/>
    </row>
    <row r="1511" spans="1:31">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1" s="4" t="str">
        <f>VLOOKUP(P1511,Lookup!$A$1:$D$19,4,0)</f>
        <v>Bay Area</v>
      </c>
      <c r="C1511" s="4" t="str">
        <f>VLOOKUP(P1511,Lookup!$A$1:$E$19,5,0)</f>
        <v>Region 3</v>
      </c>
      <c r="D1511" s="4" t="str">
        <f>VLOOKUP(P1511,Lookup!$A$1:$B$19,2,0)</f>
        <v>SF</v>
      </c>
      <c r="E1511" s="4" t="str">
        <f>IF(AND((Data[[#This Row],[Min Notif Date]]&gt;$G$1),Data[[#This Row],[Min Notif Date]]&lt;$F$1),"Last Week","No")</f>
        <v>Last Week</v>
      </c>
      <c r="F1511" s="4" t="str">
        <f>VLOOKUP(MONTH(Data[[#This Row],[Min Notif Date]]),Lookup!$G$1:$H$12,2,0)</f>
        <v>6. Jun</v>
      </c>
      <c r="G1511" s="4" t="str">
        <f t="shared" si="55"/>
        <v/>
      </c>
      <c r="H1511" s="4" t="str">
        <f>IF(AND(Data[[#This Row],[Min Notif Time]]&gt;6,Data[[#This Row],[Min Notif Time]]&lt;17),"Business Hours","Non-Business Hours")</f>
        <v>Business Hours</v>
      </c>
      <c r="I1511" s="4" t="str" cm="1">
        <f t="array" ref="I1511">IFERROR(VLOOKUP(Data[[#This Row],[Min Notif Date]],Lookup!$N$1:$P$11,2,0),_xlfn.IFS(VLOOKUP(WEEKDAY(Data[[#This Row],[Min Notif Date]],2),Lookup!$J$1:$L$7,3,0)="Weekend","Weekend",VLOOKUP(WEEKDAY(Data[[#This Row],[Min Notif Date]],2),Lookup!$J$1:$L$7,3,0)="Weekday","Weekday"))</f>
        <v>Weekday</v>
      </c>
      <c r="J1511" s="4" t="str">
        <f>VLOOKUP(WEEKDAY(Data[[#This Row],[Min Notif Date]],2),Lookup!$J$1:$K$7,2,0)</f>
        <v>3. Wed</v>
      </c>
      <c r="K1511" s="41">
        <f>ROUNDDOWN(Data[[#This Row],[PGE Notified Time]],0)</f>
        <v>45833</v>
      </c>
      <c r="L1511" s="4">
        <f>HOUR(Data[[#This Row],[PGE Notified Time]])</f>
        <v>12</v>
      </c>
      <c r="M1511" s="60">
        <v>122658</v>
      </c>
      <c r="N1511" t="s">
        <v>241</v>
      </c>
      <c r="O1511" t="s">
        <v>111</v>
      </c>
      <c r="P1511" t="s">
        <v>124</v>
      </c>
      <c r="Q1511" s="46" t="s">
        <v>111</v>
      </c>
      <c r="R1511" t="s">
        <v>132</v>
      </c>
      <c r="S1511" s="1">
        <v>45833.528796296298</v>
      </c>
      <c r="T1511" s="1">
        <v>45833.531689814816</v>
      </c>
      <c r="U1511" s="1">
        <v>45833.597222222219</v>
      </c>
      <c r="V1511" t="s">
        <v>114</v>
      </c>
      <c r="W1511" t="s">
        <v>198</v>
      </c>
      <c r="X1511" t="s">
        <v>116</v>
      </c>
      <c r="Z1511" s="52"/>
      <c r="AA1511" t="s">
        <v>117</v>
      </c>
      <c r="AB1511" s="53">
        <v>98.533333333000002</v>
      </c>
      <c r="AC1511"/>
      <c r="AE1511"/>
    </row>
    <row r="1512" spans="1:31">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North Valley</v>
      </c>
      <c r="C1512" s="4" t="str">
        <f>VLOOKUP(P1512,Lookup!$A$1:$E$19,5,0)</f>
        <v>Region 2</v>
      </c>
      <c r="D1512" s="4" t="str">
        <f>VLOOKUP(P1512,Lookup!$A$1:$B$19,2,0)</f>
        <v>SA</v>
      </c>
      <c r="E1512" s="4" t="str">
        <f>IF(AND((Data[[#This Row],[Min Notif Date]]&gt;$G$1),Data[[#This Row],[Min Notif Date]]&lt;$F$1),"Last Week","No")</f>
        <v>No</v>
      </c>
      <c r="F1512" s="4" t="str">
        <f>VLOOKUP(MONTH(Data[[#This Row],[Min Notif Date]]),Lookup!$G$1:$H$12,2,0)</f>
        <v>6. Jun</v>
      </c>
      <c r="G1512" s="4" t="str">
        <f t="shared" si="55"/>
        <v/>
      </c>
      <c r="H1512" s="4" t="str">
        <f>IF(AND(Data[[#This Row],[Min Notif Time]]&gt;6,Data[[#This Row],[Min Notif Time]]&lt;17),"Business Hours","Non-Business Hours")</f>
        <v>Business Hours</v>
      </c>
      <c r="I1512" s="4" t="str" cm="1">
        <f t="array" ref="I1512">IFERROR(VLOOKUP(Data[[#This Row],[Min Notif Date]],Lookup!$N$1:$P$11,2,0),_xlfn.IFS(VLOOKUP(WEEKDAY(Data[[#This Row],[Min Notif Date]],2),Lookup!$J$1:$L$7,3,0)="Weekend","Weekend",VLOOKUP(WEEKDAY(Data[[#This Row],[Min Notif Date]],2),Lookup!$J$1:$L$7,3,0)="Weekday","Weekday"))</f>
        <v>Weekday</v>
      </c>
      <c r="J1512" s="4" t="str">
        <f>VLOOKUP(WEEKDAY(Data[[#This Row],[Min Notif Date]],2),Lookup!$J$1:$K$7,2,0)</f>
        <v>5. Fri</v>
      </c>
      <c r="K1512" s="41">
        <f>ROUNDDOWN(Data[[#This Row],[PGE Notified Time]],0)</f>
        <v>45828</v>
      </c>
      <c r="L1512" s="4">
        <f>HOUR(Data[[#This Row],[PGE Notified Time]])</f>
        <v>10</v>
      </c>
      <c r="M1512" s="60">
        <v>122462</v>
      </c>
      <c r="O1512" t="s">
        <v>111</v>
      </c>
      <c r="P1512" t="s">
        <v>119</v>
      </c>
      <c r="Q1512" s="46" t="s">
        <v>111</v>
      </c>
      <c r="R1512" t="s">
        <v>113</v>
      </c>
      <c r="S1512" s="1" t="s">
        <v>6</v>
      </c>
      <c r="T1512" s="1">
        <v>45828.42119212963</v>
      </c>
      <c r="U1512" s="1">
        <v>45828.489594907405</v>
      </c>
      <c r="V1512" t="s">
        <v>114</v>
      </c>
      <c r="W1512" t="s">
        <v>198</v>
      </c>
      <c r="X1512" t="s">
        <v>116</v>
      </c>
      <c r="Z1512" s="52"/>
      <c r="AA1512" t="s">
        <v>117</v>
      </c>
      <c r="AB1512" s="53">
        <v>98.5</v>
      </c>
      <c r="AC1512"/>
      <c r="AE1512"/>
    </row>
    <row r="1513" spans="1:31">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South Bay</v>
      </c>
      <c r="C1513" s="4" t="str">
        <f>VLOOKUP(P1513,Lookup!$A$1:$E$19,5,0)</f>
        <v>Region 4</v>
      </c>
      <c r="D1513" s="4" t="str">
        <f>VLOOKUP(P1513,Lookup!$A$1:$B$19,2,0)</f>
        <v>CC</v>
      </c>
      <c r="E1513" s="4" t="str">
        <f>IF(AND((Data[[#This Row],[Min Notif Date]]&gt;$G$1),Data[[#This Row],[Min Notif Date]]&lt;$F$1),"Last Week","No")</f>
        <v>No</v>
      </c>
      <c r="F1513" s="4" t="str">
        <f>VLOOKUP(MONTH(Data[[#This Row],[Min Notif Date]]),Lookup!$G$1:$H$12,2,0)</f>
        <v>4. Apr</v>
      </c>
      <c r="G1513" s="4" t="str">
        <f t="shared" si="55"/>
        <v/>
      </c>
      <c r="H1513" s="4" t="str">
        <f>IF(AND(Data[[#This Row],[Min Notif Time]]&gt;6,Data[[#This Row],[Min Notif Time]]&lt;17),"Business Hours","Non-Business Hours")</f>
        <v>Business Hours</v>
      </c>
      <c r="I1513" s="4" t="str" cm="1">
        <f t="array" ref="I1513">IFERROR(VLOOKUP(Data[[#This Row],[Min Notif Date]],Lookup!$N$1:$P$11,2,0),_xlfn.IFS(VLOOKUP(WEEKDAY(Data[[#This Row],[Min Notif Date]],2),Lookup!$J$1:$L$7,3,0)="Weekend","Weekend",VLOOKUP(WEEKDAY(Data[[#This Row],[Min Notif Date]],2),Lookup!$J$1:$L$7,3,0)="Weekday","Weekday"))</f>
        <v>Weekday</v>
      </c>
      <c r="J1513" s="4" t="str">
        <f>VLOOKUP(WEEKDAY(Data[[#This Row],[Min Notif Date]],2),Lookup!$J$1:$K$7,2,0)</f>
        <v>3. Wed</v>
      </c>
      <c r="K1513" s="41">
        <f>ROUNDDOWN(Data[[#This Row],[PGE Notified Time]],0)</f>
        <v>45770</v>
      </c>
      <c r="L1513" s="4">
        <f>HOUR(Data[[#This Row],[PGE Notified Time]])</f>
        <v>10</v>
      </c>
      <c r="M1513" s="60">
        <v>120061</v>
      </c>
      <c r="O1513" t="s">
        <v>111</v>
      </c>
      <c r="P1513" t="s">
        <v>129</v>
      </c>
      <c r="Q1513" s="46" t="s">
        <v>111</v>
      </c>
      <c r="R1513" t="s">
        <v>113</v>
      </c>
      <c r="S1513" s="1" t="s">
        <v>6</v>
      </c>
      <c r="T1513" s="1">
        <v>45770.425324074073</v>
      </c>
      <c r="U1513" s="1">
        <v>45770.493726851855</v>
      </c>
      <c r="V1513" t="s">
        <v>114</v>
      </c>
      <c r="W1513" t="s">
        <v>198</v>
      </c>
      <c r="X1513" t="s">
        <v>116</v>
      </c>
      <c r="Z1513" s="52"/>
      <c r="AA1513" t="s">
        <v>117</v>
      </c>
      <c r="AB1513" s="53">
        <v>98.5</v>
      </c>
      <c r="AC1513"/>
      <c r="AE1513"/>
    </row>
    <row r="1514" spans="1:31">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Central Valley</v>
      </c>
      <c r="C1514" s="4" t="str">
        <f>VLOOKUP(P1514,Lookup!$A$1:$E$19,5,0)</f>
        <v>Region 5</v>
      </c>
      <c r="D1514" s="4" t="str">
        <f>VLOOKUP(P1514,Lookup!$A$1:$B$19,2,0)</f>
        <v>KE</v>
      </c>
      <c r="E1514" s="4" t="str">
        <f>IF(AND((Data[[#This Row],[Min Notif Date]]&gt;$G$1),Data[[#This Row],[Min Notif Date]]&lt;$F$1),"Last Week","No")</f>
        <v>No</v>
      </c>
      <c r="F1514" s="4" t="str">
        <f>VLOOKUP(MONTH(Data[[#This Row],[Min Notif Date]]),Lookup!$G$1:$H$12,2,0)</f>
        <v>6. Jun</v>
      </c>
      <c r="G1514" s="4" t="str">
        <f t="shared" si="55"/>
        <v/>
      </c>
      <c r="H1514" s="4" t="str">
        <f>IF(AND(Data[[#This Row],[Min Notif Time]]&gt;6,Data[[#This Row],[Min Notif Time]]&lt;17),"Business Hours","Non-Business Hours")</f>
        <v>Business Hours</v>
      </c>
      <c r="I1514" s="4" t="str" cm="1">
        <f t="array" ref="I1514">IFERROR(VLOOKUP(Data[[#This Row],[Min Notif Date]],Lookup!$N$1:$P$11,2,0),_xlfn.IFS(VLOOKUP(WEEKDAY(Data[[#This Row],[Min Notif Date]],2),Lookup!$J$1:$L$7,3,0)="Weekend","Weekend",VLOOKUP(WEEKDAY(Data[[#This Row],[Min Notif Date]],2),Lookup!$J$1:$L$7,3,0)="Weekday","Weekday"))</f>
        <v>Weekday</v>
      </c>
      <c r="J1514" s="4" t="str">
        <f>VLOOKUP(WEEKDAY(Data[[#This Row],[Min Notif Date]],2),Lookup!$J$1:$K$7,2,0)</f>
        <v>2. Tue</v>
      </c>
      <c r="K1514" s="41">
        <f>ROUNDDOWN(Data[[#This Row],[PGE Notified Time]],0)</f>
        <v>45825</v>
      </c>
      <c r="L1514" s="4">
        <f>HOUR(Data[[#This Row],[PGE Notified Time]])</f>
        <v>12</v>
      </c>
      <c r="M1514" s="60">
        <v>122326</v>
      </c>
      <c r="N1514" t="s">
        <v>242</v>
      </c>
      <c r="O1514" t="s">
        <v>111</v>
      </c>
      <c r="P1514" t="s">
        <v>154</v>
      </c>
      <c r="Q1514" s="46" t="s">
        <v>111</v>
      </c>
      <c r="R1514" t="s">
        <v>137</v>
      </c>
      <c r="S1514" s="1">
        <v>45825.522245370368</v>
      </c>
      <c r="T1514" s="1">
        <v>45825.525104166663</v>
      </c>
      <c r="U1514" s="1">
        <v>45825.590601851851</v>
      </c>
      <c r="V1514" t="s">
        <v>114</v>
      </c>
      <c r="W1514" t="s">
        <v>198</v>
      </c>
      <c r="X1514" t="s">
        <v>116</v>
      </c>
      <c r="Z1514" s="52"/>
      <c r="AA1514" t="s">
        <v>117</v>
      </c>
      <c r="AB1514" s="53">
        <v>98.433333332999993</v>
      </c>
      <c r="AC1514"/>
      <c r="AE1514"/>
    </row>
    <row r="1515" spans="1:31">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Central Valley</v>
      </c>
      <c r="C1515" s="4" t="str">
        <f>VLOOKUP(P1515,Lookup!$A$1:$E$19,5,0)</f>
        <v>Region 5</v>
      </c>
      <c r="D1515" s="4" t="str">
        <f>VLOOKUP(P1515,Lookup!$A$1:$B$19,2,0)</f>
        <v>FR</v>
      </c>
      <c r="E1515" s="4" t="str">
        <f>IF(AND((Data[[#This Row],[Min Notif Date]]&gt;$G$1),Data[[#This Row],[Min Notif Date]]&lt;$F$1),"Last Week","No")</f>
        <v>No</v>
      </c>
      <c r="F1515" s="4" t="str">
        <f>VLOOKUP(MONTH(Data[[#This Row],[Min Notif Date]]),Lookup!$G$1:$H$12,2,0)</f>
        <v>6. Jun</v>
      </c>
      <c r="G1515" s="4" t="str">
        <f t="shared" si="55"/>
        <v/>
      </c>
      <c r="H1515" s="4" t="str">
        <f>IF(AND(Data[[#This Row],[Min Notif Time]]&gt;6,Data[[#This Row],[Min Notif Time]]&lt;17),"Business Hours","Non-Business Hours")</f>
        <v>Business Hours</v>
      </c>
      <c r="I1515" s="4" t="str" cm="1">
        <f t="array" ref="I1515">IFERROR(VLOOKUP(Data[[#This Row],[Min Notif Date]],Lookup!$N$1:$P$11,2,0),_xlfn.IFS(VLOOKUP(WEEKDAY(Data[[#This Row],[Min Notif Date]],2),Lookup!$J$1:$L$7,3,0)="Weekend","Weekend",VLOOKUP(WEEKDAY(Data[[#This Row],[Min Notif Date]],2),Lookup!$J$1:$L$7,3,0)="Weekday","Weekday"))</f>
        <v>Weekday</v>
      </c>
      <c r="J1515" s="4" t="str">
        <f>VLOOKUP(WEEKDAY(Data[[#This Row],[Min Notif Date]],2),Lookup!$J$1:$K$7,2,0)</f>
        <v>2. Tue</v>
      </c>
      <c r="K1515" s="41">
        <f>ROUNDDOWN(Data[[#This Row],[PGE Notified Time]],0)</f>
        <v>45811</v>
      </c>
      <c r="L1515" s="4">
        <f>HOUR(Data[[#This Row],[PGE Notified Time]])</f>
        <v>8</v>
      </c>
      <c r="M1515" s="60">
        <v>121675</v>
      </c>
      <c r="O1515" t="s">
        <v>111</v>
      </c>
      <c r="P1515" t="s">
        <v>131</v>
      </c>
      <c r="Q1515" s="46" t="s">
        <v>111</v>
      </c>
      <c r="R1515" t="s">
        <v>137</v>
      </c>
      <c r="S1515" s="1" t="s">
        <v>6</v>
      </c>
      <c r="T1515" s="1">
        <v>45811.361250000002</v>
      </c>
      <c r="U1515" s="1">
        <v>45811.429583333331</v>
      </c>
      <c r="V1515" t="s">
        <v>114</v>
      </c>
      <c r="W1515" t="s">
        <v>198</v>
      </c>
      <c r="X1515" t="s">
        <v>116</v>
      </c>
      <c r="Z1515" s="52"/>
      <c r="AA1515" t="s">
        <v>117</v>
      </c>
      <c r="AB1515" s="53">
        <v>98.4</v>
      </c>
      <c r="AC1515"/>
      <c r="AE1515"/>
    </row>
    <row r="1516" spans="1:31">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6" s="4" t="str">
        <f>VLOOKUP(P1516,Lookup!$A$1:$D$19,4,0)</f>
        <v>North Valley</v>
      </c>
      <c r="C1516" s="4" t="str">
        <f>VLOOKUP(P1516,Lookup!$A$1:$E$19,5,0)</f>
        <v>Region 2</v>
      </c>
      <c r="D1516" s="4" t="str">
        <f>VLOOKUP(P1516,Lookup!$A$1:$B$19,2,0)</f>
        <v>SA</v>
      </c>
      <c r="E1516" s="4" t="str">
        <f>IF(AND((Data[[#This Row],[Min Notif Date]]&gt;$G$1),Data[[#This Row],[Min Notif Date]]&lt;$F$1),"Last Week","No")</f>
        <v>No</v>
      </c>
      <c r="F1516" s="4" t="str">
        <f>VLOOKUP(MONTH(Data[[#This Row],[Min Notif Date]]),Lookup!$G$1:$H$12,2,0)</f>
        <v>5. May</v>
      </c>
      <c r="G1516" s="4" t="str">
        <f t="shared" si="55"/>
        <v/>
      </c>
      <c r="H1516" s="4" t="str">
        <f>IF(AND(Data[[#This Row],[Min Notif Time]]&gt;6,Data[[#This Row],[Min Notif Time]]&lt;17),"Business Hours","Non-Business Hours")</f>
        <v>Business Hours</v>
      </c>
      <c r="I1516" s="4" t="str" cm="1">
        <f t="array" ref="I1516">IFERROR(VLOOKUP(Data[[#This Row],[Min Notif Date]],Lookup!$N$1:$P$11,2,0),_xlfn.IFS(VLOOKUP(WEEKDAY(Data[[#This Row],[Min Notif Date]],2),Lookup!$J$1:$L$7,3,0)="Weekend","Weekend",VLOOKUP(WEEKDAY(Data[[#This Row],[Min Notif Date]],2),Lookup!$J$1:$L$7,3,0)="Weekday","Weekday"))</f>
        <v>Weekday</v>
      </c>
      <c r="J1516" s="4" t="str">
        <f>VLOOKUP(WEEKDAY(Data[[#This Row],[Min Notif Date]],2),Lookup!$J$1:$K$7,2,0)</f>
        <v>4. Thu</v>
      </c>
      <c r="K1516" s="41">
        <f>ROUNDDOWN(Data[[#This Row],[PGE Notified Time]],0)</f>
        <v>45799</v>
      </c>
      <c r="L1516" s="4">
        <f>HOUR(Data[[#This Row],[PGE Notified Time]])</f>
        <v>11</v>
      </c>
      <c r="M1516" s="60">
        <v>121264</v>
      </c>
      <c r="N1516">
        <v>5457218165</v>
      </c>
      <c r="O1516" t="s">
        <v>111</v>
      </c>
      <c r="P1516" t="s">
        <v>119</v>
      </c>
      <c r="Q1516" s="46" t="s">
        <v>111</v>
      </c>
      <c r="R1516" t="s">
        <v>113</v>
      </c>
      <c r="S1516" s="1">
        <v>45799.441377314812</v>
      </c>
      <c r="T1516" s="1">
        <v>45799.468159722222</v>
      </c>
      <c r="U1516" s="1">
        <v>45799.509675925925</v>
      </c>
      <c r="V1516" t="s">
        <v>114</v>
      </c>
      <c r="W1516" t="s">
        <v>198</v>
      </c>
      <c r="X1516" t="s">
        <v>116</v>
      </c>
      <c r="Z1516" s="52"/>
      <c r="AA1516" t="s">
        <v>117</v>
      </c>
      <c r="AB1516" s="53">
        <v>98.35</v>
      </c>
      <c r="AC1516"/>
      <c r="AE1516"/>
    </row>
    <row r="1517" spans="1:31">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Date]]&gt;$G$1),Data[[#This Row],[Min Notif Date]]&lt;$F$1),"Last Week","No")</f>
        <v>Last Week</v>
      </c>
      <c r="F1517" s="4" t="str">
        <f>VLOOKUP(MONTH(Data[[#This Row],[Min Notif Date]]),Lookup!$G$1:$H$12,2,0)</f>
        <v>6. Jun</v>
      </c>
      <c r="G1517" s="4" t="str">
        <f t="shared" si="55"/>
        <v/>
      </c>
      <c r="H1517" s="4" t="str">
        <f>IF(AND(Data[[#This Row],[Min Notif Time]]&gt;6,Data[[#This Row],[Min Notif Time]]&lt;17),"Business Hours","Non-Business Hours")</f>
        <v>Business Hours</v>
      </c>
      <c r="I1517" s="4" t="str" cm="1">
        <f t="array" ref="I1517">IFERROR(VLOOKUP(Data[[#This Row],[Min Notif Date]],Lookup!$N$1:$P$11,2,0),_xlfn.IFS(VLOOKUP(WEEKDAY(Data[[#This Row],[Min Notif Date]],2),Lookup!$J$1:$L$7,3,0)="Weekend","Weekend",VLOOKUP(WEEKDAY(Data[[#This Row],[Min Notif Date]],2),Lookup!$J$1:$L$7,3,0)="Weekday","Weekday"))</f>
        <v>Weekday</v>
      </c>
      <c r="J1517" s="4" t="str">
        <f>VLOOKUP(WEEKDAY(Data[[#This Row],[Min Notif Date]],2),Lookup!$J$1:$K$7,2,0)</f>
        <v>3. Wed</v>
      </c>
      <c r="K1517" s="41">
        <f>ROUNDDOWN(Data[[#This Row],[PGE Notified Time]],0)</f>
        <v>45833</v>
      </c>
      <c r="L1517" s="4">
        <f>HOUR(Data[[#This Row],[PGE Notified Time]])</f>
        <v>9</v>
      </c>
      <c r="M1517" s="60">
        <v>122637</v>
      </c>
      <c r="O1517" t="s">
        <v>111</v>
      </c>
      <c r="P1517" t="s">
        <v>130</v>
      </c>
      <c r="Q1517" s="46" t="s">
        <v>111</v>
      </c>
      <c r="R1517" t="s">
        <v>137</v>
      </c>
      <c r="S1517" s="1" t="s">
        <v>6</v>
      </c>
      <c r="T1517" s="1">
        <v>45833.40420138889</v>
      </c>
      <c r="U1517" s="1">
        <v>45833.472222222219</v>
      </c>
      <c r="V1517" t="s">
        <v>114</v>
      </c>
      <c r="W1517" t="s">
        <v>198</v>
      </c>
      <c r="X1517" t="s">
        <v>116</v>
      </c>
      <c r="Z1517" s="52"/>
      <c r="AA1517" t="s">
        <v>117</v>
      </c>
      <c r="AB1517" s="53">
        <v>97.95</v>
      </c>
      <c r="AC1517"/>
      <c r="AE1517"/>
    </row>
    <row r="1518" spans="1:31">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SI</v>
      </c>
      <c r="E1518" s="4" t="str">
        <f>IF(AND((Data[[#This Row],[Min Notif Date]]&gt;$G$1),Data[[#This Row],[Min Notif Date]]&lt;$F$1),"Last Week","No")</f>
        <v>No</v>
      </c>
      <c r="F1518" s="4" t="str">
        <f>VLOOKUP(MONTH(Data[[#This Row],[Min Notif Date]]),Lookup!$G$1:$H$12,2,0)</f>
        <v>4. Apr</v>
      </c>
      <c r="G1518" s="4" t="str">
        <f t="shared" si="55"/>
        <v/>
      </c>
      <c r="H1518" s="4" t="str">
        <f>IF(AND(Data[[#This Row],[Min Notif Time]]&gt;6,Data[[#This Row],[Min Notif Time]]&lt;17),"Business Hours","Non-Business Hours")</f>
        <v>Business Hours</v>
      </c>
      <c r="I1518" s="4" t="str" cm="1">
        <f t="array" ref="I1518">IFERROR(VLOOKUP(Data[[#This Row],[Min Notif Date]],Lookup!$N$1:$P$11,2,0),_xlfn.IFS(VLOOKUP(WEEKDAY(Data[[#This Row],[Min Notif Date]],2),Lookup!$J$1:$L$7,3,0)="Weekend","Weekend",VLOOKUP(WEEKDAY(Data[[#This Row],[Min Notif Date]],2),Lookup!$J$1:$L$7,3,0)="Weekday","Weekday"))</f>
        <v>Weekday</v>
      </c>
      <c r="J1518" s="4" t="str">
        <f>VLOOKUP(WEEKDAY(Data[[#This Row],[Min Notif Date]],2),Lookup!$J$1:$K$7,2,0)</f>
        <v>4. Thu</v>
      </c>
      <c r="K1518" s="41">
        <f>ROUNDDOWN(Data[[#This Row],[PGE Notified Time]],0)</f>
        <v>45757</v>
      </c>
      <c r="L1518" s="4">
        <f>HOUR(Data[[#This Row],[PGE Notified Time]])</f>
        <v>12</v>
      </c>
      <c r="M1518" s="60">
        <v>119568</v>
      </c>
      <c r="O1518" t="s">
        <v>111</v>
      </c>
      <c r="P1518" t="s">
        <v>151</v>
      </c>
      <c r="Q1518" s="46" t="s">
        <v>111</v>
      </c>
      <c r="R1518" t="s">
        <v>137</v>
      </c>
      <c r="S1518" s="1" t="s">
        <v>6</v>
      </c>
      <c r="T1518" s="1">
        <v>45757.505057870374</v>
      </c>
      <c r="U1518" s="1">
        <v>45757.57304398148</v>
      </c>
      <c r="V1518" t="s">
        <v>114</v>
      </c>
      <c r="W1518" t="s">
        <v>198</v>
      </c>
      <c r="X1518" t="s">
        <v>116</v>
      </c>
      <c r="Z1518" s="52"/>
      <c r="AA1518" t="s">
        <v>117</v>
      </c>
      <c r="AB1518" s="53">
        <v>97.9</v>
      </c>
      <c r="AC1518"/>
      <c r="AE1518"/>
    </row>
    <row r="1519" spans="1:31">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9" s="4" t="str">
        <f>VLOOKUP(P1519,Lookup!$A$1:$D$19,4,0)</f>
        <v>Bay Area</v>
      </c>
      <c r="C1519" s="4" t="str">
        <f>VLOOKUP(P1519,Lookup!$A$1:$E$19,5,0)</f>
        <v>Region 3</v>
      </c>
      <c r="D1519" s="4" t="str">
        <f>VLOOKUP(P1519,Lookup!$A$1:$B$19,2,0)</f>
        <v>SF</v>
      </c>
      <c r="E1519" s="4" t="str">
        <f>IF(AND((Data[[#This Row],[Min Notif Date]]&gt;$G$1),Data[[#This Row],[Min Notif Date]]&lt;$F$1),"Last Week","No")</f>
        <v>No</v>
      </c>
      <c r="F1519" s="4" t="str">
        <f>VLOOKUP(MONTH(Data[[#This Row],[Min Notif Date]]),Lookup!$G$1:$H$12,2,0)</f>
        <v>5. May</v>
      </c>
      <c r="G1519" s="4" t="str">
        <f t="shared" si="55"/>
        <v/>
      </c>
      <c r="H1519" s="4" t="str">
        <f>IF(AND(Data[[#This Row],[Min Notif Time]]&gt;6,Data[[#This Row],[Min Notif Time]]&lt;17),"Business Hours","Non-Business Hours")</f>
        <v>Business Hours</v>
      </c>
      <c r="I1519" s="4" t="str" cm="1">
        <f t="array" ref="I1519">IFERROR(VLOOKUP(Data[[#This Row],[Min Notif Date]],Lookup!$N$1:$P$11,2,0),_xlfn.IFS(VLOOKUP(WEEKDAY(Data[[#This Row],[Min Notif Date]],2),Lookup!$J$1:$L$7,3,0)="Weekend","Weekend",VLOOKUP(WEEKDAY(Data[[#This Row],[Min Notif Date]],2),Lookup!$J$1:$L$7,3,0)="Weekday","Weekday"))</f>
        <v>Weekday</v>
      </c>
      <c r="J1519" s="4" t="str">
        <f>VLOOKUP(WEEKDAY(Data[[#This Row],[Min Notif Date]],2),Lookup!$J$1:$K$7,2,0)</f>
        <v>1. Mon</v>
      </c>
      <c r="K1519" s="41">
        <f>ROUNDDOWN(Data[[#This Row],[PGE Notified Time]],0)</f>
        <v>45796</v>
      </c>
      <c r="L1519" s="4">
        <f>HOUR(Data[[#This Row],[PGE Notified Time]])</f>
        <v>14</v>
      </c>
      <c r="M1519" s="60">
        <v>121099</v>
      </c>
      <c r="O1519" t="s">
        <v>111</v>
      </c>
      <c r="P1519" t="s">
        <v>124</v>
      </c>
      <c r="Q1519" s="46" t="s">
        <v>111</v>
      </c>
      <c r="R1519" t="s">
        <v>113</v>
      </c>
      <c r="S1519" s="1" t="s">
        <v>6</v>
      </c>
      <c r="T1519" s="1">
        <v>45796.609259259261</v>
      </c>
      <c r="U1519" s="1">
        <v>45796.677083333336</v>
      </c>
      <c r="V1519" t="s">
        <v>114</v>
      </c>
      <c r="W1519" t="s">
        <v>198</v>
      </c>
      <c r="X1519" t="s">
        <v>116</v>
      </c>
      <c r="Z1519" s="52"/>
      <c r="AA1519" t="s">
        <v>117</v>
      </c>
      <c r="AB1519" s="53">
        <v>97.666666667000001</v>
      </c>
      <c r="AC1519"/>
      <c r="AE1519"/>
    </row>
    <row r="1520" spans="1:31">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0" s="4" t="str">
        <f>VLOOKUP(P1520,Lookup!$A$1:$D$19,4,0)</f>
        <v>North Coast</v>
      </c>
      <c r="C1520" s="4" t="str">
        <f>VLOOKUP(P1520,Lookup!$A$1:$E$19,5,0)</f>
        <v>Region 1</v>
      </c>
      <c r="D1520" s="4" t="str">
        <f>VLOOKUP(P1520,Lookup!$A$1:$B$19,2,0)</f>
        <v>NB</v>
      </c>
      <c r="E1520" s="4" t="str">
        <f>IF(AND((Data[[#This Row],[Min Notif Date]]&gt;$G$1),Data[[#This Row],[Min Notif Date]]&lt;$F$1),"Last Week","No")</f>
        <v>No</v>
      </c>
      <c r="F1520" s="4" t="str">
        <f>VLOOKUP(MONTH(Data[[#This Row],[Min Notif Date]]),Lookup!$G$1:$H$12,2,0)</f>
        <v>4. Apr</v>
      </c>
      <c r="G1520" s="4" t="str">
        <f t="shared" si="55"/>
        <v/>
      </c>
      <c r="H1520" s="4" t="str">
        <f>IF(AND(Data[[#This Row],[Min Notif Time]]&gt;6,Data[[#This Row],[Min Notif Time]]&lt;17),"Business Hours","Non-Business Hours")</f>
        <v>Business Hours</v>
      </c>
      <c r="I1520" s="4" t="str" cm="1">
        <f t="array" ref="I1520">IFERROR(VLOOKUP(Data[[#This Row],[Min Notif Date]],Lookup!$N$1:$P$11,2,0),_xlfn.IFS(VLOOKUP(WEEKDAY(Data[[#This Row],[Min Notif Date]],2),Lookup!$J$1:$L$7,3,0)="Weekend","Weekend",VLOOKUP(WEEKDAY(Data[[#This Row],[Min Notif Date]],2),Lookup!$J$1:$L$7,3,0)="Weekday","Weekday"))</f>
        <v>Weekday</v>
      </c>
      <c r="J1520" s="4" t="str">
        <f>VLOOKUP(WEEKDAY(Data[[#This Row],[Min Notif Date]],2),Lookup!$J$1:$K$7,2,0)</f>
        <v>1. Mon</v>
      </c>
      <c r="K1520" s="41">
        <f>ROUNDDOWN(Data[[#This Row],[PGE Notified Time]],0)</f>
        <v>45768</v>
      </c>
      <c r="L1520" s="4">
        <f>HOUR(Data[[#This Row],[PGE Notified Time]])</f>
        <v>15</v>
      </c>
      <c r="M1520" s="60">
        <v>119983</v>
      </c>
      <c r="N1520">
        <v>3411263517</v>
      </c>
      <c r="O1520" t="s">
        <v>61</v>
      </c>
      <c r="P1520" t="s">
        <v>133</v>
      </c>
      <c r="Q1520" s="46" t="s">
        <v>160</v>
      </c>
      <c r="R1520" t="s">
        <v>132</v>
      </c>
      <c r="S1520" s="1">
        <v>45768.66134259259</v>
      </c>
      <c r="T1520" s="1">
        <v>45768.662962962961</v>
      </c>
      <c r="U1520" s="1">
        <v>45768.729166666664</v>
      </c>
      <c r="V1520" t="s">
        <v>114</v>
      </c>
      <c r="W1520" t="s">
        <v>115</v>
      </c>
      <c r="X1520" t="s">
        <v>116</v>
      </c>
      <c r="Z1520" s="52"/>
      <c r="AA1520" t="s">
        <v>117</v>
      </c>
      <c r="AB1520" s="53">
        <v>97.666666667000001</v>
      </c>
      <c r="AC1520"/>
      <c r="AE1520"/>
    </row>
    <row r="1521" spans="1:31">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Bay Area</v>
      </c>
      <c r="C1521" s="4" t="str">
        <f>VLOOKUP(P1521,Lookup!$A$1:$E$19,5,0)</f>
        <v>Region 3</v>
      </c>
      <c r="D1521" s="4" t="str">
        <f>VLOOKUP(P1521,Lookup!$A$1:$B$19,2,0)</f>
        <v>DI</v>
      </c>
      <c r="E1521" s="4" t="str">
        <f>IF(AND((Data[[#This Row],[Min Notif Date]]&gt;$G$1),Data[[#This Row],[Min Notif Date]]&lt;$F$1),"Last Week","No")</f>
        <v>No</v>
      </c>
      <c r="F1521" s="4" t="str">
        <f>VLOOKUP(MONTH(Data[[#This Row],[Min Notif Date]]),Lookup!$G$1:$H$12,2,0)</f>
        <v>4. Apr</v>
      </c>
      <c r="G1521" s="4" t="str">
        <f t="shared" ref="G1521:G1552" si="56">IF(AB1521&lt;0,"Negative","")</f>
        <v/>
      </c>
      <c r="H1521" s="4" t="str">
        <f>IF(AND(Data[[#This Row],[Min Notif Time]]&gt;6,Data[[#This Row],[Min Notif Time]]&lt;17),"Business Hours","Non-Business Hours")</f>
        <v>Business Hours</v>
      </c>
      <c r="I1521" s="4" t="str" cm="1">
        <f t="array" ref="I1521">IFERROR(VLOOKUP(Data[[#This Row],[Min Notif Date]],Lookup!$N$1:$P$11,2,0),_xlfn.IFS(VLOOKUP(WEEKDAY(Data[[#This Row],[Min Notif Date]],2),Lookup!$J$1:$L$7,3,0)="Weekend","Weekend",VLOOKUP(WEEKDAY(Data[[#This Row],[Min Notif Date]],2),Lookup!$J$1:$L$7,3,0)="Weekday","Weekday"))</f>
        <v>Weekday</v>
      </c>
      <c r="J1521" s="4" t="str">
        <f>VLOOKUP(WEEKDAY(Data[[#This Row],[Min Notif Date]],2),Lookup!$J$1:$K$7,2,0)</f>
        <v>5. Fri</v>
      </c>
      <c r="K1521" s="41">
        <f>ROUNDDOWN(Data[[#This Row],[PGE Notified Time]],0)</f>
        <v>45758</v>
      </c>
      <c r="L1521" s="4">
        <f>HOUR(Data[[#This Row],[PGE Notified Time]])</f>
        <v>12</v>
      </c>
      <c r="M1521" s="60">
        <v>119609</v>
      </c>
      <c r="N1521">
        <v>1771319121</v>
      </c>
      <c r="O1521" t="s">
        <v>61</v>
      </c>
      <c r="P1521" t="s">
        <v>135</v>
      </c>
      <c r="Q1521" s="46" t="s">
        <v>149</v>
      </c>
      <c r="R1521" t="s">
        <v>113</v>
      </c>
      <c r="S1521" s="1">
        <v>45758.478726851848</v>
      </c>
      <c r="T1521" s="1">
        <v>45758.509155092594</v>
      </c>
      <c r="U1521" s="1">
        <v>45758.546527777777</v>
      </c>
      <c r="V1521" t="s">
        <v>114</v>
      </c>
      <c r="W1521" t="s">
        <v>115</v>
      </c>
      <c r="X1521" t="s">
        <v>116</v>
      </c>
      <c r="Z1521" s="52"/>
      <c r="AA1521" t="s">
        <v>117</v>
      </c>
      <c r="AB1521" s="53">
        <v>97.633333332999996</v>
      </c>
      <c r="AC1521"/>
      <c r="AE1521"/>
    </row>
    <row r="1522" spans="1:31">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South Bay</v>
      </c>
      <c r="C1522" s="4" t="str">
        <f>VLOOKUP(P1522,Lookup!$A$1:$E$19,5,0)</f>
        <v>Region 4</v>
      </c>
      <c r="D1522" s="4" t="str">
        <f>VLOOKUP(P1522,Lookup!$A$1:$B$19,2,0)</f>
        <v>DA</v>
      </c>
      <c r="E1522" s="4" t="str">
        <f>IF(AND((Data[[#This Row],[Min Notif Date]]&gt;$G$1),Data[[#This Row],[Min Notif Date]]&lt;$F$1),"Last Week","No")</f>
        <v>No</v>
      </c>
      <c r="F1522" s="4" t="str">
        <f>VLOOKUP(MONTH(Data[[#This Row],[Min Notif Date]]),Lookup!$G$1:$H$12,2,0)</f>
        <v>3. Mar</v>
      </c>
      <c r="G1522" s="4" t="str">
        <f t="shared" si="56"/>
        <v/>
      </c>
      <c r="H1522" s="4" t="str">
        <f>IF(AND(Data[[#This Row],[Min Notif Time]]&gt;6,Data[[#This Row],[Min Notif Time]]&lt;17),"Business Hours","Non-Business Hours")</f>
        <v>Business Hours</v>
      </c>
      <c r="I1522" s="4" t="str" cm="1">
        <f t="array" ref="I1522">IFERROR(VLOOKUP(Data[[#This Row],[Min Notif Date]],Lookup!$N$1:$P$11,2,0),_xlfn.IFS(VLOOKUP(WEEKDAY(Data[[#This Row],[Min Notif Date]],2),Lookup!$J$1:$L$7,3,0)="Weekend","Weekend",VLOOKUP(WEEKDAY(Data[[#This Row],[Min Notif Date]],2),Lookup!$J$1:$L$7,3,0)="Weekday","Weekday"))</f>
        <v>Weekday</v>
      </c>
      <c r="J1522" s="4" t="str">
        <f>VLOOKUP(WEEKDAY(Data[[#This Row],[Min Notif Date]],2),Lookup!$J$1:$K$7,2,0)</f>
        <v>5. Fri</v>
      </c>
      <c r="K1522" s="41">
        <f>ROUNDDOWN(Data[[#This Row],[PGE Notified Time]],0)</f>
        <v>45737</v>
      </c>
      <c r="L1522" s="4">
        <f>HOUR(Data[[#This Row],[PGE Notified Time]])</f>
        <v>11</v>
      </c>
      <c r="M1522" s="60">
        <v>118798</v>
      </c>
      <c r="O1522" t="s">
        <v>111</v>
      </c>
      <c r="P1522" t="s">
        <v>130</v>
      </c>
      <c r="Q1522" s="46" t="s">
        <v>111</v>
      </c>
      <c r="R1522" t="s">
        <v>137</v>
      </c>
      <c r="S1522" s="1" t="s">
        <v>6</v>
      </c>
      <c r="T1522" s="1">
        <v>45737.463750000003</v>
      </c>
      <c r="U1522" s="1">
        <v>45737.531539351854</v>
      </c>
      <c r="V1522" t="s">
        <v>114</v>
      </c>
      <c r="W1522" t="s">
        <v>198</v>
      </c>
      <c r="X1522" t="s">
        <v>116</v>
      </c>
      <c r="Z1522" s="52"/>
      <c r="AA1522" t="s">
        <v>117</v>
      </c>
      <c r="AB1522" s="53">
        <v>97.616666667000004</v>
      </c>
      <c r="AC1522"/>
      <c r="AE1522"/>
    </row>
    <row r="1523" spans="1:31">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3" s="4" t="str">
        <f>VLOOKUP(P1523,Lookup!$A$1:$D$19,4,0)</f>
        <v>North Valley</v>
      </c>
      <c r="C1523" s="4" t="str">
        <f>VLOOKUP(P1523,Lookup!$A$1:$E$19,5,0)</f>
        <v>Region 2</v>
      </c>
      <c r="D1523" s="4" t="str">
        <f>VLOOKUP(P1523,Lookup!$A$1:$B$19,2,0)</f>
        <v>SI</v>
      </c>
      <c r="E1523" s="4" t="str">
        <f>IF(AND((Data[[#This Row],[Min Notif Date]]&gt;$G$1),Data[[#This Row],[Min Notif Date]]&lt;$F$1),"Last Week","No")</f>
        <v>Last Week</v>
      </c>
      <c r="F1523" s="4" t="str">
        <f>VLOOKUP(MONTH(Data[[#This Row],[Min Notif Date]]),Lookup!$G$1:$H$12,2,0)</f>
        <v>6. Jun</v>
      </c>
      <c r="G1523" s="4" t="str">
        <f t="shared" si="56"/>
        <v/>
      </c>
      <c r="H1523" s="4" t="str">
        <f>IF(AND(Data[[#This Row],[Min Notif Time]]&gt;6,Data[[#This Row],[Min Notif Time]]&lt;17),"Business Hours","Non-Business Hours")</f>
        <v>Business Hours</v>
      </c>
      <c r="I1523" s="4" t="str" cm="1">
        <f t="array" ref="I1523">IFERROR(VLOOKUP(Data[[#This Row],[Min Notif Date]],Lookup!$N$1:$P$11,2,0),_xlfn.IFS(VLOOKUP(WEEKDAY(Data[[#This Row],[Min Notif Date]],2),Lookup!$J$1:$L$7,3,0)="Weekend","Weekend",VLOOKUP(WEEKDAY(Data[[#This Row],[Min Notif Date]],2),Lookup!$J$1:$L$7,3,0)="Weekday","Weekday"))</f>
        <v>Weekday</v>
      </c>
      <c r="J1523" s="4" t="str">
        <f>VLOOKUP(WEEKDAY(Data[[#This Row],[Min Notif Date]],2),Lookup!$J$1:$K$7,2,0)</f>
        <v>2. Tue</v>
      </c>
      <c r="K1523" s="41">
        <f>ROUNDDOWN(Data[[#This Row],[PGE Notified Time]],0)</f>
        <v>45832</v>
      </c>
      <c r="L1523" s="4">
        <f>HOUR(Data[[#This Row],[PGE Notified Time]])</f>
        <v>7</v>
      </c>
      <c r="M1523" s="60">
        <v>122597</v>
      </c>
      <c r="O1523" t="s">
        <v>111</v>
      </c>
      <c r="P1523" t="s">
        <v>151</v>
      </c>
      <c r="Q1523" s="46" t="s">
        <v>111</v>
      </c>
      <c r="R1523" t="s">
        <v>132</v>
      </c>
      <c r="S1523" s="1" t="s">
        <v>6</v>
      </c>
      <c r="T1523" s="1">
        <v>45832.328067129631</v>
      </c>
      <c r="U1523" s="1">
        <v>45832.395833333336</v>
      </c>
      <c r="V1523" t="s">
        <v>114</v>
      </c>
      <c r="W1523" t="s">
        <v>198</v>
      </c>
      <c r="X1523" t="s">
        <v>116</v>
      </c>
      <c r="Z1523" s="52"/>
      <c r="AA1523" t="s">
        <v>117</v>
      </c>
      <c r="AB1523" s="53">
        <v>97.583333332999999</v>
      </c>
      <c r="AC1523"/>
      <c r="AE1523"/>
    </row>
    <row r="1524" spans="1:31">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Central Valley</v>
      </c>
      <c r="C1524" s="4" t="str">
        <f>VLOOKUP(P1524,Lookup!$A$1:$E$19,5,0)</f>
        <v>Region 5</v>
      </c>
      <c r="D1524" s="4" t="str">
        <f>VLOOKUP(P1524,Lookup!$A$1:$B$19,2,0)</f>
        <v>FR</v>
      </c>
      <c r="E1524" s="4" t="str">
        <f>IF(AND((Data[[#This Row],[Min Notif Date]]&gt;$G$1),Data[[#This Row],[Min Notif Date]]&lt;$F$1),"Last Week","No")</f>
        <v>No</v>
      </c>
      <c r="F1524" s="4" t="str">
        <f>VLOOKUP(MONTH(Data[[#This Row],[Min Notif Date]]),Lookup!$G$1:$H$12,2,0)</f>
        <v>6. Jun</v>
      </c>
      <c r="G1524" s="4" t="str">
        <f t="shared" si="56"/>
        <v/>
      </c>
      <c r="H1524" s="4" t="str">
        <f>IF(AND(Data[[#This Row],[Min Notif Time]]&gt;6,Data[[#This Row],[Min Notif Time]]&lt;17),"Business Hours","Non-Business Hours")</f>
        <v>Business Hours</v>
      </c>
      <c r="I1524" s="4" t="str" cm="1">
        <f t="array" ref="I1524">IFERROR(VLOOKUP(Data[[#This Row],[Min Notif Date]],Lookup!$N$1:$P$11,2,0),_xlfn.IFS(VLOOKUP(WEEKDAY(Data[[#This Row],[Min Notif Date]],2),Lookup!$J$1:$L$7,3,0)="Weekend","Weekend",VLOOKUP(WEEKDAY(Data[[#This Row],[Min Notif Date]],2),Lookup!$J$1:$L$7,3,0)="Weekday","Weekday"))</f>
        <v>Weekday</v>
      </c>
      <c r="J1524" s="4" t="str">
        <f>VLOOKUP(WEEKDAY(Data[[#This Row],[Min Notif Date]],2),Lookup!$J$1:$K$7,2,0)</f>
        <v>1. Mon</v>
      </c>
      <c r="K1524" s="41">
        <f>ROUNDDOWN(Data[[#This Row],[PGE Notified Time]],0)</f>
        <v>45838</v>
      </c>
      <c r="L1524" s="4">
        <f>HOUR(Data[[#This Row],[PGE Notified Time]])</f>
        <v>15</v>
      </c>
      <c r="M1524" s="60">
        <v>122838</v>
      </c>
      <c r="N1524">
        <v>7303829621</v>
      </c>
      <c r="O1524" t="s">
        <v>61</v>
      </c>
      <c r="P1524" t="s">
        <v>131</v>
      </c>
      <c r="Q1524" s="46" t="s">
        <v>160</v>
      </c>
      <c r="R1524" t="s">
        <v>113</v>
      </c>
      <c r="S1524" s="1">
        <v>45838.610023148147</v>
      </c>
      <c r="T1524" s="1">
        <v>45838.628680555557</v>
      </c>
      <c r="U1524" s="1">
        <v>45838.677777777775</v>
      </c>
      <c r="V1524" t="s">
        <v>114</v>
      </c>
      <c r="W1524" t="s">
        <v>115</v>
      </c>
      <c r="X1524" t="s">
        <v>116</v>
      </c>
      <c r="Y1524">
        <v>131418714</v>
      </c>
      <c r="Z1524" s="52">
        <v>47241268</v>
      </c>
      <c r="AA1524" t="s">
        <v>117</v>
      </c>
      <c r="AB1524" s="53">
        <v>97.566666667000007</v>
      </c>
      <c r="AC1524"/>
      <c r="AE1524"/>
    </row>
    <row r="1525" spans="1:31">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5" s="4" t="str">
        <f>VLOOKUP(P1525,Lookup!$A$1:$D$19,4,0)</f>
        <v>North Coast</v>
      </c>
      <c r="C1525" s="4" t="str">
        <f>VLOOKUP(P1525,Lookup!$A$1:$E$19,5,0)</f>
        <v>Region 1</v>
      </c>
      <c r="D1525" s="4" t="str">
        <f>VLOOKUP(P1525,Lookup!$A$1:$B$19,2,0)</f>
        <v>HB</v>
      </c>
      <c r="E1525" s="4" t="str">
        <f>IF(AND((Data[[#This Row],[Min Notif Date]]&gt;$G$1),Data[[#This Row],[Min Notif Date]]&lt;$F$1),"Last Week","No")</f>
        <v>No</v>
      </c>
      <c r="F1525" s="4" t="str">
        <f>VLOOKUP(MONTH(Data[[#This Row],[Min Notif Date]]),Lookup!$G$1:$H$12,2,0)</f>
        <v>4. Apr</v>
      </c>
      <c r="G1525" s="4" t="str">
        <f t="shared" si="56"/>
        <v/>
      </c>
      <c r="H1525" s="4" t="str">
        <f>IF(AND(Data[[#This Row],[Min Notif Time]]&gt;6,Data[[#This Row],[Min Notif Time]]&lt;17),"Business Hours","Non-Business Hours")</f>
        <v>Business Hours</v>
      </c>
      <c r="I1525" s="4" t="str" cm="1">
        <f t="array" ref="I1525">IFERROR(VLOOKUP(Data[[#This Row],[Min Notif Date]],Lookup!$N$1:$P$11,2,0),_xlfn.IFS(VLOOKUP(WEEKDAY(Data[[#This Row],[Min Notif Date]],2),Lookup!$J$1:$L$7,3,0)="Weekend","Weekend",VLOOKUP(WEEKDAY(Data[[#This Row],[Min Notif Date]],2),Lookup!$J$1:$L$7,3,0)="Weekday","Weekday"))</f>
        <v>Weekday</v>
      </c>
      <c r="J1525" s="4" t="str">
        <f>VLOOKUP(WEEKDAY(Data[[#This Row],[Min Notif Date]],2),Lookup!$J$1:$K$7,2,0)</f>
        <v>1. Mon</v>
      </c>
      <c r="K1525" s="41">
        <f>ROUNDDOWN(Data[[#This Row],[PGE Notified Time]],0)</f>
        <v>45768</v>
      </c>
      <c r="L1525" s="4">
        <f>HOUR(Data[[#This Row],[PGE Notified Time]])</f>
        <v>13</v>
      </c>
      <c r="M1525" s="60">
        <v>119976</v>
      </c>
      <c r="O1525" t="s">
        <v>111</v>
      </c>
      <c r="P1525" t="s">
        <v>140</v>
      </c>
      <c r="Q1525" s="46" t="s">
        <v>111</v>
      </c>
      <c r="R1525" t="s">
        <v>113</v>
      </c>
      <c r="S1525" s="1" t="s">
        <v>6</v>
      </c>
      <c r="T1525" s="1">
        <v>45768.578090277777</v>
      </c>
      <c r="U1525" s="1">
        <v>45768.645833333336</v>
      </c>
      <c r="V1525" t="s">
        <v>114</v>
      </c>
      <c r="W1525" t="s">
        <v>198</v>
      </c>
      <c r="X1525" t="s">
        <v>116</v>
      </c>
      <c r="Z1525" s="52"/>
      <c r="AA1525" t="s">
        <v>117</v>
      </c>
      <c r="AB1525" s="53">
        <v>97.55</v>
      </c>
      <c r="AC1525"/>
      <c r="AE1525"/>
    </row>
    <row r="1526" spans="1:31">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EB</v>
      </c>
      <c r="E1526" s="4" t="str">
        <f>IF(AND((Data[[#This Row],[Min Notif Date]]&gt;$G$1),Data[[#This Row],[Min Notif Date]]&lt;$F$1),"Last Week","No")</f>
        <v>No</v>
      </c>
      <c r="F1526" s="4" t="str">
        <f>VLOOKUP(MONTH(Data[[#This Row],[Min Notif Date]]),Lookup!$G$1:$H$12,2,0)</f>
        <v>2. Feb</v>
      </c>
      <c r="G1526" s="4" t="str">
        <f t="shared" si="56"/>
        <v/>
      </c>
      <c r="H1526" s="4" t="str">
        <f>IF(AND(Data[[#This Row],[Min Notif Time]]&gt;6,Data[[#This Row],[Min Notif Time]]&lt;17),"Business Hours","Non-Business Hours")</f>
        <v>Business Hours</v>
      </c>
      <c r="I1526" s="4" t="str" cm="1">
        <f t="array" ref="I1526">IFERROR(VLOOKUP(Data[[#This Row],[Min Notif Date]],Lookup!$N$1:$P$11,2,0),_xlfn.IFS(VLOOKUP(WEEKDAY(Data[[#This Row],[Min Notif Date]],2),Lookup!$J$1:$L$7,3,0)="Weekend","Weekend",VLOOKUP(WEEKDAY(Data[[#This Row],[Min Notif Date]],2),Lookup!$J$1:$L$7,3,0)="Weekday","Weekday"))</f>
        <v>Weekend</v>
      </c>
      <c r="J1526" s="4" t="str">
        <f>VLOOKUP(WEEKDAY(Data[[#This Row],[Min Notif Date]],2),Lookup!$J$1:$K$7,2,0)</f>
        <v>6. Sat</v>
      </c>
      <c r="K1526" s="41">
        <f>ROUNDDOWN(Data[[#This Row],[PGE Notified Time]],0)</f>
        <v>45710</v>
      </c>
      <c r="L1526" s="4">
        <f>HOUR(Data[[#This Row],[PGE Notified Time]])</f>
        <v>10</v>
      </c>
      <c r="M1526" s="60">
        <v>117911</v>
      </c>
      <c r="O1526" t="s">
        <v>111</v>
      </c>
      <c r="P1526" t="s">
        <v>126</v>
      </c>
      <c r="Q1526" s="46" t="s">
        <v>111</v>
      </c>
      <c r="R1526" t="s">
        <v>132</v>
      </c>
      <c r="S1526" s="1" t="s">
        <v>6</v>
      </c>
      <c r="T1526" s="1">
        <v>45710.453090277777</v>
      </c>
      <c r="U1526" s="1">
        <v>45710.520833333336</v>
      </c>
      <c r="V1526" t="s">
        <v>114</v>
      </c>
      <c r="W1526" t="s">
        <v>198</v>
      </c>
      <c r="X1526" t="s">
        <v>116</v>
      </c>
      <c r="Z1526" s="52"/>
      <c r="AA1526" t="s">
        <v>117</v>
      </c>
      <c r="AB1526" s="53">
        <v>97.55</v>
      </c>
      <c r="AC1526"/>
      <c r="AE1526"/>
    </row>
    <row r="1527" spans="1:31">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7" s="4" t="str">
        <f>VLOOKUP(P1527,Lookup!$A$1:$D$19,4,0)</f>
        <v>Bay Area</v>
      </c>
      <c r="C1527" s="4" t="str">
        <f>VLOOKUP(P1527,Lookup!$A$1:$E$19,5,0)</f>
        <v>Region 3</v>
      </c>
      <c r="D1527" s="4" t="str">
        <f>VLOOKUP(P1527,Lookup!$A$1:$B$19,2,0)</f>
        <v>SF</v>
      </c>
      <c r="E1527" s="4" t="str">
        <f>IF(AND((Data[[#This Row],[Min Notif Date]]&gt;$G$1),Data[[#This Row],[Min Notif Date]]&lt;$F$1),"Last Week","No")</f>
        <v>No</v>
      </c>
      <c r="F1527" s="4" t="str">
        <f>VLOOKUP(MONTH(Data[[#This Row],[Min Notif Date]]),Lookup!$G$1:$H$12,2,0)</f>
        <v>5. May</v>
      </c>
      <c r="G1527" s="4" t="str">
        <f t="shared" si="56"/>
        <v/>
      </c>
      <c r="H1527" s="4" t="str">
        <f>IF(AND(Data[[#This Row],[Min Notif Time]]&gt;6,Data[[#This Row],[Min Notif Time]]&lt;17),"Business Hours","Non-Business Hours")</f>
        <v>Business Hours</v>
      </c>
      <c r="I1527" s="4" t="str" cm="1">
        <f t="array" ref="I1527">IFERROR(VLOOKUP(Data[[#This Row],[Min Notif Date]],Lookup!$N$1:$P$11,2,0),_xlfn.IFS(VLOOKUP(WEEKDAY(Data[[#This Row],[Min Notif Date]],2),Lookup!$J$1:$L$7,3,0)="Weekend","Weekend",VLOOKUP(WEEKDAY(Data[[#This Row],[Min Notif Date]],2),Lookup!$J$1:$L$7,3,0)="Weekday","Weekday"))</f>
        <v>Weekday</v>
      </c>
      <c r="J1527" s="4" t="str">
        <f>VLOOKUP(WEEKDAY(Data[[#This Row],[Min Notif Date]],2),Lookup!$J$1:$K$7,2,0)</f>
        <v>2. Tue</v>
      </c>
      <c r="K1527" s="41">
        <f>ROUNDDOWN(Data[[#This Row],[PGE Notified Time]],0)</f>
        <v>45797</v>
      </c>
      <c r="L1527" s="4">
        <f>HOUR(Data[[#This Row],[PGE Notified Time]])</f>
        <v>9</v>
      </c>
      <c r="M1527" s="60">
        <v>121138</v>
      </c>
      <c r="O1527" t="s">
        <v>111</v>
      </c>
      <c r="P1527" t="s">
        <v>124</v>
      </c>
      <c r="Q1527" s="46" t="s">
        <v>111</v>
      </c>
      <c r="R1527" t="s">
        <v>113</v>
      </c>
      <c r="S1527" s="1" t="s">
        <v>6</v>
      </c>
      <c r="T1527" s="1">
        <v>45797.398275462961</v>
      </c>
      <c r="U1527" s="1">
        <v>45797.465902777774</v>
      </c>
      <c r="V1527" t="s">
        <v>114</v>
      </c>
      <c r="W1527" t="s">
        <v>198</v>
      </c>
      <c r="X1527" t="s">
        <v>116</v>
      </c>
      <c r="Z1527" s="52"/>
      <c r="AA1527" t="s">
        <v>117</v>
      </c>
      <c r="AB1527" s="53">
        <v>97.383333332999996</v>
      </c>
      <c r="AC1527"/>
      <c r="AE1527"/>
    </row>
    <row r="1528" spans="1:31">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8" s="4" t="str">
        <f>VLOOKUP(P1528,Lookup!$A$1:$D$19,4,0)</f>
        <v>Bay Area</v>
      </c>
      <c r="C1528" s="4" t="str">
        <f>VLOOKUP(P1528,Lookup!$A$1:$E$19,5,0)</f>
        <v>Region 3</v>
      </c>
      <c r="D1528" s="4" t="str">
        <f>VLOOKUP(P1528,Lookup!$A$1:$B$19,2,0)</f>
        <v>PN</v>
      </c>
      <c r="E1528" s="4" t="str">
        <f>IF(AND((Data[[#This Row],[Min Notif Date]]&gt;$G$1),Data[[#This Row],[Min Notif Date]]&lt;$F$1),"Last Week","No")</f>
        <v>No</v>
      </c>
      <c r="F1528" s="4" t="str">
        <f>VLOOKUP(MONTH(Data[[#This Row],[Min Notif Date]]),Lookup!$G$1:$H$12,2,0)</f>
        <v>3. Mar</v>
      </c>
      <c r="G1528" s="4" t="str">
        <f t="shared" si="56"/>
        <v/>
      </c>
      <c r="H1528" s="4" t="str">
        <f>IF(AND(Data[[#This Row],[Min Notif Time]]&gt;6,Data[[#This Row],[Min Notif Time]]&lt;17),"Business Hours","Non-Business Hours")</f>
        <v>Business Hours</v>
      </c>
      <c r="I1528" s="4" t="str" cm="1">
        <f t="array" ref="I1528">IFERROR(VLOOKUP(Data[[#This Row],[Min Notif Date]],Lookup!$N$1:$P$11,2,0),_xlfn.IFS(VLOOKUP(WEEKDAY(Data[[#This Row],[Min Notif Date]],2),Lookup!$J$1:$L$7,3,0)="Weekend","Weekend",VLOOKUP(WEEKDAY(Data[[#This Row],[Min Notif Date]],2),Lookup!$J$1:$L$7,3,0)="Weekday","Weekday"))</f>
        <v>Weekday</v>
      </c>
      <c r="J1528" s="4" t="str">
        <f>VLOOKUP(WEEKDAY(Data[[#This Row],[Min Notif Date]],2),Lookup!$J$1:$K$7,2,0)</f>
        <v>1. Mon</v>
      </c>
      <c r="K1528" s="41">
        <f>ROUNDDOWN(Data[[#This Row],[PGE Notified Time]],0)</f>
        <v>45719</v>
      </c>
      <c r="L1528" s="4">
        <f>HOUR(Data[[#This Row],[PGE Notified Time]])</f>
        <v>10</v>
      </c>
      <c r="M1528" s="60">
        <v>118159</v>
      </c>
      <c r="O1528" t="s">
        <v>111</v>
      </c>
      <c r="P1528" t="s">
        <v>112</v>
      </c>
      <c r="Q1528" s="46" t="s">
        <v>111</v>
      </c>
      <c r="R1528" t="s">
        <v>113</v>
      </c>
      <c r="S1528" s="1" t="s">
        <v>6</v>
      </c>
      <c r="T1528" s="1">
        <v>45719.432905092595</v>
      </c>
      <c r="U1528" s="1">
        <v>45719.500474537039</v>
      </c>
      <c r="V1528" t="s">
        <v>114</v>
      </c>
      <c r="W1528" t="s">
        <v>198</v>
      </c>
      <c r="X1528" t="s">
        <v>116</v>
      </c>
      <c r="Z1528" s="52"/>
      <c r="AA1528" t="s">
        <v>117</v>
      </c>
      <c r="AB1528" s="53">
        <v>97.3</v>
      </c>
      <c r="AC1528"/>
      <c r="AE1528"/>
    </row>
    <row r="1529" spans="1:31">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North Valley</v>
      </c>
      <c r="C1529" s="4" t="str">
        <f>VLOOKUP(P1529,Lookup!$A$1:$E$19,5,0)</f>
        <v>Region 2</v>
      </c>
      <c r="D1529" s="4" t="str">
        <f>VLOOKUP(P1529,Lookup!$A$1:$B$19,2,0)</f>
        <v>SA</v>
      </c>
      <c r="E1529" s="4" t="str">
        <f>IF(AND((Data[[#This Row],[Min Notif Date]]&gt;$G$1),Data[[#This Row],[Min Notif Date]]&lt;$F$1),"Last Week","No")</f>
        <v>No</v>
      </c>
      <c r="F1529" s="4" t="str">
        <f>VLOOKUP(MONTH(Data[[#This Row],[Min Notif Date]]),Lookup!$G$1:$H$12,2,0)</f>
        <v>3. Mar</v>
      </c>
      <c r="G1529" s="4" t="str">
        <f t="shared" si="56"/>
        <v/>
      </c>
      <c r="H1529" s="4" t="str">
        <f>IF(AND(Data[[#This Row],[Min Notif Time]]&gt;6,Data[[#This Row],[Min Notif Time]]&lt;17),"Business Hours","Non-Business Hours")</f>
        <v>Business Hours</v>
      </c>
      <c r="I1529" s="4" t="str" cm="1">
        <f t="array" ref="I1529">IFERROR(VLOOKUP(Data[[#This Row],[Min Notif Date]],Lookup!$N$1:$P$11,2,0),_xlfn.IFS(VLOOKUP(WEEKDAY(Data[[#This Row],[Min Notif Date]],2),Lookup!$J$1:$L$7,3,0)="Weekend","Weekend",VLOOKUP(WEEKDAY(Data[[#This Row],[Min Notif Date]],2),Lookup!$J$1:$L$7,3,0)="Weekday","Weekday"))</f>
        <v>Weekday</v>
      </c>
      <c r="J1529" s="4" t="str">
        <f>VLOOKUP(WEEKDAY(Data[[#This Row],[Min Notif Date]],2),Lookup!$J$1:$K$7,2,0)</f>
        <v>1. Mon</v>
      </c>
      <c r="K1529" s="41">
        <f>ROUNDDOWN(Data[[#This Row],[PGE Notified Time]],0)</f>
        <v>45740</v>
      </c>
      <c r="L1529" s="4">
        <f>HOUR(Data[[#This Row],[PGE Notified Time]])</f>
        <v>12</v>
      </c>
      <c r="M1529" s="60">
        <v>118893</v>
      </c>
      <c r="O1529" t="s">
        <v>111</v>
      </c>
      <c r="P1529" t="s">
        <v>119</v>
      </c>
      <c r="Q1529" s="46" t="s">
        <v>111</v>
      </c>
      <c r="R1529" t="s">
        <v>113</v>
      </c>
      <c r="S1529" s="1" t="s">
        <v>6</v>
      </c>
      <c r="T1529" s="1">
        <v>45740.536990740744</v>
      </c>
      <c r="U1529" s="1">
        <v>45740.604513888888</v>
      </c>
      <c r="V1529" t="s">
        <v>114</v>
      </c>
      <c r="W1529" t="s">
        <v>198</v>
      </c>
      <c r="X1529" t="s">
        <v>116</v>
      </c>
      <c r="Z1529" s="52"/>
      <c r="AA1529" t="s">
        <v>117</v>
      </c>
      <c r="AB1529" s="53">
        <v>97.233333333000004</v>
      </c>
      <c r="AC1529"/>
      <c r="AE1529"/>
    </row>
    <row r="1530" spans="1:31">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Bay Area</v>
      </c>
      <c r="C1530" s="4" t="str">
        <f>VLOOKUP(P1530,Lookup!$A$1:$E$19,5,0)</f>
        <v>Region 3</v>
      </c>
      <c r="D1530" s="4" t="str">
        <f>VLOOKUP(P1530,Lookup!$A$1:$B$19,2,0)</f>
        <v>MI</v>
      </c>
      <c r="E1530" s="4" t="str">
        <f>IF(AND((Data[[#This Row],[Min Notif Date]]&gt;$G$1),Data[[#This Row],[Min Notif Date]]&lt;$F$1),"Last Week","No")</f>
        <v>No</v>
      </c>
      <c r="F1530" s="4" t="str">
        <f>VLOOKUP(MONTH(Data[[#This Row],[Min Notif Date]]),Lookup!$G$1:$H$12,2,0)</f>
        <v>5. May</v>
      </c>
      <c r="G1530" s="4" t="str">
        <f t="shared" si="56"/>
        <v/>
      </c>
      <c r="H1530" s="4" t="str">
        <f>IF(AND(Data[[#This Row],[Min Notif Time]]&gt;6,Data[[#This Row],[Min Notif Time]]&lt;17),"Business Hours","Non-Business Hours")</f>
        <v>Business Hours</v>
      </c>
      <c r="I1530" s="4" t="str" cm="1">
        <f t="array" ref="I1530">IFERROR(VLOOKUP(Data[[#This Row],[Min Notif Date]],Lookup!$N$1:$P$11,2,0),_xlfn.IFS(VLOOKUP(WEEKDAY(Data[[#This Row],[Min Notif Date]],2),Lookup!$J$1:$L$7,3,0)="Weekend","Weekend",VLOOKUP(WEEKDAY(Data[[#This Row],[Min Notif Date]],2),Lookup!$J$1:$L$7,3,0)="Weekday","Weekday"))</f>
        <v>Weekday</v>
      </c>
      <c r="J1530" s="4" t="str">
        <f>VLOOKUP(WEEKDAY(Data[[#This Row],[Min Notif Date]],2),Lookup!$J$1:$K$7,2,0)</f>
        <v>4. Thu</v>
      </c>
      <c r="K1530" s="41">
        <f>ROUNDDOWN(Data[[#This Row],[PGE Notified Time]],0)</f>
        <v>45785</v>
      </c>
      <c r="L1530" s="4">
        <f>HOUR(Data[[#This Row],[PGE Notified Time]])</f>
        <v>10</v>
      </c>
      <c r="M1530" s="60">
        <v>120664</v>
      </c>
      <c r="O1530" t="s">
        <v>111</v>
      </c>
      <c r="P1530" t="s">
        <v>123</v>
      </c>
      <c r="Q1530" s="46" t="s">
        <v>111</v>
      </c>
      <c r="R1530" t="s">
        <v>118</v>
      </c>
      <c r="S1530" s="1" t="s">
        <v>6</v>
      </c>
      <c r="T1530" s="1">
        <v>45785.442962962959</v>
      </c>
      <c r="U1530" s="1">
        <v>45785.510416666664</v>
      </c>
      <c r="V1530" t="s">
        <v>114</v>
      </c>
      <c r="W1530" t="s">
        <v>198</v>
      </c>
      <c r="X1530" t="s">
        <v>116</v>
      </c>
      <c r="Z1530" s="52"/>
      <c r="AA1530" t="s">
        <v>117</v>
      </c>
      <c r="AB1530" s="53">
        <v>97.133333332999996</v>
      </c>
      <c r="AC1530"/>
      <c r="AE1530"/>
    </row>
    <row r="1531" spans="1:31">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Bay Area</v>
      </c>
      <c r="C1531" s="4" t="str">
        <f>VLOOKUP(P1531,Lookup!$A$1:$E$19,5,0)</f>
        <v>Region 3</v>
      </c>
      <c r="D1531" s="4" t="str">
        <f>VLOOKUP(P1531,Lookup!$A$1:$B$19,2,0)</f>
        <v>SF</v>
      </c>
      <c r="E1531" s="4" t="str">
        <f>IF(AND((Data[[#This Row],[Min Notif Date]]&gt;$G$1),Data[[#This Row],[Min Notif Date]]&lt;$F$1),"Last Week","No")</f>
        <v>No</v>
      </c>
      <c r="F1531" s="4" t="str">
        <f>VLOOKUP(MONTH(Data[[#This Row],[Min Notif Date]]),Lookup!$G$1:$H$12,2,0)</f>
        <v>6. Jun</v>
      </c>
      <c r="G1531" s="4" t="str">
        <f t="shared" si="56"/>
        <v/>
      </c>
      <c r="H1531" s="4" t="str">
        <f>IF(AND(Data[[#This Row],[Min Notif Time]]&gt;6,Data[[#This Row],[Min Notif Time]]&lt;17),"Business Hours","Non-Business Hours")</f>
        <v>Business Hours</v>
      </c>
      <c r="I1531" s="4" t="str" cm="1">
        <f t="array" ref="I1531">IFERROR(VLOOKUP(Data[[#This Row],[Min Notif Date]],Lookup!$N$1:$P$11,2,0),_xlfn.IFS(VLOOKUP(WEEKDAY(Data[[#This Row],[Min Notif Date]],2),Lookup!$J$1:$L$7,3,0)="Weekend","Weekend",VLOOKUP(WEEKDAY(Data[[#This Row],[Min Notif Date]],2),Lookup!$J$1:$L$7,3,0)="Weekday","Weekday"))</f>
        <v>Weekday</v>
      </c>
      <c r="J1531" s="4" t="str">
        <f>VLOOKUP(WEEKDAY(Data[[#This Row],[Min Notif Date]],2),Lookup!$J$1:$K$7,2,0)</f>
        <v>1. Mon</v>
      </c>
      <c r="K1531" s="41">
        <f>ROUNDDOWN(Data[[#This Row],[PGE Notified Time]],0)</f>
        <v>45824</v>
      </c>
      <c r="L1531" s="4">
        <f>HOUR(Data[[#This Row],[PGE Notified Time]])</f>
        <v>12</v>
      </c>
      <c r="M1531" s="60">
        <v>122267</v>
      </c>
      <c r="O1531" t="s">
        <v>111</v>
      </c>
      <c r="P1531" t="s">
        <v>124</v>
      </c>
      <c r="Q1531" s="46" t="s">
        <v>111</v>
      </c>
      <c r="R1531" t="s">
        <v>113</v>
      </c>
      <c r="S1531" s="1" t="s">
        <v>6</v>
      </c>
      <c r="T1531" s="1">
        <v>45824.508993055555</v>
      </c>
      <c r="U1531" s="1">
        <v>45824.576412037037</v>
      </c>
      <c r="V1531" t="s">
        <v>114</v>
      </c>
      <c r="W1531" t="s">
        <v>198</v>
      </c>
      <c r="X1531" t="s">
        <v>116</v>
      </c>
      <c r="Y1531">
        <v>131368245</v>
      </c>
      <c r="Z1531" s="52">
        <v>47236653</v>
      </c>
      <c r="AA1531" t="s">
        <v>117</v>
      </c>
      <c r="AB1531" s="53">
        <v>97.083333332999999</v>
      </c>
      <c r="AC1531"/>
      <c r="AE1531"/>
    </row>
    <row r="1532" spans="1:31">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32" s="4" t="str">
        <f>VLOOKUP(P1532,Lookup!$A$1:$D$19,4,0)</f>
        <v>Central Valley</v>
      </c>
      <c r="C1532" s="4" t="str">
        <f>VLOOKUP(P1532,Lookup!$A$1:$E$19,5,0)</f>
        <v>Region 5</v>
      </c>
      <c r="D1532" s="4" t="str">
        <f>VLOOKUP(P1532,Lookup!$A$1:$B$19,2,0)</f>
        <v>YO</v>
      </c>
      <c r="E1532" s="4" t="str">
        <f>IF(AND((Data[[#This Row],[Min Notif Date]]&gt;$G$1),Data[[#This Row],[Min Notif Date]]&lt;$F$1),"Last Week","No")</f>
        <v>No</v>
      </c>
      <c r="F1532" s="4" t="str">
        <f>VLOOKUP(MONTH(Data[[#This Row],[Min Notif Date]]),Lookup!$G$1:$H$12,2,0)</f>
        <v>5. May</v>
      </c>
      <c r="G1532" s="4" t="str">
        <f t="shared" si="56"/>
        <v/>
      </c>
      <c r="H1532" s="4" t="str">
        <f>IF(AND(Data[[#This Row],[Min Notif Time]]&gt;6,Data[[#This Row],[Min Notif Time]]&lt;17),"Business Hours","Non-Business Hours")</f>
        <v>Business Hours</v>
      </c>
      <c r="I1532" s="4" t="str" cm="1">
        <f t="array" ref="I1532">IFERROR(VLOOKUP(Data[[#This Row],[Min Notif Date]],Lookup!$N$1:$P$11,2,0),_xlfn.IFS(VLOOKUP(WEEKDAY(Data[[#This Row],[Min Notif Date]],2),Lookup!$J$1:$L$7,3,0)="Weekend","Weekend",VLOOKUP(WEEKDAY(Data[[#This Row],[Min Notif Date]],2),Lookup!$J$1:$L$7,3,0)="Weekday","Weekday"))</f>
        <v>Weekend</v>
      </c>
      <c r="J1532" s="4" t="str">
        <f>VLOOKUP(WEEKDAY(Data[[#This Row],[Min Notif Date]],2),Lookup!$J$1:$K$7,2,0)</f>
        <v>7. Sun</v>
      </c>
      <c r="K1532" s="41">
        <f>ROUNDDOWN(Data[[#This Row],[PGE Notified Time]],0)</f>
        <v>45802</v>
      </c>
      <c r="L1532" s="4">
        <f>HOUR(Data[[#This Row],[PGE Notified Time]])</f>
        <v>16</v>
      </c>
      <c r="M1532" s="60">
        <v>121374</v>
      </c>
      <c r="N1532">
        <v>7632408463</v>
      </c>
      <c r="O1532" t="s">
        <v>61</v>
      </c>
      <c r="P1532" t="s">
        <v>144</v>
      </c>
      <c r="Q1532" s="46" t="s">
        <v>160</v>
      </c>
      <c r="R1532" t="s">
        <v>113</v>
      </c>
      <c r="S1532" s="1">
        <v>45802.706319444442</v>
      </c>
      <c r="T1532" s="1">
        <v>45802.707939814813</v>
      </c>
      <c r="U1532" s="1">
        <v>45802.773611111108</v>
      </c>
      <c r="V1532" t="s">
        <v>114</v>
      </c>
      <c r="W1532" t="s">
        <v>115</v>
      </c>
      <c r="X1532" t="s">
        <v>116</v>
      </c>
      <c r="Z1532" s="52"/>
      <c r="AA1532" t="s">
        <v>117</v>
      </c>
      <c r="AB1532" s="53">
        <v>96.9</v>
      </c>
      <c r="AC1532"/>
      <c r="AE1532"/>
    </row>
    <row r="1533" spans="1:31">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Central Valley</v>
      </c>
      <c r="C1533" s="4" t="str">
        <f>VLOOKUP(P1533,Lookup!$A$1:$E$19,5,0)</f>
        <v>Region 5</v>
      </c>
      <c r="D1533" s="4" t="str">
        <f>VLOOKUP(P1533,Lookup!$A$1:$B$19,2,0)</f>
        <v>YO</v>
      </c>
      <c r="E1533" s="4" t="str">
        <f>IF(AND((Data[[#This Row],[Min Notif Date]]&gt;$G$1),Data[[#This Row],[Min Notif Date]]&lt;$F$1),"Last Week","No")</f>
        <v>No</v>
      </c>
      <c r="F1533" s="4" t="str">
        <f>VLOOKUP(MONTH(Data[[#This Row],[Min Notif Date]]),Lookup!$G$1:$H$12,2,0)</f>
        <v>4. Apr</v>
      </c>
      <c r="G1533" s="4" t="str">
        <f t="shared" si="56"/>
        <v/>
      </c>
      <c r="H1533" s="4" t="str">
        <f>IF(AND(Data[[#This Row],[Min Notif Time]]&gt;6,Data[[#This Row],[Min Notif Time]]&lt;17),"Business Hours","Non-Business Hours")</f>
        <v>Business Hours</v>
      </c>
      <c r="I1533" s="4" t="str" cm="1">
        <f t="array" ref="I1533">IFERROR(VLOOKUP(Data[[#This Row],[Min Notif Date]],Lookup!$N$1:$P$11,2,0),_xlfn.IFS(VLOOKUP(WEEKDAY(Data[[#This Row],[Min Notif Date]],2),Lookup!$J$1:$L$7,3,0)="Weekend","Weekend",VLOOKUP(WEEKDAY(Data[[#This Row],[Min Notif Date]],2),Lookup!$J$1:$L$7,3,0)="Weekday","Weekday"))</f>
        <v>Weekday</v>
      </c>
      <c r="J1533" s="4" t="str">
        <f>VLOOKUP(WEEKDAY(Data[[#This Row],[Min Notif Date]],2),Lookup!$J$1:$K$7,2,0)</f>
        <v>2. Tue</v>
      </c>
      <c r="K1533" s="41">
        <f>ROUNDDOWN(Data[[#This Row],[PGE Notified Time]],0)</f>
        <v>45755</v>
      </c>
      <c r="L1533" s="4">
        <f>HOUR(Data[[#This Row],[PGE Notified Time]])</f>
        <v>13</v>
      </c>
      <c r="M1533" s="60">
        <v>119474</v>
      </c>
      <c r="O1533" t="s">
        <v>111</v>
      </c>
      <c r="P1533" t="s">
        <v>144</v>
      </c>
      <c r="Q1533" s="46" t="s">
        <v>111</v>
      </c>
      <c r="R1533" t="s">
        <v>113</v>
      </c>
      <c r="S1533" s="1" t="s">
        <v>6</v>
      </c>
      <c r="T1533" s="1">
        <v>45755.564826388887</v>
      </c>
      <c r="U1533" s="1">
        <v>45755.631944444445</v>
      </c>
      <c r="V1533" t="s">
        <v>114</v>
      </c>
      <c r="W1533" t="s">
        <v>198</v>
      </c>
      <c r="X1533" t="s">
        <v>116</v>
      </c>
      <c r="Z1533" s="52"/>
      <c r="AA1533" t="s">
        <v>117</v>
      </c>
      <c r="AB1533" s="53">
        <v>96.65</v>
      </c>
      <c r="AC1533"/>
      <c r="AE1533"/>
    </row>
    <row r="1534" spans="1:31">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MI</v>
      </c>
      <c r="E1534" s="4" t="str">
        <f>IF(AND((Data[[#This Row],[Min Notif Date]]&gt;$G$1),Data[[#This Row],[Min Notif Date]]&lt;$F$1),"Last Week","No")</f>
        <v>No</v>
      </c>
      <c r="F1534" s="4" t="str">
        <f>VLOOKUP(MONTH(Data[[#This Row],[Min Notif Date]]),Lookup!$G$1:$H$12,2,0)</f>
        <v>3. Mar</v>
      </c>
      <c r="G1534" s="4" t="str">
        <f t="shared" si="56"/>
        <v/>
      </c>
      <c r="H1534" s="4" t="str">
        <f>IF(AND(Data[[#This Row],[Min Notif Time]]&gt;6,Data[[#This Row],[Min Notif Time]]&lt;17),"Business Hours","Non-Business Hours")</f>
        <v>Business Hours</v>
      </c>
      <c r="I1534" s="4" t="str" cm="1">
        <f t="array" ref="I1534">IFERROR(VLOOKUP(Data[[#This Row],[Min Notif Date]],Lookup!$N$1:$P$11,2,0),_xlfn.IFS(VLOOKUP(WEEKDAY(Data[[#This Row],[Min Notif Date]],2),Lookup!$J$1:$L$7,3,0)="Weekend","Weekend",VLOOKUP(WEEKDAY(Data[[#This Row],[Min Notif Date]],2),Lookup!$J$1:$L$7,3,0)="Weekday","Weekday"))</f>
        <v>Weekday</v>
      </c>
      <c r="J1534" s="4" t="str">
        <f>VLOOKUP(WEEKDAY(Data[[#This Row],[Min Notif Date]],2),Lookup!$J$1:$K$7,2,0)</f>
        <v>5. Fri</v>
      </c>
      <c r="K1534" s="41">
        <f>ROUNDDOWN(Data[[#This Row],[PGE Notified Time]],0)</f>
        <v>45744</v>
      </c>
      <c r="L1534" s="4">
        <f>HOUR(Data[[#This Row],[PGE Notified Time]])</f>
        <v>10</v>
      </c>
      <c r="M1534" s="60">
        <v>119071</v>
      </c>
      <c r="O1534" t="s">
        <v>111</v>
      </c>
      <c r="P1534" t="s">
        <v>123</v>
      </c>
      <c r="Q1534" s="46" t="s">
        <v>111</v>
      </c>
      <c r="R1534" t="s">
        <v>137</v>
      </c>
      <c r="S1534" s="1" t="s">
        <v>6</v>
      </c>
      <c r="T1534" s="1">
        <v>45744.426516203705</v>
      </c>
      <c r="U1534" s="1">
        <v>45744.493564814817</v>
      </c>
      <c r="V1534" t="s">
        <v>114</v>
      </c>
      <c r="W1534" t="s">
        <v>198</v>
      </c>
      <c r="X1534" t="s">
        <v>116</v>
      </c>
      <c r="Z1534" s="52"/>
      <c r="AA1534" t="s">
        <v>117</v>
      </c>
      <c r="AB1534" s="53">
        <v>96.55</v>
      </c>
      <c r="AC1534"/>
      <c r="AE1534"/>
    </row>
    <row r="1535" spans="1:31">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DI</v>
      </c>
      <c r="E1535" s="4" t="str">
        <f>IF(AND((Data[[#This Row],[Min Notif Date]]&gt;$G$1),Data[[#This Row],[Min Notif Date]]&lt;$F$1),"Last Week","No")</f>
        <v>No</v>
      </c>
      <c r="F1535" s="4" t="str">
        <f>VLOOKUP(MONTH(Data[[#This Row],[Min Notif Date]]),Lookup!$G$1:$H$12,2,0)</f>
        <v>6. Jun</v>
      </c>
      <c r="G1535" s="4" t="str">
        <f t="shared" si="56"/>
        <v/>
      </c>
      <c r="H1535" s="4" t="str">
        <f>IF(AND(Data[[#This Row],[Min Notif Time]]&gt;6,Data[[#This Row],[Min Notif Time]]&lt;17),"Business Hours","Non-Business Hours")</f>
        <v>Business Hours</v>
      </c>
      <c r="I1535" s="4" t="str" cm="1">
        <f t="array" ref="I1535">IFERROR(VLOOKUP(Data[[#This Row],[Min Notif Date]],Lookup!$N$1:$P$11,2,0),_xlfn.IFS(VLOOKUP(WEEKDAY(Data[[#This Row],[Min Notif Date]],2),Lookup!$J$1:$L$7,3,0)="Weekend","Weekend",VLOOKUP(WEEKDAY(Data[[#This Row],[Min Notif Date]],2),Lookup!$J$1:$L$7,3,0)="Weekday","Weekday"))</f>
        <v>Weekday</v>
      </c>
      <c r="J1535" s="4" t="str">
        <f>VLOOKUP(WEEKDAY(Data[[#This Row],[Min Notif Date]],2),Lookup!$J$1:$K$7,2,0)</f>
        <v>2. Tue</v>
      </c>
      <c r="K1535" s="41">
        <f>ROUNDDOWN(Data[[#This Row],[PGE Notified Time]],0)</f>
        <v>45825</v>
      </c>
      <c r="L1535" s="4">
        <f>HOUR(Data[[#This Row],[PGE Notified Time]])</f>
        <v>10</v>
      </c>
      <c r="M1535" s="60">
        <v>122307</v>
      </c>
      <c r="O1535" t="s">
        <v>111</v>
      </c>
      <c r="P1535" t="s">
        <v>135</v>
      </c>
      <c r="Q1535" s="46" t="s">
        <v>111</v>
      </c>
      <c r="R1535" t="s">
        <v>113</v>
      </c>
      <c r="S1535" s="1" t="s">
        <v>6</v>
      </c>
      <c r="T1535" s="1">
        <v>45825.42255787037</v>
      </c>
      <c r="U1535" s="1">
        <v>45825.489583333336</v>
      </c>
      <c r="V1535" t="s">
        <v>114</v>
      </c>
      <c r="W1535" t="s">
        <v>198</v>
      </c>
      <c r="X1535" t="s">
        <v>116</v>
      </c>
      <c r="Z1535" s="52"/>
      <c r="AA1535" t="s">
        <v>117</v>
      </c>
      <c r="AB1535" s="53">
        <v>96.516666666999996</v>
      </c>
      <c r="AC1535"/>
      <c r="AE1535"/>
    </row>
    <row r="1536" spans="1:31">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North Valley</v>
      </c>
      <c r="C1536" s="4" t="str">
        <f>VLOOKUP(P1536,Lookup!$A$1:$E$19,5,0)</f>
        <v>Region 2</v>
      </c>
      <c r="D1536" s="4" t="str">
        <f>VLOOKUP(P1536,Lookup!$A$1:$B$19,2,0)</f>
        <v>SI</v>
      </c>
      <c r="E1536" s="4" t="str">
        <f>IF(AND((Data[[#This Row],[Min Notif Date]]&gt;$G$1),Data[[#This Row],[Min Notif Date]]&lt;$F$1),"Last Week","No")</f>
        <v>No</v>
      </c>
      <c r="F1536" s="4" t="str">
        <f>VLOOKUP(MONTH(Data[[#This Row],[Min Notif Date]]),Lookup!$G$1:$H$12,2,0)</f>
        <v>4. Apr</v>
      </c>
      <c r="G1536" s="4" t="str">
        <f t="shared" si="56"/>
        <v/>
      </c>
      <c r="H1536" s="4" t="str">
        <f>IF(AND(Data[[#This Row],[Min Notif Time]]&gt;6,Data[[#This Row],[Min Notif Time]]&lt;17),"Business Hours","Non-Business Hours")</f>
        <v>Business Hours</v>
      </c>
      <c r="I1536" s="4" t="str" cm="1">
        <f t="array" ref="I1536">IFERROR(VLOOKUP(Data[[#This Row],[Min Notif Date]],Lookup!$N$1:$P$11,2,0),_xlfn.IFS(VLOOKUP(WEEKDAY(Data[[#This Row],[Min Notif Date]],2),Lookup!$J$1:$L$7,3,0)="Weekend","Weekend",VLOOKUP(WEEKDAY(Data[[#This Row],[Min Notif Date]],2),Lookup!$J$1:$L$7,3,0)="Weekday","Weekday"))</f>
        <v>Weekday</v>
      </c>
      <c r="J1536" s="4" t="str">
        <f>VLOOKUP(WEEKDAY(Data[[#This Row],[Min Notif Date]],2),Lookup!$J$1:$K$7,2,0)</f>
        <v>5. Fri</v>
      </c>
      <c r="K1536" s="41">
        <f>ROUNDDOWN(Data[[#This Row],[PGE Notified Time]],0)</f>
        <v>45758</v>
      </c>
      <c r="L1536" s="4">
        <f>HOUR(Data[[#This Row],[PGE Notified Time]])</f>
        <v>12</v>
      </c>
      <c r="M1536" s="60">
        <v>119611</v>
      </c>
      <c r="O1536" t="s">
        <v>111</v>
      </c>
      <c r="P1536" t="s">
        <v>151</v>
      </c>
      <c r="Q1536" s="46" t="s">
        <v>111</v>
      </c>
      <c r="R1536" t="s">
        <v>118</v>
      </c>
      <c r="S1536" s="1" t="s">
        <v>6</v>
      </c>
      <c r="T1536" s="1">
        <v>45758.523287037038</v>
      </c>
      <c r="U1536" s="1">
        <v>45758.590277777781</v>
      </c>
      <c r="V1536" t="s">
        <v>114</v>
      </c>
      <c r="W1536" t="s">
        <v>198</v>
      </c>
      <c r="X1536" t="s">
        <v>116</v>
      </c>
      <c r="Z1536" s="52"/>
      <c r="AA1536" t="s">
        <v>117</v>
      </c>
      <c r="AB1536" s="53">
        <v>96.466666666999998</v>
      </c>
      <c r="AC1536"/>
      <c r="AE1536"/>
    </row>
    <row r="1537" spans="1:31">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Central Valley</v>
      </c>
      <c r="C1537" s="4" t="str">
        <f>VLOOKUP(P1537,Lookup!$A$1:$E$19,5,0)</f>
        <v>Region 5</v>
      </c>
      <c r="D1537" s="4" t="str">
        <f>VLOOKUP(P1537,Lookup!$A$1:$B$19,2,0)</f>
        <v>YO</v>
      </c>
      <c r="E1537" s="4" t="str">
        <f>IF(AND((Data[[#This Row],[Min Notif Date]]&gt;$G$1),Data[[#This Row],[Min Notif Date]]&lt;$F$1),"Last Week","No")</f>
        <v>No</v>
      </c>
      <c r="F1537" s="4" t="str">
        <f>VLOOKUP(MONTH(Data[[#This Row],[Min Notif Date]]),Lookup!$G$1:$H$12,2,0)</f>
        <v>1. Jan</v>
      </c>
      <c r="G1537" s="4" t="str">
        <f t="shared" si="56"/>
        <v/>
      </c>
      <c r="H1537" s="4" t="str">
        <f>IF(AND(Data[[#This Row],[Min Notif Time]]&gt;6,Data[[#This Row],[Min Notif Time]]&lt;17),"Business Hours","Non-Business Hours")</f>
        <v>Business Hours</v>
      </c>
      <c r="I1537" s="4" t="str" cm="1">
        <f t="array" ref="I1537">IFERROR(VLOOKUP(Data[[#This Row],[Min Notif Date]],Lookup!$N$1:$P$11,2,0),_xlfn.IFS(VLOOKUP(WEEKDAY(Data[[#This Row],[Min Notif Date]],2),Lookup!$J$1:$L$7,3,0)="Weekend","Weekend",VLOOKUP(WEEKDAY(Data[[#This Row],[Min Notif Date]],2),Lookup!$J$1:$L$7,3,0)="Weekday","Weekday"))</f>
        <v>Weekday</v>
      </c>
      <c r="J1537" s="4" t="str">
        <f>VLOOKUP(WEEKDAY(Data[[#This Row],[Min Notif Date]],2),Lookup!$J$1:$K$7,2,0)</f>
        <v>3. Wed</v>
      </c>
      <c r="K1537" s="41">
        <f>ROUNDDOWN(Data[[#This Row],[PGE Notified Time]],0)</f>
        <v>45679</v>
      </c>
      <c r="L1537" s="4">
        <f>HOUR(Data[[#This Row],[PGE Notified Time]])</f>
        <v>16</v>
      </c>
      <c r="M1537" s="60">
        <v>116964</v>
      </c>
      <c r="O1537" t="s">
        <v>111</v>
      </c>
      <c r="P1537" t="s">
        <v>144</v>
      </c>
      <c r="Q1537" s="46" t="s">
        <v>111</v>
      </c>
      <c r="R1537" t="s">
        <v>113</v>
      </c>
      <c r="S1537" s="1" t="s">
        <v>6</v>
      </c>
      <c r="T1537" s="1">
        <v>45679.685219907406</v>
      </c>
      <c r="U1537" s="1">
        <v>45679.752083333333</v>
      </c>
      <c r="V1537" t="s">
        <v>114</v>
      </c>
      <c r="W1537" t="s">
        <v>198</v>
      </c>
      <c r="X1537" t="s">
        <v>116</v>
      </c>
      <c r="Z1537" s="52"/>
      <c r="AA1537" t="s">
        <v>117</v>
      </c>
      <c r="AB1537" s="53">
        <v>96.283333333000002</v>
      </c>
      <c r="AC1537"/>
      <c r="AE1537"/>
    </row>
    <row r="1538" spans="1:31">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Central Valley</v>
      </c>
      <c r="C1538" s="4" t="str">
        <f>VLOOKUP(P1538,Lookup!$A$1:$E$19,5,0)</f>
        <v>Region 5</v>
      </c>
      <c r="D1538" s="4" t="str">
        <f>VLOOKUP(P1538,Lookup!$A$1:$B$19,2,0)</f>
        <v>FR</v>
      </c>
      <c r="E1538" s="4" t="str">
        <f>IF(AND((Data[[#This Row],[Min Notif Date]]&gt;$G$1),Data[[#This Row],[Min Notif Date]]&lt;$F$1),"Last Week","No")</f>
        <v>No</v>
      </c>
      <c r="F1538" s="4" t="str">
        <f>VLOOKUP(MONTH(Data[[#This Row],[Min Notif Date]]),Lookup!$G$1:$H$12,2,0)</f>
        <v>5. May</v>
      </c>
      <c r="G1538" s="4" t="str">
        <f t="shared" si="56"/>
        <v/>
      </c>
      <c r="H1538" s="4" t="str">
        <f>IF(AND(Data[[#This Row],[Min Notif Time]]&gt;6,Data[[#This Row],[Min Notif Time]]&lt;17),"Business Hours","Non-Business Hours")</f>
        <v>Business Hours</v>
      </c>
      <c r="I1538" s="4" t="str" cm="1">
        <f t="array" ref="I1538">IFERROR(VLOOKUP(Data[[#This Row],[Min Notif Date]],Lookup!$N$1:$P$11,2,0),_xlfn.IFS(VLOOKUP(WEEKDAY(Data[[#This Row],[Min Notif Date]],2),Lookup!$J$1:$L$7,3,0)="Weekend","Weekend",VLOOKUP(WEEKDAY(Data[[#This Row],[Min Notif Date]],2),Lookup!$J$1:$L$7,3,0)="Weekday","Weekday"))</f>
        <v>Weekday</v>
      </c>
      <c r="J1538" s="4" t="str">
        <f>VLOOKUP(WEEKDAY(Data[[#This Row],[Min Notif Date]],2),Lookup!$J$1:$K$7,2,0)</f>
        <v>2. Tue</v>
      </c>
      <c r="K1538" s="41">
        <f>ROUNDDOWN(Data[[#This Row],[PGE Notified Time]],0)</f>
        <v>45797</v>
      </c>
      <c r="L1538" s="4">
        <f>HOUR(Data[[#This Row],[PGE Notified Time]])</f>
        <v>8</v>
      </c>
      <c r="M1538" s="60">
        <v>121135</v>
      </c>
      <c r="O1538" t="s">
        <v>111</v>
      </c>
      <c r="P1538" t="s">
        <v>131</v>
      </c>
      <c r="Q1538" s="46" t="s">
        <v>111</v>
      </c>
      <c r="R1538" t="s">
        <v>113</v>
      </c>
      <c r="S1538" s="1" t="s">
        <v>6</v>
      </c>
      <c r="T1538" s="1">
        <v>45797.371111111112</v>
      </c>
      <c r="U1538" s="1">
        <v>45797.43787037037</v>
      </c>
      <c r="V1538" t="s">
        <v>114</v>
      </c>
      <c r="W1538" t="s">
        <v>198</v>
      </c>
      <c r="X1538" t="s">
        <v>116</v>
      </c>
      <c r="Z1538" s="52"/>
      <c r="AA1538" t="s">
        <v>117</v>
      </c>
      <c r="AB1538" s="53">
        <v>96.133333332999996</v>
      </c>
      <c r="AC1538"/>
      <c r="AE1538"/>
    </row>
    <row r="1539" spans="1:31">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39" s="4" t="str">
        <f>VLOOKUP(P1539,Lookup!$A$1:$D$19,4,0)</f>
        <v>Central Valley</v>
      </c>
      <c r="C1539" s="4" t="str">
        <f>VLOOKUP(P1539,Lookup!$A$1:$E$19,5,0)</f>
        <v>Region 5</v>
      </c>
      <c r="D1539" s="4" t="str">
        <f>VLOOKUP(P1539,Lookup!$A$1:$B$19,2,0)</f>
        <v>YO</v>
      </c>
      <c r="E1539" s="4" t="str">
        <f>IF(AND((Data[[#This Row],[Min Notif Date]]&gt;$G$1),Data[[#This Row],[Min Notif Date]]&lt;$F$1),"Last Week","No")</f>
        <v>No</v>
      </c>
      <c r="F1539" s="4" t="str">
        <f>VLOOKUP(MONTH(Data[[#This Row],[Min Notif Date]]),Lookup!$G$1:$H$12,2,0)</f>
        <v>6. Jun</v>
      </c>
      <c r="G1539" s="4" t="str">
        <f t="shared" si="56"/>
        <v/>
      </c>
      <c r="H1539" s="4" t="str">
        <f>IF(AND(Data[[#This Row],[Min Notif Time]]&gt;6,Data[[#This Row],[Min Notif Time]]&lt;17),"Business Hours","Non-Business Hours")</f>
        <v>Business Hours</v>
      </c>
      <c r="I1539" s="4" t="str" cm="1">
        <f t="array" ref="I1539">IFERROR(VLOOKUP(Data[[#This Row],[Min Notif Date]],Lookup!$N$1:$P$11,2,0),_xlfn.IFS(VLOOKUP(WEEKDAY(Data[[#This Row],[Min Notif Date]],2),Lookup!$J$1:$L$7,3,0)="Weekend","Weekend",VLOOKUP(WEEKDAY(Data[[#This Row],[Min Notif Date]],2),Lookup!$J$1:$L$7,3,0)="Weekday","Weekday"))</f>
        <v>Weekend</v>
      </c>
      <c r="J1539" s="4" t="str">
        <f>VLOOKUP(WEEKDAY(Data[[#This Row],[Min Notif Date]],2),Lookup!$J$1:$K$7,2,0)</f>
        <v>6. Sat</v>
      </c>
      <c r="K1539" s="41">
        <f>ROUNDDOWN(Data[[#This Row],[PGE Notified Time]],0)</f>
        <v>45829</v>
      </c>
      <c r="L1539" s="4">
        <f>HOUR(Data[[#This Row],[PGE Notified Time]])</f>
        <v>9</v>
      </c>
      <c r="M1539" s="60">
        <v>122506</v>
      </c>
      <c r="N1539" t="s">
        <v>243</v>
      </c>
      <c r="O1539" t="s">
        <v>56</v>
      </c>
      <c r="P1539" t="s">
        <v>144</v>
      </c>
      <c r="Q1539" s="46" t="s">
        <v>149</v>
      </c>
      <c r="R1539" t="s">
        <v>118</v>
      </c>
      <c r="S1539" s="1">
        <v>45829.413807870369</v>
      </c>
      <c r="T1539" s="1">
        <v>45829.416284722225</v>
      </c>
      <c r="U1539" s="1">
        <v>45829.480555555558</v>
      </c>
      <c r="V1539" t="s">
        <v>114</v>
      </c>
      <c r="W1539" t="s">
        <v>115</v>
      </c>
      <c r="X1539" t="s">
        <v>116</v>
      </c>
      <c r="Z1539" s="52"/>
      <c r="AA1539" t="s">
        <v>117</v>
      </c>
      <c r="AB1539" s="53">
        <v>96.116666667000004</v>
      </c>
      <c r="AC1539"/>
      <c r="AE1539"/>
    </row>
    <row r="1540" spans="1:31">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North Valley</v>
      </c>
      <c r="C1540" s="4" t="str">
        <f>VLOOKUP(P1540,Lookup!$A$1:$E$19,5,0)</f>
        <v>Region 2</v>
      </c>
      <c r="D1540" s="4" t="str">
        <f>VLOOKUP(P1540,Lookup!$A$1:$B$19,2,0)</f>
        <v>SA</v>
      </c>
      <c r="E1540" s="4" t="str">
        <f>IF(AND((Data[[#This Row],[Min Notif Date]]&gt;$G$1),Data[[#This Row],[Min Notif Date]]&lt;$F$1),"Last Week","No")</f>
        <v>No</v>
      </c>
      <c r="F1540" s="4" t="str">
        <f>VLOOKUP(MONTH(Data[[#This Row],[Min Notif Date]]),Lookup!$G$1:$H$12,2,0)</f>
        <v>3. Mar</v>
      </c>
      <c r="G1540" s="4" t="str">
        <f t="shared" si="56"/>
        <v/>
      </c>
      <c r="H1540" s="4" t="str">
        <f>IF(AND(Data[[#This Row],[Min Notif Time]]&gt;6,Data[[#This Row],[Min Notif Time]]&lt;17),"Business Hours","Non-Business Hours")</f>
        <v>Business Hours</v>
      </c>
      <c r="I1540" s="4" t="str" cm="1">
        <f t="array" ref="I1540">IFERROR(VLOOKUP(Data[[#This Row],[Min Notif Date]],Lookup!$N$1:$P$11,2,0),_xlfn.IFS(VLOOKUP(WEEKDAY(Data[[#This Row],[Min Notif Date]],2),Lookup!$J$1:$L$7,3,0)="Weekend","Weekend",VLOOKUP(WEEKDAY(Data[[#This Row],[Min Notif Date]],2),Lookup!$J$1:$L$7,3,0)="Weekday","Weekday"))</f>
        <v>Weekday</v>
      </c>
      <c r="J1540" s="4" t="str">
        <f>VLOOKUP(WEEKDAY(Data[[#This Row],[Min Notif Date]],2),Lookup!$J$1:$K$7,2,0)</f>
        <v>1. Mon</v>
      </c>
      <c r="K1540" s="41">
        <f>ROUNDDOWN(Data[[#This Row],[PGE Notified Time]],0)</f>
        <v>45740</v>
      </c>
      <c r="L1540" s="4">
        <f>HOUR(Data[[#This Row],[PGE Notified Time]])</f>
        <v>11</v>
      </c>
      <c r="M1540" s="60">
        <v>118887</v>
      </c>
      <c r="O1540" t="s">
        <v>111</v>
      </c>
      <c r="P1540" t="s">
        <v>119</v>
      </c>
      <c r="Q1540" s="46" t="s">
        <v>111</v>
      </c>
      <c r="R1540" t="s">
        <v>113</v>
      </c>
      <c r="S1540" s="1" t="s">
        <v>6</v>
      </c>
      <c r="T1540" s="1">
        <v>45740.494398148148</v>
      </c>
      <c r="U1540" s="1">
        <v>45740.561111111114</v>
      </c>
      <c r="V1540" t="s">
        <v>114</v>
      </c>
      <c r="W1540" t="s">
        <v>198</v>
      </c>
      <c r="X1540" t="s">
        <v>116</v>
      </c>
      <c r="Z1540" s="52"/>
      <c r="AA1540" t="s">
        <v>117</v>
      </c>
      <c r="AB1540" s="53">
        <v>96.066666667000007</v>
      </c>
      <c r="AC1540"/>
      <c r="AE1540"/>
    </row>
    <row r="1541" spans="1:31">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Bay Area</v>
      </c>
      <c r="C1541" s="4" t="str">
        <f>VLOOKUP(P1541,Lookup!$A$1:$E$19,5,0)</f>
        <v>Region 3</v>
      </c>
      <c r="D1541" s="4" t="str">
        <f>VLOOKUP(P1541,Lookup!$A$1:$B$19,2,0)</f>
        <v>DI</v>
      </c>
      <c r="E1541" s="4" t="str">
        <f>IF(AND((Data[[#This Row],[Min Notif Date]]&gt;$G$1),Data[[#This Row],[Min Notif Date]]&lt;$F$1),"Last Week","No")</f>
        <v>No</v>
      </c>
      <c r="F1541" s="4" t="str">
        <f>VLOOKUP(MONTH(Data[[#This Row],[Min Notif Date]]),Lookup!$G$1:$H$12,2,0)</f>
        <v>6. Jun</v>
      </c>
      <c r="G1541" s="4" t="str">
        <f t="shared" si="56"/>
        <v/>
      </c>
      <c r="H1541" s="4" t="str">
        <f>IF(AND(Data[[#This Row],[Min Notif Time]]&gt;6,Data[[#This Row],[Min Notif Time]]&lt;17),"Business Hours","Non-Business Hours")</f>
        <v>Business Hours</v>
      </c>
      <c r="I1541" s="4" t="str" cm="1">
        <f t="array" ref="I1541">IFERROR(VLOOKUP(Data[[#This Row],[Min Notif Date]],Lookup!$N$1:$P$11,2,0),_xlfn.IFS(VLOOKUP(WEEKDAY(Data[[#This Row],[Min Notif Date]],2),Lookup!$J$1:$L$7,3,0)="Weekend","Weekend",VLOOKUP(WEEKDAY(Data[[#This Row],[Min Notif Date]],2),Lookup!$J$1:$L$7,3,0)="Weekday","Weekday"))</f>
        <v>Weekday</v>
      </c>
      <c r="J1541" s="4" t="str">
        <f>VLOOKUP(WEEKDAY(Data[[#This Row],[Min Notif Date]],2),Lookup!$J$1:$K$7,2,0)</f>
        <v>2. Tue</v>
      </c>
      <c r="K1541" s="41">
        <f>ROUNDDOWN(Data[[#This Row],[PGE Notified Time]],0)</f>
        <v>45811</v>
      </c>
      <c r="L1541" s="4">
        <f>HOUR(Data[[#This Row],[PGE Notified Time]])</f>
        <v>10</v>
      </c>
      <c r="M1541" s="60">
        <v>121686</v>
      </c>
      <c r="O1541" t="s">
        <v>111</v>
      </c>
      <c r="P1541" t="s">
        <v>135</v>
      </c>
      <c r="Q1541" s="46" t="s">
        <v>111</v>
      </c>
      <c r="R1541" t="s">
        <v>137</v>
      </c>
      <c r="S1541" s="1" t="s">
        <v>6</v>
      </c>
      <c r="T1541" s="1">
        <v>45811.433310185188</v>
      </c>
      <c r="U1541" s="1">
        <v>45811.5</v>
      </c>
      <c r="V1541" t="s">
        <v>114</v>
      </c>
      <c r="W1541" t="s">
        <v>198</v>
      </c>
      <c r="X1541" t="s">
        <v>116</v>
      </c>
      <c r="Z1541" s="52"/>
      <c r="AA1541" t="s">
        <v>117</v>
      </c>
      <c r="AB1541" s="53">
        <v>96.033333333000002</v>
      </c>
      <c r="AC1541"/>
      <c r="AE1541"/>
    </row>
    <row r="1542" spans="1:31">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Central Valley</v>
      </c>
      <c r="C1542" s="4" t="str">
        <f>VLOOKUP(P1542,Lookup!$A$1:$E$19,5,0)</f>
        <v>Region 5</v>
      </c>
      <c r="D1542" s="4" t="str">
        <f>VLOOKUP(P1542,Lookup!$A$1:$B$19,2,0)</f>
        <v>YO</v>
      </c>
      <c r="E1542" s="4" t="str">
        <f>IF(AND((Data[[#This Row],[Min Notif Date]]&gt;$G$1),Data[[#This Row],[Min Notif Date]]&lt;$F$1),"Last Week","No")</f>
        <v>No</v>
      </c>
      <c r="F1542" s="4" t="str">
        <f>VLOOKUP(MONTH(Data[[#This Row],[Min Notif Date]]),Lookup!$G$1:$H$12,2,0)</f>
        <v>3. Mar</v>
      </c>
      <c r="G1542" s="4" t="str">
        <f t="shared" si="56"/>
        <v/>
      </c>
      <c r="H1542" s="4" t="str">
        <f>IF(AND(Data[[#This Row],[Min Notif Time]]&gt;6,Data[[#This Row],[Min Notif Time]]&lt;17),"Business Hours","Non-Business Hours")</f>
        <v>Business Hours</v>
      </c>
      <c r="I1542" s="4" t="str" cm="1">
        <f t="array" ref="I1542">IFERROR(VLOOKUP(Data[[#This Row],[Min Notif Date]],Lookup!$N$1:$P$11,2,0),_xlfn.IFS(VLOOKUP(WEEKDAY(Data[[#This Row],[Min Notif Date]],2),Lookup!$J$1:$L$7,3,0)="Weekend","Weekend",VLOOKUP(WEEKDAY(Data[[#This Row],[Min Notif Date]],2),Lookup!$J$1:$L$7,3,0)="Weekday","Weekday"))</f>
        <v>Weekday</v>
      </c>
      <c r="J1542" s="4" t="str">
        <f>VLOOKUP(WEEKDAY(Data[[#This Row],[Min Notif Date]],2),Lookup!$J$1:$K$7,2,0)</f>
        <v>1. Mon</v>
      </c>
      <c r="K1542" s="41">
        <f>ROUNDDOWN(Data[[#This Row],[PGE Notified Time]],0)</f>
        <v>45740</v>
      </c>
      <c r="L1542" s="4">
        <f>HOUR(Data[[#This Row],[PGE Notified Time]])</f>
        <v>11</v>
      </c>
      <c r="M1542" s="60">
        <v>118879</v>
      </c>
      <c r="O1542" t="s">
        <v>111</v>
      </c>
      <c r="P1542" t="s">
        <v>144</v>
      </c>
      <c r="Q1542" s="46" t="s">
        <v>111</v>
      </c>
      <c r="R1542" t="s">
        <v>137</v>
      </c>
      <c r="S1542" s="1" t="s">
        <v>6</v>
      </c>
      <c r="T1542" s="1">
        <v>45740.472094907411</v>
      </c>
      <c r="U1542" s="1">
        <v>45740.538784722223</v>
      </c>
      <c r="V1542" t="s">
        <v>114</v>
      </c>
      <c r="W1542" t="s">
        <v>198</v>
      </c>
      <c r="X1542" t="s">
        <v>116</v>
      </c>
      <c r="Z1542" s="52"/>
      <c r="AA1542" t="s">
        <v>117</v>
      </c>
      <c r="AB1542" s="53">
        <v>96.033333333000002</v>
      </c>
      <c r="AC1542"/>
      <c r="AE1542"/>
    </row>
    <row r="1543" spans="1:31">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SJ</v>
      </c>
      <c r="E1543" s="4" t="str">
        <f>IF(AND((Data[[#This Row],[Min Notif Date]]&gt;$G$1),Data[[#This Row],[Min Notif Date]]&lt;$F$1),"Last Week","No")</f>
        <v>No</v>
      </c>
      <c r="F1543" s="4" t="str">
        <f>VLOOKUP(MONTH(Data[[#This Row],[Min Notif Date]]),Lookup!$G$1:$H$12,2,0)</f>
        <v>3. Mar</v>
      </c>
      <c r="G1543" s="4" t="str">
        <f t="shared" si="56"/>
        <v/>
      </c>
      <c r="H1543" s="4" t="str">
        <f>IF(AND(Data[[#This Row],[Min Notif Time]]&gt;6,Data[[#This Row],[Min Notif Time]]&lt;17),"Business Hours","Non-Business Hours")</f>
        <v>Business Hours</v>
      </c>
      <c r="I1543" s="4" t="str" cm="1">
        <f t="array" ref="I1543">IFERROR(VLOOKUP(Data[[#This Row],[Min Notif Date]],Lookup!$N$1:$P$11,2,0),_xlfn.IFS(VLOOKUP(WEEKDAY(Data[[#This Row],[Min Notif Date]],2),Lookup!$J$1:$L$7,3,0)="Weekend","Weekend",VLOOKUP(WEEKDAY(Data[[#This Row],[Min Notif Date]],2),Lookup!$J$1:$L$7,3,0)="Weekday","Weekday"))</f>
        <v>Weekday</v>
      </c>
      <c r="J1543" s="4" t="str">
        <f>VLOOKUP(WEEKDAY(Data[[#This Row],[Min Notif Date]],2),Lookup!$J$1:$K$7,2,0)</f>
        <v>1. Mon</v>
      </c>
      <c r="K1543" s="41">
        <f>ROUNDDOWN(Data[[#This Row],[PGE Notified Time]],0)</f>
        <v>45726</v>
      </c>
      <c r="L1543" s="4">
        <f>HOUR(Data[[#This Row],[PGE Notified Time]])</f>
        <v>12</v>
      </c>
      <c r="M1543" s="60">
        <v>118418</v>
      </c>
      <c r="O1543" t="s">
        <v>111</v>
      </c>
      <c r="P1543" t="s">
        <v>120</v>
      </c>
      <c r="Q1543" s="46" t="s">
        <v>111</v>
      </c>
      <c r="R1543" t="s">
        <v>132</v>
      </c>
      <c r="S1543" s="1" t="s">
        <v>6</v>
      </c>
      <c r="T1543" s="1">
        <v>45726.516967592594</v>
      </c>
      <c r="U1543" s="1">
        <v>45726.583564814813</v>
      </c>
      <c r="V1543" t="s">
        <v>114</v>
      </c>
      <c r="W1543" t="s">
        <v>198</v>
      </c>
      <c r="X1543" t="s">
        <v>116</v>
      </c>
      <c r="Z1543" s="52"/>
      <c r="AA1543" t="s">
        <v>117</v>
      </c>
      <c r="AB1543" s="53">
        <v>95.9</v>
      </c>
      <c r="AC1543"/>
      <c r="AE1543"/>
    </row>
    <row r="1544" spans="1:31">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Bay Area</v>
      </c>
      <c r="C1544" s="4" t="str">
        <f>VLOOKUP(P1544,Lookup!$A$1:$E$19,5,0)</f>
        <v>Region 3</v>
      </c>
      <c r="D1544" s="4" t="str">
        <f>VLOOKUP(P1544,Lookup!$A$1:$B$19,2,0)</f>
        <v>DI</v>
      </c>
      <c r="E1544" s="4" t="str">
        <f>IF(AND((Data[[#This Row],[Min Notif Date]]&gt;$G$1),Data[[#This Row],[Min Notif Date]]&lt;$F$1),"Last Week","No")</f>
        <v>No</v>
      </c>
      <c r="F1544" s="4" t="str">
        <f>VLOOKUP(MONTH(Data[[#This Row],[Min Notif Date]]),Lookup!$G$1:$H$12,2,0)</f>
        <v>1. Jan</v>
      </c>
      <c r="G1544" s="4" t="str">
        <f t="shared" si="56"/>
        <v/>
      </c>
      <c r="H1544" s="4" t="str">
        <f>IF(AND(Data[[#This Row],[Min Notif Time]]&gt;6,Data[[#This Row],[Min Notif Time]]&lt;17),"Business Hours","Non-Business Hours")</f>
        <v>Business Hours</v>
      </c>
      <c r="I1544" s="4" t="str" cm="1">
        <f t="array" ref="I1544">IFERROR(VLOOKUP(Data[[#This Row],[Min Notif Date]],Lookup!$N$1:$P$11,2,0),_xlfn.IFS(VLOOKUP(WEEKDAY(Data[[#This Row],[Min Notif Date]],2),Lookup!$J$1:$L$7,3,0)="Weekend","Weekend",VLOOKUP(WEEKDAY(Data[[#This Row],[Min Notif Date]],2),Lookup!$J$1:$L$7,3,0)="Weekday","Weekday"))</f>
        <v>Weekday</v>
      </c>
      <c r="J1544" s="4" t="str">
        <f>VLOOKUP(WEEKDAY(Data[[#This Row],[Min Notif Date]],2),Lookup!$J$1:$K$7,2,0)</f>
        <v>2. Tue</v>
      </c>
      <c r="K1544" s="41">
        <f>ROUNDDOWN(Data[[#This Row],[PGE Notified Time]],0)</f>
        <v>45664</v>
      </c>
      <c r="L1544" s="4">
        <f>HOUR(Data[[#This Row],[PGE Notified Time]])</f>
        <v>11</v>
      </c>
      <c r="M1544" s="60">
        <v>116473</v>
      </c>
      <c r="N1544">
        <v>6108649881</v>
      </c>
      <c r="O1544" t="s">
        <v>111</v>
      </c>
      <c r="P1544" t="s">
        <v>135</v>
      </c>
      <c r="Q1544" s="46" t="s">
        <v>111</v>
      </c>
      <c r="R1544" t="s">
        <v>113</v>
      </c>
      <c r="S1544" s="1">
        <v>45664.464988425927</v>
      </c>
      <c r="T1544" s="1">
        <v>45664.475486111114</v>
      </c>
      <c r="U1544" s="1">
        <v>45664.531539351854</v>
      </c>
      <c r="V1544" t="s">
        <v>114</v>
      </c>
      <c r="W1544" t="s">
        <v>198</v>
      </c>
      <c r="X1544" t="s">
        <v>116</v>
      </c>
      <c r="Z1544" s="52"/>
      <c r="AA1544" t="s">
        <v>117</v>
      </c>
      <c r="AB1544" s="53">
        <v>95.833333332999999</v>
      </c>
      <c r="AC1544"/>
      <c r="AE1544"/>
    </row>
    <row r="1545" spans="1:31">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Date]]&gt;$G$1),Data[[#This Row],[Min Notif Date]]&lt;$F$1),"Last Week","No")</f>
        <v>No</v>
      </c>
      <c r="F1545" s="4" t="str">
        <f>VLOOKUP(MONTH(Data[[#This Row],[Min Notif Date]]),Lookup!$G$1:$H$12,2,0)</f>
        <v>5. May</v>
      </c>
      <c r="G1545" s="4" t="str">
        <f t="shared" si="56"/>
        <v/>
      </c>
      <c r="H1545" s="4" t="str">
        <f>IF(AND(Data[[#This Row],[Min Notif Time]]&gt;6,Data[[#This Row],[Min Notif Time]]&lt;17),"Business Hours","Non-Business Hours")</f>
        <v>Business Hours</v>
      </c>
      <c r="I1545" s="4" t="str" cm="1">
        <f t="array" ref="I1545">IFERROR(VLOOKUP(Data[[#This Row],[Min Notif Date]],Lookup!$N$1:$P$11,2,0),_xlfn.IFS(VLOOKUP(WEEKDAY(Data[[#This Row],[Min Notif Date]],2),Lookup!$J$1:$L$7,3,0)="Weekend","Weekend",VLOOKUP(WEEKDAY(Data[[#This Row],[Min Notif Date]],2),Lookup!$J$1:$L$7,3,0)="Weekday","Weekday"))</f>
        <v>Weekday</v>
      </c>
      <c r="J1545" s="4" t="str">
        <f>VLOOKUP(WEEKDAY(Data[[#This Row],[Min Notif Date]],2),Lookup!$J$1:$K$7,2,0)</f>
        <v>5. Fri</v>
      </c>
      <c r="K1545" s="41">
        <f>ROUNDDOWN(Data[[#This Row],[PGE Notified Time]],0)</f>
        <v>45793</v>
      </c>
      <c r="L1545" s="4">
        <f>HOUR(Data[[#This Row],[PGE Notified Time]])</f>
        <v>11</v>
      </c>
      <c r="M1545" s="60">
        <v>120994</v>
      </c>
      <c r="O1545" t="s">
        <v>111</v>
      </c>
      <c r="P1545" t="s">
        <v>112</v>
      </c>
      <c r="Q1545" s="46" t="s">
        <v>111</v>
      </c>
      <c r="R1545" t="s">
        <v>118</v>
      </c>
      <c r="S1545" s="1" t="s">
        <v>6</v>
      </c>
      <c r="T1545" s="1">
        <v>45793.458483796298</v>
      </c>
      <c r="U1545" s="1">
        <v>45793.525000000001</v>
      </c>
      <c r="V1545" t="s">
        <v>114</v>
      </c>
      <c r="W1545" t="s">
        <v>198</v>
      </c>
      <c r="X1545" t="s">
        <v>116</v>
      </c>
      <c r="Z1545" s="52"/>
      <c r="AA1545" t="s">
        <v>117</v>
      </c>
      <c r="AB1545" s="53">
        <v>95.783333333000002</v>
      </c>
      <c r="AC1545"/>
      <c r="AE1545"/>
    </row>
    <row r="1546" spans="1:31">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SF</v>
      </c>
      <c r="E1546" s="4" t="str">
        <f>IF(AND((Data[[#This Row],[Min Notif Date]]&gt;$G$1),Data[[#This Row],[Min Notif Date]]&lt;$F$1),"Last Week","No")</f>
        <v>No</v>
      </c>
      <c r="F1546" s="4" t="str">
        <f>VLOOKUP(MONTH(Data[[#This Row],[Min Notif Date]]),Lookup!$G$1:$H$12,2,0)</f>
        <v>6. Jun</v>
      </c>
      <c r="G1546" s="4" t="str">
        <f t="shared" si="56"/>
        <v/>
      </c>
      <c r="H1546" s="4" t="str">
        <f>IF(AND(Data[[#This Row],[Min Notif Time]]&gt;6,Data[[#This Row],[Min Notif Time]]&lt;17),"Business Hours","Non-Business Hours")</f>
        <v>Business Hours</v>
      </c>
      <c r="I1546" s="4" t="str" cm="1">
        <f t="array" ref="I1546">IFERROR(VLOOKUP(Data[[#This Row],[Min Notif Date]],Lookup!$N$1:$P$11,2,0),_xlfn.IFS(VLOOKUP(WEEKDAY(Data[[#This Row],[Min Notif Date]],2),Lookup!$J$1:$L$7,3,0)="Weekend","Weekend",VLOOKUP(WEEKDAY(Data[[#This Row],[Min Notif Date]],2),Lookup!$J$1:$L$7,3,0)="Weekday","Weekday"))</f>
        <v>Weekday</v>
      </c>
      <c r="J1546" s="4" t="str">
        <f>VLOOKUP(WEEKDAY(Data[[#This Row],[Min Notif Date]],2),Lookup!$J$1:$K$7,2,0)</f>
        <v>2. Tue</v>
      </c>
      <c r="K1546" s="41">
        <f>ROUNDDOWN(Data[[#This Row],[PGE Notified Time]],0)</f>
        <v>45818</v>
      </c>
      <c r="L1546" s="4">
        <f>HOUR(Data[[#This Row],[PGE Notified Time]])</f>
        <v>11</v>
      </c>
      <c r="M1546" s="60">
        <v>122018</v>
      </c>
      <c r="O1546" t="s">
        <v>111</v>
      </c>
      <c r="P1546" t="s">
        <v>124</v>
      </c>
      <c r="Q1546" s="46" t="s">
        <v>111</v>
      </c>
      <c r="R1546" t="s">
        <v>113</v>
      </c>
      <c r="S1546" s="1" t="s">
        <v>6</v>
      </c>
      <c r="T1546" s="1">
        <v>45818.475173611114</v>
      </c>
      <c r="U1546" s="1">
        <v>45818.541666666664</v>
      </c>
      <c r="V1546" t="s">
        <v>114</v>
      </c>
      <c r="W1546" t="s">
        <v>198</v>
      </c>
      <c r="X1546" t="s">
        <v>116</v>
      </c>
      <c r="Z1546" s="52"/>
      <c r="AA1546" t="s">
        <v>117</v>
      </c>
      <c r="AB1546" s="53">
        <v>95.75</v>
      </c>
      <c r="AC1546"/>
      <c r="AE1546"/>
    </row>
    <row r="1547" spans="1:31">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South Bay</v>
      </c>
      <c r="C1547" s="4" t="str">
        <f>VLOOKUP(P1547,Lookup!$A$1:$E$19,5,0)</f>
        <v>Region 4</v>
      </c>
      <c r="D1547" s="4" t="str">
        <f>VLOOKUP(P1547,Lookup!$A$1:$B$19,2,0)</f>
        <v>SJ</v>
      </c>
      <c r="E1547" s="4" t="str">
        <f>IF(AND((Data[[#This Row],[Min Notif Date]]&gt;$G$1),Data[[#This Row],[Min Notif Date]]&lt;$F$1),"Last Week","No")</f>
        <v>No</v>
      </c>
      <c r="F1547" s="4" t="str">
        <f>VLOOKUP(MONTH(Data[[#This Row],[Min Notif Date]]),Lookup!$G$1:$H$12,2,0)</f>
        <v>1. Jan</v>
      </c>
      <c r="G1547" s="4" t="str">
        <f t="shared" si="56"/>
        <v/>
      </c>
      <c r="H1547" s="4" t="str">
        <f>IF(AND(Data[[#This Row],[Min Notif Time]]&gt;6,Data[[#This Row],[Min Notif Time]]&lt;17),"Business Hours","Non-Business Hours")</f>
        <v>Business Hours</v>
      </c>
      <c r="I1547" s="4" t="str" cm="1">
        <f t="array" ref="I1547">IFERROR(VLOOKUP(Data[[#This Row],[Min Notif Date]],Lookup!$N$1:$P$11,2,0),_xlfn.IFS(VLOOKUP(WEEKDAY(Data[[#This Row],[Min Notif Date]],2),Lookup!$J$1:$L$7,3,0)="Weekend","Weekend",VLOOKUP(WEEKDAY(Data[[#This Row],[Min Notif Date]],2),Lookup!$J$1:$L$7,3,0)="Weekday","Weekday"))</f>
        <v>Weekday</v>
      </c>
      <c r="J1547" s="4" t="str">
        <f>VLOOKUP(WEEKDAY(Data[[#This Row],[Min Notif Date]],2),Lookup!$J$1:$K$7,2,0)</f>
        <v>5. Fri</v>
      </c>
      <c r="K1547" s="41">
        <f>ROUNDDOWN(Data[[#This Row],[PGE Notified Time]],0)</f>
        <v>45667</v>
      </c>
      <c r="L1547" s="4">
        <f>HOUR(Data[[#This Row],[PGE Notified Time]])</f>
        <v>9</v>
      </c>
      <c r="M1547" s="60">
        <v>116579</v>
      </c>
      <c r="N1547">
        <v>8042930479</v>
      </c>
      <c r="O1547" t="s">
        <v>111</v>
      </c>
      <c r="P1547" t="s">
        <v>120</v>
      </c>
      <c r="Q1547" s="46" t="s">
        <v>111</v>
      </c>
      <c r="R1547" t="s">
        <v>137</v>
      </c>
      <c r="S1547" s="1">
        <v>45667.3746875</v>
      </c>
      <c r="T1547" s="1">
        <v>45667.410775462966</v>
      </c>
      <c r="U1547" s="1">
        <v>45667.441157407404</v>
      </c>
      <c r="V1547" t="s">
        <v>114</v>
      </c>
      <c r="W1547" t="s">
        <v>198</v>
      </c>
      <c r="X1547" t="s">
        <v>116</v>
      </c>
      <c r="Z1547" s="52"/>
      <c r="AA1547" t="s">
        <v>117</v>
      </c>
      <c r="AB1547" s="53">
        <v>95.716666666999998</v>
      </c>
      <c r="AC1547"/>
      <c r="AE1547"/>
    </row>
    <row r="1548" spans="1:31">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8" s="4" t="str">
        <f>VLOOKUP(P1548,Lookup!$A$1:$D$19,4,0)</f>
        <v>Central Valley</v>
      </c>
      <c r="C1548" s="4" t="str">
        <f>VLOOKUP(P1548,Lookup!$A$1:$E$19,5,0)</f>
        <v>Region 5</v>
      </c>
      <c r="D1548" s="4" t="str">
        <f>VLOOKUP(P1548,Lookup!$A$1:$B$19,2,0)</f>
        <v>YO</v>
      </c>
      <c r="E1548" s="4" t="str">
        <f>IF(AND((Data[[#This Row],[Min Notif Date]]&gt;$G$1),Data[[#This Row],[Min Notif Date]]&lt;$F$1),"Last Week","No")</f>
        <v>No</v>
      </c>
      <c r="F1548" s="4" t="str">
        <f>VLOOKUP(MONTH(Data[[#This Row],[Min Notif Date]]),Lookup!$G$1:$H$12,2,0)</f>
        <v>1. Jan</v>
      </c>
      <c r="G1548" s="4" t="str">
        <f t="shared" si="56"/>
        <v/>
      </c>
      <c r="H1548" s="4" t="str">
        <f>IF(AND(Data[[#This Row],[Min Notif Time]]&gt;6,Data[[#This Row],[Min Notif Time]]&lt;17),"Business Hours","Non-Business Hours")</f>
        <v>Business Hours</v>
      </c>
      <c r="I1548" s="4" t="str" cm="1">
        <f t="array" ref="I1548">IFERROR(VLOOKUP(Data[[#This Row],[Min Notif Date]],Lookup!$N$1:$P$11,2,0),_xlfn.IFS(VLOOKUP(WEEKDAY(Data[[#This Row],[Min Notif Date]],2),Lookup!$J$1:$L$7,3,0)="Weekend","Weekend",VLOOKUP(WEEKDAY(Data[[#This Row],[Min Notif Date]],2),Lookup!$J$1:$L$7,3,0)="Weekday","Weekday"))</f>
        <v>Weekday</v>
      </c>
      <c r="J1548" s="4" t="str">
        <f>VLOOKUP(WEEKDAY(Data[[#This Row],[Min Notif Date]],2),Lookup!$J$1:$K$7,2,0)</f>
        <v>2. Tue</v>
      </c>
      <c r="K1548" s="41">
        <f>ROUNDDOWN(Data[[#This Row],[PGE Notified Time]],0)</f>
        <v>45664</v>
      </c>
      <c r="L1548" s="4">
        <f>HOUR(Data[[#This Row],[PGE Notified Time]])</f>
        <v>13</v>
      </c>
      <c r="M1548" s="60">
        <v>116485</v>
      </c>
      <c r="O1548" t="s">
        <v>111</v>
      </c>
      <c r="P1548" t="s">
        <v>144</v>
      </c>
      <c r="Q1548" s="46" t="s">
        <v>111</v>
      </c>
      <c r="R1548" t="s">
        <v>137</v>
      </c>
      <c r="S1548" s="1" t="s">
        <v>6</v>
      </c>
      <c r="T1548" s="1">
        <v>45664.562025462961</v>
      </c>
      <c r="U1548" s="1">
        <v>45664.628472222219</v>
      </c>
      <c r="V1548" t="s">
        <v>114</v>
      </c>
      <c r="W1548" t="s">
        <v>198</v>
      </c>
      <c r="X1548" t="s">
        <v>116</v>
      </c>
      <c r="Z1548" s="52"/>
      <c r="AA1548" t="s">
        <v>117</v>
      </c>
      <c r="AB1548" s="53">
        <v>95.683333332999993</v>
      </c>
      <c r="AC1548"/>
      <c r="AE1548"/>
    </row>
    <row r="1549" spans="1:31">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Date]]&gt;$G$1),Data[[#This Row],[Min Notif Date]]&lt;$F$1),"Last Week","No")</f>
        <v>No</v>
      </c>
      <c r="F1549" s="4" t="str">
        <f>VLOOKUP(MONTH(Data[[#This Row],[Min Notif Date]]),Lookup!$G$1:$H$12,2,0)</f>
        <v>1. Jan</v>
      </c>
      <c r="G1549" s="4" t="str">
        <f t="shared" si="56"/>
        <v/>
      </c>
      <c r="H1549" s="4" t="str">
        <f>IF(AND(Data[[#This Row],[Min Notif Time]]&gt;6,Data[[#This Row],[Min Notif Time]]&lt;17),"Business Hours","Non-Business Hours")</f>
        <v>Business Hours</v>
      </c>
      <c r="I1549" s="4" t="str" cm="1">
        <f t="array" ref="I1549">IFERROR(VLOOKUP(Data[[#This Row],[Min Notif Date]],Lookup!$N$1:$P$11,2,0),_xlfn.IFS(VLOOKUP(WEEKDAY(Data[[#This Row],[Min Notif Date]],2),Lookup!$J$1:$L$7,3,0)="Weekend","Weekend",VLOOKUP(WEEKDAY(Data[[#This Row],[Min Notif Date]],2),Lookup!$J$1:$L$7,3,0)="Weekday","Weekday"))</f>
        <v>Weekday</v>
      </c>
      <c r="J1549" s="4" t="str">
        <f>VLOOKUP(WEEKDAY(Data[[#This Row],[Min Notif Date]],2),Lookup!$J$1:$K$7,2,0)</f>
        <v>2. Tue</v>
      </c>
      <c r="K1549" s="41">
        <f>ROUNDDOWN(Data[[#This Row],[PGE Notified Time]],0)</f>
        <v>45664</v>
      </c>
      <c r="L1549" s="4">
        <f>HOUR(Data[[#This Row],[PGE Notified Time]])</f>
        <v>12</v>
      </c>
      <c r="M1549" s="60">
        <v>116479</v>
      </c>
      <c r="O1549" t="s">
        <v>111</v>
      </c>
      <c r="P1549" t="s">
        <v>124</v>
      </c>
      <c r="Q1549" s="46" t="s">
        <v>111</v>
      </c>
      <c r="R1549" t="s">
        <v>113</v>
      </c>
      <c r="S1549" s="1" t="s">
        <v>6</v>
      </c>
      <c r="T1549" s="1">
        <v>45664.5309837963</v>
      </c>
      <c r="U1549" s="1">
        <v>45664.597245370373</v>
      </c>
      <c r="V1549" t="s">
        <v>114</v>
      </c>
      <c r="W1549" t="s">
        <v>198</v>
      </c>
      <c r="X1549" t="s">
        <v>116</v>
      </c>
      <c r="Z1549" s="52"/>
      <c r="AA1549" t="s">
        <v>117</v>
      </c>
      <c r="AB1549" s="53">
        <v>95.416666667000001</v>
      </c>
      <c r="AC1549"/>
      <c r="AE1549"/>
    </row>
    <row r="1550" spans="1:31">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Bay Area</v>
      </c>
      <c r="C1550" s="4" t="str">
        <f>VLOOKUP(P1550,Lookup!$A$1:$E$19,5,0)</f>
        <v>Region 3</v>
      </c>
      <c r="D1550" s="4" t="str">
        <f>VLOOKUP(P1550,Lookup!$A$1:$B$19,2,0)</f>
        <v>SF</v>
      </c>
      <c r="E1550" s="4" t="str">
        <f>IF(AND((Data[[#This Row],[Min Notif Date]]&gt;$G$1),Data[[#This Row],[Min Notif Date]]&lt;$F$1),"Last Week","No")</f>
        <v>Last Week</v>
      </c>
      <c r="F1550" s="4" t="str">
        <f>VLOOKUP(MONTH(Data[[#This Row],[Min Notif Date]]),Lookup!$G$1:$H$12,2,0)</f>
        <v>6. Jun</v>
      </c>
      <c r="G1550" s="4" t="str">
        <f t="shared" si="56"/>
        <v/>
      </c>
      <c r="H1550" s="4" t="str">
        <f>IF(AND(Data[[#This Row],[Min Notif Time]]&gt;6,Data[[#This Row],[Min Notif Time]]&lt;17),"Business Hours","Non-Business Hours")</f>
        <v>Business Hours</v>
      </c>
      <c r="I1550" s="4" t="str" cm="1">
        <f t="array" ref="I1550">IFERROR(VLOOKUP(Data[[#This Row],[Min Notif Date]],Lookup!$N$1:$P$11,2,0),_xlfn.IFS(VLOOKUP(WEEKDAY(Data[[#This Row],[Min Notif Date]],2),Lookup!$J$1:$L$7,3,0)="Weekend","Weekend",VLOOKUP(WEEKDAY(Data[[#This Row],[Min Notif Date]],2),Lookup!$J$1:$L$7,3,0)="Weekday","Weekday"))</f>
        <v>Weekday</v>
      </c>
      <c r="J1550" s="4" t="str">
        <f>VLOOKUP(WEEKDAY(Data[[#This Row],[Min Notif Date]],2),Lookup!$J$1:$K$7,2,0)</f>
        <v>1. Mon</v>
      </c>
      <c r="K1550" s="41">
        <f>ROUNDDOWN(Data[[#This Row],[PGE Notified Time]],0)</f>
        <v>45831</v>
      </c>
      <c r="L1550" s="4">
        <f>HOUR(Data[[#This Row],[PGE Notified Time]])</f>
        <v>11</v>
      </c>
      <c r="M1550" s="60">
        <v>122555</v>
      </c>
      <c r="O1550" t="s">
        <v>111</v>
      </c>
      <c r="P1550" t="s">
        <v>124</v>
      </c>
      <c r="Q1550" s="46" t="s">
        <v>111</v>
      </c>
      <c r="R1550" t="s">
        <v>137</v>
      </c>
      <c r="S1550" s="1" t="s">
        <v>6</v>
      </c>
      <c r="T1550" s="1">
        <v>45831.496446759258</v>
      </c>
      <c r="U1550" s="1">
        <v>45831.562511574077</v>
      </c>
      <c r="V1550" t="s">
        <v>114</v>
      </c>
      <c r="W1550" t="s">
        <v>198</v>
      </c>
      <c r="X1550" t="s">
        <v>116</v>
      </c>
      <c r="Z1550" s="52"/>
      <c r="AA1550" t="s">
        <v>117</v>
      </c>
      <c r="AB1550" s="53">
        <v>95.133333332999996</v>
      </c>
      <c r="AC1550"/>
      <c r="AE1550"/>
    </row>
    <row r="1551" spans="1:31">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DI</v>
      </c>
      <c r="E1551" s="4" t="str">
        <f>IF(AND((Data[[#This Row],[Min Notif Date]]&gt;$G$1),Data[[#This Row],[Min Notif Date]]&lt;$F$1),"Last Week","No")</f>
        <v>No</v>
      </c>
      <c r="F1551" s="4" t="str">
        <f>VLOOKUP(MONTH(Data[[#This Row],[Min Notif Date]]),Lookup!$G$1:$H$12,2,0)</f>
        <v>6. Jun</v>
      </c>
      <c r="G1551" s="4" t="str">
        <f t="shared" si="56"/>
        <v/>
      </c>
      <c r="H1551" s="4" t="str">
        <f>IF(AND(Data[[#This Row],[Min Notif Time]]&gt;6,Data[[#This Row],[Min Notif Time]]&lt;17),"Business Hours","Non-Business Hours")</f>
        <v>Business Hours</v>
      </c>
      <c r="I1551" s="4" t="str" cm="1">
        <f t="array" ref="I1551">IFERROR(VLOOKUP(Data[[#This Row],[Min Notif Date]],Lookup!$N$1:$P$11,2,0),_xlfn.IFS(VLOOKUP(WEEKDAY(Data[[#This Row],[Min Notif Date]],2),Lookup!$J$1:$L$7,3,0)="Weekend","Weekend",VLOOKUP(WEEKDAY(Data[[#This Row],[Min Notif Date]],2),Lookup!$J$1:$L$7,3,0)="Weekday","Weekday"))</f>
        <v>Weekday</v>
      </c>
      <c r="J1551" s="4" t="str">
        <f>VLOOKUP(WEEKDAY(Data[[#This Row],[Min Notif Date]],2),Lookup!$J$1:$K$7,2,0)</f>
        <v>5. Fri</v>
      </c>
      <c r="K1551" s="41">
        <f>ROUNDDOWN(Data[[#This Row],[PGE Notified Time]],0)</f>
        <v>45828</v>
      </c>
      <c r="L1551" s="4">
        <f>HOUR(Data[[#This Row],[PGE Notified Time]])</f>
        <v>10</v>
      </c>
      <c r="M1551" s="60">
        <v>122463</v>
      </c>
      <c r="O1551" t="s">
        <v>111</v>
      </c>
      <c r="P1551" t="s">
        <v>135</v>
      </c>
      <c r="Q1551" s="46" t="s">
        <v>111</v>
      </c>
      <c r="R1551" t="s">
        <v>137</v>
      </c>
      <c r="S1551" s="1" t="s">
        <v>6</v>
      </c>
      <c r="T1551" s="1">
        <v>45828.421400462961</v>
      </c>
      <c r="U1551" s="1">
        <v>45828.487384259257</v>
      </c>
      <c r="V1551" t="s">
        <v>114</v>
      </c>
      <c r="W1551" t="s">
        <v>198</v>
      </c>
      <c r="X1551" t="s">
        <v>116</v>
      </c>
      <c r="Z1551" s="52"/>
      <c r="AA1551" t="s">
        <v>117</v>
      </c>
      <c r="AB1551" s="53">
        <v>95.016666666999996</v>
      </c>
      <c r="AC1551"/>
      <c r="AE1551"/>
    </row>
    <row r="1552" spans="1:31">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South Bay</v>
      </c>
      <c r="C1552" s="4" t="str">
        <f>VLOOKUP(P1552,Lookup!$A$1:$E$19,5,0)</f>
        <v>Region 4</v>
      </c>
      <c r="D1552" s="4" t="str">
        <f>VLOOKUP(P1552,Lookup!$A$1:$B$19,2,0)</f>
        <v>CC</v>
      </c>
      <c r="E1552" s="4" t="str">
        <f>IF(AND((Data[[#This Row],[Min Notif Date]]&gt;$G$1),Data[[#This Row],[Min Notif Date]]&lt;$F$1),"Last Week","No")</f>
        <v>No</v>
      </c>
      <c r="F1552" s="4" t="str">
        <f>VLOOKUP(MONTH(Data[[#This Row],[Min Notif Date]]),Lookup!$G$1:$H$12,2,0)</f>
        <v>2. Feb</v>
      </c>
      <c r="G1552" s="4" t="str">
        <f t="shared" si="56"/>
        <v/>
      </c>
      <c r="H1552" s="4" t="str">
        <f>IF(AND(Data[[#This Row],[Min Notif Time]]&gt;6,Data[[#This Row],[Min Notif Time]]&lt;17),"Business Hours","Non-Business Hours")</f>
        <v>Business Hours</v>
      </c>
      <c r="I1552" s="4" t="str" cm="1">
        <f t="array" ref="I1552">IFERROR(VLOOKUP(Data[[#This Row],[Min Notif Date]],Lookup!$N$1:$P$11,2,0),_xlfn.IFS(VLOOKUP(WEEKDAY(Data[[#This Row],[Min Notif Date]],2),Lookup!$J$1:$L$7,3,0)="Weekend","Weekend",VLOOKUP(WEEKDAY(Data[[#This Row],[Min Notif Date]],2),Lookup!$J$1:$L$7,3,0)="Weekday","Weekday"))</f>
        <v>Weekday</v>
      </c>
      <c r="J1552" s="4" t="str">
        <f>VLOOKUP(WEEKDAY(Data[[#This Row],[Min Notif Date]],2),Lookup!$J$1:$K$7,2,0)</f>
        <v>3. Wed</v>
      </c>
      <c r="K1552" s="41">
        <f>ROUNDDOWN(Data[[#This Row],[PGE Notified Time]],0)</f>
        <v>45693</v>
      </c>
      <c r="L1552" s="4">
        <f>HOUR(Data[[#This Row],[PGE Notified Time]])</f>
        <v>10</v>
      </c>
      <c r="M1552" s="60">
        <v>117361</v>
      </c>
      <c r="O1552" t="s">
        <v>111</v>
      </c>
      <c r="P1552" t="s">
        <v>129</v>
      </c>
      <c r="Q1552" s="46" t="s">
        <v>111</v>
      </c>
      <c r="R1552" t="s">
        <v>137</v>
      </c>
      <c r="S1552" s="1" t="s">
        <v>6</v>
      </c>
      <c r="T1552" s="1">
        <v>45693.434074074074</v>
      </c>
      <c r="U1552" s="1">
        <v>45693.500023148146</v>
      </c>
      <c r="V1552" t="s">
        <v>114</v>
      </c>
      <c r="W1552" t="s">
        <v>198</v>
      </c>
      <c r="X1552" t="s">
        <v>116</v>
      </c>
      <c r="Z1552" s="52"/>
      <c r="AA1552" t="s">
        <v>117</v>
      </c>
      <c r="AB1552" s="53">
        <v>94.966666666999998</v>
      </c>
      <c r="AC1552"/>
      <c r="AE1552"/>
    </row>
    <row r="1553" spans="1:31">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South Bay</v>
      </c>
      <c r="C1553" s="4" t="str">
        <f>VLOOKUP(P1553,Lookup!$A$1:$E$19,5,0)</f>
        <v>Region 4</v>
      </c>
      <c r="D1553" s="4" t="str">
        <f>VLOOKUP(P1553,Lookup!$A$1:$B$19,2,0)</f>
        <v>DA</v>
      </c>
      <c r="E1553" s="4" t="str">
        <f>IF(AND((Data[[#This Row],[Min Notif Date]]&gt;$G$1),Data[[#This Row],[Min Notif Date]]&lt;$F$1),"Last Week","No")</f>
        <v>No</v>
      </c>
      <c r="F1553" s="4" t="str">
        <f>VLOOKUP(MONTH(Data[[#This Row],[Min Notif Date]]),Lookup!$G$1:$H$12,2,0)</f>
        <v>5. May</v>
      </c>
      <c r="G1553" s="4" t="str">
        <f t="shared" ref="G1553:G1582" si="57">IF(AB1553&lt;0,"Negative","")</f>
        <v/>
      </c>
      <c r="H1553" s="4" t="str">
        <f>IF(AND(Data[[#This Row],[Min Notif Time]]&gt;6,Data[[#This Row],[Min Notif Time]]&lt;17),"Business Hours","Non-Business Hours")</f>
        <v>Business Hours</v>
      </c>
      <c r="I1553" s="4" t="str" cm="1">
        <f t="array" ref="I1553">IFERROR(VLOOKUP(Data[[#This Row],[Min Notif Date]],Lookup!$N$1:$P$11,2,0),_xlfn.IFS(VLOOKUP(WEEKDAY(Data[[#This Row],[Min Notif Date]],2),Lookup!$J$1:$L$7,3,0)="Weekend","Weekend",VLOOKUP(WEEKDAY(Data[[#This Row],[Min Notif Date]],2),Lookup!$J$1:$L$7,3,0)="Weekday","Weekday"))</f>
        <v>Weekday</v>
      </c>
      <c r="J1553" s="4" t="str">
        <f>VLOOKUP(WEEKDAY(Data[[#This Row],[Min Notif Date]],2),Lookup!$J$1:$K$7,2,0)</f>
        <v>3. Wed</v>
      </c>
      <c r="K1553" s="41">
        <f>ROUNDDOWN(Data[[#This Row],[PGE Notified Time]],0)</f>
        <v>45798</v>
      </c>
      <c r="L1553" s="4">
        <f>HOUR(Data[[#This Row],[PGE Notified Time]])</f>
        <v>8</v>
      </c>
      <c r="M1553" s="60">
        <v>121192</v>
      </c>
      <c r="O1553" t="s">
        <v>111</v>
      </c>
      <c r="P1553" t="s">
        <v>130</v>
      </c>
      <c r="Q1553" s="46" t="s">
        <v>111</v>
      </c>
      <c r="R1553" t="s">
        <v>137</v>
      </c>
      <c r="S1553" s="1" t="s">
        <v>6</v>
      </c>
      <c r="T1553" s="1">
        <v>45798.343854166669</v>
      </c>
      <c r="U1553" s="1">
        <v>45798.409722222219</v>
      </c>
      <c r="V1553" t="s">
        <v>114</v>
      </c>
      <c r="W1553" t="s">
        <v>198</v>
      </c>
      <c r="X1553" t="s">
        <v>116</v>
      </c>
      <c r="Z1553" s="52"/>
      <c r="AA1553" t="s">
        <v>117</v>
      </c>
      <c r="AB1553" s="53">
        <v>94.85</v>
      </c>
      <c r="AC1553"/>
      <c r="AE1553"/>
    </row>
    <row r="1554" spans="1:31">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4" s="4" t="str">
        <f>VLOOKUP(P1554,Lookup!$A$1:$D$19,4,0)</f>
        <v>Bay Area</v>
      </c>
      <c r="C1554" s="4" t="str">
        <f>VLOOKUP(P1554,Lookup!$A$1:$E$19,5,0)</f>
        <v>Region 3</v>
      </c>
      <c r="D1554" s="4" t="str">
        <f>VLOOKUP(P1554,Lookup!$A$1:$B$19,2,0)</f>
        <v>EB</v>
      </c>
      <c r="E1554" s="4" t="str">
        <f>IF(AND((Data[[#This Row],[Min Notif Date]]&gt;$G$1),Data[[#This Row],[Min Notif Date]]&lt;$F$1),"Last Week","No")</f>
        <v>No</v>
      </c>
      <c r="F1554" s="4" t="str">
        <f>VLOOKUP(MONTH(Data[[#This Row],[Min Notif Date]]),Lookup!$G$1:$H$12,2,0)</f>
        <v>3. Mar</v>
      </c>
      <c r="G1554" s="4" t="str">
        <f t="shared" si="57"/>
        <v/>
      </c>
      <c r="H1554" s="4" t="str">
        <f>IF(AND(Data[[#This Row],[Min Notif Time]]&gt;6,Data[[#This Row],[Min Notif Time]]&lt;17),"Business Hours","Non-Business Hours")</f>
        <v>Business Hours</v>
      </c>
      <c r="I1554" s="4" t="str" cm="1">
        <f t="array" ref="I1554">IFERROR(VLOOKUP(Data[[#This Row],[Min Notif Date]],Lookup!$N$1:$P$11,2,0),_xlfn.IFS(VLOOKUP(WEEKDAY(Data[[#This Row],[Min Notif Date]],2),Lookup!$J$1:$L$7,3,0)="Weekend","Weekend",VLOOKUP(WEEKDAY(Data[[#This Row],[Min Notif Date]],2),Lookup!$J$1:$L$7,3,0)="Weekday","Weekday"))</f>
        <v>Weekday</v>
      </c>
      <c r="J1554" s="4" t="str">
        <f>VLOOKUP(WEEKDAY(Data[[#This Row],[Min Notif Date]],2),Lookup!$J$1:$K$7,2,0)</f>
        <v>4. Thu</v>
      </c>
      <c r="K1554" s="41">
        <f>ROUNDDOWN(Data[[#This Row],[PGE Notified Time]],0)</f>
        <v>45743</v>
      </c>
      <c r="L1554" s="4">
        <f>HOUR(Data[[#This Row],[PGE Notified Time]])</f>
        <v>9</v>
      </c>
      <c r="M1554" s="60">
        <v>119033</v>
      </c>
      <c r="O1554" t="s">
        <v>111</v>
      </c>
      <c r="P1554" t="s">
        <v>126</v>
      </c>
      <c r="Q1554" s="46" t="s">
        <v>111</v>
      </c>
      <c r="R1554" t="s">
        <v>113</v>
      </c>
      <c r="S1554" s="1" t="s">
        <v>6</v>
      </c>
      <c r="T1554" s="1">
        <v>45743.413819444446</v>
      </c>
      <c r="U1554" s="1">
        <v>45743.479664351849</v>
      </c>
      <c r="V1554" t="s">
        <v>114</v>
      </c>
      <c r="W1554" t="s">
        <v>198</v>
      </c>
      <c r="X1554" t="s">
        <v>116</v>
      </c>
      <c r="Z1554" s="52"/>
      <c r="AA1554" t="s">
        <v>117</v>
      </c>
      <c r="AB1554" s="53">
        <v>94.816666667000007</v>
      </c>
      <c r="AC1554"/>
      <c r="AE1554"/>
    </row>
    <row r="1555" spans="1:31">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MI</v>
      </c>
      <c r="E1555" s="4" t="str">
        <f>IF(AND((Data[[#This Row],[Min Notif Date]]&gt;$G$1),Data[[#This Row],[Min Notif Date]]&lt;$F$1),"Last Week","No")</f>
        <v>No</v>
      </c>
      <c r="F1555" s="4" t="str">
        <f>VLOOKUP(MONTH(Data[[#This Row],[Min Notif Date]]),Lookup!$G$1:$H$12,2,0)</f>
        <v>5. May</v>
      </c>
      <c r="G1555" s="4" t="str">
        <f t="shared" si="57"/>
        <v/>
      </c>
      <c r="H1555" s="4" t="str">
        <f>IF(AND(Data[[#This Row],[Min Notif Time]]&gt;6,Data[[#This Row],[Min Notif Time]]&lt;17),"Business Hours","Non-Business Hours")</f>
        <v>Business Hours</v>
      </c>
      <c r="I1555" s="4" t="str" cm="1">
        <f t="array" ref="I1555">IFERROR(VLOOKUP(Data[[#This Row],[Min Notif Date]],Lookup!$N$1:$P$11,2,0),_xlfn.IFS(VLOOKUP(WEEKDAY(Data[[#This Row],[Min Notif Date]],2),Lookup!$J$1:$L$7,3,0)="Weekend","Weekend",VLOOKUP(WEEKDAY(Data[[#This Row],[Min Notif Date]],2),Lookup!$J$1:$L$7,3,0)="Weekday","Weekday"))</f>
        <v>Weekday</v>
      </c>
      <c r="J1555" s="4" t="str">
        <f>VLOOKUP(WEEKDAY(Data[[#This Row],[Min Notif Date]],2),Lookup!$J$1:$K$7,2,0)</f>
        <v>2. Tue</v>
      </c>
      <c r="K1555" s="41">
        <f>ROUNDDOWN(Data[[#This Row],[PGE Notified Time]],0)</f>
        <v>45797</v>
      </c>
      <c r="L1555" s="4">
        <f>HOUR(Data[[#This Row],[PGE Notified Time]])</f>
        <v>10</v>
      </c>
      <c r="M1555" s="60">
        <v>121149</v>
      </c>
      <c r="O1555" t="s">
        <v>111</v>
      </c>
      <c r="P1555" t="s">
        <v>123</v>
      </c>
      <c r="Q1555" s="46" t="s">
        <v>111</v>
      </c>
      <c r="R1555" t="s">
        <v>113</v>
      </c>
      <c r="S1555" s="1" t="s">
        <v>6</v>
      </c>
      <c r="T1555" s="1">
        <v>45797.444652777776</v>
      </c>
      <c r="U1555" s="1">
        <v>45797.51048611111</v>
      </c>
      <c r="V1555" t="s">
        <v>114</v>
      </c>
      <c r="W1555" t="s">
        <v>198</v>
      </c>
      <c r="X1555" t="s">
        <v>116</v>
      </c>
      <c r="Z1555" s="52"/>
      <c r="AA1555" t="s">
        <v>117</v>
      </c>
      <c r="AB1555" s="53">
        <v>94.8</v>
      </c>
      <c r="AC1555"/>
      <c r="AE1555"/>
    </row>
    <row r="1556" spans="1:31">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SO</v>
      </c>
      <c r="E1556" s="4" t="str">
        <f>IF(AND((Data[[#This Row],[Min Notif Date]]&gt;$G$1),Data[[#This Row],[Min Notif Date]]&lt;$F$1),"Last Week","No")</f>
        <v>No</v>
      </c>
      <c r="F1556" s="4" t="str">
        <f>VLOOKUP(MONTH(Data[[#This Row],[Min Notif Date]]),Lookup!$G$1:$H$12,2,0)</f>
        <v>5. May</v>
      </c>
      <c r="G1556" s="4" t="str">
        <f t="shared" si="57"/>
        <v/>
      </c>
      <c r="H1556" s="4" t="str">
        <f>IF(AND(Data[[#This Row],[Min Notif Time]]&gt;6,Data[[#This Row],[Min Notif Time]]&lt;17),"Business Hours","Non-Business Hours")</f>
        <v>Business Hours</v>
      </c>
      <c r="I1556" s="4" t="str" cm="1">
        <f t="array" ref="I1556">IFERROR(VLOOKUP(Data[[#This Row],[Min Notif Date]],Lookup!$N$1:$P$11,2,0),_xlfn.IFS(VLOOKUP(WEEKDAY(Data[[#This Row],[Min Notif Date]],2),Lookup!$J$1:$L$7,3,0)="Weekend","Weekend",VLOOKUP(WEEKDAY(Data[[#This Row],[Min Notif Date]],2),Lookup!$J$1:$L$7,3,0)="Weekday","Weekday"))</f>
        <v>Weekday</v>
      </c>
      <c r="J1556" s="4" t="str">
        <f>VLOOKUP(WEEKDAY(Data[[#This Row],[Min Notif Date]],2),Lookup!$J$1:$K$7,2,0)</f>
        <v>3. Wed</v>
      </c>
      <c r="K1556" s="41">
        <f>ROUNDDOWN(Data[[#This Row],[PGE Notified Time]],0)</f>
        <v>45798</v>
      </c>
      <c r="L1556" s="4">
        <f>HOUR(Data[[#This Row],[PGE Notified Time]])</f>
        <v>10</v>
      </c>
      <c r="M1556" s="60">
        <v>121203</v>
      </c>
      <c r="O1556" t="s">
        <v>111</v>
      </c>
      <c r="P1556" t="s">
        <v>134</v>
      </c>
      <c r="Q1556" s="46" t="s">
        <v>111</v>
      </c>
      <c r="R1556" t="s">
        <v>113</v>
      </c>
      <c r="S1556" s="1" t="s">
        <v>6</v>
      </c>
      <c r="T1556" s="1">
        <v>45798.455011574071</v>
      </c>
      <c r="U1556" s="1">
        <v>45798.520833333336</v>
      </c>
      <c r="V1556" t="s">
        <v>114</v>
      </c>
      <c r="W1556" t="s">
        <v>198</v>
      </c>
      <c r="X1556" t="s">
        <v>116</v>
      </c>
      <c r="Z1556" s="52"/>
      <c r="AA1556" t="s">
        <v>117</v>
      </c>
      <c r="AB1556" s="53">
        <v>94.783333333000002</v>
      </c>
      <c r="AC1556"/>
      <c r="AE1556"/>
    </row>
    <row r="1557" spans="1:31">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Bay Area</v>
      </c>
      <c r="C1557" s="4" t="str">
        <f>VLOOKUP(P1557,Lookup!$A$1:$E$19,5,0)</f>
        <v>Region 3</v>
      </c>
      <c r="D1557" s="4" t="str">
        <f>VLOOKUP(P1557,Lookup!$A$1:$B$19,2,0)</f>
        <v>PN</v>
      </c>
      <c r="E1557" s="4" t="str">
        <f>IF(AND((Data[[#This Row],[Min Notif Date]]&gt;$G$1),Data[[#This Row],[Min Notif Date]]&lt;$F$1),"Last Week","No")</f>
        <v>No</v>
      </c>
      <c r="F1557" s="4" t="str">
        <f>VLOOKUP(MONTH(Data[[#This Row],[Min Notif Date]]),Lookup!$G$1:$H$12,2,0)</f>
        <v>2. Feb</v>
      </c>
      <c r="G1557" s="4" t="str">
        <f t="shared" si="57"/>
        <v/>
      </c>
      <c r="H1557" s="4" t="str">
        <f>IF(AND(Data[[#This Row],[Min Notif Time]]&gt;6,Data[[#This Row],[Min Notif Time]]&lt;17),"Business Hours","Non-Business Hours")</f>
        <v>Business Hours</v>
      </c>
      <c r="I1557" s="4" t="str" cm="1">
        <f t="array" ref="I1557">IFERROR(VLOOKUP(Data[[#This Row],[Min Notif Date]],Lookup!$N$1:$P$11,2,0),_xlfn.IFS(VLOOKUP(WEEKDAY(Data[[#This Row],[Min Notif Date]],2),Lookup!$J$1:$L$7,3,0)="Weekend","Weekend",VLOOKUP(WEEKDAY(Data[[#This Row],[Min Notif Date]],2),Lookup!$J$1:$L$7,3,0)="Weekday","Weekday"))</f>
        <v>Weekday</v>
      </c>
      <c r="J1557" s="4" t="str">
        <f>VLOOKUP(WEEKDAY(Data[[#This Row],[Min Notif Date]],2),Lookup!$J$1:$K$7,2,0)</f>
        <v>3. Wed</v>
      </c>
      <c r="K1557" s="41">
        <f>ROUNDDOWN(Data[[#This Row],[PGE Notified Time]],0)</f>
        <v>45714</v>
      </c>
      <c r="L1557" s="4">
        <f>HOUR(Data[[#This Row],[PGE Notified Time]])</f>
        <v>12</v>
      </c>
      <c r="M1557" s="60">
        <v>118030</v>
      </c>
      <c r="O1557" t="s">
        <v>111</v>
      </c>
      <c r="P1557" t="s">
        <v>112</v>
      </c>
      <c r="Q1557" s="46" t="s">
        <v>111</v>
      </c>
      <c r="R1557" t="s">
        <v>137</v>
      </c>
      <c r="S1557" s="1" t="s">
        <v>6</v>
      </c>
      <c r="T1557" s="1">
        <v>45714.503842592596</v>
      </c>
      <c r="U1557" s="1">
        <v>45714.56958333333</v>
      </c>
      <c r="V1557" t="s">
        <v>114</v>
      </c>
      <c r="W1557" t="s">
        <v>198</v>
      </c>
      <c r="X1557" t="s">
        <v>116</v>
      </c>
      <c r="Z1557" s="52"/>
      <c r="AA1557" t="s">
        <v>117</v>
      </c>
      <c r="AB1557" s="53">
        <v>94.666666667000001</v>
      </c>
      <c r="AC1557"/>
      <c r="AE1557"/>
    </row>
    <row r="1558" spans="1:31">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8" s="4" t="str">
        <f>VLOOKUP(P1558,Lookup!$A$1:$D$19,4,0)</f>
        <v>Bay Area</v>
      </c>
      <c r="C1558" s="4" t="str">
        <f>VLOOKUP(P1558,Lookup!$A$1:$E$19,5,0)</f>
        <v>Region 3</v>
      </c>
      <c r="D1558" s="4" t="str">
        <f>VLOOKUP(P1558,Lookup!$A$1:$B$19,2,0)</f>
        <v>EB</v>
      </c>
      <c r="E1558" s="4" t="str">
        <f>IF(AND((Data[[#This Row],[Min Notif Date]]&gt;$G$1),Data[[#This Row],[Min Notif Date]]&lt;$F$1),"Last Week","No")</f>
        <v>No</v>
      </c>
      <c r="F1558" s="4" t="str">
        <f>VLOOKUP(MONTH(Data[[#This Row],[Min Notif Date]]),Lookup!$G$1:$H$12,2,0)</f>
        <v>3. Mar</v>
      </c>
      <c r="G1558" s="4" t="str">
        <f t="shared" si="57"/>
        <v/>
      </c>
      <c r="H1558" s="4" t="str">
        <f>IF(AND(Data[[#This Row],[Min Notif Time]]&gt;6,Data[[#This Row],[Min Notif Time]]&lt;17),"Business Hours","Non-Business Hours")</f>
        <v>Business Hours</v>
      </c>
      <c r="I1558" s="4" t="str" cm="1">
        <f t="array" ref="I1558">IFERROR(VLOOKUP(Data[[#This Row],[Min Notif Date]],Lookup!$N$1:$P$11,2,0),_xlfn.IFS(VLOOKUP(WEEKDAY(Data[[#This Row],[Min Notif Date]],2),Lookup!$J$1:$L$7,3,0)="Weekend","Weekend",VLOOKUP(WEEKDAY(Data[[#This Row],[Min Notif Date]],2),Lookup!$J$1:$L$7,3,0)="Weekday","Weekday"))</f>
        <v>Weekday</v>
      </c>
      <c r="J1558" s="4" t="str">
        <f>VLOOKUP(WEEKDAY(Data[[#This Row],[Min Notif Date]],2),Lookup!$J$1:$K$7,2,0)</f>
        <v>2. Tue</v>
      </c>
      <c r="K1558" s="41">
        <f>ROUNDDOWN(Data[[#This Row],[PGE Notified Time]],0)</f>
        <v>45727</v>
      </c>
      <c r="L1558" s="4">
        <f>HOUR(Data[[#This Row],[PGE Notified Time]])</f>
        <v>10</v>
      </c>
      <c r="M1558" s="60">
        <v>118460</v>
      </c>
      <c r="O1558" t="s">
        <v>111</v>
      </c>
      <c r="P1558" t="s">
        <v>126</v>
      </c>
      <c r="Q1558" s="46" t="s">
        <v>111</v>
      </c>
      <c r="R1558" t="s">
        <v>113</v>
      </c>
      <c r="S1558" s="1" t="s">
        <v>6</v>
      </c>
      <c r="T1558" s="1">
        <v>45727.444895833331</v>
      </c>
      <c r="U1558" s="1">
        <v>45727.51048611111</v>
      </c>
      <c r="V1558" t="s">
        <v>114</v>
      </c>
      <c r="W1558" t="s">
        <v>198</v>
      </c>
      <c r="X1558" t="s">
        <v>116</v>
      </c>
      <c r="Z1558" s="52"/>
      <c r="AA1558" t="s">
        <v>117</v>
      </c>
      <c r="AB1558" s="53">
        <v>94.45</v>
      </c>
      <c r="AC1558"/>
      <c r="AE1558"/>
    </row>
    <row r="1559" spans="1:31">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9" s="4" t="str">
        <f>VLOOKUP(P1559,Lookup!$A$1:$D$19,4,0)</f>
        <v>Bay Area</v>
      </c>
      <c r="C1559" s="4" t="str">
        <f>VLOOKUP(P1559,Lookup!$A$1:$E$19,5,0)</f>
        <v>Region 3</v>
      </c>
      <c r="D1559" s="4" t="str">
        <f>VLOOKUP(P1559,Lookup!$A$1:$B$19,2,0)</f>
        <v>DI</v>
      </c>
      <c r="E1559" s="4" t="str">
        <f>IF(AND((Data[[#This Row],[Min Notif Date]]&gt;$G$1),Data[[#This Row],[Min Notif Date]]&lt;$F$1),"Last Week","No")</f>
        <v>No</v>
      </c>
      <c r="F1559" s="4" t="str">
        <f>VLOOKUP(MONTH(Data[[#This Row],[Min Notif Date]]),Lookup!$G$1:$H$12,2,0)</f>
        <v>4. Apr</v>
      </c>
      <c r="G1559" s="4" t="str">
        <f t="shared" si="57"/>
        <v/>
      </c>
      <c r="H1559" s="4" t="str">
        <f>IF(AND(Data[[#This Row],[Min Notif Time]]&gt;6,Data[[#This Row],[Min Notif Time]]&lt;17),"Business Hours","Non-Business Hours")</f>
        <v>Business Hours</v>
      </c>
      <c r="I1559" s="4" t="str" cm="1">
        <f t="array" ref="I1559">IFERROR(VLOOKUP(Data[[#This Row],[Min Notif Date]],Lookup!$N$1:$P$11,2,0),_xlfn.IFS(VLOOKUP(WEEKDAY(Data[[#This Row],[Min Notif Date]],2),Lookup!$J$1:$L$7,3,0)="Weekend","Weekend",VLOOKUP(WEEKDAY(Data[[#This Row],[Min Notif Date]],2),Lookup!$J$1:$L$7,3,0)="Weekday","Weekday"))</f>
        <v>Weekday</v>
      </c>
      <c r="J1559" s="4" t="str">
        <f>VLOOKUP(WEEKDAY(Data[[#This Row],[Min Notif Date]],2),Lookup!$J$1:$K$7,2,0)</f>
        <v>4. Thu</v>
      </c>
      <c r="K1559" s="41">
        <f>ROUNDDOWN(Data[[#This Row],[PGE Notified Time]],0)</f>
        <v>45750</v>
      </c>
      <c r="L1559" s="4">
        <f>HOUR(Data[[#This Row],[PGE Notified Time]])</f>
        <v>11</v>
      </c>
      <c r="M1559" s="60">
        <v>119278</v>
      </c>
      <c r="N1559">
        <v>1564971471</v>
      </c>
      <c r="O1559" t="s">
        <v>111</v>
      </c>
      <c r="P1559" t="s">
        <v>135</v>
      </c>
      <c r="Q1559" s="46" t="s">
        <v>111</v>
      </c>
      <c r="R1559" t="s">
        <v>113</v>
      </c>
      <c r="S1559" s="1">
        <v>45750.456469907411</v>
      </c>
      <c r="T1559" s="1">
        <v>45750.482407407406</v>
      </c>
      <c r="U1559" s="1">
        <v>45750.522002314814</v>
      </c>
      <c r="V1559" t="s">
        <v>114</v>
      </c>
      <c r="W1559" t="s">
        <v>198</v>
      </c>
      <c r="X1559" t="s">
        <v>116</v>
      </c>
      <c r="Z1559" s="52"/>
      <c r="AA1559" t="s">
        <v>117</v>
      </c>
      <c r="AB1559" s="53">
        <v>94.366666667000004</v>
      </c>
      <c r="AC1559"/>
      <c r="AE1559"/>
    </row>
    <row r="1560" spans="1:31">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0" s="4" t="str">
        <f>VLOOKUP(P1560,Lookup!$A$1:$D$19,4,0)</f>
        <v>North Coast</v>
      </c>
      <c r="C1560" s="4" t="str">
        <f>VLOOKUP(P1560,Lookup!$A$1:$E$19,5,0)</f>
        <v>Region 1</v>
      </c>
      <c r="D1560" s="4" t="str">
        <f>VLOOKUP(P1560,Lookup!$A$1:$B$19,2,0)</f>
        <v>NB</v>
      </c>
      <c r="E1560" s="4" t="str">
        <f>IF(AND((Data[[#This Row],[Min Notif Date]]&gt;$G$1),Data[[#This Row],[Min Notif Date]]&lt;$F$1),"Last Week","No")</f>
        <v>No</v>
      </c>
      <c r="F1560" s="4" t="str">
        <f>VLOOKUP(MONTH(Data[[#This Row],[Min Notif Date]]),Lookup!$G$1:$H$12,2,0)</f>
        <v>5. May</v>
      </c>
      <c r="G1560" s="4" t="str">
        <f t="shared" si="57"/>
        <v/>
      </c>
      <c r="H1560" s="4" t="str">
        <f>IF(AND(Data[[#This Row],[Min Notif Time]]&gt;6,Data[[#This Row],[Min Notif Time]]&lt;17),"Business Hours","Non-Business Hours")</f>
        <v>Business Hours</v>
      </c>
      <c r="I1560" s="4" t="str" cm="1">
        <f t="array" ref="I1560">IFERROR(VLOOKUP(Data[[#This Row],[Min Notif Date]],Lookup!$N$1:$P$11,2,0),_xlfn.IFS(VLOOKUP(WEEKDAY(Data[[#This Row],[Min Notif Date]],2),Lookup!$J$1:$L$7,3,0)="Weekend","Weekend",VLOOKUP(WEEKDAY(Data[[#This Row],[Min Notif Date]],2),Lookup!$J$1:$L$7,3,0)="Weekday","Weekday"))</f>
        <v>Weekday</v>
      </c>
      <c r="J1560" s="4" t="str">
        <f>VLOOKUP(WEEKDAY(Data[[#This Row],[Min Notif Date]],2),Lookup!$J$1:$K$7,2,0)</f>
        <v>3. Wed</v>
      </c>
      <c r="K1560" s="41">
        <f>ROUNDDOWN(Data[[#This Row],[PGE Notified Time]],0)</f>
        <v>45805</v>
      </c>
      <c r="L1560" s="4">
        <f>HOUR(Data[[#This Row],[PGE Notified Time]])</f>
        <v>11</v>
      </c>
      <c r="M1560" s="60">
        <v>121463</v>
      </c>
      <c r="O1560" t="s">
        <v>111</v>
      </c>
      <c r="P1560" t="s">
        <v>133</v>
      </c>
      <c r="Q1560" s="46" t="s">
        <v>111</v>
      </c>
      <c r="R1560" t="s">
        <v>137</v>
      </c>
      <c r="S1560" s="1" t="s">
        <v>6</v>
      </c>
      <c r="T1560" s="1">
        <v>45805.466157407405</v>
      </c>
      <c r="U1560" s="1">
        <v>45805.531666666669</v>
      </c>
      <c r="V1560" t="s">
        <v>114</v>
      </c>
      <c r="W1560" t="s">
        <v>198</v>
      </c>
      <c r="X1560" t="s">
        <v>116</v>
      </c>
      <c r="Z1560" s="52"/>
      <c r="AA1560" t="s">
        <v>117</v>
      </c>
      <c r="AB1560" s="53">
        <v>94.333333332999999</v>
      </c>
      <c r="AC1560"/>
      <c r="AE1560"/>
    </row>
    <row r="1561" spans="1:31">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1" s="4" t="str">
        <f>VLOOKUP(P1561,Lookup!$A$1:$D$19,4,0)</f>
        <v>North Coast</v>
      </c>
      <c r="C1561" s="4" t="str">
        <f>VLOOKUP(P1561,Lookup!$A$1:$E$19,5,0)</f>
        <v>Region 1</v>
      </c>
      <c r="D1561" s="4" t="str">
        <f>VLOOKUP(P1561,Lookup!$A$1:$B$19,2,0)</f>
        <v>SO</v>
      </c>
      <c r="E1561" s="4" t="str">
        <f>IF(AND((Data[[#This Row],[Min Notif Date]]&gt;$G$1),Data[[#This Row],[Min Notif Date]]&lt;$F$1),"Last Week","No")</f>
        <v>No</v>
      </c>
      <c r="F1561" s="4" t="str">
        <f>VLOOKUP(MONTH(Data[[#This Row],[Min Notif Date]]),Lookup!$G$1:$H$12,2,0)</f>
        <v>3. Mar</v>
      </c>
      <c r="G1561" s="4" t="str">
        <f t="shared" si="57"/>
        <v/>
      </c>
      <c r="H1561" s="4" t="str">
        <f>IF(AND(Data[[#This Row],[Min Notif Time]]&gt;6,Data[[#This Row],[Min Notif Time]]&lt;17),"Business Hours","Non-Business Hours")</f>
        <v>Business Hours</v>
      </c>
      <c r="I1561" s="4" t="str" cm="1">
        <f t="array" ref="I1561">IFERROR(VLOOKUP(Data[[#This Row],[Min Notif Date]],Lookup!$N$1:$P$11,2,0),_xlfn.IFS(VLOOKUP(WEEKDAY(Data[[#This Row],[Min Notif Date]],2),Lookup!$J$1:$L$7,3,0)="Weekend","Weekend",VLOOKUP(WEEKDAY(Data[[#This Row],[Min Notif Date]],2),Lookup!$J$1:$L$7,3,0)="Weekday","Weekday"))</f>
        <v>Weekday</v>
      </c>
      <c r="J1561" s="4" t="str">
        <f>VLOOKUP(WEEKDAY(Data[[#This Row],[Min Notif Date]],2),Lookup!$J$1:$K$7,2,0)</f>
        <v>3. Wed</v>
      </c>
      <c r="K1561" s="41">
        <f>ROUNDDOWN(Data[[#This Row],[PGE Notified Time]],0)</f>
        <v>45735</v>
      </c>
      <c r="L1561" s="4">
        <f>HOUR(Data[[#This Row],[PGE Notified Time]])</f>
        <v>14</v>
      </c>
      <c r="M1561" s="60">
        <v>118732</v>
      </c>
      <c r="O1561" t="s">
        <v>111</v>
      </c>
      <c r="P1561" t="s">
        <v>134</v>
      </c>
      <c r="Q1561" s="46" t="s">
        <v>111</v>
      </c>
      <c r="R1561" t="s">
        <v>118</v>
      </c>
      <c r="S1561" s="1" t="s">
        <v>6</v>
      </c>
      <c r="T1561" s="1">
        <v>45735.601655092592</v>
      </c>
      <c r="U1561" s="1">
        <v>45735.666979166665</v>
      </c>
      <c r="V1561" t="s">
        <v>114</v>
      </c>
      <c r="W1561" t="s">
        <v>198</v>
      </c>
      <c r="X1561" t="s">
        <v>116</v>
      </c>
      <c r="Z1561" s="52"/>
      <c r="AA1561" t="s">
        <v>117</v>
      </c>
      <c r="AB1561" s="53">
        <v>94.066666667000007</v>
      </c>
      <c r="AC1561"/>
      <c r="AE1561"/>
    </row>
    <row r="1562" spans="1:31">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EB</v>
      </c>
      <c r="E1562" s="4" t="str">
        <f>IF(AND((Data[[#This Row],[Min Notif Date]]&gt;$G$1),Data[[#This Row],[Min Notif Date]]&lt;$F$1),"Last Week","No")</f>
        <v>No</v>
      </c>
      <c r="F1562" s="4" t="str">
        <f>VLOOKUP(MONTH(Data[[#This Row],[Min Notif Date]]),Lookup!$G$1:$H$12,2,0)</f>
        <v>5. May</v>
      </c>
      <c r="G1562" s="4" t="str">
        <f t="shared" si="57"/>
        <v/>
      </c>
      <c r="H1562" s="4" t="str">
        <f>IF(AND(Data[[#This Row],[Min Notif Time]]&gt;6,Data[[#This Row],[Min Notif Time]]&lt;17),"Business Hours","Non-Business Hours")</f>
        <v>Business Hours</v>
      </c>
      <c r="I1562" s="4" t="str" cm="1">
        <f t="array" ref="I1562">IFERROR(VLOOKUP(Data[[#This Row],[Min Notif Date]],Lookup!$N$1:$P$11,2,0),_xlfn.IFS(VLOOKUP(WEEKDAY(Data[[#This Row],[Min Notif Date]],2),Lookup!$J$1:$L$7,3,0)="Weekend","Weekend",VLOOKUP(WEEKDAY(Data[[#This Row],[Min Notif Date]],2),Lookup!$J$1:$L$7,3,0)="Weekday","Weekday"))</f>
        <v>Weekday</v>
      </c>
      <c r="J1562" s="4" t="str">
        <f>VLOOKUP(WEEKDAY(Data[[#This Row],[Min Notif Date]],2),Lookup!$J$1:$K$7,2,0)</f>
        <v>2. Tue</v>
      </c>
      <c r="K1562" s="41">
        <f>ROUNDDOWN(Data[[#This Row],[PGE Notified Time]],0)</f>
        <v>45797</v>
      </c>
      <c r="L1562" s="4">
        <f>HOUR(Data[[#This Row],[PGE Notified Time]])</f>
        <v>11</v>
      </c>
      <c r="M1562" s="60">
        <v>121156</v>
      </c>
      <c r="O1562" t="s">
        <v>111</v>
      </c>
      <c r="P1562" t="s">
        <v>126</v>
      </c>
      <c r="Q1562" s="46" t="s">
        <v>111</v>
      </c>
      <c r="R1562" t="s">
        <v>137</v>
      </c>
      <c r="S1562" s="1" t="s">
        <v>6</v>
      </c>
      <c r="T1562" s="1">
        <v>45797.469675925924</v>
      </c>
      <c r="U1562" s="1">
        <v>45797.534907407404</v>
      </c>
      <c r="V1562" t="s">
        <v>114</v>
      </c>
      <c r="W1562" t="s">
        <v>198</v>
      </c>
      <c r="X1562" t="s">
        <v>116</v>
      </c>
      <c r="Z1562" s="52"/>
      <c r="AA1562" t="s">
        <v>117</v>
      </c>
      <c r="AB1562" s="53">
        <v>93.933333332999993</v>
      </c>
      <c r="AC1562"/>
      <c r="AE1562"/>
    </row>
    <row r="1563" spans="1:31">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3" s="4" t="str">
        <f>VLOOKUP(P1563,Lookup!$A$1:$D$19,4,0)</f>
        <v>Bay Area</v>
      </c>
      <c r="C1563" s="4" t="str">
        <f>VLOOKUP(P1563,Lookup!$A$1:$E$19,5,0)</f>
        <v>Region 3</v>
      </c>
      <c r="D1563" s="4" t="str">
        <f>VLOOKUP(P1563,Lookup!$A$1:$B$19,2,0)</f>
        <v>PN</v>
      </c>
      <c r="E1563" s="4" t="str">
        <f>IF(AND((Data[[#This Row],[Min Notif Date]]&gt;$G$1),Data[[#This Row],[Min Notif Date]]&lt;$F$1),"Last Week","No")</f>
        <v>No</v>
      </c>
      <c r="F1563" s="4" t="str">
        <f>VLOOKUP(MONTH(Data[[#This Row],[Min Notif Date]]),Lookup!$G$1:$H$12,2,0)</f>
        <v>3. Mar</v>
      </c>
      <c r="G1563" s="4" t="str">
        <f t="shared" si="57"/>
        <v/>
      </c>
      <c r="H1563" s="4" t="str">
        <f>IF(AND(Data[[#This Row],[Min Notif Time]]&gt;6,Data[[#This Row],[Min Notif Time]]&lt;17),"Business Hours","Non-Business Hours")</f>
        <v>Business Hours</v>
      </c>
      <c r="I1563" s="4" t="str" cm="1">
        <f t="array" ref="I1563">IFERROR(VLOOKUP(Data[[#This Row],[Min Notif Date]],Lookup!$N$1:$P$11,2,0),_xlfn.IFS(VLOOKUP(WEEKDAY(Data[[#This Row],[Min Notif Date]],2),Lookup!$J$1:$L$7,3,0)="Weekend","Weekend",VLOOKUP(WEEKDAY(Data[[#This Row],[Min Notif Date]],2),Lookup!$J$1:$L$7,3,0)="Weekday","Weekday"))</f>
        <v>Weekday</v>
      </c>
      <c r="J1563" s="4" t="str">
        <f>VLOOKUP(WEEKDAY(Data[[#This Row],[Min Notif Date]],2),Lookup!$J$1:$K$7,2,0)</f>
        <v>5. Fri</v>
      </c>
      <c r="K1563" s="41">
        <f>ROUNDDOWN(Data[[#This Row],[PGE Notified Time]],0)</f>
        <v>45730</v>
      </c>
      <c r="L1563" s="4">
        <f>HOUR(Data[[#This Row],[PGE Notified Time]])</f>
        <v>16</v>
      </c>
      <c r="M1563" s="60">
        <v>118569</v>
      </c>
      <c r="O1563" t="s">
        <v>111</v>
      </c>
      <c r="P1563" t="s">
        <v>112</v>
      </c>
      <c r="Q1563" s="46" t="s">
        <v>111</v>
      </c>
      <c r="R1563" t="s">
        <v>113</v>
      </c>
      <c r="S1563" s="1" t="s">
        <v>6</v>
      </c>
      <c r="T1563" s="1">
        <v>45730.695208333331</v>
      </c>
      <c r="U1563" s="1">
        <v>45730.760416666664</v>
      </c>
      <c r="V1563" t="s">
        <v>114</v>
      </c>
      <c r="W1563" t="s">
        <v>198</v>
      </c>
      <c r="X1563" t="s">
        <v>116</v>
      </c>
      <c r="Z1563" s="52"/>
      <c r="AA1563" t="s">
        <v>117</v>
      </c>
      <c r="AB1563" s="53">
        <v>93.9</v>
      </c>
      <c r="AC1563"/>
      <c r="AE1563"/>
    </row>
    <row r="1564" spans="1:31">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4" s="4" t="str">
        <f>VLOOKUP(P1564,Lookup!$A$1:$D$19,4,0)</f>
        <v>Central Valley</v>
      </c>
      <c r="C1564" s="4" t="str">
        <f>VLOOKUP(P1564,Lookup!$A$1:$E$19,5,0)</f>
        <v>Region 5</v>
      </c>
      <c r="D1564" s="4" t="str">
        <f>VLOOKUP(P1564,Lookup!$A$1:$B$19,2,0)</f>
        <v>YO</v>
      </c>
      <c r="E1564" s="4" t="str">
        <f>IF(AND((Data[[#This Row],[Min Notif Date]]&gt;$G$1),Data[[#This Row],[Min Notif Date]]&lt;$F$1),"Last Week","No")</f>
        <v>No</v>
      </c>
      <c r="F1564" s="4" t="str">
        <f>VLOOKUP(MONTH(Data[[#This Row],[Min Notif Date]]),Lookup!$G$1:$H$12,2,0)</f>
        <v>5. May</v>
      </c>
      <c r="G1564" s="4" t="str">
        <f t="shared" si="57"/>
        <v/>
      </c>
      <c r="H1564" s="4" t="str">
        <f>IF(AND(Data[[#This Row],[Min Notif Time]]&gt;6,Data[[#This Row],[Min Notif Time]]&lt;17),"Business Hours","Non-Business Hours")</f>
        <v>Business Hours</v>
      </c>
      <c r="I1564" s="4" t="str" cm="1">
        <f t="array" ref="I1564">IFERROR(VLOOKUP(Data[[#This Row],[Min Notif Date]],Lookup!$N$1:$P$11,2,0),_xlfn.IFS(VLOOKUP(WEEKDAY(Data[[#This Row],[Min Notif Date]],2),Lookup!$J$1:$L$7,3,0)="Weekend","Weekend",VLOOKUP(WEEKDAY(Data[[#This Row],[Min Notif Date]],2),Lookup!$J$1:$L$7,3,0)="Weekday","Weekday"))</f>
        <v>Weekday</v>
      </c>
      <c r="J1564" s="4" t="str">
        <f>VLOOKUP(WEEKDAY(Data[[#This Row],[Min Notif Date]],2),Lookup!$J$1:$K$7,2,0)</f>
        <v>4. Thu</v>
      </c>
      <c r="K1564" s="41">
        <f>ROUNDDOWN(Data[[#This Row],[PGE Notified Time]],0)</f>
        <v>45778</v>
      </c>
      <c r="L1564" s="4">
        <f>HOUR(Data[[#This Row],[PGE Notified Time]])</f>
        <v>13</v>
      </c>
      <c r="M1564" s="60">
        <v>120402</v>
      </c>
      <c r="O1564" t="s">
        <v>111</v>
      </c>
      <c r="P1564" t="s">
        <v>144</v>
      </c>
      <c r="Q1564" s="46" t="s">
        <v>111</v>
      </c>
      <c r="R1564" t="s">
        <v>113</v>
      </c>
      <c r="S1564" s="1" t="s">
        <v>6</v>
      </c>
      <c r="T1564" s="1">
        <v>45778.580682870372</v>
      </c>
      <c r="U1564" s="1">
        <v>45778.645833333336</v>
      </c>
      <c r="V1564" t="s">
        <v>114</v>
      </c>
      <c r="W1564" t="s">
        <v>198</v>
      </c>
      <c r="X1564" t="s">
        <v>116</v>
      </c>
      <c r="Z1564" s="52"/>
      <c r="AA1564" t="s">
        <v>117</v>
      </c>
      <c r="AB1564" s="53">
        <v>93.816666667000007</v>
      </c>
      <c r="AC1564"/>
      <c r="AE1564"/>
    </row>
    <row r="1565" spans="1:31">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5" s="4" t="str">
        <f>VLOOKUP(P1565,Lookup!$A$1:$D$19,4,0)</f>
        <v>Bay Area</v>
      </c>
      <c r="C1565" s="4" t="str">
        <f>VLOOKUP(P1565,Lookup!$A$1:$E$19,5,0)</f>
        <v>Region 3</v>
      </c>
      <c r="D1565" s="4" t="str">
        <f>VLOOKUP(P1565,Lookup!$A$1:$B$19,2,0)</f>
        <v>PN</v>
      </c>
      <c r="E1565" s="4" t="str">
        <f>IF(AND((Data[[#This Row],[Min Notif Date]]&gt;$G$1),Data[[#This Row],[Min Notif Date]]&lt;$F$1),"Last Week","No")</f>
        <v>No</v>
      </c>
      <c r="F1565" s="4" t="str">
        <f>VLOOKUP(MONTH(Data[[#This Row],[Min Notif Date]]),Lookup!$G$1:$H$12,2,0)</f>
        <v>3. Mar</v>
      </c>
      <c r="G1565" s="4" t="str">
        <f t="shared" si="57"/>
        <v/>
      </c>
      <c r="H1565" s="4" t="str">
        <f>IF(AND(Data[[#This Row],[Min Notif Time]]&gt;6,Data[[#This Row],[Min Notif Time]]&lt;17),"Business Hours","Non-Business Hours")</f>
        <v>Business Hours</v>
      </c>
      <c r="I1565" s="4" t="str" cm="1">
        <f t="array" ref="I1565">IFERROR(VLOOKUP(Data[[#This Row],[Min Notif Date]],Lookup!$N$1:$P$11,2,0),_xlfn.IFS(VLOOKUP(WEEKDAY(Data[[#This Row],[Min Notif Date]],2),Lookup!$J$1:$L$7,3,0)="Weekend","Weekend",VLOOKUP(WEEKDAY(Data[[#This Row],[Min Notif Date]],2),Lookup!$J$1:$L$7,3,0)="Weekday","Weekday"))</f>
        <v>Weekday</v>
      </c>
      <c r="J1565" s="4" t="str">
        <f>VLOOKUP(WEEKDAY(Data[[#This Row],[Min Notif Date]],2),Lookup!$J$1:$K$7,2,0)</f>
        <v>2. Tue</v>
      </c>
      <c r="K1565" s="41">
        <f>ROUNDDOWN(Data[[#This Row],[PGE Notified Time]],0)</f>
        <v>45720</v>
      </c>
      <c r="L1565" s="4">
        <f>HOUR(Data[[#This Row],[PGE Notified Time]])</f>
        <v>13</v>
      </c>
      <c r="M1565" s="60">
        <v>118212</v>
      </c>
      <c r="O1565" t="s">
        <v>111</v>
      </c>
      <c r="P1565" t="s">
        <v>112</v>
      </c>
      <c r="Q1565" s="46" t="s">
        <v>111</v>
      </c>
      <c r="R1565" t="s">
        <v>113</v>
      </c>
      <c r="S1565" s="1" t="s">
        <v>6</v>
      </c>
      <c r="T1565" s="1">
        <v>45720.559849537036</v>
      </c>
      <c r="U1565" s="1">
        <v>45720.625</v>
      </c>
      <c r="V1565" t="s">
        <v>114</v>
      </c>
      <c r="W1565" t="s">
        <v>198</v>
      </c>
      <c r="X1565" t="s">
        <v>116</v>
      </c>
      <c r="Z1565" s="52"/>
      <c r="AA1565" t="s">
        <v>117</v>
      </c>
      <c r="AB1565" s="53">
        <v>93.816666667000007</v>
      </c>
      <c r="AC1565"/>
      <c r="AE1565"/>
    </row>
    <row r="1566" spans="1:31">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South Bay</v>
      </c>
      <c r="C1566" s="4" t="str">
        <f>VLOOKUP(P1566,Lookup!$A$1:$E$19,5,0)</f>
        <v>Region 4</v>
      </c>
      <c r="D1566" s="4" t="str">
        <f>VLOOKUP(P1566,Lookup!$A$1:$B$19,2,0)</f>
        <v>DA</v>
      </c>
      <c r="E1566" s="4" t="str">
        <f>IF(AND((Data[[#This Row],[Min Notif Date]]&gt;$G$1),Data[[#This Row],[Min Notif Date]]&lt;$F$1),"Last Week","No")</f>
        <v>No</v>
      </c>
      <c r="F1566" s="4" t="str">
        <f>VLOOKUP(MONTH(Data[[#This Row],[Min Notif Date]]),Lookup!$G$1:$H$12,2,0)</f>
        <v>1. Jan</v>
      </c>
      <c r="G1566" s="4" t="str">
        <f t="shared" si="57"/>
        <v/>
      </c>
      <c r="H1566" s="4" t="str">
        <f>IF(AND(Data[[#This Row],[Min Notif Time]]&gt;6,Data[[#This Row],[Min Notif Time]]&lt;17),"Business Hours","Non-Business Hours")</f>
        <v>Business Hours</v>
      </c>
      <c r="I1566" s="4" t="str" cm="1">
        <f t="array" ref="I1566">IFERROR(VLOOKUP(Data[[#This Row],[Min Notif Date]],Lookup!$N$1:$P$11,2,0),_xlfn.IFS(VLOOKUP(WEEKDAY(Data[[#This Row],[Min Notif Date]],2),Lookup!$J$1:$L$7,3,0)="Weekend","Weekend",VLOOKUP(WEEKDAY(Data[[#This Row],[Min Notif Date]],2),Lookup!$J$1:$L$7,3,0)="Weekday","Weekday"))</f>
        <v>Weekday</v>
      </c>
      <c r="J1566" s="4" t="str">
        <f>VLOOKUP(WEEKDAY(Data[[#This Row],[Min Notif Date]],2),Lookup!$J$1:$K$7,2,0)</f>
        <v>4. Thu</v>
      </c>
      <c r="K1566" s="41">
        <f>ROUNDDOWN(Data[[#This Row],[PGE Notified Time]],0)</f>
        <v>45680</v>
      </c>
      <c r="L1566" s="4">
        <f>HOUR(Data[[#This Row],[PGE Notified Time]])</f>
        <v>8</v>
      </c>
      <c r="M1566" s="60">
        <v>116982</v>
      </c>
      <c r="O1566" t="s">
        <v>111</v>
      </c>
      <c r="P1566" t="s">
        <v>130</v>
      </c>
      <c r="Q1566" s="46" t="s">
        <v>111</v>
      </c>
      <c r="R1566" t="s">
        <v>137</v>
      </c>
      <c r="S1566" s="1" t="s">
        <v>6</v>
      </c>
      <c r="T1566" s="1">
        <v>45680.372916666667</v>
      </c>
      <c r="U1566" s="1">
        <v>45680.438055555554</v>
      </c>
      <c r="V1566" t="s">
        <v>114</v>
      </c>
      <c r="W1566" t="s">
        <v>198</v>
      </c>
      <c r="X1566" t="s">
        <v>116</v>
      </c>
      <c r="Z1566" s="52"/>
      <c r="AA1566" t="s">
        <v>117</v>
      </c>
      <c r="AB1566" s="53">
        <v>93.8</v>
      </c>
      <c r="AC1566"/>
      <c r="AE1566"/>
    </row>
    <row r="1567" spans="1:31">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North Valley</v>
      </c>
      <c r="C1567" s="4" t="str">
        <f>VLOOKUP(P1567,Lookup!$A$1:$E$19,5,0)</f>
        <v>Region 2</v>
      </c>
      <c r="D1567" s="4" t="str">
        <f>VLOOKUP(P1567,Lookup!$A$1:$B$19,2,0)</f>
        <v>SI</v>
      </c>
      <c r="E1567" s="4" t="str">
        <f>IF(AND((Data[[#This Row],[Min Notif Date]]&gt;$G$1),Data[[#This Row],[Min Notif Date]]&lt;$F$1),"Last Week","No")</f>
        <v>No</v>
      </c>
      <c r="F1567" s="4" t="str">
        <f>VLOOKUP(MONTH(Data[[#This Row],[Min Notif Date]]),Lookup!$G$1:$H$12,2,0)</f>
        <v>3. Mar</v>
      </c>
      <c r="G1567" s="4" t="str">
        <f t="shared" si="57"/>
        <v/>
      </c>
      <c r="H1567" s="4" t="str">
        <f>IF(AND(Data[[#This Row],[Min Notif Time]]&gt;6,Data[[#This Row],[Min Notif Time]]&lt;17),"Business Hours","Non-Business Hours")</f>
        <v>Business Hours</v>
      </c>
      <c r="I1567" s="4" t="str" cm="1">
        <f t="array" ref="I1567">IFERROR(VLOOKUP(Data[[#This Row],[Min Notif Date]],Lookup!$N$1:$P$11,2,0),_xlfn.IFS(VLOOKUP(WEEKDAY(Data[[#This Row],[Min Notif Date]],2),Lookup!$J$1:$L$7,3,0)="Weekend","Weekend",VLOOKUP(WEEKDAY(Data[[#This Row],[Min Notif Date]],2),Lookup!$J$1:$L$7,3,0)="Weekday","Weekday"))</f>
        <v>Weekday</v>
      </c>
      <c r="J1567" s="4" t="str">
        <f>VLOOKUP(WEEKDAY(Data[[#This Row],[Min Notif Date]],2),Lookup!$J$1:$K$7,2,0)</f>
        <v>4. Thu</v>
      </c>
      <c r="K1567" s="41">
        <f>ROUNDDOWN(Data[[#This Row],[PGE Notified Time]],0)</f>
        <v>45729</v>
      </c>
      <c r="L1567" s="4">
        <f>HOUR(Data[[#This Row],[PGE Notified Time]])</f>
        <v>12</v>
      </c>
      <c r="M1567" s="60">
        <v>118541</v>
      </c>
      <c r="O1567" t="s">
        <v>111</v>
      </c>
      <c r="P1567" t="s">
        <v>151</v>
      </c>
      <c r="Q1567" s="46" t="s">
        <v>111</v>
      </c>
      <c r="R1567" t="s">
        <v>137</v>
      </c>
      <c r="S1567" s="1" t="s">
        <v>6</v>
      </c>
      <c r="T1567" s="1">
        <v>45729.521793981483</v>
      </c>
      <c r="U1567" s="1">
        <v>45729.586805555555</v>
      </c>
      <c r="V1567" t="s">
        <v>114</v>
      </c>
      <c r="W1567" t="s">
        <v>198</v>
      </c>
      <c r="X1567" t="s">
        <v>116</v>
      </c>
      <c r="Z1567" s="52"/>
      <c r="AA1567" t="s">
        <v>117</v>
      </c>
      <c r="AB1567" s="53">
        <v>93.616666667000004</v>
      </c>
      <c r="AC1567"/>
      <c r="AE1567"/>
    </row>
    <row r="1568" spans="1:31">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Central Valley</v>
      </c>
      <c r="C1568" s="4" t="str">
        <f>VLOOKUP(P1568,Lookup!$A$1:$E$19,5,0)</f>
        <v>Region 5</v>
      </c>
      <c r="D1568" s="4" t="str">
        <f>VLOOKUP(P1568,Lookup!$A$1:$B$19,2,0)</f>
        <v>YO</v>
      </c>
      <c r="E1568" s="4" t="str">
        <f>IF(AND((Data[[#This Row],[Min Notif Date]]&gt;$G$1),Data[[#This Row],[Min Notif Date]]&lt;$F$1),"Last Week","No")</f>
        <v>No</v>
      </c>
      <c r="F1568" s="4" t="str">
        <f>VLOOKUP(MONTH(Data[[#This Row],[Min Notif Date]]),Lookup!$G$1:$H$12,2,0)</f>
        <v>6. Jun</v>
      </c>
      <c r="G1568" s="4" t="str">
        <f t="shared" si="57"/>
        <v/>
      </c>
      <c r="H1568" s="4" t="str">
        <f>IF(AND(Data[[#This Row],[Min Notif Time]]&gt;6,Data[[#This Row],[Min Notif Time]]&lt;17),"Business Hours","Non-Business Hours")</f>
        <v>Business Hours</v>
      </c>
      <c r="I1568" s="4" t="str" cm="1">
        <f t="array" ref="I1568">IFERROR(VLOOKUP(Data[[#This Row],[Min Notif Date]],Lookup!$N$1:$P$11,2,0),_xlfn.IFS(VLOOKUP(WEEKDAY(Data[[#This Row],[Min Notif Date]],2),Lookup!$J$1:$L$7,3,0)="Weekend","Weekend",VLOOKUP(WEEKDAY(Data[[#This Row],[Min Notif Date]],2),Lookup!$J$1:$L$7,3,0)="Weekday","Weekday"))</f>
        <v>Weekday</v>
      </c>
      <c r="J1568" s="4" t="str">
        <f>VLOOKUP(WEEKDAY(Data[[#This Row],[Min Notif Date]],2),Lookup!$J$1:$K$7,2,0)</f>
        <v>5. Fri</v>
      </c>
      <c r="K1568" s="41">
        <f>ROUNDDOWN(Data[[#This Row],[PGE Notified Time]],0)</f>
        <v>45828</v>
      </c>
      <c r="L1568" s="4">
        <f>HOUR(Data[[#This Row],[PGE Notified Time]])</f>
        <v>10</v>
      </c>
      <c r="M1568" s="60">
        <v>122461</v>
      </c>
      <c r="O1568" t="s">
        <v>111</v>
      </c>
      <c r="P1568" t="s">
        <v>144</v>
      </c>
      <c r="Q1568" s="46" t="s">
        <v>111</v>
      </c>
      <c r="R1568" t="s">
        <v>137</v>
      </c>
      <c r="S1568" s="1" t="s">
        <v>6</v>
      </c>
      <c r="T1568" s="1">
        <v>45828.418090277781</v>
      </c>
      <c r="U1568" s="1">
        <v>45828.483055555553</v>
      </c>
      <c r="V1568" t="s">
        <v>114</v>
      </c>
      <c r="W1568" t="s">
        <v>198</v>
      </c>
      <c r="X1568" t="s">
        <v>116</v>
      </c>
      <c r="Z1568" s="52"/>
      <c r="AA1568" t="s">
        <v>117</v>
      </c>
      <c r="AB1568" s="53">
        <v>93.55</v>
      </c>
      <c r="AC1568"/>
      <c r="AE1568"/>
    </row>
    <row r="1569" spans="1:31">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MI</v>
      </c>
      <c r="E1569" s="4" t="str">
        <f>IF(AND((Data[[#This Row],[Min Notif Date]]&gt;$G$1),Data[[#This Row],[Min Notif Date]]&lt;$F$1),"Last Week","No")</f>
        <v>No</v>
      </c>
      <c r="F1569" s="4" t="str">
        <f>VLOOKUP(MONTH(Data[[#This Row],[Min Notif Date]]),Lookup!$G$1:$H$12,2,0)</f>
        <v>6. Jun</v>
      </c>
      <c r="G1569" s="4" t="str">
        <f t="shared" si="57"/>
        <v/>
      </c>
      <c r="H1569" s="4" t="str">
        <f>IF(AND(Data[[#This Row],[Min Notif Time]]&gt;6,Data[[#This Row],[Min Notif Time]]&lt;17),"Business Hours","Non-Business Hours")</f>
        <v>Business Hours</v>
      </c>
      <c r="I1569" s="4" t="str" cm="1">
        <f t="array" ref="I1569">IFERROR(VLOOKUP(Data[[#This Row],[Min Notif Date]],Lookup!$N$1:$P$11,2,0),_xlfn.IFS(VLOOKUP(WEEKDAY(Data[[#This Row],[Min Notif Date]],2),Lookup!$J$1:$L$7,3,0)="Weekend","Weekend",VLOOKUP(WEEKDAY(Data[[#This Row],[Min Notif Date]],2),Lookup!$J$1:$L$7,3,0)="Weekday","Weekday"))</f>
        <v>Weekday</v>
      </c>
      <c r="J1569" s="4" t="str">
        <f>VLOOKUP(WEEKDAY(Data[[#This Row],[Min Notif Date]],2),Lookup!$J$1:$K$7,2,0)</f>
        <v>5. Fri</v>
      </c>
      <c r="K1569" s="41">
        <f>ROUNDDOWN(Data[[#This Row],[PGE Notified Time]],0)</f>
        <v>45828</v>
      </c>
      <c r="L1569" s="4">
        <f>HOUR(Data[[#This Row],[PGE Notified Time]])</f>
        <v>12</v>
      </c>
      <c r="M1569" s="60">
        <v>122483</v>
      </c>
      <c r="O1569" t="s">
        <v>111</v>
      </c>
      <c r="P1569" t="s">
        <v>123</v>
      </c>
      <c r="Q1569" s="46" t="s">
        <v>111</v>
      </c>
      <c r="R1569" t="s">
        <v>137</v>
      </c>
      <c r="S1569" s="1" t="s">
        <v>6</v>
      </c>
      <c r="T1569" s="1">
        <v>45828.529479166667</v>
      </c>
      <c r="U1569" s="1">
        <v>45828.594398148147</v>
      </c>
      <c r="V1569" t="s">
        <v>114</v>
      </c>
      <c r="W1569" t="s">
        <v>198</v>
      </c>
      <c r="X1569" t="s">
        <v>116</v>
      </c>
      <c r="Z1569" s="52"/>
      <c r="AA1569" t="s">
        <v>117</v>
      </c>
      <c r="AB1569" s="53">
        <v>93.483333333000004</v>
      </c>
      <c r="AC1569"/>
      <c r="AE1569"/>
    </row>
    <row r="1570" spans="1:31">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Date]]&gt;$G$1),Data[[#This Row],[Min Notif Date]]&lt;$F$1),"Last Week","No")</f>
        <v>No</v>
      </c>
      <c r="F1570" s="4" t="str">
        <f>VLOOKUP(MONTH(Data[[#This Row],[Min Notif Date]]),Lookup!$G$1:$H$12,2,0)</f>
        <v>2. Feb</v>
      </c>
      <c r="G1570" s="4" t="str">
        <f t="shared" si="57"/>
        <v/>
      </c>
      <c r="H1570" s="4" t="str">
        <f>IF(AND(Data[[#This Row],[Min Notif Time]]&gt;6,Data[[#This Row],[Min Notif Time]]&lt;17),"Business Hours","Non-Business Hours")</f>
        <v>Business Hours</v>
      </c>
      <c r="I1570" s="4" t="str" cm="1">
        <f t="array" ref="I1570">IFERROR(VLOOKUP(Data[[#This Row],[Min Notif Date]],Lookup!$N$1:$P$11,2,0),_xlfn.IFS(VLOOKUP(WEEKDAY(Data[[#This Row],[Min Notif Date]],2),Lookup!$J$1:$L$7,3,0)="Weekend","Weekend",VLOOKUP(WEEKDAY(Data[[#This Row],[Min Notif Date]],2),Lookup!$J$1:$L$7,3,0)="Weekday","Weekday"))</f>
        <v>Weekday</v>
      </c>
      <c r="J1570" s="4" t="str">
        <f>VLOOKUP(WEEKDAY(Data[[#This Row],[Min Notif Date]],2),Lookup!$J$1:$K$7,2,0)</f>
        <v>2. Tue</v>
      </c>
      <c r="K1570" s="41">
        <f>ROUNDDOWN(Data[[#This Row],[PGE Notified Time]],0)</f>
        <v>45699</v>
      </c>
      <c r="L1570" s="4">
        <f>HOUR(Data[[#This Row],[PGE Notified Time]])</f>
        <v>13</v>
      </c>
      <c r="M1570" s="60">
        <v>117554</v>
      </c>
      <c r="O1570" t="s">
        <v>111</v>
      </c>
      <c r="P1570" t="s">
        <v>122</v>
      </c>
      <c r="Q1570" s="46" t="s">
        <v>111</v>
      </c>
      <c r="R1570" t="s">
        <v>113</v>
      </c>
      <c r="S1570" s="1" t="s">
        <v>6</v>
      </c>
      <c r="T1570" s="1">
        <v>45699.571064814816</v>
      </c>
      <c r="U1570" s="1">
        <v>45699.635937500003</v>
      </c>
      <c r="V1570" t="s">
        <v>114</v>
      </c>
      <c r="W1570" t="s">
        <v>198</v>
      </c>
      <c r="X1570" t="s">
        <v>116</v>
      </c>
      <c r="Z1570" s="52"/>
      <c r="AA1570" t="s">
        <v>117</v>
      </c>
      <c r="AB1570" s="53">
        <v>93.416666667000001</v>
      </c>
      <c r="AC1570"/>
      <c r="AE1570"/>
    </row>
    <row r="1571" spans="1:31">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PN</v>
      </c>
      <c r="E1571" s="4" t="str">
        <f>IF(AND((Data[[#This Row],[Min Notif Date]]&gt;$G$1),Data[[#This Row],[Min Notif Date]]&lt;$F$1),"Last Week","No")</f>
        <v>No</v>
      </c>
      <c r="F1571" s="4" t="str">
        <f>VLOOKUP(MONTH(Data[[#This Row],[Min Notif Date]]),Lookup!$G$1:$H$12,2,0)</f>
        <v>5. May</v>
      </c>
      <c r="G1571" s="4" t="str">
        <f t="shared" si="57"/>
        <v/>
      </c>
      <c r="H1571" s="4" t="str">
        <f>IF(AND(Data[[#This Row],[Min Notif Time]]&gt;6,Data[[#This Row],[Min Notif Time]]&lt;17),"Business Hours","Non-Business Hours")</f>
        <v>Business Hours</v>
      </c>
      <c r="I1571" s="4" t="str" cm="1">
        <f t="array" ref="I1571">IFERROR(VLOOKUP(Data[[#This Row],[Min Notif Date]],Lookup!$N$1:$P$11,2,0),_xlfn.IFS(VLOOKUP(WEEKDAY(Data[[#This Row],[Min Notif Date]],2),Lookup!$J$1:$L$7,3,0)="Weekend","Weekend",VLOOKUP(WEEKDAY(Data[[#This Row],[Min Notif Date]],2),Lookup!$J$1:$L$7,3,0)="Weekday","Weekday"))</f>
        <v>Weekday</v>
      </c>
      <c r="J1571" s="4" t="str">
        <f>VLOOKUP(WEEKDAY(Data[[#This Row],[Min Notif Date]],2),Lookup!$J$1:$K$7,2,0)</f>
        <v>1. Mon</v>
      </c>
      <c r="K1571" s="41">
        <f>ROUNDDOWN(Data[[#This Row],[PGE Notified Time]],0)</f>
        <v>45782</v>
      </c>
      <c r="L1571" s="4">
        <f>HOUR(Data[[#This Row],[PGE Notified Time]])</f>
        <v>13</v>
      </c>
      <c r="M1571" s="60">
        <v>120523</v>
      </c>
      <c r="O1571" t="s">
        <v>111</v>
      </c>
      <c r="P1571" t="s">
        <v>112</v>
      </c>
      <c r="Q1571" s="46" t="s">
        <v>111</v>
      </c>
      <c r="R1571" t="s">
        <v>113</v>
      </c>
      <c r="S1571" s="1" t="s">
        <v>6</v>
      </c>
      <c r="T1571" s="1">
        <v>45782.546435185184</v>
      </c>
      <c r="U1571" s="1">
        <v>45782.611296296294</v>
      </c>
      <c r="V1571" t="s">
        <v>114</v>
      </c>
      <c r="W1571" t="s">
        <v>198</v>
      </c>
      <c r="X1571" t="s">
        <v>116</v>
      </c>
      <c r="Z1571" s="52"/>
      <c r="AA1571" t="s">
        <v>117</v>
      </c>
      <c r="AB1571" s="53">
        <v>93.4</v>
      </c>
      <c r="AC1571"/>
      <c r="AE1571"/>
    </row>
    <row r="1572" spans="1:31">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SF</v>
      </c>
      <c r="E1572" s="4" t="str">
        <f>IF(AND((Data[[#This Row],[Min Notif Date]]&gt;$G$1),Data[[#This Row],[Min Notif Date]]&lt;$F$1),"Last Week","No")</f>
        <v>No</v>
      </c>
      <c r="F1572" s="4" t="str">
        <f>VLOOKUP(MONTH(Data[[#This Row],[Min Notif Date]]),Lookup!$G$1:$H$12,2,0)</f>
        <v>5. May</v>
      </c>
      <c r="G1572" s="4" t="str">
        <f t="shared" si="57"/>
        <v/>
      </c>
      <c r="H1572" s="4" t="str">
        <f>IF(AND(Data[[#This Row],[Min Notif Time]]&gt;6,Data[[#This Row],[Min Notif Time]]&lt;17),"Business Hours","Non-Business Hours")</f>
        <v>Business Hours</v>
      </c>
      <c r="I1572" s="4" t="str" cm="1">
        <f t="array" ref="I1572">IFERROR(VLOOKUP(Data[[#This Row],[Min Notif Date]],Lookup!$N$1:$P$11,2,0),_xlfn.IFS(VLOOKUP(WEEKDAY(Data[[#This Row],[Min Notif Date]],2),Lookup!$J$1:$L$7,3,0)="Weekend","Weekend",VLOOKUP(WEEKDAY(Data[[#This Row],[Min Notif Date]],2),Lookup!$J$1:$L$7,3,0)="Weekday","Weekday"))</f>
        <v>Weekday</v>
      </c>
      <c r="J1572" s="4" t="str">
        <f>VLOOKUP(WEEKDAY(Data[[#This Row],[Min Notif Date]],2),Lookup!$J$1:$K$7,2,0)</f>
        <v>4. Thu</v>
      </c>
      <c r="K1572" s="41">
        <f>ROUNDDOWN(Data[[#This Row],[PGE Notified Time]],0)</f>
        <v>45799</v>
      </c>
      <c r="L1572" s="4">
        <f>HOUR(Data[[#This Row],[PGE Notified Time]])</f>
        <v>8</v>
      </c>
      <c r="M1572" s="60">
        <v>121249</v>
      </c>
      <c r="O1572" t="s">
        <v>111</v>
      </c>
      <c r="P1572" t="s">
        <v>124</v>
      </c>
      <c r="Q1572" s="46" t="s">
        <v>111</v>
      </c>
      <c r="R1572" t="s">
        <v>113</v>
      </c>
      <c r="S1572" s="1" t="s">
        <v>6</v>
      </c>
      <c r="T1572" s="1">
        <v>45799.352407407408</v>
      </c>
      <c r="U1572" s="1">
        <v>45799.417210648149</v>
      </c>
      <c r="V1572" t="s">
        <v>114</v>
      </c>
      <c r="W1572" t="s">
        <v>198</v>
      </c>
      <c r="X1572" t="s">
        <v>116</v>
      </c>
      <c r="Z1572" s="52"/>
      <c r="AA1572" t="s">
        <v>117</v>
      </c>
      <c r="AB1572" s="53">
        <v>93.316666667000007</v>
      </c>
      <c r="AC1572"/>
      <c r="AE1572"/>
    </row>
    <row r="1573" spans="1:31">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Date]]&gt;$G$1),Data[[#This Row],[Min Notif Date]]&lt;$F$1),"Last Week","No")</f>
        <v>No</v>
      </c>
      <c r="F1573" s="4" t="str">
        <f>VLOOKUP(MONTH(Data[[#This Row],[Min Notif Date]]),Lookup!$G$1:$H$12,2,0)</f>
        <v>5. May</v>
      </c>
      <c r="G1573" s="4" t="str">
        <f t="shared" si="57"/>
        <v/>
      </c>
      <c r="H1573" s="4" t="str">
        <f>IF(AND(Data[[#This Row],[Min Notif Time]]&gt;6,Data[[#This Row],[Min Notif Time]]&lt;17),"Business Hours","Non-Business Hours")</f>
        <v>Business Hours</v>
      </c>
      <c r="I1573" s="4" t="str" cm="1">
        <f t="array" ref="I1573">IFERROR(VLOOKUP(Data[[#This Row],[Min Notif Date]],Lookup!$N$1:$P$11,2,0),_xlfn.IFS(VLOOKUP(WEEKDAY(Data[[#This Row],[Min Notif Date]],2),Lookup!$J$1:$L$7,3,0)="Weekend","Weekend",VLOOKUP(WEEKDAY(Data[[#This Row],[Min Notif Date]],2),Lookup!$J$1:$L$7,3,0)="Weekday","Weekday"))</f>
        <v>Weekday</v>
      </c>
      <c r="J1573" s="4" t="str">
        <f>VLOOKUP(WEEKDAY(Data[[#This Row],[Min Notif Date]],2),Lookup!$J$1:$K$7,2,0)</f>
        <v>1. Mon</v>
      </c>
      <c r="K1573" s="41">
        <f>ROUNDDOWN(Data[[#This Row],[PGE Notified Time]],0)</f>
        <v>45782</v>
      </c>
      <c r="L1573" s="4">
        <f>HOUR(Data[[#This Row],[PGE Notified Time]])</f>
        <v>9</v>
      </c>
      <c r="M1573" s="60">
        <v>120501</v>
      </c>
      <c r="O1573" t="s">
        <v>111</v>
      </c>
      <c r="P1573" t="s">
        <v>112</v>
      </c>
      <c r="Q1573" s="46" t="s">
        <v>111</v>
      </c>
      <c r="R1573" t="s">
        <v>113</v>
      </c>
      <c r="S1573" s="1" t="s">
        <v>6</v>
      </c>
      <c r="T1573" s="1">
        <v>45782.382291666669</v>
      </c>
      <c r="U1573" s="1">
        <v>45782.44703703704</v>
      </c>
      <c r="V1573" t="s">
        <v>114</v>
      </c>
      <c r="W1573" t="s">
        <v>198</v>
      </c>
      <c r="X1573" t="s">
        <v>116</v>
      </c>
      <c r="Z1573" s="52"/>
      <c r="AA1573" t="s">
        <v>117</v>
      </c>
      <c r="AB1573" s="53">
        <v>93.233333333000004</v>
      </c>
      <c r="AC1573"/>
      <c r="AE1573"/>
    </row>
    <row r="1574" spans="1:31">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SF</v>
      </c>
      <c r="E1574" s="4" t="str">
        <f>IF(AND((Data[[#This Row],[Min Notif Date]]&gt;$G$1),Data[[#This Row],[Min Notif Date]]&lt;$F$1),"Last Week","No")</f>
        <v>No</v>
      </c>
      <c r="F1574" s="4" t="str">
        <f>VLOOKUP(MONTH(Data[[#This Row],[Min Notif Date]]),Lookup!$G$1:$H$12,2,0)</f>
        <v>5. May</v>
      </c>
      <c r="G1574" s="4" t="str">
        <f t="shared" si="57"/>
        <v/>
      </c>
      <c r="H1574" s="4" t="str">
        <f>IF(AND(Data[[#This Row],[Min Notif Time]]&gt;6,Data[[#This Row],[Min Notif Time]]&lt;17),"Business Hours","Non-Business Hours")</f>
        <v>Business Hours</v>
      </c>
      <c r="I1574" s="4" t="str" cm="1">
        <f t="array" ref="I1574">IFERROR(VLOOKUP(Data[[#This Row],[Min Notif Date]],Lookup!$N$1:$P$11,2,0),_xlfn.IFS(VLOOKUP(WEEKDAY(Data[[#This Row],[Min Notif Date]],2),Lookup!$J$1:$L$7,3,0)="Weekend","Weekend",VLOOKUP(WEEKDAY(Data[[#This Row],[Min Notif Date]],2),Lookup!$J$1:$L$7,3,0)="Weekday","Weekday"))</f>
        <v>Weekday</v>
      </c>
      <c r="J1574" s="4" t="str">
        <f>VLOOKUP(WEEKDAY(Data[[#This Row],[Min Notif Date]],2),Lookup!$J$1:$K$7,2,0)</f>
        <v>3. Wed</v>
      </c>
      <c r="K1574" s="41">
        <f>ROUNDDOWN(Data[[#This Row],[PGE Notified Time]],0)</f>
        <v>45784</v>
      </c>
      <c r="L1574" s="4">
        <f>HOUR(Data[[#This Row],[PGE Notified Time]])</f>
        <v>8</v>
      </c>
      <c r="M1574" s="60">
        <v>120625</v>
      </c>
      <c r="O1574" t="s">
        <v>111</v>
      </c>
      <c r="P1574" t="s">
        <v>124</v>
      </c>
      <c r="Q1574" s="46" t="s">
        <v>111</v>
      </c>
      <c r="R1574" t="s">
        <v>132</v>
      </c>
      <c r="S1574" s="1" t="s">
        <v>6</v>
      </c>
      <c r="T1574" s="1">
        <v>45784.367222222223</v>
      </c>
      <c r="U1574" s="1">
        <v>45784.431944444441</v>
      </c>
      <c r="V1574" t="s">
        <v>114</v>
      </c>
      <c r="W1574" t="s">
        <v>198</v>
      </c>
      <c r="X1574" t="s">
        <v>116</v>
      </c>
      <c r="Z1574" s="52"/>
      <c r="AA1574" t="s">
        <v>117</v>
      </c>
      <c r="AB1574" s="53">
        <v>93.2</v>
      </c>
      <c r="AC1574"/>
      <c r="AE1574"/>
    </row>
    <row r="1575" spans="1:31">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Central Valley</v>
      </c>
      <c r="C1575" s="4" t="str">
        <f>VLOOKUP(P1575,Lookup!$A$1:$E$19,5,0)</f>
        <v>Region 5</v>
      </c>
      <c r="D1575" s="4" t="str">
        <f>VLOOKUP(P1575,Lookup!$A$1:$B$19,2,0)</f>
        <v>KE</v>
      </c>
      <c r="E1575" s="4" t="str">
        <f>IF(AND((Data[[#This Row],[Min Notif Date]]&gt;$G$1),Data[[#This Row],[Min Notif Date]]&lt;$F$1),"Last Week","No")</f>
        <v>No</v>
      </c>
      <c r="F1575" s="4" t="str">
        <f>VLOOKUP(MONTH(Data[[#This Row],[Min Notif Date]]),Lookup!$G$1:$H$12,2,0)</f>
        <v>5. May</v>
      </c>
      <c r="G1575" s="4" t="str">
        <f t="shared" si="57"/>
        <v/>
      </c>
      <c r="H1575" s="4" t="str">
        <f>IF(AND(Data[[#This Row],[Min Notif Time]]&gt;6,Data[[#This Row],[Min Notif Time]]&lt;17),"Business Hours","Non-Business Hours")</f>
        <v>Business Hours</v>
      </c>
      <c r="I1575" s="4" t="str" cm="1">
        <f t="array" ref="I1575">IFERROR(VLOOKUP(Data[[#This Row],[Min Notif Date]],Lookup!$N$1:$P$11,2,0),_xlfn.IFS(VLOOKUP(WEEKDAY(Data[[#This Row],[Min Notif Date]],2),Lookup!$J$1:$L$7,3,0)="Weekend","Weekend",VLOOKUP(WEEKDAY(Data[[#This Row],[Min Notif Date]],2),Lookup!$J$1:$L$7,3,0)="Weekday","Weekday"))</f>
        <v>Weekday</v>
      </c>
      <c r="J1575" s="4" t="str">
        <f>VLOOKUP(WEEKDAY(Data[[#This Row],[Min Notif Date]],2),Lookup!$J$1:$K$7,2,0)</f>
        <v>2. Tue</v>
      </c>
      <c r="K1575" s="41">
        <f>ROUNDDOWN(Data[[#This Row],[PGE Notified Time]],0)</f>
        <v>45804</v>
      </c>
      <c r="L1575" s="4">
        <f>HOUR(Data[[#This Row],[PGE Notified Time]])</f>
        <v>8</v>
      </c>
      <c r="M1575" s="60">
        <v>121403</v>
      </c>
      <c r="O1575" t="s">
        <v>111</v>
      </c>
      <c r="P1575" t="s">
        <v>154</v>
      </c>
      <c r="Q1575" s="46" t="s">
        <v>111</v>
      </c>
      <c r="R1575" t="s">
        <v>137</v>
      </c>
      <c r="S1575" s="1" t="s">
        <v>6</v>
      </c>
      <c r="T1575" s="1">
        <v>45804.365324074075</v>
      </c>
      <c r="U1575" s="1">
        <v>45804.430011574077</v>
      </c>
      <c r="V1575" t="s">
        <v>114</v>
      </c>
      <c r="W1575" t="s">
        <v>198</v>
      </c>
      <c r="X1575" t="s">
        <v>116</v>
      </c>
      <c r="Z1575" s="52"/>
      <c r="AA1575" t="s">
        <v>117</v>
      </c>
      <c r="AB1575" s="53">
        <v>93.15</v>
      </c>
      <c r="AC1575"/>
      <c r="AE1575"/>
    </row>
    <row r="1576" spans="1:31">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Bay Area</v>
      </c>
      <c r="C1576" s="4" t="str">
        <f>VLOOKUP(P1576,Lookup!$A$1:$E$19,5,0)</f>
        <v>Region 3</v>
      </c>
      <c r="D1576" s="4" t="str">
        <f>VLOOKUP(P1576,Lookup!$A$1:$B$19,2,0)</f>
        <v>EB</v>
      </c>
      <c r="E1576" s="4" t="str">
        <f>IF(AND((Data[[#This Row],[Min Notif Date]]&gt;$G$1),Data[[#This Row],[Min Notif Date]]&lt;$F$1),"Last Week","No")</f>
        <v>No</v>
      </c>
      <c r="F1576" s="4" t="str">
        <f>VLOOKUP(MONTH(Data[[#This Row],[Min Notif Date]]),Lookup!$G$1:$H$12,2,0)</f>
        <v>2. Feb</v>
      </c>
      <c r="G1576" s="4" t="str">
        <f t="shared" si="57"/>
        <v/>
      </c>
      <c r="H1576" s="4" t="str">
        <f>IF(AND(Data[[#This Row],[Min Notif Time]]&gt;6,Data[[#This Row],[Min Notif Time]]&lt;17),"Business Hours","Non-Business Hours")</f>
        <v>Business Hours</v>
      </c>
      <c r="I1576" s="4" t="str" cm="1">
        <f t="array" ref="I1576">IFERROR(VLOOKUP(Data[[#This Row],[Min Notif Date]],Lookup!$N$1:$P$11,2,0),_xlfn.IFS(VLOOKUP(WEEKDAY(Data[[#This Row],[Min Notif Date]],2),Lookup!$J$1:$L$7,3,0)="Weekend","Weekend",VLOOKUP(WEEKDAY(Data[[#This Row],[Min Notif Date]],2),Lookup!$J$1:$L$7,3,0)="Weekday","Weekday"))</f>
        <v>Weekday</v>
      </c>
      <c r="J1576" s="4" t="str">
        <f>VLOOKUP(WEEKDAY(Data[[#This Row],[Min Notif Date]],2),Lookup!$J$1:$K$7,2,0)</f>
        <v>1. Mon</v>
      </c>
      <c r="K1576" s="41">
        <f>ROUNDDOWN(Data[[#This Row],[PGE Notified Time]],0)</f>
        <v>45698</v>
      </c>
      <c r="L1576" s="4">
        <f>HOUR(Data[[#This Row],[PGE Notified Time]])</f>
        <v>11</v>
      </c>
      <c r="M1576" s="60">
        <v>117508</v>
      </c>
      <c r="O1576" t="s">
        <v>111</v>
      </c>
      <c r="P1576" t="s">
        <v>126</v>
      </c>
      <c r="Q1576" s="46" t="s">
        <v>111</v>
      </c>
      <c r="R1576" t="s">
        <v>113</v>
      </c>
      <c r="S1576" s="1" t="s">
        <v>6</v>
      </c>
      <c r="T1576" s="1">
        <v>45698.498263888891</v>
      </c>
      <c r="U1576" s="1">
        <v>45698.562916666669</v>
      </c>
      <c r="V1576" t="s">
        <v>114</v>
      </c>
      <c r="W1576" t="s">
        <v>198</v>
      </c>
      <c r="X1576" t="s">
        <v>116</v>
      </c>
      <c r="Z1576" s="52"/>
      <c r="AA1576" t="s">
        <v>117</v>
      </c>
      <c r="AB1576" s="53">
        <v>93.1</v>
      </c>
      <c r="AC1576"/>
      <c r="AE1576"/>
    </row>
    <row r="1577" spans="1:31">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South Bay</v>
      </c>
      <c r="C1577" s="4" t="str">
        <f>VLOOKUP(P1577,Lookup!$A$1:$E$19,5,0)</f>
        <v>Region 4</v>
      </c>
      <c r="D1577" s="4" t="str">
        <f>VLOOKUP(P1577,Lookup!$A$1:$B$19,2,0)</f>
        <v>CC</v>
      </c>
      <c r="E1577" s="4" t="str">
        <f>IF(AND((Data[[#This Row],[Min Notif Date]]&gt;$G$1),Data[[#This Row],[Min Notif Date]]&lt;$F$1),"Last Week","No")</f>
        <v>No</v>
      </c>
      <c r="F1577" s="4" t="str">
        <f>VLOOKUP(MONTH(Data[[#This Row],[Min Notif Date]]),Lookup!$G$1:$H$12,2,0)</f>
        <v>6. Jun</v>
      </c>
      <c r="G1577" s="4" t="str">
        <f t="shared" si="57"/>
        <v/>
      </c>
      <c r="H1577" s="4" t="str">
        <f>IF(AND(Data[[#This Row],[Min Notif Time]]&gt;6,Data[[#This Row],[Min Notif Time]]&lt;17),"Business Hours","Non-Business Hours")</f>
        <v>Business Hours</v>
      </c>
      <c r="I1577" s="4" t="str" cm="1">
        <f t="array" ref="I1577">IFERROR(VLOOKUP(Data[[#This Row],[Min Notif Date]],Lookup!$N$1:$P$11,2,0),_xlfn.IFS(VLOOKUP(WEEKDAY(Data[[#This Row],[Min Notif Date]],2),Lookup!$J$1:$L$7,3,0)="Weekend","Weekend",VLOOKUP(WEEKDAY(Data[[#This Row],[Min Notif Date]],2),Lookup!$J$1:$L$7,3,0)="Weekday","Weekday"))</f>
        <v>Weekday</v>
      </c>
      <c r="J1577" s="4" t="str">
        <f>VLOOKUP(WEEKDAY(Data[[#This Row],[Min Notif Date]],2),Lookup!$J$1:$K$7,2,0)</f>
        <v>1. Mon</v>
      </c>
      <c r="K1577" s="41">
        <f>ROUNDDOWN(Data[[#This Row],[PGE Notified Time]],0)</f>
        <v>45838</v>
      </c>
      <c r="L1577" s="4">
        <f>HOUR(Data[[#This Row],[PGE Notified Time]])</f>
        <v>11</v>
      </c>
      <c r="M1577" s="60">
        <v>122819</v>
      </c>
      <c r="O1577" t="s">
        <v>111</v>
      </c>
      <c r="P1577" t="s">
        <v>129</v>
      </c>
      <c r="Q1577" s="46" t="s">
        <v>111</v>
      </c>
      <c r="R1577" t="s">
        <v>137</v>
      </c>
      <c r="S1577" s="1" t="s">
        <v>6</v>
      </c>
      <c r="T1577" s="1">
        <v>45838.467199074075</v>
      </c>
      <c r="U1577" s="1">
        <v>45838.531828703701</v>
      </c>
      <c r="V1577" t="s">
        <v>114</v>
      </c>
      <c r="W1577" t="s">
        <v>198</v>
      </c>
      <c r="X1577" t="s">
        <v>116</v>
      </c>
      <c r="Z1577" s="52"/>
      <c r="AA1577" t="s">
        <v>117</v>
      </c>
      <c r="AB1577" s="53">
        <v>93.066666667000007</v>
      </c>
      <c r="AC1577"/>
      <c r="AE1577"/>
    </row>
    <row r="1578" spans="1:31">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8" s="4" t="str">
        <f>VLOOKUP(P1578,Lookup!$A$1:$D$19,4,0)</f>
        <v>Bay Area</v>
      </c>
      <c r="C1578" s="4" t="str">
        <f>VLOOKUP(P1578,Lookup!$A$1:$E$19,5,0)</f>
        <v>Region 3</v>
      </c>
      <c r="D1578" s="4" t="str">
        <f>VLOOKUP(P1578,Lookup!$A$1:$B$19,2,0)</f>
        <v>EB</v>
      </c>
      <c r="E1578" s="4" t="str">
        <f>IF(AND((Data[[#This Row],[Min Notif Date]]&gt;$G$1),Data[[#This Row],[Min Notif Date]]&lt;$F$1),"Last Week","No")</f>
        <v>No</v>
      </c>
      <c r="F1578" s="4" t="str">
        <f>VLOOKUP(MONTH(Data[[#This Row],[Min Notif Date]]),Lookup!$G$1:$H$12,2,0)</f>
        <v>4. Apr</v>
      </c>
      <c r="G1578" s="4" t="str">
        <f t="shared" si="57"/>
        <v/>
      </c>
      <c r="H1578" s="4" t="str">
        <f>IF(AND(Data[[#This Row],[Min Notif Time]]&gt;6,Data[[#This Row],[Min Notif Time]]&lt;17),"Business Hours","Non-Business Hours")</f>
        <v>Non-Business Hours</v>
      </c>
      <c r="I1578" s="4" t="str" cm="1">
        <f t="array" ref="I1578">IFERROR(VLOOKUP(Data[[#This Row],[Min Notif Date]],Lookup!$N$1:$P$11,2,0),_xlfn.IFS(VLOOKUP(WEEKDAY(Data[[#This Row],[Min Notif Date]],2),Lookup!$J$1:$L$7,3,0)="Weekend","Weekend",VLOOKUP(WEEKDAY(Data[[#This Row],[Min Notif Date]],2),Lookup!$J$1:$L$7,3,0)="Weekday","Weekday"))</f>
        <v>Weekday</v>
      </c>
      <c r="J1578" s="4" t="str">
        <f>VLOOKUP(WEEKDAY(Data[[#This Row],[Min Notif Date]],2),Lookup!$J$1:$K$7,2,0)</f>
        <v>1. Mon</v>
      </c>
      <c r="K1578" s="41">
        <f>ROUNDDOWN(Data[[#This Row],[PGE Notified Time]],0)</f>
        <v>45775</v>
      </c>
      <c r="L1578" s="4">
        <f>HOUR(Data[[#This Row],[PGE Notified Time]])</f>
        <v>17</v>
      </c>
      <c r="M1578" s="60">
        <v>120258</v>
      </c>
      <c r="N1578">
        <v>2653539482</v>
      </c>
      <c r="O1578" t="s">
        <v>61</v>
      </c>
      <c r="P1578" t="s">
        <v>126</v>
      </c>
      <c r="Q1578" s="46" t="s">
        <v>149</v>
      </c>
      <c r="R1578" t="s">
        <v>113</v>
      </c>
      <c r="S1578" s="1">
        <v>45775.727048611108</v>
      </c>
      <c r="T1578" s="1">
        <v>45775.728738425925</v>
      </c>
      <c r="U1578" s="1">
        <v>45775.791666666664</v>
      </c>
      <c r="V1578" t="s">
        <v>114</v>
      </c>
      <c r="W1578" t="s">
        <v>115</v>
      </c>
      <c r="X1578" t="s">
        <v>116</v>
      </c>
      <c r="Z1578" s="52"/>
      <c r="AA1578" t="s">
        <v>117</v>
      </c>
      <c r="AB1578" s="53">
        <v>93.05</v>
      </c>
      <c r="AC1578"/>
      <c r="AE1578"/>
    </row>
    <row r="1579" spans="1:31">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KE</v>
      </c>
      <c r="E1579" s="4" t="str">
        <f>IF(AND((Data[[#This Row],[Min Notif Date]]&gt;$G$1),Data[[#This Row],[Min Notif Date]]&lt;$F$1),"Last Week","No")</f>
        <v>No</v>
      </c>
      <c r="F1579" s="4" t="str">
        <f>VLOOKUP(MONTH(Data[[#This Row],[Min Notif Date]]),Lookup!$G$1:$H$12,2,0)</f>
        <v>5. May</v>
      </c>
      <c r="G1579" s="4" t="str">
        <f t="shared" si="57"/>
        <v/>
      </c>
      <c r="H1579" s="4" t="str">
        <f>IF(AND(Data[[#This Row],[Min Notif Time]]&gt;6,Data[[#This Row],[Min Notif Time]]&lt;17),"Business Hours","Non-Business Hours")</f>
        <v>Business Hours</v>
      </c>
      <c r="I1579" s="4" t="str" cm="1">
        <f t="array" ref="I1579">IFERROR(VLOOKUP(Data[[#This Row],[Min Notif Date]],Lookup!$N$1:$P$11,2,0),_xlfn.IFS(VLOOKUP(WEEKDAY(Data[[#This Row],[Min Notif Date]],2),Lookup!$J$1:$L$7,3,0)="Weekend","Weekend",VLOOKUP(WEEKDAY(Data[[#This Row],[Min Notif Date]],2),Lookup!$J$1:$L$7,3,0)="Weekday","Weekday"))</f>
        <v>Weekday</v>
      </c>
      <c r="J1579" s="4" t="str">
        <f>VLOOKUP(WEEKDAY(Data[[#This Row],[Min Notif Date]],2),Lookup!$J$1:$K$7,2,0)</f>
        <v>1. Mon</v>
      </c>
      <c r="K1579" s="41">
        <f>ROUNDDOWN(Data[[#This Row],[PGE Notified Time]],0)</f>
        <v>45796</v>
      </c>
      <c r="L1579" s="4">
        <f>HOUR(Data[[#This Row],[PGE Notified Time]])</f>
        <v>12</v>
      </c>
      <c r="M1579" s="60">
        <v>121089</v>
      </c>
      <c r="N1579">
        <v>7021413325</v>
      </c>
      <c r="O1579" t="s">
        <v>111</v>
      </c>
      <c r="P1579" t="s">
        <v>154</v>
      </c>
      <c r="Q1579" s="46" t="s">
        <v>111</v>
      </c>
      <c r="R1579" t="s">
        <v>113</v>
      </c>
      <c r="S1579" s="1">
        <v>45796.487835648149</v>
      </c>
      <c r="T1579" s="1">
        <v>45796.520775462966</v>
      </c>
      <c r="U1579" s="1">
        <v>45796.552418981482</v>
      </c>
      <c r="V1579" t="s">
        <v>114</v>
      </c>
      <c r="W1579" t="s">
        <v>198</v>
      </c>
      <c r="X1579" t="s">
        <v>116</v>
      </c>
      <c r="Z1579" s="52"/>
      <c r="AA1579" t="s">
        <v>117</v>
      </c>
      <c r="AB1579" s="53">
        <v>93</v>
      </c>
      <c r="AC1579"/>
      <c r="AE1579"/>
    </row>
    <row r="1580" spans="1:31">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0" s="4" t="str">
        <f>VLOOKUP(P1580,Lookup!$A$1:$D$19,4,0)</f>
        <v>Bay Area</v>
      </c>
      <c r="C1580" s="4" t="str">
        <f>VLOOKUP(P1580,Lookup!$A$1:$E$19,5,0)</f>
        <v>Region 3</v>
      </c>
      <c r="D1580" s="4" t="str">
        <f>VLOOKUP(P1580,Lookup!$A$1:$B$19,2,0)</f>
        <v>PN</v>
      </c>
      <c r="E1580" s="4" t="str">
        <f>IF(AND((Data[[#This Row],[Min Notif Date]]&gt;$G$1),Data[[#This Row],[Min Notif Date]]&lt;$F$1),"Last Week","No")</f>
        <v>No</v>
      </c>
      <c r="F1580" s="4" t="str">
        <f>VLOOKUP(MONTH(Data[[#This Row],[Min Notif Date]]),Lookup!$G$1:$H$12,2,0)</f>
        <v>6. Jun</v>
      </c>
      <c r="G1580" s="4" t="str">
        <f t="shared" si="57"/>
        <v/>
      </c>
      <c r="H1580" s="4" t="str">
        <f>IF(AND(Data[[#This Row],[Min Notif Time]]&gt;6,Data[[#This Row],[Min Notif Time]]&lt;17),"Business Hours","Non-Business Hours")</f>
        <v>Business Hours</v>
      </c>
      <c r="I1580" s="4" t="str" cm="1">
        <f t="array" ref="I1580">IFERROR(VLOOKUP(Data[[#This Row],[Min Notif Date]],Lookup!$N$1:$P$11,2,0),_xlfn.IFS(VLOOKUP(WEEKDAY(Data[[#This Row],[Min Notif Date]],2),Lookup!$J$1:$L$7,3,0)="Weekend","Weekend",VLOOKUP(WEEKDAY(Data[[#This Row],[Min Notif Date]],2),Lookup!$J$1:$L$7,3,0)="Weekday","Weekday"))</f>
        <v>Weekday</v>
      </c>
      <c r="J1580" s="4" t="str">
        <f>VLOOKUP(WEEKDAY(Data[[#This Row],[Min Notif Date]],2),Lookup!$J$1:$K$7,2,0)</f>
        <v>2. Tue</v>
      </c>
      <c r="K1580" s="41">
        <f>ROUNDDOWN(Data[[#This Row],[PGE Notified Time]],0)</f>
        <v>45811</v>
      </c>
      <c r="L1580" s="4">
        <f>HOUR(Data[[#This Row],[PGE Notified Time]])</f>
        <v>12</v>
      </c>
      <c r="M1580" s="60">
        <v>121706</v>
      </c>
      <c r="N1580" t="s">
        <v>244</v>
      </c>
      <c r="O1580" t="s">
        <v>61</v>
      </c>
      <c r="P1580" t="s">
        <v>112</v>
      </c>
      <c r="Q1580" s="46" t="s">
        <v>149</v>
      </c>
      <c r="R1580" t="s">
        <v>113</v>
      </c>
      <c r="S1580" s="1">
        <v>45811.538263888891</v>
      </c>
      <c r="T1580" s="1">
        <v>45811.540347222224</v>
      </c>
      <c r="U1580" s="1">
        <v>45811.602777777778</v>
      </c>
      <c r="V1580" t="s">
        <v>114</v>
      </c>
      <c r="W1580" t="s">
        <v>115</v>
      </c>
      <c r="X1580" t="s">
        <v>116</v>
      </c>
      <c r="Z1580" s="52"/>
      <c r="AA1580" t="s">
        <v>117</v>
      </c>
      <c r="AB1580" s="53">
        <v>92.9</v>
      </c>
      <c r="AC1580"/>
      <c r="AE1580"/>
    </row>
    <row r="1581" spans="1:31">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Date]]&gt;$G$1),Data[[#This Row],[Min Notif Date]]&lt;$F$1),"Last Week","No")</f>
        <v>No</v>
      </c>
      <c r="F1581" s="4" t="str">
        <f>VLOOKUP(MONTH(Data[[#This Row],[Min Notif Date]]),Lookup!$G$1:$H$12,2,0)</f>
        <v>3. Mar</v>
      </c>
      <c r="G1581" s="4" t="str">
        <f t="shared" si="57"/>
        <v/>
      </c>
      <c r="H1581" s="4" t="str">
        <f>IF(AND(Data[[#This Row],[Min Notif Time]]&gt;6,Data[[#This Row],[Min Notif Time]]&lt;17),"Business Hours","Non-Business Hours")</f>
        <v>Business Hours</v>
      </c>
      <c r="I1581" s="4" t="str" cm="1">
        <f t="array" ref="I1581">IFERROR(VLOOKUP(Data[[#This Row],[Min Notif Date]],Lookup!$N$1:$P$11,2,0),_xlfn.IFS(VLOOKUP(WEEKDAY(Data[[#This Row],[Min Notif Date]],2),Lookup!$J$1:$L$7,3,0)="Weekend","Weekend",VLOOKUP(WEEKDAY(Data[[#This Row],[Min Notif Date]],2),Lookup!$J$1:$L$7,3,0)="Weekday","Weekday"))</f>
        <v>Weekday</v>
      </c>
      <c r="J1581" s="4" t="str">
        <f>VLOOKUP(WEEKDAY(Data[[#This Row],[Min Notif Date]],2),Lookup!$J$1:$K$7,2,0)</f>
        <v>3. Wed</v>
      </c>
      <c r="K1581" s="41">
        <f>ROUNDDOWN(Data[[#This Row],[PGE Notified Time]],0)</f>
        <v>45735</v>
      </c>
      <c r="L1581" s="4">
        <f>HOUR(Data[[#This Row],[PGE Notified Time]])</f>
        <v>9</v>
      </c>
      <c r="M1581" s="60">
        <v>118702</v>
      </c>
      <c r="N1581">
        <v>2876607509</v>
      </c>
      <c r="O1581" t="s">
        <v>111</v>
      </c>
      <c r="P1581" t="s">
        <v>126</v>
      </c>
      <c r="Q1581" s="46" t="s">
        <v>111</v>
      </c>
      <c r="R1581" t="s">
        <v>113</v>
      </c>
      <c r="S1581" s="1">
        <v>45735.36959490741</v>
      </c>
      <c r="T1581" s="1">
        <v>45735.405960648146</v>
      </c>
      <c r="U1581" s="1">
        <v>45735.434027777781</v>
      </c>
      <c r="V1581" t="s">
        <v>114</v>
      </c>
      <c r="W1581" t="s">
        <v>198</v>
      </c>
      <c r="X1581" t="s">
        <v>116</v>
      </c>
      <c r="Z1581" s="52"/>
      <c r="AA1581" t="s">
        <v>117</v>
      </c>
      <c r="AB1581" s="53">
        <v>92.783333333000002</v>
      </c>
      <c r="AC1581"/>
      <c r="AE1581"/>
    </row>
    <row r="1582" spans="1:31">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Date]]&gt;$G$1),Data[[#This Row],[Min Notif Date]]&lt;$F$1),"Last Week","No")</f>
        <v>No</v>
      </c>
      <c r="F1582" s="4" t="str">
        <f>VLOOKUP(MONTH(Data[[#This Row],[Min Notif Date]]),Lookup!$G$1:$H$12,2,0)</f>
        <v>4. Apr</v>
      </c>
      <c r="G1582" s="4" t="str">
        <f t="shared" si="57"/>
        <v/>
      </c>
      <c r="H1582" s="4" t="str">
        <f>IF(AND(Data[[#This Row],[Min Notif Time]]&gt;6,Data[[#This Row],[Min Notif Time]]&lt;17),"Business Hours","Non-Business Hours")</f>
        <v>Business Hours</v>
      </c>
      <c r="I1582" s="4" t="str" cm="1">
        <f t="array" ref="I1582">IFERROR(VLOOKUP(Data[[#This Row],[Min Notif Date]],Lookup!$N$1:$P$11,2,0),_xlfn.IFS(VLOOKUP(WEEKDAY(Data[[#This Row],[Min Notif Date]],2),Lookup!$J$1:$L$7,3,0)="Weekend","Weekend",VLOOKUP(WEEKDAY(Data[[#This Row],[Min Notif Date]],2),Lookup!$J$1:$L$7,3,0)="Weekday","Weekday"))</f>
        <v>Weekday</v>
      </c>
      <c r="J1582" s="4" t="str">
        <f>VLOOKUP(WEEKDAY(Data[[#This Row],[Min Notif Date]],2),Lookup!$J$1:$K$7,2,0)</f>
        <v>2. Tue</v>
      </c>
      <c r="K1582" s="41">
        <f>ROUNDDOWN(Data[[#This Row],[PGE Notified Time]],0)</f>
        <v>45776</v>
      </c>
      <c r="L1582" s="4">
        <f>HOUR(Data[[#This Row],[PGE Notified Time]])</f>
        <v>9</v>
      </c>
      <c r="M1582" s="60">
        <v>120274</v>
      </c>
      <c r="O1582" t="s">
        <v>111</v>
      </c>
      <c r="P1582" t="s">
        <v>129</v>
      </c>
      <c r="Q1582" s="46" t="s">
        <v>111</v>
      </c>
      <c r="R1582" t="s">
        <v>113</v>
      </c>
      <c r="S1582" s="1" t="s">
        <v>6</v>
      </c>
      <c r="T1582" s="1">
        <v>45776.411319444444</v>
      </c>
      <c r="U1582" s="1">
        <v>45776.475694444445</v>
      </c>
      <c r="V1582" t="s">
        <v>114</v>
      </c>
      <c r="W1582" t="s">
        <v>198</v>
      </c>
      <c r="X1582" t="s">
        <v>116</v>
      </c>
      <c r="Z1582" s="52"/>
      <c r="AA1582" t="s">
        <v>117</v>
      </c>
      <c r="AB1582" s="53">
        <v>92.7</v>
      </c>
      <c r="AC1582"/>
      <c r="AE1582"/>
    </row>
    <row r="1583" spans="1:31">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Central Valley</v>
      </c>
      <c r="C1583" s="4" t="str">
        <f>VLOOKUP(P1583,Lookup!$A$1:$E$19,5,0)</f>
        <v>Region 5</v>
      </c>
      <c r="D1583" s="4" t="str">
        <f>VLOOKUP(P1583,Lookup!$A$1:$B$19,2,0)</f>
        <v>YO</v>
      </c>
      <c r="E1583" s="4" t="str">
        <f>IF(AND((Data[[#This Row],[Min Notif Date]]&gt;$G$1),Data[[#This Row],[Min Notif Date]]&lt;$F$1),"Last Week","No")</f>
        <v>Last Week</v>
      </c>
      <c r="F1583" s="4" t="str">
        <f>VLOOKUP(MONTH(Data[[#This Row],[Min Notif Date]]),Lookup!$G$1:$H$12,2,0)</f>
        <v>6. Jun</v>
      </c>
      <c r="G1583" s="4" t="str">
        <f t="shared" ref="G1583:G1609" si="58">IF(AB1583&lt;0,"Negative","")</f>
        <v/>
      </c>
      <c r="H1583" s="4" t="str">
        <f>IF(AND(Data[[#This Row],[Min Notif Time]]&gt;6,Data[[#This Row],[Min Notif Time]]&lt;17),"Business Hours","Non-Business Hours")</f>
        <v>Business Hours</v>
      </c>
      <c r="I1583" s="4" t="str" cm="1">
        <f t="array" ref="I1583">IFERROR(VLOOKUP(Data[[#This Row],[Min Notif Date]],Lookup!$N$1:$P$11,2,0),_xlfn.IFS(VLOOKUP(WEEKDAY(Data[[#This Row],[Min Notif Date]],2),Lookup!$J$1:$L$7,3,0)="Weekend","Weekend",VLOOKUP(WEEKDAY(Data[[#This Row],[Min Notif Date]],2),Lookup!$J$1:$L$7,3,0)="Weekday","Weekday"))</f>
        <v>Weekday</v>
      </c>
      <c r="J1583" s="4" t="str">
        <f>VLOOKUP(WEEKDAY(Data[[#This Row],[Min Notif Date]],2),Lookup!$J$1:$K$7,2,0)</f>
        <v>2. Tue</v>
      </c>
      <c r="K1583" s="41">
        <f>ROUNDDOWN(Data[[#This Row],[PGE Notified Time]],0)</f>
        <v>45832</v>
      </c>
      <c r="L1583" s="4">
        <f>HOUR(Data[[#This Row],[PGE Notified Time]])</f>
        <v>11</v>
      </c>
      <c r="M1583" s="60">
        <v>122616</v>
      </c>
      <c r="N1583" t="s">
        <v>245</v>
      </c>
      <c r="O1583" t="s">
        <v>111</v>
      </c>
      <c r="P1583" t="s">
        <v>144</v>
      </c>
      <c r="Q1583" s="46" t="s">
        <v>111</v>
      </c>
      <c r="R1583" t="s">
        <v>137</v>
      </c>
      <c r="S1583" s="1">
        <v>45832.490532407406</v>
      </c>
      <c r="T1583" s="1">
        <v>45832.486446759256</v>
      </c>
      <c r="U1583" s="1">
        <v>45832.550729166665</v>
      </c>
      <c r="V1583" t="s">
        <v>114</v>
      </c>
      <c r="W1583" t="s">
        <v>198</v>
      </c>
      <c r="X1583" t="s">
        <v>116</v>
      </c>
      <c r="Z1583" s="52"/>
      <c r="AA1583" t="s">
        <v>117</v>
      </c>
      <c r="AB1583" s="53">
        <v>92.566666667000007</v>
      </c>
      <c r="AC1583"/>
      <c r="AE1583"/>
    </row>
    <row r="1584" spans="1:31">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4" s="4" t="str">
        <f>VLOOKUP(P1584,Lookup!$A$1:$D$19,4,0)</f>
        <v>Bay Area</v>
      </c>
      <c r="C1584" s="4" t="str">
        <f>VLOOKUP(P1584,Lookup!$A$1:$E$19,5,0)</f>
        <v>Region 3</v>
      </c>
      <c r="D1584" s="4" t="str">
        <f>VLOOKUP(P1584,Lookup!$A$1:$B$19,2,0)</f>
        <v>DI</v>
      </c>
      <c r="E1584" s="4" t="str">
        <f>IF(AND((Data[[#This Row],[Min Notif Date]]&gt;$G$1),Data[[#This Row],[Min Notif Date]]&lt;$F$1),"Last Week","No")</f>
        <v>Last Week</v>
      </c>
      <c r="F1584" s="4" t="str">
        <f>VLOOKUP(MONTH(Data[[#This Row],[Min Notif Date]]),Lookup!$G$1:$H$12,2,0)</f>
        <v>6. Jun</v>
      </c>
      <c r="G1584" s="4" t="str">
        <f t="shared" si="58"/>
        <v/>
      </c>
      <c r="H1584" s="4" t="str">
        <f>IF(AND(Data[[#This Row],[Min Notif Time]]&gt;6,Data[[#This Row],[Min Notif Time]]&lt;17),"Business Hours","Non-Business Hours")</f>
        <v>Business Hours</v>
      </c>
      <c r="I1584" s="4" t="str" cm="1">
        <f t="array" ref="I1584">IFERROR(VLOOKUP(Data[[#This Row],[Min Notif Date]],Lookup!$N$1:$P$11,2,0),_xlfn.IFS(VLOOKUP(WEEKDAY(Data[[#This Row],[Min Notif Date]],2),Lookup!$J$1:$L$7,3,0)="Weekend","Weekend",VLOOKUP(WEEKDAY(Data[[#This Row],[Min Notif Date]],2),Lookup!$J$1:$L$7,3,0)="Weekday","Weekday"))</f>
        <v>Weekday</v>
      </c>
      <c r="J1584" s="4" t="str">
        <f>VLOOKUP(WEEKDAY(Data[[#This Row],[Min Notif Date]],2),Lookup!$J$1:$K$7,2,0)</f>
        <v>1. Mon</v>
      </c>
      <c r="K1584" s="41">
        <f>ROUNDDOWN(Data[[#This Row],[PGE Notified Time]],0)</f>
        <v>45831</v>
      </c>
      <c r="L1584" s="4">
        <f>HOUR(Data[[#This Row],[PGE Notified Time]])</f>
        <v>12</v>
      </c>
      <c r="M1584" s="60">
        <v>122573</v>
      </c>
      <c r="O1584" t="s">
        <v>111</v>
      </c>
      <c r="P1584" t="s">
        <v>135</v>
      </c>
      <c r="Q1584" s="46" t="s">
        <v>111</v>
      </c>
      <c r="R1584" t="s">
        <v>113</v>
      </c>
      <c r="S1584" s="1" t="s">
        <v>6</v>
      </c>
      <c r="T1584" s="1">
        <v>45831.540150462963</v>
      </c>
      <c r="U1584" s="1">
        <v>45831.604409722226</v>
      </c>
      <c r="V1584" t="s">
        <v>114</v>
      </c>
      <c r="W1584" t="s">
        <v>198</v>
      </c>
      <c r="X1584" t="s">
        <v>116</v>
      </c>
      <c r="Z1584" s="52"/>
      <c r="AA1584" t="s">
        <v>117</v>
      </c>
      <c r="AB1584" s="53">
        <v>92.533333333000002</v>
      </c>
      <c r="AC1584"/>
      <c r="AE1584"/>
    </row>
    <row r="1585" spans="1:31">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Central Valley</v>
      </c>
      <c r="C1585" s="4" t="str">
        <f>VLOOKUP(P1585,Lookup!$A$1:$E$19,5,0)</f>
        <v>Region 5</v>
      </c>
      <c r="D1585" s="4" t="str">
        <f>VLOOKUP(P1585,Lookup!$A$1:$B$19,2,0)</f>
        <v>KE</v>
      </c>
      <c r="E1585" s="4" t="str">
        <f>IF(AND((Data[[#This Row],[Min Notif Date]]&gt;$G$1),Data[[#This Row],[Min Notif Date]]&lt;$F$1),"Last Week","No")</f>
        <v>No</v>
      </c>
      <c r="F1585" s="4" t="str">
        <f>VLOOKUP(MONTH(Data[[#This Row],[Min Notif Date]]),Lookup!$G$1:$H$12,2,0)</f>
        <v>3. Mar</v>
      </c>
      <c r="G1585" s="4" t="str">
        <f t="shared" si="58"/>
        <v/>
      </c>
      <c r="H1585" s="4" t="str">
        <f>IF(AND(Data[[#This Row],[Min Notif Time]]&gt;6,Data[[#This Row],[Min Notif Time]]&lt;17),"Business Hours","Non-Business Hours")</f>
        <v>Business Hours</v>
      </c>
      <c r="I1585" s="4" t="str" cm="1">
        <f t="array" ref="I1585">IFERROR(VLOOKUP(Data[[#This Row],[Min Notif Date]],Lookup!$N$1:$P$11,2,0),_xlfn.IFS(VLOOKUP(WEEKDAY(Data[[#This Row],[Min Notif Date]],2),Lookup!$J$1:$L$7,3,0)="Weekend","Weekend",VLOOKUP(WEEKDAY(Data[[#This Row],[Min Notif Date]],2),Lookup!$J$1:$L$7,3,0)="Weekday","Weekday"))</f>
        <v>Weekday</v>
      </c>
      <c r="J1585" s="4" t="str">
        <f>VLOOKUP(WEEKDAY(Data[[#This Row],[Min Notif Date]],2),Lookup!$J$1:$K$7,2,0)</f>
        <v>1. Mon</v>
      </c>
      <c r="K1585" s="41">
        <f>ROUNDDOWN(Data[[#This Row],[PGE Notified Time]],0)</f>
        <v>45740</v>
      </c>
      <c r="L1585" s="4">
        <f>HOUR(Data[[#This Row],[PGE Notified Time]])</f>
        <v>10</v>
      </c>
      <c r="M1585" s="60">
        <v>118872</v>
      </c>
      <c r="O1585" t="s">
        <v>111</v>
      </c>
      <c r="P1585" t="s">
        <v>154</v>
      </c>
      <c r="Q1585" s="46" t="s">
        <v>111</v>
      </c>
      <c r="R1585" t="s">
        <v>118</v>
      </c>
      <c r="S1585" s="1" t="s">
        <v>6</v>
      </c>
      <c r="T1585" s="1">
        <v>45740.436423611114</v>
      </c>
      <c r="U1585" s="1">
        <v>45740.500601851854</v>
      </c>
      <c r="V1585" t="s">
        <v>114</v>
      </c>
      <c r="W1585" t="s">
        <v>198</v>
      </c>
      <c r="X1585" t="s">
        <v>116</v>
      </c>
      <c r="Z1585" s="52"/>
      <c r="AA1585" t="s">
        <v>117</v>
      </c>
      <c r="AB1585" s="53">
        <v>92.416666667000001</v>
      </c>
      <c r="AC1585"/>
      <c r="AE1585"/>
    </row>
    <row r="1586" spans="1:31">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6" s="4" t="str">
        <f>VLOOKUP(P1586,Lookup!$A$1:$D$19,4,0)</f>
        <v>North Coast</v>
      </c>
      <c r="C1586" s="4" t="str">
        <f>VLOOKUP(P1586,Lookup!$A$1:$E$19,5,0)</f>
        <v>Region 1</v>
      </c>
      <c r="D1586" s="4" t="str">
        <f>VLOOKUP(P1586,Lookup!$A$1:$B$19,2,0)</f>
        <v>SO</v>
      </c>
      <c r="E1586" s="4" t="str">
        <f>IF(AND((Data[[#This Row],[Min Notif Date]]&gt;$G$1),Data[[#This Row],[Min Notif Date]]&lt;$F$1),"Last Week","No")</f>
        <v>No</v>
      </c>
      <c r="F1586" s="4" t="str">
        <f>VLOOKUP(MONTH(Data[[#This Row],[Min Notif Date]]),Lookup!$G$1:$H$12,2,0)</f>
        <v>2. Feb</v>
      </c>
      <c r="G1586" s="4" t="str">
        <f t="shared" si="58"/>
        <v/>
      </c>
      <c r="H1586" s="4" t="str">
        <f>IF(AND(Data[[#This Row],[Min Notif Time]]&gt;6,Data[[#This Row],[Min Notif Time]]&lt;17),"Business Hours","Non-Business Hours")</f>
        <v>Business Hours</v>
      </c>
      <c r="I1586" s="4" t="str" cm="1">
        <f t="array" ref="I1586">IFERROR(VLOOKUP(Data[[#This Row],[Min Notif Date]],Lookup!$N$1:$P$11,2,0),_xlfn.IFS(VLOOKUP(WEEKDAY(Data[[#This Row],[Min Notif Date]],2),Lookup!$J$1:$L$7,3,0)="Weekend","Weekend",VLOOKUP(WEEKDAY(Data[[#This Row],[Min Notif Date]],2),Lookup!$J$1:$L$7,3,0)="Weekday","Weekday"))</f>
        <v>Weekend</v>
      </c>
      <c r="J1586" s="4" t="str">
        <f>VLOOKUP(WEEKDAY(Data[[#This Row],[Min Notif Date]],2),Lookup!$J$1:$K$7,2,0)</f>
        <v>6. Sat</v>
      </c>
      <c r="K1586" s="41">
        <f>ROUNDDOWN(Data[[#This Row],[PGE Notified Time]],0)</f>
        <v>45703</v>
      </c>
      <c r="L1586" s="4">
        <f>HOUR(Data[[#This Row],[PGE Notified Time]])</f>
        <v>12</v>
      </c>
      <c r="M1586" s="60">
        <v>117685</v>
      </c>
      <c r="O1586" t="s">
        <v>111</v>
      </c>
      <c r="P1586" t="s">
        <v>134</v>
      </c>
      <c r="Q1586" s="46" t="s">
        <v>111</v>
      </c>
      <c r="R1586" t="s">
        <v>113</v>
      </c>
      <c r="S1586" s="1" t="s">
        <v>6</v>
      </c>
      <c r="T1586" s="1">
        <v>45703.509212962963</v>
      </c>
      <c r="U1586" s="1">
        <v>45703.573391203703</v>
      </c>
      <c r="V1586" t="s">
        <v>114</v>
      </c>
      <c r="W1586" t="s">
        <v>198</v>
      </c>
      <c r="X1586" t="s">
        <v>116</v>
      </c>
      <c r="Z1586" s="52"/>
      <c r="AA1586" t="s">
        <v>117</v>
      </c>
      <c r="AB1586" s="53">
        <v>92.416666667000001</v>
      </c>
      <c r="AC1586"/>
      <c r="AE1586"/>
    </row>
    <row r="1587" spans="1:31">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Central Valley</v>
      </c>
      <c r="C1587" s="4" t="str">
        <f>VLOOKUP(P1587,Lookup!$A$1:$E$19,5,0)</f>
        <v>Region 5</v>
      </c>
      <c r="D1587" s="4" t="str">
        <f>VLOOKUP(P1587,Lookup!$A$1:$B$19,2,0)</f>
        <v>YO</v>
      </c>
      <c r="E1587" s="4" t="str">
        <f>IF(AND((Data[[#This Row],[Min Notif Date]]&gt;$G$1),Data[[#This Row],[Min Notif Date]]&lt;$F$1),"Last Week","No")</f>
        <v>No</v>
      </c>
      <c r="F1587" s="4" t="str">
        <f>VLOOKUP(MONTH(Data[[#This Row],[Min Notif Date]]),Lookup!$G$1:$H$12,2,0)</f>
        <v>2. Feb</v>
      </c>
      <c r="G1587" s="4" t="str">
        <f t="shared" si="58"/>
        <v/>
      </c>
      <c r="H1587" s="4" t="str">
        <f>IF(AND(Data[[#This Row],[Min Notif Time]]&gt;6,Data[[#This Row],[Min Notif Time]]&lt;17),"Business Hours","Non-Business Hours")</f>
        <v>Non-Business Hours</v>
      </c>
      <c r="I1587" s="4" t="str" cm="1">
        <f t="array" ref="I1587">IFERROR(VLOOKUP(Data[[#This Row],[Min Notif Date]],Lookup!$N$1:$P$11,2,0),_xlfn.IFS(VLOOKUP(WEEKDAY(Data[[#This Row],[Min Notif Date]],2),Lookup!$J$1:$L$7,3,0)="Weekend","Weekend",VLOOKUP(WEEKDAY(Data[[#This Row],[Min Notif Date]],2),Lookup!$J$1:$L$7,3,0)="Weekday","Weekday"))</f>
        <v>Weekday</v>
      </c>
      <c r="J1587" s="4" t="str">
        <f>VLOOKUP(WEEKDAY(Data[[#This Row],[Min Notif Date]],2),Lookup!$J$1:$K$7,2,0)</f>
        <v>3. Wed</v>
      </c>
      <c r="K1587" s="41">
        <f>ROUNDDOWN(Data[[#This Row],[PGE Notified Time]],0)</f>
        <v>45700</v>
      </c>
      <c r="L1587" s="4">
        <f>HOUR(Data[[#This Row],[PGE Notified Time]])</f>
        <v>18</v>
      </c>
      <c r="M1587" s="60">
        <v>117595</v>
      </c>
      <c r="O1587" t="s">
        <v>111</v>
      </c>
      <c r="P1587" t="s">
        <v>144</v>
      </c>
      <c r="Q1587" s="46" t="s">
        <v>111</v>
      </c>
      <c r="R1587" t="s">
        <v>113</v>
      </c>
      <c r="S1587" s="1" t="s">
        <v>6</v>
      </c>
      <c r="T1587" s="1">
        <v>45700.774027777778</v>
      </c>
      <c r="U1587" s="1">
        <v>45700.838194444441</v>
      </c>
      <c r="V1587" t="s">
        <v>114</v>
      </c>
      <c r="W1587" t="s">
        <v>198</v>
      </c>
      <c r="X1587" t="s">
        <v>116</v>
      </c>
      <c r="Z1587" s="52"/>
      <c r="AA1587" t="s">
        <v>117</v>
      </c>
      <c r="AB1587" s="53">
        <v>92.4</v>
      </c>
      <c r="AC1587"/>
      <c r="AE1587"/>
    </row>
    <row r="1588" spans="1:31">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North Coast</v>
      </c>
      <c r="C1588" s="4" t="str">
        <f>VLOOKUP(P1588,Lookup!$A$1:$E$19,5,0)</f>
        <v>Region 1</v>
      </c>
      <c r="D1588" s="4" t="str">
        <f>VLOOKUP(P1588,Lookup!$A$1:$B$19,2,0)</f>
        <v>SO</v>
      </c>
      <c r="E1588" s="4" t="str">
        <f>IF(AND((Data[[#This Row],[Min Notif Date]]&gt;$G$1),Data[[#This Row],[Min Notif Date]]&lt;$F$1),"Last Week","No")</f>
        <v>No</v>
      </c>
      <c r="F1588" s="4" t="str">
        <f>VLOOKUP(MONTH(Data[[#This Row],[Min Notif Date]]),Lookup!$G$1:$H$12,2,0)</f>
        <v>2. Feb</v>
      </c>
      <c r="G1588" s="4" t="str">
        <f t="shared" si="58"/>
        <v/>
      </c>
      <c r="H1588" s="4" t="str">
        <f>IF(AND(Data[[#This Row],[Min Notif Time]]&gt;6,Data[[#This Row],[Min Notif Time]]&lt;17),"Business Hours","Non-Business Hours")</f>
        <v>Business Hours</v>
      </c>
      <c r="I1588" s="4" t="str" cm="1">
        <f t="array" ref="I1588">IFERROR(VLOOKUP(Data[[#This Row],[Min Notif Date]],Lookup!$N$1:$P$11,2,0),_xlfn.IFS(VLOOKUP(WEEKDAY(Data[[#This Row],[Min Notif Date]],2),Lookup!$J$1:$L$7,3,0)="Weekend","Weekend",VLOOKUP(WEEKDAY(Data[[#This Row],[Min Notif Date]],2),Lookup!$J$1:$L$7,3,0)="Weekday","Weekday"))</f>
        <v>Weekend</v>
      </c>
      <c r="J1588" s="4" t="str">
        <f>VLOOKUP(WEEKDAY(Data[[#This Row],[Min Notif Date]],2),Lookup!$J$1:$K$7,2,0)</f>
        <v>6. Sat</v>
      </c>
      <c r="K1588" s="41">
        <f>ROUNDDOWN(Data[[#This Row],[PGE Notified Time]],0)</f>
        <v>45703</v>
      </c>
      <c r="L1588" s="4">
        <f>HOUR(Data[[#This Row],[PGE Notified Time]])</f>
        <v>10</v>
      </c>
      <c r="M1588" s="60">
        <v>117678</v>
      </c>
      <c r="O1588" t="s">
        <v>111</v>
      </c>
      <c r="P1588" t="s">
        <v>134</v>
      </c>
      <c r="Q1588" s="46" t="s">
        <v>111</v>
      </c>
      <c r="R1588" t="s">
        <v>137</v>
      </c>
      <c r="S1588" s="1" t="s">
        <v>6</v>
      </c>
      <c r="T1588" s="1">
        <v>45703.42597222222</v>
      </c>
      <c r="U1588" s="1">
        <v>45703.490127314813</v>
      </c>
      <c r="V1588" t="s">
        <v>114</v>
      </c>
      <c r="W1588" t="s">
        <v>198</v>
      </c>
      <c r="X1588" t="s">
        <v>116</v>
      </c>
      <c r="Z1588" s="52"/>
      <c r="AA1588" t="s">
        <v>117</v>
      </c>
      <c r="AB1588" s="53">
        <v>92.383333332999996</v>
      </c>
      <c r="AC1588"/>
      <c r="AE1588"/>
    </row>
    <row r="1589" spans="1:31">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9" s="4" t="str">
        <f>VLOOKUP(P1589,Lookup!$A$1:$D$19,4,0)</f>
        <v>Central Valley</v>
      </c>
      <c r="C1589" s="4" t="str">
        <f>VLOOKUP(P1589,Lookup!$A$1:$E$19,5,0)</f>
        <v>Region 5</v>
      </c>
      <c r="D1589" s="4" t="str">
        <f>VLOOKUP(P1589,Lookup!$A$1:$B$19,2,0)</f>
        <v>YO</v>
      </c>
      <c r="E1589" s="4" t="str">
        <f>IF(AND((Data[[#This Row],[Min Notif Date]]&gt;$G$1),Data[[#This Row],[Min Notif Date]]&lt;$F$1),"Last Week","No")</f>
        <v>No</v>
      </c>
      <c r="F1589" s="4" t="str">
        <f>VLOOKUP(MONTH(Data[[#This Row],[Min Notif Date]]),Lookup!$G$1:$H$12,2,0)</f>
        <v>1. Jan</v>
      </c>
      <c r="G1589" s="4" t="str">
        <f t="shared" si="58"/>
        <v/>
      </c>
      <c r="H1589" s="4" t="str">
        <f>IF(AND(Data[[#This Row],[Min Notif Time]]&gt;6,Data[[#This Row],[Min Notif Time]]&lt;17),"Business Hours","Non-Business Hours")</f>
        <v>Business Hours</v>
      </c>
      <c r="I1589" s="4" t="str" cm="1">
        <f t="array" ref="I1589">IFERROR(VLOOKUP(Data[[#This Row],[Min Notif Date]],Lookup!$N$1:$P$11,2,0),_xlfn.IFS(VLOOKUP(WEEKDAY(Data[[#This Row],[Min Notif Date]],2),Lookup!$J$1:$L$7,3,0)="Weekend","Weekend",VLOOKUP(WEEKDAY(Data[[#This Row],[Min Notif Date]],2),Lookup!$J$1:$L$7,3,0)="Weekday","Weekday"))</f>
        <v>Weekend</v>
      </c>
      <c r="J1589" s="4" t="str">
        <f>VLOOKUP(WEEKDAY(Data[[#This Row],[Min Notif Date]],2),Lookup!$J$1:$K$7,2,0)</f>
        <v>7. Sun</v>
      </c>
      <c r="K1589" s="41">
        <f>ROUNDDOWN(Data[[#This Row],[PGE Notified Time]],0)</f>
        <v>45676</v>
      </c>
      <c r="L1589" s="4">
        <f>HOUR(Data[[#This Row],[PGE Notified Time]])</f>
        <v>14</v>
      </c>
      <c r="M1589" s="60">
        <v>116840</v>
      </c>
      <c r="O1589" t="s">
        <v>111</v>
      </c>
      <c r="P1589" t="s">
        <v>144</v>
      </c>
      <c r="Q1589" s="46" t="s">
        <v>111</v>
      </c>
      <c r="R1589" t="s">
        <v>113</v>
      </c>
      <c r="S1589" s="1" t="s">
        <v>6</v>
      </c>
      <c r="T1589" s="1">
        <v>45676.602905092594</v>
      </c>
      <c r="U1589" s="1">
        <v>45676.667048611111</v>
      </c>
      <c r="V1589" t="s">
        <v>114</v>
      </c>
      <c r="W1589" t="s">
        <v>198</v>
      </c>
      <c r="X1589" t="s">
        <v>116</v>
      </c>
      <c r="Z1589" s="52"/>
      <c r="AA1589" t="s">
        <v>117</v>
      </c>
      <c r="AB1589" s="53">
        <v>92.366666667000004</v>
      </c>
      <c r="AC1589"/>
      <c r="AE1589"/>
    </row>
    <row r="1590" spans="1:31">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0" s="4" t="str">
        <f>VLOOKUP(P1590,Lookup!$A$1:$D$19,4,0)</f>
        <v>Bay Area</v>
      </c>
      <c r="C1590" s="4" t="str">
        <f>VLOOKUP(P1590,Lookup!$A$1:$E$19,5,0)</f>
        <v>Region 3</v>
      </c>
      <c r="D1590" s="4" t="str">
        <f>VLOOKUP(P1590,Lookup!$A$1:$B$19,2,0)</f>
        <v>MI</v>
      </c>
      <c r="E1590" s="4" t="str">
        <f>IF(AND((Data[[#This Row],[Min Notif Date]]&gt;$G$1),Data[[#This Row],[Min Notif Date]]&lt;$F$1),"Last Week","No")</f>
        <v>Last Week</v>
      </c>
      <c r="F1590" s="4" t="str">
        <f>VLOOKUP(MONTH(Data[[#This Row],[Min Notif Date]]),Lookup!$G$1:$H$12,2,0)</f>
        <v>6. Jun</v>
      </c>
      <c r="G1590" s="4" t="str">
        <f t="shared" si="58"/>
        <v/>
      </c>
      <c r="H1590" s="4" t="str">
        <f>IF(AND(Data[[#This Row],[Min Notif Time]]&gt;6,Data[[#This Row],[Min Notif Time]]&lt;17),"Business Hours","Non-Business Hours")</f>
        <v>Business Hours</v>
      </c>
      <c r="I1590" s="4" t="str" cm="1">
        <f t="array" ref="I1590">IFERROR(VLOOKUP(Data[[#This Row],[Min Notif Date]],Lookup!$N$1:$P$11,2,0),_xlfn.IFS(VLOOKUP(WEEKDAY(Data[[#This Row],[Min Notif Date]],2),Lookup!$J$1:$L$7,3,0)="Weekend","Weekend",VLOOKUP(WEEKDAY(Data[[#This Row],[Min Notif Date]],2),Lookup!$J$1:$L$7,3,0)="Weekday","Weekday"))</f>
        <v>Weekday</v>
      </c>
      <c r="J1590" s="4" t="str">
        <f>VLOOKUP(WEEKDAY(Data[[#This Row],[Min Notif Date]],2),Lookup!$J$1:$K$7,2,0)</f>
        <v>1. Mon</v>
      </c>
      <c r="K1590" s="41">
        <f>ROUNDDOWN(Data[[#This Row],[PGE Notified Time]],0)</f>
        <v>45831</v>
      </c>
      <c r="L1590" s="4">
        <f>HOUR(Data[[#This Row],[PGE Notified Time]])</f>
        <v>10</v>
      </c>
      <c r="M1590" s="60">
        <v>122549</v>
      </c>
      <c r="O1590" t="s">
        <v>111</v>
      </c>
      <c r="P1590" t="s">
        <v>123</v>
      </c>
      <c r="Q1590" s="46" t="s">
        <v>111</v>
      </c>
      <c r="R1590" t="s">
        <v>118</v>
      </c>
      <c r="S1590" s="1" t="s">
        <v>6</v>
      </c>
      <c r="T1590" s="1">
        <v>45831.457314814812</v>
      </c>
      <c r="U1590" s="1">
        <v>45831.521423611113</v>
      </c>
      <c r="V1590" t="s">
        <v>114</v>
      </c>
      <c r="W1590" t="s">
        <v>198</v>
      </c>
      <c r="X1590" t="s">
        <v>116</v>
      </c>
      <c r="Z1590" s="52"/>
      <c r="AA1590" t="s">
        <v>117</v>
      </c>
      <c r="AB1590" s="53">
        <v>92.316666667000007</v>
      </c>
      <c r="AC1590"/>
      <c r="AE1590"/>
    </row>
    <row r="1591" spans="1:31">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Central Valley</v>
      </c>
      <c r="C1591" s="4" t="str">
        <f>VLOOKUP(P1591,Lookup!$A$1:$E$19,5,0)</f>
        <v>Region 5</v>
      </c>
      <c r="D1591" s="4" t="str">
        <f>VLOOKUP(P1591,Lookup!$A$1:$B$19,2,0)</f>
        <v>FR</v>
      </c>
      <c r="E1591" s="4" t="str">
        <f>IF(AND((Data[[#This Row],[Min Notif Date]]&gt;$G$1),Data[[#This Row],[Min Notif Date]]&lt;$F$1),"Last Week","No")</f>
        <v>No</v>
      </c>
      <c r="F1591" s="4" t="str">
        <f>VLOOKUP(MONTH(Data[[#This Row],[Min Notif Date]]),Lookup!$G$1:$H$12,2,0)</f>
        <v>4. Apr</v>
      </c>
      <c r="G1591" s="4" t="str">
        <f t="shared" si="58"/>
        <v/>
      </c>
      <c r="H1591" s="4" t="str">
        <f>IF(AND(Data[[#This Row],[Min Notif Time]]&gt;6,Data[[#This Row],[Min Notif Time]]&lt;17),"Business Hours","Non-Business Hours")</f>
        <v>Business Hours</v>
      </c>
      <c r="I1591" s="4" t="str" cm="1">
        <f t="array" ref="I1591">IFERROR(VLOOKUP(Data[[#This Row],[Min Notif Date]],Lookup!$N$1:$P$11,2,0),_xlfn.IFS(VLOOKUP(WEEKDAY(Data[[#This Row],[Min Notif Date]],2),Lookup!$J$1:$L$7,3,0)="Weekend","Weekend",VLOOKUP(WEEKDAY(Data[[#This Row],[Min Notif Date]],2),Lookup!$J$1:$L$7,3,0)="Weekday","Weekday"))</f>
        <v>Weekday</v>
      </c>
      <c r="J1591" s="4" t="str">
        <f>VLOOKUP(WEEKDAY(Data[[#This Row],[Min Notif Date]],2),Lookup!$J$1:$K$7,2,0)</f>
        <v>5. Fri</v>
      </c>
      <c r="K1591" s="41">
        <f>ROUNDDOWN(Data[[#This Row],[PGE Notified Time]],0)</f>
        <v>45758</v>
      </c>
      <c r="L1591" s="4">
        <f>HOUR(Data[[#This Row],[PGE Notified Time]])</f>
        <v>13</v>
      </c>
      <c r="M1591" s="60">
        <v>119614</v>
      </c>
      <c r="N1591" t="s">
        <v>246</v>
      </c>
      <c r="O1591" t="s">
        <v>111</v>
      </c>
      <c r="P1591" t="s">
        <v>131</v>
      </c>
      <c r="Q1591" s="46" t="s">
        <v>111</v>
      </c>
      <c r="R1591" t="s">
        <v>113</v>
      </c>
      <c r="S1591" s="1">
        <v>45758.543634259258</v>
      </c>
      <c r="T1591" s="1">
        <v>45758.545104166667</v>
      </c>
      <c r="U1591" s="1">
        <v>45758.607638888891</v>
      </c>
      <c r="V1591" t="s">
        <v>114</v>
      </c>
      <c r="W1591" t="s">
        <v>198</v>
      </c>
      <c r="X1591" t="s">
        <v>116</v>
      </c>
      <c r="Y1591">
        <v>131099034</v>
      </c>
      <c r="Z1591" s="52">
        <v>47201132</v>
      </c>
      <c r="AA1591" t="s">
        <v>117</v>
      </c>
      <c r="AB1591" s="53">
        <v>92.166666667000001</v>
      </c>
      <c r="AC1591"/>
      <c r="AE1591"/>
    </row>
    <row r="1592" spans="1:31">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Bay Area</v>
      </c>
      <c r="C1592" s="4" t="str">
        <f>VLOOKUP(P1592,Lookup!$A$1:$E$19,5,0)</f>
        <v>Region 3</v>
      </c>
      <c r="D1592" s="4" t="str">
        <f>VLOOKUP(P1592,Lookup!$A$1:$B$19,2,0)</f>
        <v>EB</v>
      </c>
      <c r="E1592" s="4" t="str">
        <f>IF(AND((Data[[#This Row],[Min Notif Date]]&gt;$G$1),Data[[#This Row],[Min Notif Date]]&lt;$F$1),"Last Week","No")</f>
        <v>No</v>
      </c>
      <c r="F1592" s="4" t="str">
        <f>VLOOKUP(MONTH(Data[[#This Row],[Min Notif Date]]),Lookup!$G$1:$H$12,2,0)</f>
        <v>6. Jun</v>
      </c>
      <c r="G1592" s="4" t="str">
        <f t="shared" si="58"/>
        <v/>
      </c>
      <c r="H1592" s="4" t="str">
        <f>IF(AND(Data[[#This Row],[Min Notif Time]]&gt;6,Data[[#This Row],[Min Notif Time]]&lt;17),"Business Hours","Non-Business Hours")</f>
        <v>Business Hours</v>
      </c>
      <c r="I1592" s="4" t="str" cm="1">
        <f t="array" ref="I1592">IFERROR(VLOOKUP(Data[[#This Row],[Min Notif Date]],Lookup!$N$1:$P$11,2,0),_xlfn.IFS(VLOOKUP(WEEKDAY(Data[[#This Row],[Min Notif Date]],2),Lookup!$J$1:$L$7,3,0)="Weekend","Weekend",VLOOKUP(WEEKDAY(Data[[#This Row],[Min Notif Date]],2),Lookup!$J$1:$L$7,3,0)="Weekday","Weekday"))</f>
        <v>Weekday</v>
      </c>
      <c r="J1592" s="4" t="str">
        <f>VLOOKUP(WEEKDAY(Data[[#This Row],[Min Notif Date]],2),Lookup!$J$1:$K$7,2,0)</f>
        <v>1. Mon</v>
      </c>
      <c r="K1592" s="41">
        <f>ROUNDDOWN(Data[[#This Row],[PGE Notified Time]],0)</f>
        <v>45824</v>
      </c>
      <c r="L1592" s="4">
        <f>HOUR(Data[[#This Row],[PGE Notified Time]])</f>
        <v>10</v>
      </c>
      <c r="M1592" s="60">
        <v>122251</v>
      </c>
      <c r="O1592" t="s">
        <v>111</v>
      </c>
      <c r="P1592" t="s">
        <v>126</v>
      </c>
      <c r="Q1592" s="46" t="s">
        <v>111</v>
      </c>
      <c r="R1592" t="s">
        <v>137</v>
      </c>
      <c r="S1592" s="1" t="s">
        <v>6</v>
      </c>
      <c r="T1592" s="1">
        <v>45824.434629629628</v>
      </c>
      <c r="U1592" s="1">
        <v>45824.498611111114</v>
      </c>
      <c r="V1592" t="s">
        <v>114</v>
      </c>
      <c r="W1592" t="s">
        <v>198</v>
      </c>
      <c r="X1592" t="s">
        <v>116</v>
      </c>
      <c r="Z1592" s="52"/>
      <c r="AA1592" t="s">
        <v>117</v>
      </c>
      <c r="AB1592" s="53">
        <v>92.133333332999996</v>
      </c>
      <c r="AC1592"/>
      <c r="AE1592"/>
    </row>
    <row r="1593" spans="1:31">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3" s="4" t="str">
        <f>VLOOKUP(P1593,Lookup!$A$1:$D$19,4,0)</f>
        <v>Bay Area</v>
      </c>
      <c r="C1593" s="4" t="str">
        <f>VLOOKUP(P1593,Lookup!$A$1:$E$19,5,0)</f>
        <v>Region 3</v>
      </c>
      <c r="D1593" s="4" t="str">
        <f>VLOOKUP(P1593,Lookup!$A$1:$B$19,2,0)</f>
        <v>EB</v>
      </c>
      <c r="E1593" s="4" t="str">
        <f>IF(AND((Data[[#This Row],[Min Notif Date]]&gt;$G$1),Data[[#This Row],[Min Notif Date]]&lt;$F$1),"Last Week","No")</f>
        <v>No</v>
      </c>
      <c r="F1593" s="4" t="str">
        <f>VLOOKUP(MONTH(Data[[#This Row],[Min Notif Date]]),Lookup!$G$1:$H$12,2,0)</f>
        <v>5. May</v>
      </c>
      <c r="G1593" s="4" t="str">
        <f t="shared" si="58"/>
        <v/>
      </c>
      <c r="H1593" s="4" t="str">
        <f>IF(AND(Data[[#This Row],[Min Notif Time]]&gt;6,Data[[#This Row],[Min Notif Time]]&lt;17),"Business Hours","Non-Business Hours")</f>
        <v>Business Hours</v>
      </c>
      <c r="I1593" s="4" t="str" cm="1">
        <f t="array" ref="I1593">IFERROR(VLOOKUP(Data[[#This Row],[Min Notif Date]],Lookup!$N$1:$P$11,2,0),_xlfn.IFS(VLOOKUP(WEEKDAY(Data[[#This Row],[Min Notif Date]],2),Lookup!$J$1:$L$7,3,0)="Weekend","Weekend",VLOOKUP(WEEKDAY(Data[[#This Row],[Min Notif Date]],2),Lookup!$J$1:$L$7,3,0)="Weekday","Weekday"))</f>
        <v>Weekday</v>
      </c>
      <c r="J1593" s="4" t="str">
        <f>VLOOKUP(WEEKDAY(Data[[#This Row],[Min Notif Date]],2),Lookup!$J$1:$K$7,2,0)</f>
        <v>4. Thu</v>
      </c>
      <c r="K1593" s="41">
        <f>ROUNDDOWN(Data[[#This Row],[PGE Notified Time]],0)</f>
        <v>45785</v>
      </c>
      <c r="L1593" s="4">
        <f>HOUR(Data[[#This Row],[PGE Notified Time]])</f>
        <v>14</v>
      </c>
      <c r="M1593" s="60">
        <v>120687</v>
      </c>
      <c r="N1593" t="s">
        <v>247</v>
      </c>
      <c r="O1593" t="s">
        <v>111</v>
      </c>
      <c r="P1593" t="s">
        <v>126</v>
      </c>
      <c r="Q1593" s="46" t="s">
        <v>111</v>
      </c>
      <c r="R1593" t="s">
        <v>113</v>
      </c>
      <c r="S1593" s="1">
        <v>45785.581921296296</v>
      </c>
      <c r="T1593" s="1">
        <v>45785.584166666667</v>
      </c>
      <c r="U1593" s="1">
        <v>45785.645833333336</v>
      </c>
      <c r="V1593" t="s">
        <v>114</v>
      </c>
      <c r="W1593" t="s">
        <v>198</v>
      </c>
      <c r="X1593" t="s">
        <v>116</v>
      </c>
      <c r="Z1593" s="52"/>
      <c r="AA1593" t="s">
        <v>117</v>
      </c>
      <c r="AB1593" s="53">
        <v>92.033333333000002</v>
      </c>
      <c r="AC1593"/>
      <c r="AE1593"/>
    </row>
    <row r="1594" spans="1:31">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South Bay</v>
      </c>
      <c r="C1594" s="4" t="str">
        <f>VLOOKUP(P1594,Lookup!$A$1:$E$19,5,0)</f>
        <v>Region 4</v>
      </c>
      <c r="D1594" s="4" t="str">
        <f>VLOOKUP(P1594,Lookup!$A$1:$B$19,2,0)</f>
        <v>SJ</v>
      </c>
      <c r="E1594" s="4" t="str">
        <f>IF(AND((Data[[#This Row],[Min Notif Date]]&gt;$G$1),Data[[#This Row],[Min Notif Date]]&lt;$F$1),"Last Week","No")</f>
        <v>No</v>
      </c>
      <c r="F1594" s="4" t="str">
        <f>VLOOKUP(MONTH(Data[[#This Row],[Min Notif Date]]),Lookup!$G$1:$H$12,2,0)</f>
        <v>4. Apr</v>
      </c>
      <c r="G1594" s="4" t="str">
        <f t="shared" si="58"/>
        <v/>
      </c>
      <c r="H1594" s="4" t="str">
        <f>IF(AND(Data[[#This Row],[Min Notif Time]]&gt;6,Data[[#This Row],[Min Notif Time]]&lt;17),"Business Hours","Non-Business Hours")</f>
        <v>Business Hours</v>
      </c>
      <c r="I1594" s="4" t="str" cm="1">
        <f t="array" ref="I1594">IFERROR(VLOOKUP(Data[[#This Row],[Min Notif Date]],Lookup!$N$1:$P$11,2,0),_xlfn.IFS(VLOOKUP(WEEKDAY(Data[[#This Row],[Min Notif Date]],2),Lookup!$J$1:$L$7,3,0)="Weekend","Weekend",VLOOKUP(WEEKDAY(Data[[#This Row],[Min Notif Date]],2),Lookup!$J$1:$L$7,3,0)="Weekday","Weekday"))</f>
        <v>Weekday</v>
      </c>
      <c r="J1594" s="4" t="str">
        <f>VLOOKUP(WEEKDAY(Data[[#This Row],[Min Notif Date]],2),Lookup!$J$1:$K$7,2,0)</f>
        <v>5. Fri</v>
      </c>
      <c r="K1594" s="41">
        <f>ROUNDDOWN(Data[[#This Row],[PGE Notified Time]],0)</f>
        <v>45772</v>
      </c>
      <c r="L1594" s="4">
        <f>HOUR(Data[[#This Row],[PGE Notified Time]])</f>
        <v>8</v>
      </c>
      <c r="M1594" s="60">
        <v>120141</v>
      </c>
      <c r="O1594" t="s">
        <v>111</v>
      </c>
      <c r="P1594" t="s">
        <v>120</v>
      </c>
      <c r="Q1594" s="46" t="s">
        <v>111</v>
      </c>
      <c r="R1594" t="s">
        <v>113</v>
      </c>
      <c r="S1594" s="1" t="s">
        <v>6</v>
      </c>
      <c r="T1594" s="1">
        <v>45772.352800925924</v>
      </c>
      <c r="U1594" s="1">
        <v>45772.416666666664</v>
      </c>
      <c r="V1594" t="s">
        <v>114</v>
      </c>
      <c r="W1594" t="s">
        <v>198</v>
      </c>
      <c r="X1594" t="s">
        <v>116</v>
      </c>
      <c r="Z1594" s="52"/>
      <c r="AA1594" t="s">
        <v>117</v>
      </c>
      <c r="AB1594" s="53">
        <v>91.966666666999998</v>
      </c>
      <c r="AC1594"/>
      <c r="AE1594"/>
    </row>
    <row r="1595" spans="1:31">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Date]]&gt;$G$1),Data[[#This Row],[Min Notif Date]]&lt;$F$1),"Last Week","No")</f>
        <v>No</v>
      </c>
      <c r="F1595" s="4" t="str">
        <f>VLOOKUP(MONTH(Data[[#This Row],[Min Notif Date]]),Lookup!$G$1:$H$12,2,0)</f>
        <v>3. Mar</v>
      </c>
      <c r="G1595" s="4" t="str">
        <f t="shared" si="58"/>
        <v/>
      </c>
      <c r="H1595" s="4" t="str">
        <f>IF(AND(Data[[#This Row],[Min Notif Time]]&gt;6,Data[[#This Row],[Min Notif Time]]&lt;17),"Business Hours","Non-Business Hours")</f>
        <v>Business Hours</v>
      </c>
      <c r="I1595" s="4" t="str" cm="1">
        <f t="array" ref="I1595">IFERROR(VLOOKUP(Data[[#This Row],[Min Notif Date]],Lookup!$N$1:$P$11,2,0),_xlfn.IFS(VLOOKUP(WEEKDAY(Data[[#This Row],[Min Notif Date]],2),Lookup!$J$1:$L$7,3,0)="Weekend","Weekend",VLOOKUP(WEEKDAY(Data[[#This Row],[Min Notif Date]],2),Lookup!$J$1:$L$7,3,0)="Weekday","Weekday"))</f>
        <v>Weekday</v>
      </c>
      <c r="J1595" s="4" t="str">
        <f>VLOOKUP(WEEKDAY(Data[[#This Row],[Min Notif Date]],2),Lookup!$J$1:$K$7,2,0)</f>
        <v>2. Tue</v>
      </c>
      <c r="K1595" s="41">
        <f>ROUNDDOWN(Data[[#This Row],[PGE Notified Time]],0)</f>
        <v>45727</v>
      </c>
      <c r="L1595" s="4">
        <f>HOUR(Data[[#This Row],[PGE Notified Time]])</f>
        <v>9</v>
      </c>
      <c r="M1595" s="60">
        <v>118454</v>
      </c>
      <c r="O1595" t="s">
        <v>111</v>
      </c>
      <c r="P1595" t="s">
        <v>122</v>
      </c>
      <c r="Q1595" s="46" t="s">
        <v>111</v>
      </c>
      <c r="R1595" t="s">
        <v>113</v>
      </c>
      <c r="S1595" s="1" t="s">
        <v>6</v>
      </c>
      <c r="T1595" s="1">
        <v>45727.40865740741</v>
      </c>
      <c r="U1595" s="1">
        <v>45727.472500000003</v>
      </c>
      <c r="V1595" t="s">
        <v>114</v>
      </c>
      <c r="W1595" t="s">
        <v>198</v>
      </c>
      <c r="X1595" t="s">
        <v>116</v>
      </c>
      <c r="Z1595" s="52"/>
      <c r="AA1595" t="s">
        <v>117</v>
      </c>
      <c r="AB1595" s="53">
        <v>91.933333332999993</v>
      </c>
      <c r="AC1595"/>
      <c r="AE1595"/>
    </row>
    <row r="1596" spans="1:31">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EB</v>
      </c>
      <c r="E1596" s="4" t="str">
        <f>IF(AND((Data[[#This Row],[Min Notif Date]]&gt;$G$1),Data[[#This Row],[Min Notif Date]]&lt;$F$1),"Last Week","No")</f>
        <v>No</v>
      </c>
      <c r="F1596" s="4" t="str">
        <f>VLOOKUP(MONTH(Data[[#This Row],[Min Notif Date]]),Lookup!$G$1:$H$12,2,0)</f>
        <v>3. Mar</v>
      </c>
      <c r="G1596" s="4" t="str">
        <f t="shared" si="58"/>
        <v/>
      </c>
      <c r="H1596" s="4" t="str">
        <f>IF(AND(Data[[#This Row],[Min Notif Time]]&gt;6,Data[[#This Row],[Min Notif Time]]&lt;17),"Business Hours","Non-Business Hours")</f>
        <v>Business Hours</v>
      </c>
      <c r="I1596" s="4" t="str" cm="1">
        <f t="array" ref="I1596">IFERROR(VLOOKUP(Data[[#This Row],[Min Notif Date]],Lookup!$N$1:$P$11,2,0),_xlfn.IFS(VLOOKUP(WEEKDAY(Data[[#This Row],[Min Notif Date]],2),Lookup!$J$1:$L$7,3,0)="Weekend","Weekend",VLOOKUP(WEEKDAY(Data[[#This Row],[Min Notif Date]],2),Lookup!$J$1:$L$7,3,0)="Weekday","Weekday"))</f>
        <v>Weekday</v>
      </c>
      <c r="J1596" s="4" t="str">
        <f>VLOOKUP(WEEKDAY(Data[[#This Row],[Min Notif Date]],2),Lookup!$J$1:$K$7,2,0)</f>
        <v>2. Tue</v>
      </c>
      <c r="K1596" s="41">
        <f>ROUNDDOWN(Data[[#This Row],[PGE Notified Time]],0)</f>
        <v>45720</v>
      </c>
      <c r="L1596" s="4">
        <f>HOUR(Data[[#This Row],[PGE Notified Time]])</f>
        <v>11</v>
      </c>
      <c r="M1596" s="60">
        <v>118202</v>
      </c>
      <c r="N1596" t="s">
        <v>248</v>
      </c>
      <c r="O1596" t="s">
        <v>111</v>
      </c>
      <c r="P1596" t="s">
        <v>126</v>
      </c>
      <c r="Q1596" s="46" t="s">
        <v>111</v>
      </c>
      <c r="R1596" t="s">
        <v>137</v>
      </c>
      <c r="S1596" s="1">
        <v>45720.453773148147</v>
      </c>
      <c r="T1596" s="1">
        <v>45720.484548611108</v>
      </c>
      <c r="U1596" s="1">
        <v>45720.517557870371</v>
      </c>
      <c r="V1596" t="s">
        <v>114</v>
      </c>
      <c r="W1596" t="s">
        <v>198</v>
      </c>
      <c r="X1596" t="s">
        <v>116</v>
      </c>
      <c r="Z1596" s="52"/>
      <c r="AA1596" t="s">
        <v>117</v>
      </c>
      <c r="AB1596" s="53">
        <v>91.85</v>
      </c>
      <c r="AC1596"/>
      <c r="AE1596"/>
    </row>
    <row r="1597" spans="1:31">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Central Valley</v>
      </c>
      <c r="C1597" s="4" t="str">
        <f>VLOOKUP(P1597,Lookup!$A$1:$E$19,5,0)</f>
        <v>Region 5</v>
      </c>
      <c r="D1597" s="4" t="str">
        <f>VLOOKUP(P1597,Lookup!$A$1:$B$19,2,0)</f>
        <v>FR</v>
      </c>
      <c r="E1597" s="4" t="str">
        <f>IF(AND((Data[[#This Row],[Min Notif Date]]&gt;$G$1),Data[[#This Row],[Min Notif Date]]&lt;$F$1),"Last Week","No")</f>
        <v>No</v>
      </c>
      <c r="F1597" s="4" t="str">
        <f>VLOOKUP(MONTH(Data[[#This Row],[Min Notif Date]]),Lookup!$G$1:$H$12,2,0)</f>
        <v>5. May</v>
      </c>
      <c r="G1597" s="4" t="str">
        <f t="shared" si="58"/>
        <v/>
      </c>
      <c r="H1597" s="4" t="str">
        <f>IF(AND(Data[[#This Row],[Min Notif Time]]&gt;6,Data[[#This Row],[Min Notif Time]]&lt;17),"Business Hours","Non-Business Hours")</f>
        <v>Business Hours</v>
      </c>
      <c r="I1597" s="4" t="str" cm="1">
        <f t="array" ref="I1597">IFERROR(VLOOKUP(Data[[#This Row],[Min Notif Date]],Lookup!$N$1:$P$11,2,0),_xlfn.IFS(VLOOKUP(WEEKDAY(Data[[#This Row],[Min Notif Date]],2),Lookup!$J$1:$L$7,3,0)="Weekend","Weekend",VLOOKUP(WEEKDAY(Data[[#This Row],[Min Notif Date]],2),Lookup!$J$1:$L$7,3,0)="Weekday","Weekday"))</f>
        <v>Weekday</v>
      </c>
      <c r="J1597" s="4" t="str">
        <f>VLOOKUP(WEEKDAY(Data[[#This Row],[Min Notif Date]],2),Lookup!$J$1:$K$7,2,0)</f>
        <v>4. Thu</v>
      </c>
      <c r="K1597" s="41">
        <f>ROUNDDOWN(Data[[#This Row],[PGE Notified Time]],0)</f>
        <v>45785</v>
      </c>
      <c r="L1597" s="4">
        <f>HOUR(Data[[#This Row],[PGE Notified Time]])</f>
        <v>13</v>
      </c>
      <c r="M1597" s="60">
        <v>120683</v>
      </c>
      <c r="O1597" t="s">
        <v>111</v>
      </c>
      <c r="P1597" t="s">
        <v>131</v>
      </c>
      <c r="Q1597" s="46" t="s">
        <v>111</v>
      </c>
      <c r="R1597" t="s">
        <v>118</v>
      </c>
      <c r="S1597" s="1" t="s">
        <v>6</v>
      </c>
      <c r="T1597" s="1">
        <v>45785.561597222222</v>
      </c>
      <c r="U1597" s="1">
        <v>45785.625358796293</v>
      </c>
      <c r="V1597" t="s">
        <v>114</v>
      </c>
      <c r="W1597" t="s">
        <v>198</v>
      </c>
      <c r="X1597" t="s">
        <v>116</v>
      </c>
      <c r="Z1597" s="52"/>
      <c r="AA1597" t="s">
        <v>117</v>
      </c>
      <c r="AB1597" s="53">
        <v>91.816666667000007</v>
      </c>
      <c r="AC1597"/>
      <c r="AE1597"/>
    </row>
    <row r="1598" spans="1:31">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Bay Area</v>
      </c>
      <c r="C1598" s="4" t="str">
        <f>VLOOKUP(P1598,Lookup!$A$1:$E$19,5,0)</f>
        <v>Region 3</v>
      </c>
      <c r="D1598" s="4" t="str">
        <f>VLOOKUP(P1598,Lookup!$A$1:$B$19,2,0)</f>
        <v>EB</v>
      </c>
      <c r="E1598" s="4" t="str">
        <f>IF(AND((Data[[#This Row],[Min Notif Date]]&gt;$G$1),Data[[#This Row],[Min Notif Date]]&lt;$F$1),"Last Week","No")</f>
        <v>No</v>
      </c>
      <c r="F1598" s="4" t="str">
        <f>VLOOKUP(MONTH(Data[[#This Row],[Min Notif Date]]),Lookup!$G$1:$H$12,2,0)</f>
        <v>4. Apr</v>
      </c>
      <c r="G1598" s="4" t="str">
        <f t="shared" si="58"/>
        <v/>
      </c>
      <c r="H1598" s="4" t="str">
        <f>IF(AND(Data[[#This Row],[Min Notif Time]]&gt;6,Data[[#This Row],[Min Notif Time]]&lt;17),"Business Hours","Non-Business Hours")</f>
        <v>Business Hours</v>
      </c>
      <c r="I1598" s="4" t="str" cm="1">
        <f t="array" ref="I1598">IFERROR(VLOOKUP(Data[[#This Row],[Min Notif Date]],Lookup!$N$1:$P$11,2,0),_xlfn.IFS(VLOOKUP(WEEKDAY(Data[[#This Row],[Min Notif Date]],2),Lookup!$J$1:$L$7,3,0)="Weekend","Weekend",VLOOKUP(WEEKDAY(Data[[#This Row],[Min Notif Date]],2),Lookup!$J$1:$L$7,3,0)="Weekday","Weekday"))</f>
        <v>Weekday</v>
      </c>
      <c r="J1598" s="4" t="str">
        <f>VLOOKUP(WEEKDAY(Data[[#This Row],[Min Notif Date]],2),Lookup!$J$1:$K$7,2,0)</f>
        <v>3. Wed</v>
      </c>
      <c r="K1598" s="41">
        <f>ROUNDDOWN(Data[[#This Row],[PGE Notified Time]],0)</f>
        <v>45756</v>
      </c>
      <c r="L1598" s="4">
        <f>HOUR(Data[[#This Row],[PGE Notified Time]])</f>
        <v>13</v>
      </c>
      <c r="M1598" s="60">
        <v>119514</v>
      </c>
      <c r="N1598" t="s">
        <v>249</v>
      </c>
      <c r="O1598" t="s">
        <v>111</v>
      </c>
      <c r="P1598" t="s">
        <v>126</v>
      </c>
      <c r="Q1598" s="46" t="s">
        <v>111</v>
      </c>
      <c r="R1598" t="s">
        <v>137</v>
      </c>
      <c r="S1598" s="1">
        <v>45756.577928240738</v>
      </c>
      <c r="T1598" s="1">
        <v>45756.579432870371</v>
      </c>
      <c r="U1598" s="1">
        <v>45756.64166666667</v>
      </c>
      <c r="V1598" t="s">
        <v>114</v>
      </c>
      <c r="W1598" t="s">
        <v>198</v>
      </c>
      <c r="X1598" t="s">
        <v>116</v>
      </c>
      <c r="Z1598" s="52"/>
      <c r="AA1598" t="s">
        <v>117</v>
      </c>
      <c r="AB1598" s="53">
        <v>91.783333333000002</v>
      </c>
      <c r="AC1598"/>
      <c r="AE1598"/>
    </row>
    <row r="1599" spans="1:31">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North Valley</v>
      </c>
      <c r="C1599" s="4" t="str">
        <f>VLOOKUP(P1599,Lookup!$A$1:$E$19,5,0)</f>
        <v>Region 2</v>
      </c>
      <c r="D1599" s="4" t="str">
        <f>VLOOKUP(P1599,Lookup!$A$1:$B$19,2,0)</f>
        <v>SA</v>
      </c>
      <c r="E1599" s="4" t="str">
        <f>IF(AND((Data[[#This Row],[Min Notif Date]]&gt;$G$1),Data[[#This Row],[Min Notif Date]]&lt;$F$1),"Last Week","No")</f>
        <v>No</v>
      </c>
      <c r="F1599" s="4" t="str">
        <f>VLOOKUP(MONTH(Data[[#This Row],[Min Notif Date]]),Lookup!$G$1:$H$12,2,0)</f>
        <v>4. Apr</v>
      </c>
      <c r="G1599" s="4" t="str">
        <f t="shared" si="58"/>
        <v/>
      </c>
      <c r="H1599" s="4" t="str">
        <f>IF(AND(Data[[#This Row],[Min Notif Time]]&gt;6,Data[[#This Row],[Min Notif Time]]&lt;17),"Business Hours","Non-Business Hours")</f>
        <v>Business Hours</v>
      </c>
      <c r="I1599" s="4" t="str" cm="1">
        <f t="array" ref="I1599">IFERROR(VLOOKUP(Data[[#This Row],[Min Notif Date]],Lookup!$N$1:$P$11,2,0),_xlfn.IFS(VLOOKUP(WEEKDAY(Data[[#This Row],[Min Notif Date]],2),Lookup!$J$1:$L$7,3,0)="Weekend","Weekend",VLOOKUP(WEEKDAY(Data[[#This Row],[Min Notif Date]],2),Lookup!$J$1:$L$7,3,0)="Weekday","Weekday"))</f>
        <v>Weekday</v>
      </c>
      <c r="J1599" s="4" t="str">
        <f>VLOOKUP(WEEKDAY(Data[[#This Row],[Min Notif Date]],2),Lookup!$J$1:$K$7,2,0)</f>
        <v>1. Mon</v>
      </c>
      <c r="K1599" s="41">
        <f>ROUNDDOWN(Data[[#This Row],[PGE Notified Time]],0)</f>
        <v>45775</v>
      </c>
      <c r="L1599" s="4">
        <f>HOUR(Data[[#This Row],[PGE Notified Time]])</f>
        <v>9</v>
      </c>
      <c r="M1599" s="60">
        <v>120223</v>
      </c>
      <c r="O1599" t="s">
        <v>111</v>
      </c>
      <c r="P1599" t="s">
        <v>119</v>
      </c>
      <c r="Q1599" s="46" t="s">
        <v>111</v>
      </c>
      <c r="R1599" t="s">
        <v>113</v>
      </c>
      <c r="S1599" s="1" t="s">
        <v>6</v>
      </c>
      <c r="T1599" s="1">
        <v>45775.395254629628</v>
      </c>
      <c r="U1599" s="1">
        <v>45775.458969907406</v>
      </c>
      <c r="V1599" t="s">
        <v>114</v>
      </c>
      <c r="W1599" t="s">
        <v>198</v>
      </c>
      <c r="X1599" t="s">
        <v>116</v>
      </c>
      <c r="Z1599" s="52"/>
      <c r="AA1599" t="s">
        <v>117</v>
      </c>
      <c r="AB1599" s="53">
        <v>91.75</v>
      </c>
      <c r="AC1599"/>
      <c r="AE1599"/>
    </row>
    <row r="1600" spans="1:31">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Bay Area</v>
      </c>
      <c r="C1600" s="4" t="str">
        <f>VLOOKUP(P1600,Lookup!$A$1:$E$19,5,0)</f>
        <v>Region 3</v>
      </c>
      <c r="D1600" s="4" t="str">
        <f>VLOOKUP(P1600,Lookup!$A$1:$B$19,2,0)</f>
        <v>DI</v>
      </c>
      <c r="E1600" s="4" t="str">
        <f>IF(AND((Data[[#This Row],[Min Notif Date]]&gt;$G$1),Data[[#This Row],[Min Notif Date]]&lt;$F$1),"Last Week","No")</f>
        <v>No</v>
      </c>
      <c r="F1600" s="4" t="str">
        <f>VLOOKUP(MONTH(Data[[#This Row],[Min Notif Date]]),Lookup!$G$1:$H$12,2,0)</f>
        <v>3. Mar</v>
      </c>
      <c r="G1600" s="4" t="str">
        <f t="shared" si="58"/>
        <v/>
      </c>
      <c r="H1600" s="4" t="str">
        <f>IF(AND(Data[[#This Row],[Min Notif Time]]&gt;6,Data[[#This Row],[Min Notif Time]]&lt;17),"Business Hours","Non-Business Hours")</f>
        <v>Business Hours</v>
      </c>
      <c r="I1600" s="4" t="str" cm="1">
        <f t="array" ref="I1600">IFERROR(VLOOKUP(Data[[#This Row],[Min Notif Date]],Lookup!$N$1:$P$11,2,0),_xlfn.IFS(VLOOKUP(WEEKDAY(Data[[#This Row],[Min Notif Date]],2),Lookup!$J$1:$L$7,3,0)="Weekend","Weekend",VLOOKUP(WEEKDAY(Data[[#This Row],[Min Notif Date]],2),Lookup!$J$1:$L$7,3,0)="Weekday","Weekday"))</f>
        <v>Weekday</v>
      </c>
      <c r="J1600" s="4" t="str">
        <f>VLOOKUP(WEEKDAY(Data[[#This Row],[Min Notif Date]],2),Lookup!$J$1:$K$7,2,0)</f>
        <v>2. Tue</v>
      </c>
      <c r="K1600" s="41">
        <f>ROUNDDOWN(Data[[#This Row],[PGE Notified Time]],0)</f>
        <v>45734</v>
      </c>
      <c r="L1600" s="4">
        <f>HOUR(Data[[#This Row],[PGE Notified Time]])</f>
        <v>10</v>
      </c>
      <c r="M1600" s="60">
        <v>118665</v>
      </c>
      <c r="O1600" t="s">
        <v>111</v>
      </c>
      <c r="P1600" t="s">
        <v>135</v>
      </c>
      <c r="Q1600" s="46" t="s">
        <v>111</v>
      </c>
      <c r="R1600" t="s">
        <v>137</v>
      </c>
      <c r="S1600" s="1" t="s">
        <v>6</v>
      </c>
      <c r="T1600" s="1">
        <v>45734.447048611109</v>
      </c>
      <c r="U1600" s="1">
        <v>45734.510740740741</v>
      </c>
      <c r="V1600" t="s">
        <v>114</v>
      </c>
      <c r="W1600" t="s">
        <v>198</v>
      </c>
      <c r="X1600" t="s">
        <v>116</v>
      </c>
      <c r="Z1600" s="52"/>
      <c r="AA1600" t="s">
        <v>117</v>
      </c>
      <c r="AB1600" s="53">
        <v>91.716666666999998</v>
      </c>
      <c r="AC1600"/>
      <c r="AE1600"/>
    </row>
    <row r="1601" spans="1:31">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South Bay</v>
      </c>
      <c r="C1601" s="4" t="str">
        <f>VLOOKUP(P1601,Lookup!$A$1:$E$19,5,0)</f>
        <v>Region 4</v>
      </c>
      <c r="D1601" s="4" t="str">
        <f>VLOOKUP(P1601,Lookup!$A$1:$B$19,2,0)</f>
        <v>DA</v>
      </c>
      <c r="E1601" s="4" t="str">
        <f>IF(AND((Data[[#This Row],[Min Notif Date]]&gt;$G$1),Data[[#This Row],[Min Notif Date]]&lt;$F$1),"Last Week","No")</f>
        <v>No</v>
      </c>
      <c r="F1601" s="4" t="str">
        <f>VLOOKUP(MONTH(Data[[#This Row],[Min Notif Date]]),Lookup!$G$1:$H$12,2,0)</f>
        <v>6. Jun</v>
      </c>
      <c r="G1601" s="4" t="str">
        <f t="shared" si="58"/>
        <v/>
      </c>
      <c r="H1601" s="4" t="str">
        <f>IF(AND(Data[[#This Row],[Min Notif Time]]&gt;6,Data[[#This Row],[Min Notif Time]]&lt;17),"Business Hours","Non-Business Hours")</f>
        <v>Business Hours</v>
      </c>
      <c r="I1601" s="4" t="str" cm="1">
        <f t="array" ref="I1601">IFERROR(VLOOKUP(Data[[#This Row],[Min Notif Date]],Lookup!$N$1:$P$11,2,0),_xlfn.IFS(VLOOKUP(WEEKDAY(Data[[#This Row],[Min Notif Date]],2),Lookup!$J$1:$L$7,3,0)="Weekend","Weekend",VLOOKUP(WEEKDAY(Data[[#This Row],[Min Notif Date]],2),Lookup!$J$1:$L$7,3,0)="Weekday","Weekday"))</f>
        <v>Weekday</v>
      </c>
      <c r="J1601" s="4" t="str">
        <f>VLOOKUP(WEEKDAY(Data[[#This Row],[Min Notif Date]],2),Lookup!$J$1:$K$7,2,0)</f>
        <v>3. Wed</v>
      </c>
      <c r="K1601" s="41">
        <f>ROUNDDOWN(Data[[#This Row],[PGE Notified Time]],0)</f>
        <v>45812</v>
      </c>
      <c r="L1601" s="4">
        <f>HOUR(Data[[#This Row],[PGE Notified Time]])</f>
        <v>13</v>
      </c>
      <c r="M1601" s="60">
        <v>121774</v>
      </c>
      <c r="O1601" t="s">
        <v>111</v>
      </c>
      <c r="P1601" t="s">
        <v>130</v>
      </c>
      <c r="Q1601" s="46" t="s">
        <v>111</v>
      </c>
      <c r="R1601" t="s">
        <v>137</v>
      </c>
      <c r="S1601" s="1" t="s">
        <v>6</v>
      </c>
      <c r="T1601" s="1">
        <v>45812.572500000002</v>
      </c>
      <c r="U1601" s="1">
        <v>45812.636076388888</v>
      </c>
      <c r="V1601" t="s">
        <v>114</v>
      </c>
      <c r="W1601" t="s">
        <v>198</v>
      </c>
      <c r="X1601" t="s">
        <v>116</v>
      </c>
      <c r="Z1601" s="52"/>
      <c r="AA1601" t="s">
        <v>117</v>
      </c>
      <c r="AB1601" s="53">
        <v>91.55</v>
      </c>
      <c r="AC1601"/>
      <c r="AE1601"/>
    </row>
    <row r="1602" spans="1:31">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Bay Area</v>
      </c>
      <c r="C1602" s="4" t="str">
        <f>VLOOKUP(P1602,Lookup!$A$1:$E$19,5,0)</f>
        <v>Region 3</v>
      </c>
      <c r="D1602" s="4" t="str">
        <f>VLOOKUP(P1602,Lookup!$A$1:$B$19,2,0)</f>
        <v>SF</v>
      </c>
      <c r="E1602" s="4" t="str">
        <f>IF(AND((Data[[#This Row],[Min Notif Date]]&gt;$G$1),Data[[#This Row],[Min Notif Date]]&lt;$F$1),"Last Week","No")</f>
        <v>No</v>
      </c>
      <c r="F1602" s="4" t="str">
        <f>VLOOKUP(MONTH(Data[[#This Row],[Min Notif Date]]),Lookup!$G$1:$H$12,2,0)</f>
        <v>5. May</v>
      </c>
      <c r="G1602" s="4" t="str">
        <f t="shared" si="58"/>
        <v/>
      </c>
      <c r="H1602" s="4" t="str">
        <f>IF(AND(Data[[#This Row],[Min Notif Time]]&gt;6,Data[[#This Row],[Min Notif Time]]&lt;17),"Business Hours","Non-Business Hours")</f>
        <v>Business Hours</v>
      </c>
      <c r="I1602" s="4" t="str" cm="1">
        <f t="array" ref="I1602">IFERROR(VLOOKUP(Data[[#This Row],[Min Notif Date]],Lookup!$N$1:$P$11,2,0),_xlfn.IFS(VLOOKUP(WEEKDAY(Data[[#This Row],[Min Notif Date]],2),Lookup!$J$1:$L$7,3,0)="Weekend","Weekend",VLOOKUP(WEEKDAY(Data[[#This Row],[Min Notif Date]],2),Lookup!$J$1:$L$7,3,0)="Weekday","Weekday"))</f>
        <v>Weekday</v>
      </c>
      <c r="J1602" s="4" t="str">
        <f>VLOOKUP(WEEKDAY(Data[[#This Row],[Min Notif Date]],2),Lookup!$J$1:$K$7,2,0)</f>
        <v>1. Mon</v>
      </c>
      <c r="K1602" s="41">
        <f>ROUNDDOWN(Data[[#This Row],[PGE Notified Time]],0)</f>
        <v>45796</v>
      </c>
      <c r="L1602" s="4">
        <f>HOUR(Data[[#This Row],[PGE Notified Time]])</f>
        <v>11</v>
      </c>
      <c r="M1602" s="60">
        <v>121084</v>
      </c>
      <c r="N1602" t="s">
        <v>250</v>
      </c>
      <c r="O1602" t="s">
        <v>111</v>
      </c>
      <c r="P1602" t="s">
        <v>124</v>
      </c>
      <c r="Q1602" s="46" t="s">
        <v>111</v>
      </c>
      <c r="R1602" t="s">
        <v>113</v>
      </c>
      <c r="S1602" s="1">
        <v>45796.471319444441</v>
      </c>
      <c r="T1602" s="1">
        <v>45796.474120370367</v>
      </c>
      <c r="U1602" s="1">
        <v>45796.534872685188</v>
      </c>
      <c r="V1602" t="s">
        <v>114</v>
      </c>
      <c r="W1602" t="s">
        <v>198</v>
      </c>
      <c r="X1602" t="s">
        <v>116</v>
      </c>
      <c r="Y1602">
        <v>131258873</v>
      </c>
      <c r="Z1602" s="52">
        <v>47220197</v>
      </c>
      <c r="AA1602" t="s">
        <v>117</v>
      </c>
      <c r="AB1602" s="53">
        <v>91.516666666999996</v>
      </c>
      <c r="AC1602"/>
      <c r="AE1602"/>
    </row>
    <row r="1603" spans="1:31">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SF</v>
      </c>
      <c r="E1603" s="4" t="str">
        <f>IF(AND((Data[[#This Row],[Min Notif Date]]&gt;$G$1),Data[[#This Row],[Min Notif Date]]&lt;$F$1),"Last Week","No")</f>
        <v>No</v>
      </c>
      <c r="F1603" s="4" t="str">
        <f>VLOOKUP(MONTH(Data[[#This Row],[Min Notif Date]]),Lookup!$G$1:$H$12,2,0)</f>
        <v>1. Jan</v>
      </c>
      <c r="G1603" s="4" t="str">
        <f t="shared" si="58"/>
        <v/>
      </c>
      <c r="H1603" s="4" t="str">
        <f>IF(AND(Data[[#This Row],[Min Notif Time]]&gt;6,Data[[#This Row],[Min Notif Time]]&lt;17),"Business Hours","Non-Business Hours")</f>
        <v>Business Hours</v>
      </c>
      <c r="I1603" s="4" t="str" cm="1">
        <f t="array" ref="I1603">IFERROR(VLOOKUP(Data[[#This Row],[Min Notif Date]],Lookup!$N$1:$P$11,2,0),_xlfn.IFS(VLOOKUP(WEEKDAY(Data[[#This Row],[Min Notif Date]],2),Lookup!$J$1:$L$7,3,0)="Weekend","Weekend",VLOOKUP(WEEKDAY(Data[[#This Row],[Min Notif Date]],2),Lookup!$J$1:$L$7,3,0)="Weekday","Weekday"))</f>
        <v>Weekday</v>
      </c>
      <c r="J1603" s="4" t="str">
        <f>VLOOKUP(WEEKDAY(Data[[#This Row],[Min Notif Date]],2),Lookup!$J$1:$K$7,2,0)</f>
        <v>5. Fri</v>
      </c>
      <c r="K1603" s="41">
        <f>ROUNDDOWN(Data[[#This Row],[PGE Notified Time]],0)</f>
        <v>45681</v>
      </c>
      <c r="L1603" s="4">
        <f>HOUR(Data[[#This Row],[PGE Notified Time]])</f>
        <v>12</v>
      </c>
      <c r="M1603" s="60">
        <v>117039</v>
      </c>
      <c r="N1603">
        <v>5567079150</v>
      </c>
      <c r="O1603" t="s">
        <v>111</v>
      </c>
      <c r="P1603" t="s">
        <v>124</v>
      </c>
      <c r="Q1603" s="46" t="s">
        <v>111</v>
      </c>
      <c r="R1603" t="s">
        <v>132</v>
      </c>
      <c r="S1603" s="1">
        <v>45681.478194444448</v>
      </c>
      <c r="T1603" s="1">
        <v>45681.5000462963</v>
      </c>
      <c r="U1603" s="1">
        <v>45681.541666666664</v>
      </c>
      <c r="V1603" t="s">
        <v>114</v>
      </c>
      <c r="W1603" t="s">
        <v>198</v>
      </c>
      <c r="X1603" t="s">
        <v>116</v>
      </c>
      <c r="Z1603" s="52"/>
      <c r="AA1603" t="s">
        <v>117</v>
      </c>
      <c r="AB1603" s="53">
        <v>91.4</v>
      </c>
      <c r="AC1603"/>
      <c r="AE1603"/>
    </row>
    <row r="1604" spans="1:31">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Central Valley</v>
      </c>
      <c r="C1604" s="4" t="str">
        <f>VLOOKUP(P1604,Lookup!$A$1:$E$19,5,0)</f>
        <v>Region 5</v>
      </c>
      <c r="D1604" s="4" t="str">
        <f>VLOOKUP(P1604,Lookup!$A$1:$B$19,2,0)</f>
        <v>FR</v>
      </c>
      <c r="E1604" s="4" t="str">
        <f>IF(AND((Data[[#This Row],[Min Notif Date]]&gt;$G$1),Data[[#This Row],[Min Notif Date]]&lt;$F$1),"Last Week","No")</f>
        <v>No</v>
      </c>
      <c r="F1604" s="4" t="str">
        <f>VLOOKUP(MONTH(Data[[#This Row],[Min Notif Date]]),Lookup!$G$1:$H$12,2,0)</f>
        <v>6. Jun</v>
      </c>
      <c r="G1604" s="4" t="str">
        <f t="shared" si="58"/>
        <v/>
      </c>
      <c r="H1604" s="4" t="str">
        <f>IF(AND(Data[[#This Row],[Min Notif Time]]&gt;6,Data[[#This Row],[Min Notif Time]]&lt;17),"Business Hours","Non-Business Hours")</f>
        <v>Business Hours</v>
      </c>
      <c r="I1604" s="4" t="str" cm="1">
        <f t="array" ref="I1604">IFERROR(VLOOKUP(Data[[#This Row],[Min Notif Date]],Lookup!$N$1:$P$11,2,0),_xlfn.IFS(VLOOKUP(WEEKDAY(Data[[#This Row],[Min Notif Date]],2),Lookup!$J$1:$L$7,3,0)="Weekend","Weekend",VLOOKUP(WEEKDAY(Data[[#This Row],[Min Notif Date]],2),Lookup!$J$1:$L$7,3,0)="Weekday","Weekday"))</f>
        <v>Weekday</v>
      </c>
      <c r="J1604" s="4" t="str">
        <f>VLOOKUP(WEEKDAY(Data[[#This Row],[Min Notif Date]],2),Lookup!$J$1:$K$7,2,0)</f>
        <v>2. Tue</v>
      </c>
      <c r="K1604" s="41">
        <f>ROUNDDOWN(Data[[#This Row],[PGE Notified Time]],0)</f>
        <v>45825</v>
      </c>
      <c r="L1604" s="4">
        <f>HOUR(Data[[#This Row],[PGE Notified Time]])</f>
        <v>9</v>
      </c>
      <c r="M1604" s="60">
        <v>122301</v>
      </c>
      <c r="N1604">
        <v>7379021569</v>
      </c>
      <c r="O1604" t="s">
        <v>111</v>
      </c>
      <c r="P1604" t="s">
        <v>131</v>
      </c>
      <c r="Q1604" s="46" t="s">
        <v>111</v>
      </c>
      <c r="R1604" t="s">
        <v>113</v>
      </c>
      <c r="S1604" s="1">
        <v>45825.360451388886</v>
      </c>
      <c r="T1604" s="1">
        <v>45825.386759259258</v>
      </c>
      <c r="U1604" s="1">
        <v>45825.423877314817</v>
      </c>
      <c r="V1604" t="s">
        <v>114</v>
      </c>
      <c r="W1604" t="s">
        <v>198</v>
      </c>
      <c r="X1604" t="s">
        <v>116</v>
      </c>
      <c r="Z1604" s="52"/>
      <c r="AA1604" t="s">
        <v>117</v>
      </c>
      <c r="AB1604" s="53">
        <v>91.333333332999999</v>
      </c>
      <c r="AC1604"/>
      <c r="AE1604"/>
    </row>
    <row r="1605" spans="1:31">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Central Valley</v>
      </c>
      <c r="C1605" s="4" t="str">
        <f>VLOOKUP(P1605,Lookup!$A$1:$E$19,5,0)</f>
        <v>Region 5</v>
      </c>
      <c r="D1605" s="4" t="str">
        <f>VLOOKUP(P1605,Lookup!$A$1:$B$19,2,0)</f>
        <v>FR</v>
      </c>
      <c r="E1605" s="4" t="str">
        <f>IF(AND((Data[[#This Row],[Min Notif Date]]&gt;$G$1),Data[[#This Row],[Min Notif Date]]&lt;$F$1),"Last Week","No")</f>
        <v>Last Week</v>
      </c>
      <c r="F1605" s="4" t="str">
        <f>VLOOKUP(MONTH(Data[[#This Row],[Min Notif Date]]),Lookup!$G$1:$H$12,2,0)</f>
        <v>6. Jun</v>
      </c>
      <c r="G1605" s="4" t="str">
        <f t="shared" si="58"/>
        <v/>
      </c>
      <c r="H1605" s="4" t="str">
        <f>IF(AND(Data[[#This Row],[Min Notif Time]]&gt;6,Data[[#This Row],[Min Notif Time]]&lt;17),"Business Hours","Non-Business Hours")</f>
        <v>Business Hours</v>
      </c>
      <c r="I1605" s="4" t="str" cm="1">
        <f t="array" ref="I1605">IFERROR(VLOOKUP(Data[[#This Row],[Min Notif Date]],Lookup!$N$1:$P$11,2,0),_xlfn.IFS(VLOOKUP(WEEKDAY(Data[[#This Row],[Min Notif Date]],2),Lookup!$J$1:$L$7,3,0)="Weekend","Weekend",VLOOKUP(WEEKDAY(Data[[#This Row],[Min Notif Date]],2),Lookup!$J$1:$L$7,3,0)="Weekday","Weekday"))</f>
        <v>Weekday</v>
      </c>
      <c r="J1605" s="4" t="str">
        <f>VLOOKUP(WEEKDAY(Data[[#This Row],[Min Notif Date]],2),Lookup!$J$1:$K$7,2,0)</f>
        <v>1. Mon</v>
      </c>
      <c r="K1605" s="41">
        <f>ROUNDDOWN(Data[[#This Row],[PGE Notified Time]],0)</f>
        <v>45831</v>
      </c>
      <c r="L1605" s="4">
        <f>HOUR(Data[[#This Row],[PGE Notified Time]])</f>
        <v>9</v>
      </c>
      <c r="M1605" s="60">
        <v>122540</v>
      </c>
      <c r="O1605" t="s">
        <v>111</v>
      </c>
      <c r="P1605" t="s">
        <v>131</v>
      </c>
      <c r="Q1605" s="46" t="s">
        <v>111</v>
      </c>
      <c r="R1605" t="s">
        <v>113</v>
      </c>
      <c r="S1605" s="1" t="s">
        <v>6</v>
      </c>
      <c r="T1605" s="1">
        <v>45831.381527777776</v>
      </c>
      <c r="U1605" s="1">
        <v>45831.444930555554</v>
      </c>
      <c r="V1605" t="s">
        <v>114</v>
      </c>
      <c r="W1605" t="s">
        <v>198</v>
      </c>
      <c r="X1605" t="s">
        <v>116</v>
      </c>
      <c r="Z1605" s="52"/>
      <c r="AA1605" t="s">
        <v>117</v>
      </c>
      <c r="AB1605" s="53">
        <v>91.3</v>
      </c>
      <c r="AC1605"/>
      <c r="AE1605"/>
    </row>
    <row r="1606" spans="1:31">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06" s="4" t="str">
        <f>VLOOKUP(P1606,Lookup!$A$1:$D$19,4,0)</f>
        <v>Bay Area</v>
      </c>
      <c r="C1606" s="4" t="str">
        <f>VLOOKUP(P1606,Lookup!$A$1:$E$19,5,0)</f>
        <v>Region 3</v>
      </c>
      <c r="D1606" s="4" t="str">
        <f>VLOOKUP(P1606,Lookup!$A$1:$B$19,2,0)</f>
        <v>PN</v>
      </c>
      <c r="E1606" s="4" t="str">
        <f>IF(AND((Data[[#This Row],[Min Notif Date]]&gt;$G$1),Data[[#This Row],[Min Notif Date]]&lt;$F$1),"Last Week","No")</f>
        <v>Last Week</v>
      </c>
      <c r="F1606" s="4" t="str">
        <f>VLOOKUP(MONTH(Data[[#This Row],[Min Notif Date]]),Lookup!$G$1:$H$12,2,0)</f>
        <v>6. Jun</v>
      </c>
      <c r="G1606" s="4" t="str">
        <f t="shared" si="58"/>
        <v/>
      </c>
      <c r="H1606" s="4" t="str">
        <f>IF(AND(Data[[#This Row],[Min Notif Time]]&gt;6,Data[[#This Row],[Min Notif Time]]&lt;17),"Business Hours","Non-Business Hours")</f>
        <v>Business Hours</v>
      </c>
      <c r="I1606" s="4" t="str" cm="1">
        <f t="array" ref="I1606">IFERROR(VLOOKUP(Data[[#This Row],[Min Notif Date]],Lookup!$N$1:$P$11,2,0),_xlfn.IFS(VLOOKUP(WEEKDAY(Data[[#This Row],[Min Notif Date]],2),Lookup!$J$1:$L$7,3,0)="Weekend","Weekend",VLOOKUP(WEEKDAY(Data[[#This Row],[Min Notif Date]],2),Lookup!$J$1:$L$7,3,0)="Weekday","Weekday"))</f>
        <v>Weekday</v>
      </c>
      <c r="J1606" s="4" t="str">
        <f>VLOOKUP(WEEKDAY(Data[[#This Row],[Min Notif Date]],2),Lookup!$J$1:$K$7,2,0)</f>
        <v>2. Tue</v>
      </c>
      <c r="K1606" s="41">
        <f>ROUNDDOWN(Data[[#This Row],[PGE Notified Time]],0)</f>
        <v>45832</v>
      </c>
      <c r="L1606" s="4">
        <f>HOUR(Data[[#This Row],[PGE Notified Time]])</f>
        <v>9</v>
      </c>
      <c r="M1606" s="60">
        <v>122606</v>
      </c>
      <c r="N1606">
        <v>6181830981</v>
      </c>
      <c r="O1606" t="s">
        <v>56</v>
      </c>
      <c r="P1606" t="s">
        <v>112</v>
      </c>
      <c r="Q1606" s="46" t="s">
        <v>149</v>
      </c>
      <c r="R1606" t="s">
        <v>118</v>
      </c>
      <c r="S1606" s="1">
        <v>45832.411620370367</v>
      </c>
      <c r="T1606" s="1">
        <v>45832.412476851852</v>
      </c>
      <c r="U1606" s="1">
        <v>45832.474999999999</v>
      </c>
      <c r="V1606" t="s">
        <v>114</v>
      </c>
      <c r="W1606" t="s">
        <v>115</v>
      </c>
      <c r="X1606" t="s">
        <v>116</v>
      </c>
      <c r="Z1606" s="52"/>
      <c r="AA1606" t="s">
        <v>117</v>
      </c>
      <c r="AB1606" s="53">
        <v>91.266666666999996</v>
      </c>
      <c r="AC1606"/>
      <c r="AE1606"/>
    </row>
    <row r="1607" spans="1:31">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North Valley</v>
      </c>
      <c r="C1607" s="4" t="str">
        <f>VLOOKUP(P1607,Lookup!$A$1:$E$19,5,0)</f>
        <v>Region 2</v>
      </c>
      <c r="D1607" s="4" t="str">
        <f>VLOOKUP(P1607,Lookup!$A$1:$B$19,2,0)</f>
        <v>SA</v>
      </c>
      <c r="E1607" s="4" t="str">
        <f>IF(AND((Data[[#This Row],[Min Notif Date]]&gt;$G$1),Data[[#This Row],[Min Notif Date]]&lt;$F$1),"Last Week","No")</f>
        <v>No</v>
      </c>
      <c r="F1607" s="4" t="str">
        <f>VLOOKUP(MONTH(Data[[#This Row],[Min Notif Date]]),Lookup!$G$1:$H$12,2,0)</f>
        <v>4. Apr</v>
      </c>
      <c r="G1607" s="4" t="str">
        <f t="shared" si="58"/>
        <v/>
      </c>
      <c r="H1607" s="4" t="str">
        <f>IF(AND(Data[[#This Row],[Min Notif Time]]&gt;6,Data[[#This Row],[Min Notif Time]]&lt;17),"Business Hours","Non-Business Hours")</f>
        <v>Business Hours</v>
      </c>
      <c r="I1607" s="4" t="str" cm="1">
        <f t="array" ref="I1607">IFERROR(VLOOKUP(Data[[#This Row],[Min Notif Date]],Lookup!$N$1:$P$11,2,0),_xlfn.IFS(VLOOKUP(WEEKDAY(Data[[#This Row],[Min Notif Date]],2),Lookup!$J$1:$L$7,3,0)="Weekend","Weekend",VLOOKUP(WEEKDAY(Data[[#This Row],[Min Notif Date]],2),Lookup!$J$1:$L$7,3,0)="Weekday","Weekday"))</f>
        <v>Weekday</v>
      </c>
      <c r="J1607" s="4" t="str">
        <f>VLOOKUP(WEEKDAY(Data[[#This Row],[Min Notif Date]],2),Lookup!$J$1:$K$7,2,0)</f>
        <v>4. Thu</v>
      </c>
      <c r="K1607" s="41">
        <f>ROUNDDOWN(Data[[#This Row],[PGE Notified Time]],0)</f>
        <v>45757</v>
      </c>
      <c r="L1607" s="4">
        <f>HOUR(Data[[#This Row],[PGE Notified Time]])</f>
        <v>9</v>
      </c>
      <c r="M1607" s="60">
        <v>119542</v>
      </c>
      <c r="O1607" t="s">
        <v>111</v>
      </c>
      <c r="P1607" t="s">
        <v>119</v>
      </c>
      <c r="Q1607" s="46" t="s">
        <v>111</v>
      </c>
      <c r="R1607" t="s">
        <v>132</v>
      </c>
      <c r="S1607" s="1" t="s">
        <v>6</v>
      </c>
      <c r="T1607" s="1">
        <v>45757.394965277781</v>
      </c>
      <c r="U1607" s="1">
        <v>45757.458333333336</v>
      </c>
      <c r="V1607" t="s">
        <v>114</v>
      </c>
      <c r="W1607" t="s">
        <v>198</v>
      </c>
      <c r="X1607" t="s">
        <v>116</v>
      </c>
      <c r="Z1607" s="52"/>
      <c r="AA1607" t="s">
        <v>117</v>
      </c>
      <c r="AB1607" s="53">
        <v>91.25</v>
      </c>
      <c r="AC1607"/>
      <c r="AE1607"/>
    </row>
    <row r="1608" spans="1:31">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North Coast</v>
      </c>
      <c r="C1608" s="4" t="str">
        <f>VLOOKUP(P1608,Lookup!$A$1:$E$19,5,0)</f>
        <v>Region 1</v>
      </c>
      <c r="D1608" s="4" t="str">
        <f>VLOOKUP(P1608,Lookup!$A$1:$B$19,2,0)</f>
        <v>SO</v>
      </c>
      <c r="E1608" s="4" t="str">
        <f>IF(AND((Data[[#This Row],[Min Notif Date]]&gt;$G$1),Data[[#This Row],[Min Notif Date]]&lt;$F$1),"Last Week","No")</f>
        <v>No</v>
      </c>
      <c r="F1608" s="4" t="str">
        <f>VLOOKUP(MONTH(Data[[#This Row],[Min Notif Date]]),Lookup!$G$1:$H$12,2,0)</f>
        <v>5. May</v>
      </c>
      <c r="G1608" s="4" t="str">
        <f t="shared" si="58"/>
        <v/>
      </c>
      <c r="H1608" s="4" t="str">
        <f>IF(AND(Data[[#This Row],[Min Notif Time]]&gt;6,Data[[#This Row],[Min Notif Time]]&lt;17),"Business Hours","Non-Business Hours")</f>
        <v>Business Hours</v>
      </c>
      <c r="I1608" s="4" t="str" cm="1">
        <f t="array" ref="I1608">IFERROR(VLOOKUP(Data[[#This Row],[Min Notif Date]],Lookup!$N$1:$P$11,2,0),_xlfn.IFS(VLOOKUP(WEEKDAY(Data[[#This Row],[Min Notif Date]],2),Lookup!$J$1:$L$7,3,0)="Weekend","Weekend",VLOOKUP(WEEKDAY(Data[[#This Row],[Min Notif Date]],2),Lookup!$J$1:$L$7,3,0)="Weekday","Weekday"))</f>
        <v>Weekday</v>
      </c>
      <c r="J1608" s="4" t="str">
        <f>VLOOKUP(WEEKDAY(Data[[#This Row],[Min Notif Date]],2),Lookup!$J$1:$K$7,2,0)</f>
        <v>1. Mon</v>
      </c>
      <c r="K1608" s="41">
        <f>ROUNDDOWN(Data[[#This Row],[PGE Notified Time]],0)</f>
        <v>45782</v>
      </c>
      <c r="L1608" s="4">
        <f>HOUR(Data[[#This Row],[PGE Notified Time]])</f>
        <v>13</v>
      </c>
      <c r="M1608" s="60">
        <v>120527</v>
      </c>
      <c r="N1608" t="s">
        <v>251</v>
      </c>
      <c r="O1608" t="s">
        <v>111</v>
      </c>
      <c r="P1608" t="s">
        <v>134</v>
      </c>
      <c r="Q1608" s="46" t="s">
        <v>111</v>
      </c>
      <c r="R1608" t="s">
        <v>113</v>
      </c>
      <c r="S1608" s="1">
        <v>45782.561759259261</v>
      </c>
      <c r="T1608" s="1">
        <v>45782.563854166663</v>
      </c>
      <c r="U1608" s="1">
        <v>45782.625</v>
      </c>
      <c r="V1608" t="s">
        <v>114</v>
      </c>
      <c r="W1608" t="s">
        <v>198</v>
      </c>
      <c r="X1608" t="s">
        <v>116</v>
      </c>
      <c r="Z1608" s="52"/>
      <c r="AA1608" t="s">
        <v>117</v>
      </c>
      <c r="AB1608" s="53">
        <v>91.066666667000007</v>
      </c>
      <c r="AC1608"/>
      <c r="AE1608"/>
    </row>
    <row r="1609" spans="1:31">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Central Valley</v>
      </c>
      <c r="C1609" s="4" t="str">
        <f>VLOOKUP(P1609,Lookup!$A$1:$E$19,5,0)</f>
        <v>Region 5</v>
      </c>
      <c r="D1609" s="4" t="str">
        <f>VLOOKUP(P1609,Lookup!$A$1:$B$19,2,0)</f>
        <v>ST</v>
      </c>
      <c r="E1609" s="4" t="str">
        <f>IF(AND((Data[[#This Row],[Min Notif Date]]&gt;$G$1),Data[[#This Row],[Min Notif Date]]&lt;$F$1),"Last Week","No")</f>
        <v>No</v>
      </c>
      <c r="F1609" s="4" t="str">
        <f>VLOOKUP(MONTH(Data[[#This Row],[Min Notif Date]]),Lookup!$G$1:$H$12,2,0)</f>
        <v>3. Mar</v>
      </c>
      <c r="G1609" s="4" t="str">
        <f t="shared" si="58"/>
        <v/>
      </c>
      <c r="H1609" s="4" t="str">
        <f>IF(AND(Data[[#This Row],[Min Notif Time]]&gt;6,Data[[#This Row],[Min Notif Time]]&lt;17),"Business Hours","Non-Business Hours")</f>
        <v>Business Hours</v>
      </c>
      <c r="I1609" s="4" t="str" cm="1">
        <f t="array" ref="I1609">IFERROR(VLOOKUP(Data[[#This Row],[Min Notif Date]],Lookup!$N$1:$P$11,2,0),_xlfn.IFS(VLOOKUP(WEEKDAY(Data[[#This Row],[Min Notif Date]],2),Lookup!$J$1:$L$7,3,0)="Weekend","Weekend",VLOOKUP(WEEKDAY(Data[[#This Row],[Min Notif Date]],2),Lookup!$J$1:$L$7,3,0)="Weekday","Weekday"))</f>
        <v>Weekday</v>
      </c>
      <c r="J1609" s="4" t="str">
        <f>VLOOKUP(WEEKDAY(Data[[#This Row],[Min Notif Date]],2),Lookup!$J$1:$K$7,2,0)</f>
        <v>4. Thu</v>
      </c>
      <c r="K1609" s="41">
        <f>ROUNDDOWN(Data[[#This Row],[PGE Notified Time]],0)</f>
        <v>45743</v>
      </c>
      <c r="L1609" s="4">
        <f>HOUR(Data[[#This Row],[PGE Notified Time]])</f>
        <v>9</v>
      </c>
      <c r="M1609" s="60">
        <v>119032</v>
      </c>
      <c r="O1609" t="s">
        <v>111</v>
      </c>
      <c r="P1609" t="s">
        <v>122</v>
      </c>
      <c r="Q1609" s="46" t="s">
        <v>111</v>
      </c>
      <c r="R1609" t="s">
        <v>137</v>
      </c>
      <c r="S1609" s="1" t="s">
        <v>6</v>
      </c>
      <c r="T1609" s="1">
        <v>45743.409571759257</v>
      </c>
      <c r="U1609" s="1">
        <v>45743.472777777781</v>
      </c>
      <c r="V1609" t="s">
        <v>114</v>
      </c>
      <c r="W1609" t="s">
        <v>198</v>
      </c>
      <c r="X1609" t="s">
        <v>116</v>
      </c>
      <c r="Z1609" s="52"/>
      <c r="AA1609" t="s">
        <v>117</v>
      </c>
      <c r="AB1609" s="53">
        <v>91.016666666999996</v>
      </c>
      <c r="AC1609"/>
      <c r="AE1609"/>
    </row>
    <row r="1610" spans="1:31">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South Bay</v>
      </c>
      <c r="C1610" s="4" t="str">
        <f>VLOOKUP(P1610,Lookup!$A$1:$E$19,5,0)</f>
        <v>Region 4</v>
      </c>
      <c r="D1610" s="4" t="str">
        <f>VLOOKUP(P1610,Lookup!$A$1:$B$19,2,0)</f>
        <v>DA</v>
      </c>
      <c r="E1610" s="4" t="str">
        <f>IF(AND((Data[[#This Row],[Min Notif Date]]&gt;$G$1),Data[[#This Row],[Min Notif Date]]&lt;$F$1),"Last Week","No")</f>
        <v>Last Week</v>
      </c>
      <c r="F1610" s="4" t="str">
        <f>VLOOKUP(MONTH(Data[[#This Row],[Min Notif Date]]),Lookup!$G$1:$H$12,2,0)</f>
        <v>6. Jun</v>
      </c>
      <c r="G1610" s="4" t="str">
        <f t="shared" ref="G1610:G1631" si="59">IF(AB1610&lt;0,"Negative","")</f>
        <v/>
      </c>
      <c r="H1610" s="4" t="str">
        <f>IF(AND(Data[[#This Row],[Min Notif Time]]&gt;6,Data[[#This Row],[Min Notif Time]]&lt;17),"Business Hours","Non-Business Hours")</f>
        <v>Business Hours</v>
      </c>
      <c r="I1610" s="4" t="str" cm="1">
        <f t="array" ref="I1610">IFERROR(VLOOKUP(Data[[#This Row],[Min Notif Date]],Lookup!$N$1:$P$11,2,0),_xlfn.IFS(VLOOKUP(WEEKDAY(Data[[#This Row],[Min Notif Date]],2),Lookup!$J$1:$L$7,3,0)="Weekend","Weekend",VLOOKUP(WEEKDAY(Data[[#This Row],[Min Notif Date]],2),Lookup!$J$1:$L$7,3,0)="Weekday","Weekday"))</f>
        <v>Weekday</v>
      </c>
      <c r="J1610" s="4" t="str">
        <f>VLOOKUP(WEEKDAY(Data[[#This Row],[Min Notif Date]],2),Lookup!$J$1:$K$7,2,0)</f>
        <v>2. Tue</v>
      </c>
      <c r="K1610" s="41">
        <f>ROUNDDOWN(Data[[#This Row],[PGE Notified Time]],0)</f>
        <v>45832</v>
      </c>
      <c r="L1610" s="4">
        <f>HOUR(Data[[#This Row],[PGE Notified Time]])</f>
        <v>11</v>
      </c>
      <c r="M1610" s="60">
        <v>122614</v>
      </c>
      <c r="O1610" t="s">
        <v>111</v>
      </c>
      <c r="P1610" t="s">
        <v>130</v>
      </c>
      <c r="Q1610" s="46" t="s">
        <v>111</v>
      </c>
      <c r="R1610" t="s">
        <v>137</v>
      </c>
      <c r="S1610" s="1" t="s">
        <v>6</v>
      </c>
      <c r="T1610" s="1">
        <v>45832.476435185185</v>
      </c>
      <c r="U1610" s="1">
        <v>45832.539583333331</v>
      </c>
      <c r="V1610" t="s">
        <v>114</v>
      </c>
      <c r="W1610" t="s">
        <v>198</v>
      </c>
      <c r="X1610" t="s">
        <v>116</v>
      </c>
      <c r="Z1610" s="52"/>
      <c r="AA1610" t="s">
        <v>117</v>
      </c>
      <c r="AB1610" s="53">
        <v>90.933333332999993</v>
      </c>
      <c r="AC1610"/>
      <c r="AE1610"/>
    </row>
    <row r="1611" spans="1:31">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Bay Area</v>
      </c>
      <c r="C1611" s="4" t="str">
        <f>VLOOKUP(P1611,Lookup!$A$1:$E$19,5,0)</f>
        <v>Region 3</v>
      </c>
      <c r="D1611" s="4" t="str">
        <f>VLOOKUP(P1611,Lookup!$A$1:$B$19,2,0)</f>
        <v>MI</v>
      </c>
      <c r="E1611" s="4" t="str">
        <f>IF(AND((Data[[#This Row],[Min Notif Date]]&gt;$G$1),Data[[#This Row],[Min Notif Date]]&lt;$F$1),"Last Week","No")</f>
        <v>No</v>
      </c>
      <c r="F1611" s="4" t="str">
        <f>VLOOKUP(MONTH(Data[[#This Row],[Min Notif Date]]),Lookup!$G$1:$H$12,2,0)</f>
        <v>4. Apr</v>
      </c>
      <c r="G1611" s="4" t="str">
        <f t="shared" si="59"/>
        <v/>
      </c>
      <c r="H1611" s="4" t="str">
        <f>IF(AND(Data[[#This Row],[Min Notif Time]]&gt;6,Data[[#This Row],[Min Notif Time]]&lt;17),"Business Hours","Non-Business Hours")</f>
        <v>Business Hours</v>
      </c>
      <c r="I1611" s="4" t="str" cm="1">
        <f t="array" ref="I1611">IFERROR(VLOOKUP(Data[[#This Row],[Min Notif Date]],Lookup!$N$1:$P$11,2,0),_xlfn.IFS(VLOOKUP(WEEKDAY(Data[[#This Row],[Min Notif Date]],2),Lookup!$J$1:$L$7,3,0)="Weekend","Weekend",VLOOKUP(WEEKDAY(Data[[#This Row],[Min Notif Date]],2),Lookup!$J$1:$L$7,3,0)="Weekday","Weekday"))</f>
        <v>Weekday</v>
      </c>
      <c r="J1611" s="4" t="str">
        <f>VLOOKUP(WEEKDAY(Data[[#This Row],[Min Notif Date]],2),Lookup!$J$1:$K$7,2,0)</f>
        <v>2. Tue</v>
      </c>
      <c r="K1611" s="41">
        <f>ROUNDDOWN(Data[[#This Row],[PGE Notified Time]],0)</f>
        <v>45769</v>
      </c>
      <c r="L1611" s="4">
        <f>HOUR(Data[[#This Row],[PGE Notified Time]])</f>
        <v>14</v>
      </c>
      <c r="M1611" s="60">
        <v>120037</v>
      </c>
      <c r="O1611" t="s">
        <v>111</v>
      </c>
      <c r="P1611" t="s">
        <v>123</v>
      </c>
      <c r="Q1611" s="46" t="s">
        <v>111</v>
      </c>
      <c r="R1611" t="s">
        <v>137</v>
      </c>
      <c r="S1611" s="1" t="s">
        <v>6</v>
      </c>
      <c r="T1611" s="1">
        <v>45769.603645833333</v>
      </c>
      <c r="U1611" s="1">
        <v>45769.666666666664</v>
      </c>
      <c r="V1611" t="s">
        <v>114</v>
      </c>
      <c r="W1611" t="s">
        <v>198</v>
      </c>
      <c r="X1611" t="s">
        <v>116</v>
      </c>
      <c r="Z1611" s="52"/>
      <c r="AA1611" t="s">
        <v>117</v>
      </c>
      <c r="AB1611" s="53">
        <v>90.75</v>
      </c>
      <c r="AC1611"/>
      <c r="AE1611"/>
    </row>
    <row r="1612" spans="1:31">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North Valley</v>
      </c>
      <c r="C1612" s="4" t="str">
        <f>VLOOKUP(P1612,Lookup!$A$1:$E$19,5,0)</f>
        <v>Region 2</v>
      </c>
      <c r="D1612" s="4" t="str">
        <f>VLOOKUP(P1612,Lookup!$A$1:$B$19,2,0)</f>
        <v>NV</v>
      </c>
      <c r="E1612" s="4" t="str">
        <f>IF(AND((Data[[#This Row],[Min Notif Date]]&gt;$G$1),Data[[#This Row],[Min Notif Date]]&lt;$F$1),"Last Week","No")</f>
        <v>No</v>
      </c>
      <c r="F1612" s="4" t="str">
        <f>VLOOKUP(MONTH(Data[[#This Row],[Min Notif Date]]),Lookup!$G$1:$H$12,2,0)</f>
        <v>3. Mar</v>
      </c>
      <c r="G1612" s="4" t="str">
        <f t="shared" si="59"/>
        <v/>
      </c>
      <c r="H1612" s="4" t="str">
        <f>IF(AND(Data[[#This Row],[Min Notif Time]]&gt;6,Data[[#This Row],[Min Notif Time]]&lt;17),"Business Hours","Non-Business Hours")</f>
        <v>Business Hours</v>
      </c>
      <c r="I1612" s="4" t="str" cm="1">
        <f t="array" ref="I1612">IFERROR(VLOOKUP(Data[[#This Row],[Min Notif Date]],Lookup!$N$1:$P$11,2,0),_xlfn.IFS(VLOOKUP(WEEKDAY(Data[[#This Row],[Min Notif Date]],2),Lookup!$J$1:$L$7,3,0)="Weekend","Weekend",VLOOKUP(WEEKDAY(Data[[#This Row],[Min Notif Date]],2),Lookup!$J$1:$L$7,3,0)="Weekday","Weekday"))</f>
        <v>Weekday</v>
      </c>
      <c r="J1612" s="4" t="str">
        <f>VLOOKUP(WEEKDAY(Data[[#This Row],[Min Notif Date]],2),Lookup!$J$1:$K$7,2,0)</f>
        <v>3. Wed</v>
      </c>
      <c r="K1612" s="41">
        <f>ROUNDDOWN(Data[[#This Row],[PGE Notified Time]],0)</f>
        <v>45735</v>
      </c>
      <c r="L1612" s="4">
        <f>HOUR(Data[[#This Row],[PGE Notified Time]])</f>
        <v>10</v>
      </c>
      <c r="M1612" s="60">
        <v>118712</v>
      </c>
      <c r="O1612" t="s">
        <v>111</v>
      </c>
      <c r="P1612" t="s">
        <v>153</v>
      </c>
      <c r="Q1612" s="46" t="s">
        <v>111</v>
      </c>
      <c r="R1612" t="s">
        <v>113</v>
      </c>
      <c r="S1612" s="1" t="s">
        <v>6</v>
      </c>
      <c r="T1612" s="1">
        <v>45735.454375000001</v>
      </c>
      <c r="U1612" s="1">
        <v>45735.517361111109</v>
      </c>
      <c r="V1612" t="s">
        <v>114</v>
      </c>
      <c r="W1612" t="s">
        <v>198</v>
      </c>
      <c r="X1612" t="s">
        <v>116</v>
      </c>
      <c r="Z1612" s="52"/>
      <c r="AA1612" t="s">
        <v>117</v>
      </c>
      <c r="AB1612" s="53">
        <v>90.7</v>
      </c>
      <c r="AC1612"/>
      <c r="AE1612"/>
    </row>
    <row r="1613" spans="1:31">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SA</v>
      </c>
      <c r="E1613" s="4" t="str">
        <f>IF(AND((Data[[#This Row],[Min Notif Date]]&gt;$G$1),Data[[#This Row],[Min Notif Date]]&lt;$F$1),"Last Week","No")</f>
        <v>No</v>
      </c>
      <c r="F1613" s="4" t="str">
        <f>VLOOKUP(MONTH(Data[[#This Row],[Min Notif Date]]),Lookup!$G$1:$H$12,2,0)</f>
        <v>1. Jan</v>
      </c>
      <c r="G1613" s="4" t="str">
        <f t="shared" si="59"/>
        <v/>
      </c>
      <c r="H1613" s="4" t="str">
        <f>IF(AND(Data[[#This Row],[Min Notif Time]]&gt;6,Data[[#This Row],[Min Notif Time]]&lt;17),"Business Hours","Non-Business Hours")</f>
        <v>Business Hours</v>
      </c>
      <c r="I1613" s="4" t="str" cm="1">
        <f t="array" ref="I1613">IFERROR(VLOOKUP(Data[[#This Row],[Min Notif Date]],Lookup!$N$1:$P$11,2,0),_xlfn.IFS(VLOOKUP(WEEKDAY(Data[[#This Row],[Min Notif Date]],2),Lookup!$J$1:$L$7,3,0)="Weekend","Weekend",VLOOKUP(WEEKDAY(Data[[#This Row],[Min Notif Date]],2),Lookup!$J$1:$L$7,3,0)="Weekday","Weekday"))</f>
        <v>Weekday</v>
      </c>
      <c r="J1613" s="4" t="str">
        <f>VLOOKUP(WEEKDAY(Data[[#This Row],[Min Notif Date]],2),Lookup!$J$1:$K$7,2,0)</f>
        <v>4. Thu</v>
      </c>
      <c r="K1613" s="41">
        <f>ROUNDDOWN(Data[[#This Row],[PGE Notified Time]],0)</f>
        <v>45666</v>
      </c>
      <c r="L1613" s="4">
        <f>HOUR(Data[[#This Row],[PGE Notified Time]])</f>
        <v>11</v>
      </c>
      <c r="M1613" s="60">
        <v>116555</v>
      </c>
      <c r="O1613" t="s">
        <v>111</v>
      </c>
      <c r="P1613" t="s">
        <v>119</v>
      </c>
      <c r="Q1613" s="46" t="s">
        <v>111</v>
      </c>
      <c r="R1613" t="s">
        <v>113</v>
      </c>
      <c r="S1613" s="1" t="s">
        <v>6</v>
      </c>
      <c r="T1613" s="1">
        <v>45666.499560185184</v>
      </c>
      <c r="U1613" s="1">
        <v>45666.562534722223</v>
      </c>
      <c r="V1613" t="s">
        <v>114</v>
      </c>
      <c r="W1613" t="s">
        <v>198</v>
      </c>
      <c r="X1613" t="s">
        <v>116</v>
      </c>
      <c r="Z1613" s="52"/>
      <c r="AA1613" t="s">
        <v>117</v>
      </c>
      <c r="AB1613" s="53">
        <v>90.683333332999993</v>
      </c>
      <c r="AC1613"/>
      <c r="AE1613"/>
    </row>
    <row r="1614" spans="1:31">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4" s="4" t="str">
        <f>VLOOKUP(P1614,Lookup!$A$1:$D$19,4,0)</f>
        <v>Bay Area</v>
      </c>
      <c r="C1614" s="4" t="str">
        <f>VLOOKUP(P1614,Lookup!$A$1:$E$19,5,0)</f>
        <v>Region 3</v>
      </c>
      <c r="D1614" s="4" t="str">
        <f>VLOOKUP(P1614,Lookup!$A$1:$B$19,2,0)</f>
        <v>PN</v>
      </c>
      <c r="E1614" s="4" t="str">
        <f>IF(AND((Data[[#This Row],[Min Notif Date]]&gt;$G$1),Data[[#This Row],[Min Notif Date]]&lt;$F$1),"Last Week","No")</f>
        <v>No</v>
      </c>
      <c r="F1614" s="4" t="str">
        <f>VLOOKUP(MONTH(Data[[#This Row],[Min Notif Date]]),Lookup!$G$1:$H$12,2,0)</f>
        <v>4. Apr</v>
      </c>
      <c r="G1614" s="4" t="str">
        <f t="shared" si="59"/>
        <v/>
      </c>
      <c r="H1614" s="4" t="str">
        <f>IF(AND(Data[[#This Row],[Min Notif Time]]&gt;6,Data[[#This Row],[Min Notif Time]]&lt;17),"Business Hours","Non-Business Hours")</f>
        <v>Business Hours</v>
      </c>
      <c r="I1614" s="4" t="str" cm="1">
        <f t="array" ref="I1614">IFERROR(VLOOKUP(Data[[#This Row],[Min Notif Date]],Lookup!$N$1:$P$11,2,0),_xlfn.IFS(VLOOKUP(WEEKDAY(Data[[#This Row],[Min Notif Date]],2),Lookup!$J$1:$L$7,3,0)="Weekend","Weekend",VLOOKUP(WEEKDAY(Data[[#This Row],[Min Notif Date]],2),Lookup!$J$1:$L$7,3,0)="Weekday","Weekday"))</f>
        <v>Weekday</v>
      </c>
      <c r="J1614" s="4" t="str">
        <f>VLOOKUP(WEEKDAY(Data[[#This Row],[Min Notif Date]],2),Lookup!$J$1:$K$7,2,0)</f>
        <v>2. Tue</v>
      </c>
      <c r="K1614" s="41">
        <f>ROUNDDOWN(Data[[#This Row],[PGE Notified Time]],0)</f>
        <v>45762</v>
      </c>
      <c r="L1614" s="4">
        <f>HOUR(Data[[#This Row],[PGE Notified Time]])</f>
        <v>10</v>
      </c>
      <c r="M1614" s="60">
        <v>119737</v>
      </c>
      <c r="O1614" t="s">
        <v>111</v>
      </c>
      <c r="P1614" t="s">
        <v>112</v>
      </c>
      <c r="Q1614" s="46" t="s">
        <v>111</v>
      </c>
      <c r="R1614" t="s">
        <v>137</v>
      </c>
      <c r="S1614" s="1" t="s">
        <v>6</v>
      </c>
      <c r="T1614" s="1">
        <v>45762.427025462966</v>
      </c>
      <c r="U1614" s="1">
        <v>45762.489930555559</v>
      </c>
      <c r="V1614" t="s">
        <v>114</v>
      </c>
      <c r="W1614" t="s">
        <v>198</v>
      </c>
      <c r="X1614" t="s">
        <v>116</v>
      </c>
      <c r="Z1614" s="52"/>
      <c r="AA1614" t="s">
        <v>117</v>
      </c>
      <c r="AB1614" s="53">
        <v>90.583333332999999</v>
      </c>
      <c r="AC1614"/>
      <c r="AE1614"/>
    </row>
    <row r="1615" spans="1:31">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EB</v>
      </c>
      <c r="E1615" s="4" t="str">
        <f>IF(AND((Data[[#This Row],[Min Notif Date]]&gt;$G$1),Data[[#This Row],[Min Notif Date]]&lt;$F$1),"Last Week","No")</f>
        <v>No</v>
      </c>
      <c r="F1615" s="4" t="str">
        <f>VLOOKUP(MONTH(Data[[#This Row],[Min Notif Date]]),Lookup!$G$1:$H$12,2,0)</f>
        <v>5. May</v>
      </c>
      <c r="G1615" s="4" t="str">
        <f t="shared" si="59"/>
        <v/>
      </c>
      <c r="H1615" s="4" t="str">
        <f>IF(AND(Data[[#This Row],[Min Notif Time]]&gt;6,Data[[#This Row],[Min Notif Time]]&lt;17),"Business Hours","Non-Business Hours")</f>
        <v>Business Hours</v>
      </c>
      <c r="I1615" s="4" t="str" cm="1">
        <f t="array" ref="I1615">IFERROR(VLOOKUP(Data[[#This Row],[Min Notif Date]],Lookup!$N$1:$P$11,2,0),_xlfn.IFS(VLOOKUP(WEEKDAY(Data[[#This Row],[Min Notif Date]],2),Lookup!$J$1:$L$7,3,0)="Weekend","Weekend",VLOOKUP(WEEKDAY(Data[[#This Row],[Min Notif Date]],2),Lookup!$J$1:$L$7,3,0)="Weekday","Weekday"))</f>
        <v>Weekday</v>
      </c>
      <c r="J1615" s="4" t="str">
        <f>VLOOKUP(WEEKDAY(Data[[#This Row],[Min Notif Date]],2),Lookup!$J$1:$K$7,2,0)</f>
        <v>3. Wed</v>
      </c>
      <c r="K1615" s="41">
        <f>ROUNDDOWN(Data[[#This Row],[PGE Notified Time]],0)</f>
        <v>45805</v>
      </c>
      <c r="L1615" s="4">
        <f>HOUR(Data[[#This Row],[PGE Notified Time]])</f>
        <v>15</v>
      </c>
      <c r="M1615" s="60">
        <v>121481</v>
      </c>
      <c r="O1615" t="s">
        <v>111</v>
      </c>
      <c r="P1615" t="s">
        <v>126</v>
      </c>
      <c r="Q1615" s="46" t="s">
        <v>111</v>
      </c>
      <c r="R1615" t="s">
        <v>137</v>
      </c>
      <c r="S1615" s="1" t="s">
        <v>6</v>
      </c>
      <c r="T1615" s="1">
        <v>45805.645648148151</v>
      </c>
      <c r="U1615" s="1">
        <v>45805.708483796298</v>
      </c>
      <c r="V1615" t="s">
        <v>114</v>
      </c>
      <c r="W1615" t="s">
        <v>198</v>
      </c>
      <c r="X1615" t="s">
        <v>116</v>
      </c>
      <c r="Z1615" s="52"/>
      <c r="AA1615" t="s">
        <v>117</v>
      </c>
      <c r="AB1615" s="53">
        <v>90.483333333000004</v>
      </c>
      <c r="AC1615"/>
      <c r="AE1615"/>
    </row>
    <row r="1616" spans="1:31">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Bay Area</v>
      </c>
      <c r="C1616" s="4" t="str">
        <f>VLOOKUP(P1616,Lookup!$A$1:$E$19,5,0)</f>
        <v>Region 3</v>
      </c>
      <c r="D1616" s="4" t="str">
        <f>VLOOKUP(P1616,Lookup!$A$1:$B$19,2,0)</f>
        <v>MI</v>
      </c>
      <c r="E1616" s="4" t="str">
        <f>IF(AND((Data[[#This Row],[Min Notif Date]]&gt;$G$1),Data[[#This Row],[Min Notif Date]]&lt;$F$1),"Last Week","No")</f>
        <v>No</v>
      </c>
      <c r="F1616" s="4" t="str">
        <f>VLOOKUP(MONTH(Data[[#This Row],[Min Notif Date]]),Lookup!$G$1:$H$12,2,0)</f>
        <v>6. Jun</v>
      </c>
      <c r="G1616" s="4" t="str">
        <f t="shared" si="59"/>
        <v/>
      </c>
      <c r="H1616" s="4" t="str">
        <f>IF(AND(Data[[#This Row],[Min Notif Time]]&gt;6,Data[[#This Row],[Min Notif Time]]&lt;17),"Business Hours","Non-Business Hours")</f>
        <v>Business Hours</v>
      </c>
      <c r="I1616" s="4" t="str" cm="1">
        <f t="array" ref="I1616">IFERROR(VLOOKUP(Data[[#This Row],[Min Notif Date]],Lookup!$N$1:$P$11,2,0),_xlfn.IFS(VLOOKUP(WEEKDAY(Data[[#This Row],[Min Notif Date]],2),Lookup!$J$1:$L$7,3,0)="Weekend","Weekend",VLOOKUP(WEEKDAY(Data[[#This Row],[Min Notif Date]],2),Lookup!$J$1:$L$7,3,0)="Weekday","Weekday"))</f>
        <v>Weekday</v>
      </c>
      <c r="J1616" s="4" t="str">
        <f>VLOOKUP(WEEKDAY(Data[[#This Row],[Min Notif Date]],2),Lookup!$J$1:$K$7,2,0)</f>
        <v>3. Wed</v>
      </c>
      <c r="K1616" s="41">
        <f>ROUNDDOWN(Data[[#This Row],[PGE Notified Time]],0)</f>
        <v>45826</v>
      </c>
      <c r="L1616" s="4">
        <f>HOUR(Data[[#This Row],[PGE Notified Time]])</f>
        <v>8</v>
      </c>
      <c r="M1616" s="60">
        <v>122355</v>
      </c>
      <c r="O1616" t="s">
        <v>111</v>
      </c>
      <c r="P1616" t="s">
        <v>123</v>
      </c>
      <c r="Q1616" s="46" t="s">
        <v>111</v>
      </c>
      <c r="R1616" t="s">
        <v>118</v>
      </c>
      <c r="S1616" s="1" t="s">
        <v>6</v>
      </c>
      <c r="T1616" s="1">
        <v>45826.353900462964</v>
      </c>
      <c r="U1616" s="1">
        <v>45826.416666666664</v>
      </c>
      <c r="V1616" t="s">
        <v>114</v>
      </c>
      <c r="W1616" t="s">
        <v>198</v>
      </c>
      <c r="X1616" t="s">
        <v>116</v>
      </c>
      <c r="Z1616" s="52"/>
      <c r="AA1616" t="s">
        <v>117</v>
      </c>
      <c r="AB1616" s="53">
        <v>90.383333332999996</v>
      </c>
      <c r="AC1616"/>
      <c r="AE1616"/>
    </row>
    <row r="1617" spans="1:31">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Bay Area</v>
      </c>
      <c r="C1617" s="4" t="str">
        <f>VLOOKUP(P1617,Lookup!$A$1:$E$19,5,0)</f>
        <v>Region 3</v>
      </c>
      <c r="D1617" s="4" t="str">
        <f>VLOOKUP(P1617,Lookup!$A$1:$B$19,2,0)</f>
        <v>PN</v>
      </c>
      <c r="E1617" s="4" t="str">
        <f>IF(AND((Data[[#This Row],[Min Notif Date]]&gt;$G$1),Data[[#This Row],[Min Notif Date]]&lt;$F$1),"Last Week","No")</f>
        <v>No</v>
      </c>
      <c r="F1617" s="4" t="str">
        <f>VLOOKUP(MONTH(Data[[#This Row],[Min Notif Date]]),Lookup!$G$1:$H$12,2,0)</f>
        <v>6. Jun</v>
      </c>
      <c r="G1617" s="4" t="str">
        <f t="shared" si="59"/>
        <v/>
      </c>
      <c r="H1617" s="4" t="str">
        <f>IF(AND(Data[[#This Row],[Min Notif Time]]&gt;6,Data[[#This Row],[Min Notif Time]]&lt;17),"Business Hours","Non-Business Hours")</f>
        <v>Non-Business Hours</v>
      </c>
      <c r="I1617" s="4" t="str" cm="1">
        <f t="array" ref="I1617">IFERROR(VLOOKUP(Data[[#This Row],[Min Notif Date]],Lookup!$N$1:$P$11,2,0),_xlfn.IFS(VLOOKUP(WEEKDAY(Data[[#This Row],[Min Notif Date]],2),Lookup!$J$1:$L$7,3,0)="Weekend","Weekend",VLOOKUP(WEEKDAY(Data[[#This Row],[Min Notif Date]],2),Lookup!$J$1:$L$7,3,0)="Weekday","Weekday"))</f>
        <v>Weekday</v>
      </c>
      <c r="J1617" s="4" t="str">
        <f>VLOOKUP(WEEKDAY(Data[[#This Row],[Min Notif Date]],2),Lookup!$J$1:$K$7,2,0)</f>
        <v>2. Tue</v>
      </c>
      <c r="K1617" s="41">
        <f>ROUNDDOWN(Data[[#This Row],[PGE Notified Time]],0)</f>
        <v>45825</v>
      </c>
      <c r="L1617" s="4">
        <f>HOUR(Data[[#This Row],[PGE Notified Time]])</f>
        <v>19</v>
      </c>
      <c r="M1617" s="60">
        <v>122349</v>
      </c>
      <c r="O1617" t="s">
        <v>111</v>
      </c>
      <c r="P1617" t="s">
        <v>112</v>
      </c>
      <c r="Q1617" s="46" t="s">
        <v>111</v>
      </c>
      <c r="R1617" t="s">
        <v>137</v>
      </c>
      <c r="S1617" s="1" t="s">
        <v>6</v>
      </c>
      <c r="T1617" s="1">
        <v>45825.802129629628</v>
      </c>
      <c r="U1617" s="1">
        <v>45825.864861111113</v>
      </c>
      <c r="V1617" t="s">
        <v>114</v>
      </c>
      <c r="W1617" t="s">
        <v>198</v>
      </c>
      <c r="X1617" t="s">
        <v>116</v>
      </c>
      <c r="Z1617" s="52"/>
      <c r="AA1617" t="s">
        <v>117</v>
      </c>
      <c r="AB1617" s="53">
        <v>90.333333332999999</v>
      </c>
      <c r="AC1617"/>
      <c r="AE1617"/>
    </row>
    <row r="1618" spans="1:31">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8" s="4" t="str">
        <f>VLOOKUP(P1618,Lookup!$A$1:$D$19,4,0)</f>
        <v>North Coast</v>
      </c>
      <c r="C1618" s="4" t="str">
        <f>VLOOKUP(P1618,Lookup!$A$1:$E$19,5,0)</f>
        <v>Region 1</v>
      </c>
      <c r="D1618" s="4" t="str">
        <f>VLOOKUP(P1618,Lookup!$A$1:$B$19,2,0)</f>
        <v>HB</v>
      </c>
      <c r="E1618" s="4" t="str">
        <f>IF(AND((Data[[#This Row],[Min Notif Date]]&gt;$G$1),Data[[#This Row],[Min Notif Date]]&lt;$F$1),"Last Week","No")</f>
        <v>No</v>
      </c>
      <c r="F1618" s="4" t="str">
        <f>VLOOKUP(MONTH(Data[[#This Row],[Min Notif Date]]),Lookup!$G$1:$H$12,2,0)</f>
        <v>3. Mar</v>
      </c>
      <c r="G1618" s="4" t="str">
        <f t="shared" si="59"/>
        <v/>
      </c>
      <c r="H1618" s="4" t="str">
        <f>IF(AND(Data[[#This Row],[Min Notif Time]]&gt;6,Data[[#This Row],[Min Notif Time]]&lt;17),"Business Hours","Non-Business Hours")</f>
        <v>Business Hours</v>
      </c>
      <c r="I1618" s="4" t="str" cm="1">
        <f t="array" ref="I1618">IFERROR(VLOOKUP(Data[[#This Row],[Min Notif Date]],Lookup!$N$1:$P$11,2,0),_xlfn.IFS(VLOOKUP(WEEKDAY(Data[[#This Row],[Min Notif Date]],2),Lookup!$J$1:$L$7,3,0)="Weekend","Weekend",VLOOKUP(WEEKDAY(Data[[#This Row],[Min Notif Date]],2),Lookup!$J$1:$L$7,3,0)="Weekday","Weekday"))</f>
        <v>Weekday</v>
      </c>
      <c r="J1618" s="4" t="str">
        <f>VLOOKUP(WEEKDAY(Data[[#This Row],[Min Notif Date]],2),Lookup!$J$1:$K$7,2,0)</f>
        <v>1. Mon</v>
      </c>
      <c r="K1618" s="41">
        <f>ROUNDDOWN(Data[[#This Row],[PGE Notified Time]],0)</f>
        <v>45726</v>
      </c>
      <c r="L1618" s="4">
        <f>HOUR(Data[[#This Row],[PGE Notified Time]])</f>
        <v>14</v>
      </c>
      <c r="M1618" s="60">
        <v>118430</v>
      </c>
      <c r="O1618" t="s">
        <v>111</v>
      </c>
      <c r="P1618" t="s">
        <v>140</v>
      </c>
      <c r="Q1618" s="46" t="s">
        <v>111</v>
      </c>
      <c r="R1618" t="s">
        <v>137</v>
      </c>
      <c r="S1618" s="1" t="s">
        <v>6</v>
      </c>
      <c r="T1618" s="1">
        <v>45726.58353009259</v>
      </c>
      <c r="U1618" s="1">
        <v>45726.646180555559</v>
      </c>
      <c r="V1618" t="s">
        <v>114</v>
      </c>
      <c r="W1618" t="s">
        <v>198</v>
      </c>
      <c r="X1618" t="s">
        <v>116</v>
      </c>
      <c r="Z1618" s="52"/>
      <c r="AA1618" t="s">
        <v>117</v>
      </c>
      <c r="AB1618" s="53">
        <v>90.216666666999998</v>
      </c>
      <c r="AC1618"/>
      <c r="AE1618"/>
    </row>
    <row r="1619" spans="1:31">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9" s="4" t="str">
        <f>VLOOKUP(P1619,Lookup!$A$1:$D$19,4,0)</f>
        <v>Bay Area</v>
      </c>
      <c r="C1619" s="4" t="str">
        <f>VLOOKUP(P1619,Lookup!$A$1:$E$19,5,0)</f>
        <v>Region 3</v>
      </c>
      <c r="D1619" s="4" t="str">
        <f>VLOOKUP(P1619,Lookup!$A$1:$B$19,2,0)</f>
        <v>EB</v>
      </c>
      <c r="E1619" s="4" t="str">
        <f>IF(AND((Data[[#This Row],[Min Notif Date]]&gt;$G$1),Data[[#This Row],[Min Notif Date]]&lt;$F$1),"Last Week","No")</f>
        <v>No</v>
      </c>
      <c r="F1619" s="4" t="str">
        <f>VLOOKUP(MONTH(Data[[#This Row],[Min Notif Date]]),Lookup!$G$1:$H$12,2,0)</f>
        <v>4. Apr</v>
      </c>
      <c r="G1619" s="4" t="str">
        <f t="shared" si="59"/>
        <v/>
      </c>
      <c r="H1619" s="4" t="str">
        <f>IF(AND(Data[[#This Row],[Min Notif Time]]&gt;6,Data[[#This Row],[Min Notif Time]]&lt;17),"Business Hours","Non-Business Hours")</f>
        <v>Business Hours</v>
      </c>
      <c r="I1619" s="4" t="str" cm="1">
        <f t="array" ref="I1619">IFERROR(VLOOKUP(Data[[#This Row],[Min Notif Date]],Lookup!$N$1:$P$11,2,0),_xlfn.IFS(VLOOKUP(WEEKDAY(Data[[#This Row],[Min Notif Date]],2),Lookup!$J$1:$L$7,3,0)="Weekend","Weekend",VLOOKUP(WEEKDAY(Data[[#This Row],[Min Notif Date]],2),Lookup!$J$1:$L$7,3,0)="Weekday","Weekday"))</f>
        <v>Weekday</v>
      </c>
      <c r="J1619" s="4" t="str">
        <f>VLOOKUP(WEEKDAY(Data[[#This Row],[Min Notif Date]],2),Lookup!$J$1:$K$7,2,0)</f>
        <v>3. Wed</v>
      </c>
      <c r="K1619" s="41">
        <f>ROUNDDOWN(Data[[#This Row],[PGE Notified Time]],0)</f>
        <v>45749</v>
      </c>
      <c r="L1619" s="4">
        <f>HOUR(Data[[#This Row],[PGE Notified Time]])</f>
        <v>12</v>
      </c>
      <c r="M1619" s="60">
        <v>119224</v>
      </c>
      <c r="O1619" t="s">
        <v>111</v>
      </c>
      <c r="P1619" t="s">
        <v>126</v>
      </c>
      <c r="Q1619" s="46" t="s">
        <v>111</v>
      </c>
      <c r="R1619" t="s">
        <v>113</v>
      </c>
      <c r="S1619" s="1" t="s">
        <v>6</v>
      </c>
      <c r="T1619" s="1">
        <v>45749.526250000003</v>
      </c>
      <c r="U1619" s="1">
        <v>45749.588888888888</v>
      </c>
      <c r="V1619" t="s">
        <v>114</v>
      </c>
      <c r="W1619" t="s">
        <v>198</v>
      </c>
      <c r="X1619" t="s">
        <v>116</v>
      </c>
      <c r="Z1619" s="52"/>
      <c r="AA1619" t="s">
        <v>117</v>
      </c>
      <c r="AB1619" s="53">
        <v>90.2</v>
      </c>
      <c r="AC1619"/>
      <c r="AE1619"/>
    </row>
    <row r="1620" spans="1:31">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SI</v>
      </c>
      <c r="E1620" s="4" t="str">
        <f>IF(AND((Data[[#This Row],[Min Notif Date]]&gt;$G$1),Data[[#This Row],[Min Notif Date]]&lt;$F$1),"Last Week","No")</f>
        <v>No</v>
      </c>
      <c r="F1620" s="4" t="str">
        <f>VLOOKUP(MONTH(Data[[#This Row],[Min Notif Date]]),Lookup!$G$1:$H$12,2,0)</f>
        <v>2. Feb</v>
      </c>
      <c r="G1620" s="4" t="str">
        <f t="shared" si="59"/>
        <v/>
      </c>
      <c r="H1620" s="4" t="str">
        <f>IF(AND(Data[[#This Row],[Min Notif Time]]&gt;6,Data[[#This Row],[Min Notif Time]]&lt;17),"Business Hours","Non-Business Hours")</f>
        <v>Business Hours</v>
      </c>
      <c r="I1620" s="4" t="str" cm="1">
        <f t="array" ref="I1620">IFERROR(VLOOKUP(Data[[#This Row],[Min Notif Date]],Lookup!$N$1:$P$11,2,0),_xlfn.IFS(VLOOKUP(WEEKDAY(Data[[#This Row],[Min Notif Date]],2),Lookup!$J$1:$L$7,3,0)="Weekend","Weekend",VLOOKUP(WEEKDAY(Data[[#This Row],[Min Notif Date]],2),Lookup!$J$1:$L$7,3,0)="Weekday","Weekday"))</f>
        <v>Weekday</v>
      </c>
      <c r="J1620" s="4" t="str">
        <f>VLOOKUP(WEEKDAY(Data[[#This Row],[Min Notif Date]],2),Lookup!$J$1:$K$7,2,0)</f>
        <v>4. Thu</v>
      </c>
      <c r="K1620" s="41">
        <f>ROUNDDOWN(Data[[#This Row],[PGE Notified Time]],0)</f>
        <v>45708</v>
      </c>
      <c r="L1620" s="4">
        <f>HOUR(Data[[#This Row],[PGE Notified Time]])</f>
        <v>10</v>
      </c>
      <c r="M1620" s="60">
        <v>117847</v>
      </c>
      <c r="N1620">
        <v>8777162464</v>
      </c>
      <c r="O1620" t="s">
        <v>111</v>
      </c>
      <c r="P1620" t="s">
        <v>151</v>
      </c>
      <c r="Q1620" s="46" t="s">
        <v>111</v>
      </c>
      <c r="R1620" t="s">
        <v>113</v>
      </c>
      <c r="S1620" s="1">
        <v>45708.424155092594</v>
      </c>
      <c r="T1620" s="1">
        <v>45708.427222222221</v>
      </c>
      <c r="U1620" s="1">
        <v>45708.486793981479</v>
      </c>
      <c r="V1620" t="s">
        <v>114</v>
      </c>
      <c r="W1620" t="s">
        <v>198</v>
      </c>
      <c r="X1620" t="s">
        <v>116</v>
      </c>
      <c r="Z1620" s="52"/>
      <c r="AA1620" t="s">
        <v>117</v>
      </c>
      <c r="AB1620" s="53">
        <v>90.2</v>
      </c>
      <c r="AC1620"/>
      <c r="AE1620"/>
    </row>
    <row r="1621" spans="1:31">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North Valley</v>
      </c>
      <c r="C1621" s="4" t="str">
        <f>VLOOKUP(P1621,Lookup!$A$1:$E$19,5,0)</f>
        <v>Region 2</v>
      </c>
      <c r="D1621" s="4" t="str">
        <f>VLOOKUP(P1621,Lookup!$A$1:$B$19,2,0)</f>
        <v>NV</v>
      </c>
      <c r="E1621" s="4" t="str">
        <f>IF(AND((Data[[#This Row],[Min Notif Date]]&gt;$G$1),Data[[#This Row],[Min Notif Date]]&lt;$F$1),"Last Week","No")</f>
        <v>No</v>
      </c>
      <c r="F1621" s="4" t="str">
        <f>VLOOKUP(MONTH(Data[[#This Row],[Min Notif Date]]),Lookup!$G$1:$H$12,2,0)</f>
        <v>5. May</v>
      </c>
      <c r="G1621" s="4" t="str">
        <f t="shared" si="59"/>
        <v/>
      </c>
      <c r="H1621" s="4" t="str">
        <f>IF(AND(Data[[#This Row],[Min Notif Time]]&gt;6,Data[[#This Row],[Min Notif Time]]&lt;17),"Business Hours","Non-Business Hours")</f>
        <v>Business Hours</v>
      </c>
      <c r="I1621" s="4" t="str" cm="1">
        <f t="array" ref="I1621">IFERROR(VLOOKUP(Data[[#This Row],[Min Notif Date]],Lookup!$N$1:$P$11,2,0),_xlfn.IFS(VLOOKUP(WEEKDAY(Data[[#This Row],[Min Notif Date]],2),Lookup!$J$1:$L$7,3,0)="Weekend","Weekend",VLOOKUP(WEEKDAY(Data[[#This Row],[Min Notif Date]],2),Lookup!$J$1:$L$7,3,0)="Weekday","Weekday"))</f>
        <v>Weekday</v>
      </c>
      <c r="J1621" s="4" t="str">
        <f>VLOOKUP(WEEKDAY(Data[[#This Row],[Min Notif Date]],2),Lookup!$J$1:$K$7,2,0)</f>
        <v>3. Wed</v>
      </c>
      <c r="K1621" s="41">
        <f>ROUNDDOWN(Data[[#This Row],[PGE Notified Time]],0)</f>
        <v>45784</v>
      </c>
      <c r="L1621" s="4">
        <f>HOUR(Data[[#This Row],[PGE Notified Time]])</f>
        <v>9</v>
      </c>
      <c r="M1621" s="60">
        <v>120597</v>
      </c>
      <c r="O1621" t="s">
        <v>111</v>
      </c>
      <c r="P1621" t="s">
        <v>153</v>
      </c>
      <c r="Q1621" s="46" t="s">
        <v>111</v>
      </c>
      <c r="R1621" t="s">
        <v>113</v>
      </c>
      <c r="S1621" s="1" t="s">
        <v>6</v>
      </c>
      <c r="T1621" s="1">
        <v>45784.385682870372</v>
      </c>
      <c r="U1621" s="1">
        <v>45784.448287037034</v>
      </c>
      <c r="V1621" t="s">
        <v>114</v>
      </c>
      <c r="W1621" t="s">
        <v>198</v>
      </c>
      <c r="X1621" t="s">
        <v>116</v>
      </c>
      <c r="Z1621" s="52"/>
      <c r="AA1621" t="s">
        <v>117</v>
      </c>
      <c r="AB1621" s="53">
        <v>90.15</v>
      </c>
      <c r="AC1621"/>
      <c r="AE1621"/>
    </row>
    <row r="1622" spans="1:31">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2" s="4" t="str">
        <f>VLOOKUP(P1622,Lookup!$A$1:$D$19,4,0)</f>
        <v>Bay Area</v>
      </c>
      <c r="C1622" s="4" t="str">
        <f>VLOOKUP(P1622,Lookup!$A$1:$E$19,5,0)</f>
        <v>Region 3</v>
      </c>
      <c r="D1622" s="4" t="str">
        <f>VLOOKUP(P1622,Lookup!$A$1:$B$19,2,0)</f>
        <v>PN</v>
      </c>
      <c r="E1622" s="4" t="str">
        <f>IF(AND((Data[[#This Row],[Min Notif Date]]&gt;$G$1),Data[[#This Row],[Min Notif Date]]&lt;$F$1),"Last Week","No")</f>
        <v>No</v>
      </c>
      <c r="F1622" s="4" t="str">
        <f>VLOOKUP(MONTH(Data[[#This Row],[Min Notif Date]]),Lookup!$G$1:$H$12,2,0)</f>
        <v>3. Mar</v>
      </c>
      <c r="G1622" s="4" t="str">
        <f t="shared" si="59"/>
        <v/>
      </c>
      <c r="H1622" s="4" t="str">
        <f>IF(AND(Data[[#This Row],[Min Notif Time]]&gt;6,Data[[#This Row],[Min Notif Time]]&lt;17),"Business Hours","Non-Business Hours")</f>
        <v>Business Hours</v>
      </c>
      <c r="I1622" s="4" t="str" cm="1">
        <f t="array" ref="I1622">IFERROR(VLOOKUP(Data[[#This Row],[Min Notif Date]],Lookup!$N$1:$P$11,2,0),_xlfn.IFS(VLOOKUP(WEEKDAY(Data[[#This Row],[Min Notif Date]],2),Lookup!$J$1:$L$7,3,0)="Weekend","Weekend",VLOOKUP(WEEKDAY(Data[[#This Row],[Min Notif Date]],2),Lookup!$J$1:$L$7,3,0)="Weekday","Weekday"))</f>
        <v>Weekday</v>
      </c>
      <c r="J1622" s="4" t="str">
        <f>VLOOKUP(WEEKDAY(Data[[#This Row],[Min Notif Date]],2),Lookup!$J$1:$K$7,2,0)</f>
        <v>1. Mon</v>
      </c>
      <c r="K1622" s="41">
        <f>ROUNDDOWN(Data[[#This Row],[PGE Notified Time]],0)</f>
        <v>45726</v>
      </c>
      <c r="L1622" s="4">
        <f>HOUR(Data[[#This Row],[PGE Notified Time]])</f>
        <v>15</v>
      </c>
      <c r="M1622" s="60">
        <v>118435</v>
      </c>
      <c r="O1622" t="s">
        <v>111</v>
      </c>
      <c r="P1622" t="s">
        <v>112</v>
      </c>
      <c r="Q1622" s="46" t="s">
        <v>111</v>
      </c>
      <c r="R1622" t="s">
        <v>137</v>
      </c>
      <c r="S1622" s="1" t="s">
        <v>6</v>
      </c>
      <c r="T1622" s="1">
        <v>45726.631851851853</v>
      </c>
      <c r="U1622" s="1">
        <v>45726.694444444445</v>
      </c>
      <c r="V1622" t="s">
        <v>114</v>
      </c>
      <c r="W1622" t="s">
        <v>198</v>
      </c>
      <c r="X1622" t="s">
        <v>116</v>
      </c>
      <c r="Z1622" s="52"/>
      <c r="AA1622" t="s">
        <v>117</v>
      </c>
      <c r="AB1622" s="53">
        <v>90.133333332999996</v>
      </c>
      <c r="AC1622"/>
      <c r="AE1622"/>
    </row>
    <row r="1623" spans="1:31">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3" s="4" t="str">
        <f>VLOOKUP(P1623,Lookup!$A$1:$D$19,4,0)</f>
        <v>South Bay</v>
      </c>
      <c r="C1623" s="4" t="str">
        <f>VLOOKUP(P1623,Lookup!$A$1:$E$19,5,0)</f>
        <v>Region 4</v>
      </c>
      <c r="D1623" s="4" t="str">
        <f>VLOOKUP(P1623,Lookup!$A$1:$B$19,2,0)</f>
        <v>CC</v>
      </c>
      <c r="E1623" s="4" t="str">
        <f>IF(AND((Data[[#This Row],[Min Notif Date]]&gt;$G$1),Data[[#This Row],[Min Notif Date]]&lt;$F$1),"Last Week","No")</f>
        <v>No</v>
      </c>
      <c r="F1623" s="4" t="str">
        <f>VLOOKUP(MONTH(Data[[#This Row],[Min Notif Date]]),Lookup!$G$1:$H$12,2,0)</f>
        <v>1. Jan</v>
      </c>
      <c r="G1623" s="4" t="str">
        <f t="shared" si="59"/>
        <v/>
      </c>
      <c r="H1623" s="4" t="str">
        <f>IF(AND(Data[[#This Row],[Min Notif Time]]&gt;6,Data[[#This Row],[Min Notif Time]]&lt;17),"Business Hours","Non-Business Hours")</f>
        <v>Business Hours</v>
      </c>
      <c r="I1623" s="4" t="str" cm="1">
        <f t="array" ref="I1623">IFERROR(VLOOKUP(Data[[#This Row],[Min Notif Date]],Lookup!$N$1:$P$11,2,0),_xlfn.IFS(VLOOKUP(WEEKDAY(Data[[#This Row],[Min Notif Date]],2),Lookup!$J$1:$L$7,3,0)="Weekend","Weekend",VLOOKUP(WEEKDAY(Data[[#This Row],[Min Notif Date]],2),Lookup!$J$1:$L$7,3,0)="Weekday","Weekday"))</f>
        <v>Weekday</v>
      </c>
      <c r="J1623" s="4" t="str">
        <f>VLOOKUP(WEEKDAY(Data[[#This Row],[Min Notif Date]],2),Lookup!$J$1:$K$7,2,0)</f>
        <v>2. Tue</v>
      </c>
      <c r="K1623" s="41">
        <f>ROUNDDOWN(Data[[#This Row],[PGE Notified Time]],0)</f>
        <v>45671</v>
      </c>
      <c r="L1623" s="4">
        <f>HOUR(Data[[#This Row],[PGE Notified Time]])</f>
        <v>13</v>
      </c>
      <c r="M1623" s="60">
        <v>116694</v>
      </c>
      <c r="O1623" t="s">
        <v>111</v>
      </c>
      <c r="P1623" t="s">
        <v>129</v>
      </c>
      <c r="Q1623" s="46" t="s">
        <v>111</v>
      </c>
      <c r="R1623" t="s">
        <v>137</v>
      </c>
      <c r="S1623" s="1" t="s">
        <v>6</v>
      </c>
      <c r="T1623" s="1">
        <v>45671.5627662037</v>
      </c>
      <c r="U1623" s="1">
        <v>45671.625324074077</v>
      </c>
      <c r="V1623" t="s">
        <v>114</v>
      </c>
      <c r="W1623" t="s">
        <v>198</v>
      </c>
      <c r="X1623" t="s">
        <v>116</v>
      </c>
      <c r="Z1623" s="52"/>
      <c r="AA1623" t="s">
        <v>117</v>
      </c>
      <c r="AB1623" s="53">
        <v>90.083333332999999</v>
      </c>
      <c r="AC1623"/>
      <c r="AE1623"/>
    </row>
    <row r="1624" spans="1:31">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4" s="4" t="str">
        <f>VLOOKUP(P1624,Lookup!$A$1:$D$19,4,0)</f>
        <v>Bay Area</v>
      </c>
      <c r="C1624" s="4" t="str">
        <f>VLOOKUP(P1624,Lookup!$A$1:$E$19,5,0)</f>
        <v>Region 3</v>
      </c>
      <c r="D1624" s="4" t="str">
        <f>VLOOKUP(P1624,Lookup!$A$1:$B$19,2,0)</f>
        <v>EB</v>
      </c>
      <c r="E1624" s="4" t="str">
        <f>IF(AND((Data[[#This Row],[Min Notif Date]]&gt;$G$1),Data[[#This Row],[Min Notif Date]]&lt;$F$1),"Last Week","No")</f>
        <v>No</v>
      </c>
      <c r="F1624" s="4" t="str">
        <f>VLOOKUP(MONTH(Data[[#This Row],[Min Notif Date]]),Lookup!$G$1:$H$12,2,0)</f>
        <v>4. Apr</v>
      </c>
      <c r="G1624" s="4" t="str">
        <f t="shared" si="59"/>
        <v/>
      </c>
      <c r="H1624" s="4" t="str">
        <f>IF(AND(Data[[#This Row],[Min Notif Time]]&gt;6,Data[[#This Row],[Min Notif Time]]&lt;17),"Business Hours","Non-Business Hours")</f>
        <v>Business Hours</v>
      </c>
      <c r="I1624" s="4" t="str" cm="1">
        <f t="array" ref="I1624">IFERROR(VLOOKUP(Data[[#This Row],[Min Notif Date]],Lookup!$N$1:$P$11,2,0),_xlfn.IFS(VLOOKUP(WEEKDAY(Data[[#This Row],[Min Notif Date]],2),Lookup!$J$1:$L$7,3,0)="Weekend","Weekend",VLOOKUP(WEEKDAY(Data[[#This Row],[Min Notif Date]],2),Lookup!$J$1:$L$7,3,0)="Weekday","Weekday"))</f>
        <v>Weekday</v>
      </c>
      <c r="J1624" s="4" t="str">
        <f>VLOOKUP(WEEKDAY(Data[[#This Row],[Min Notif Date]],2),Lookup!$J$1:$K$7,2,0)</f>
        <v>3. Wed</v>
      </c>
      <c r="K1624" s="41">
        <f>ROUNDDOWN(Data[[#This Row],[PGE Notified Time]],0)</f>
        <v>45770</v>
      </c>
      <c r="L1624" s="4">
        <f>HOUR(Data[[#This Row],[PGE Notified Time]])</f>
        <v>12</v>
      </c>
      <c r="M1624" s="60">
        <v>120076</v>
      </c>
      <c r="O1624" t="s">
        <v>111</v>
      </c>
      <c r="P1624" t="s">
        <v>126</v>
      </c>
      <c r="Q1624" s="46" t="s">
        <v>111</v>
      </c>
      <c r="R1624" t="s">
        <v>137</v>
      </c>
      <c r="S1624" s="1" t="s">
        <v>6</v>
      </c>
      <c r="T1624" s="1">
        <v>45770.531493055554</v>
      </c>
      <c r="U1624" s="1">
        <v>45770.5940162037</v>
      </c>
      <c r="V1624" t="s">
        <v>114</v>
      </c>
      <c r="W1624" t="s">
        <v>198</v>
      </c>
      <c r="X1624" t="s">
        <v>116</v>
      </c>
      <c r="Z1624" s="52"/>
      <c r="AA1624" t="s">
        <v>117</v>
      </c>
      <c r="AB1624" s="53">
        <v>90.033333333000002</v>
      </c>
      <c r="AC1624"/>
      <c r="AE1624"/>
    </row>
    <row r="1625" spans="1:31">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5" s="4" t="str">
        <f>VLOOKUP(P1625,Lookup!$A$1:$D$19,4,0)</f>
        <v>South Bay</v>
      </c>
      <c r="C1625" s="4" t="str">
        <f>VLOOKUP(P1625,Lookup!$A$1:$E$19,5,0)</f>
        <v>Region 4</v>
      </c>
      <c r="D1625" s="4" t="str">
        <f>VLOOKUP(P1625,Lookup!$A$1:$B$19,2,0)</f>
        <v>DA</v>
      </c>
      <c r="E1625" s="4" t="str">
        <f>IF(AND((Data[[#This Row],[Min Notif Date]]&gt;$G$1),Data[[#This Row],[Min Notif Date]]&lt;$F$1),"Last Week","No")</f>
        <v>No</v>
      </c>
      <c r="F1625" s="4" t="str">
        <f>VLOOKUP(MONTH(Data[[#This Row],[Min Notif Date]]),Lookup!$G$1:$H$12,2,0)</f>
        <v>4. Apr</v>
      </c>
      <c r="G1625" s="4" t="str">
        <f t="shared" si="59"/>
        <v/>
      </c>
      <c r="H1625" s="4" t="str">
        <f>IF(AND(Data[[#This Row],[Min Notif Time]]&gt;6,Data[[#This Row],[Min Notif Time]]&lt;17),"Business Hours","Non-Business Hours")</f>
        <v>Business Hours</v>
      </c>
      <c r="I1625" s="4" t="str" cm="1">
        <f t="array" ref="I1625">IFERROR(VLOOKUP(Data[[#This Row],[Min Notif Date]],Lookup!$N$1:$P$11,2,0),_xlfn.IFS(VLOOKUP(WEEKDAY(Data[[#This Row],[Min Notif Date]],2),Lookup!$J$1:$L$7,3,0)="Weekend","Weekend",VLOOKUP(WEEKDAY(Data[[#This Row],[Min Notif Date]],2),Lookup!$J$1:$L$7,3,0)="Weekday","Weekday"))</f>
        <v>Weekday</v>
      </c>
      <c r="J1625" s="4" t="str">
        <f>VLOOKUP(WEEKDAY(Data[[#This Row],[Min Notif Date]],2),Lookup!$J$1:$K$7,2,0)</f>
        <v>1. Mon</v>
      </c>
      <c r="K1625" s="41">
        <f>ROUNDDOWN(Data[[#This Row],[PGE Notified Time]],0)</f>
        <v>45761</v>
      </c>
      <c r="L1625" s="4">
        <f>HOUR(Data[[#This Row],[PGE Notified Time]])</f>
        <v>9</v>
      </c>
      <c r="M1625" s="60">
        <v>119678</v>
      </c>
      <c r="O1625" t="s">
        <v>111</v>
      </c>
      <c r="P1625" t="s">
        <v>130</v>
      </c>
      <c r="Q1625" s="46" t="s">
        <v>111</v>
      </c>
      <c r="R1625" t="s">
        <v>137</v>
      </c>
      <c r="S1625" s="1" t="s">
        <v>6</v>
      </c>
      <c r="T1625" s="1">
        <v>45761.37537037037</v>
      </c>
      <c r="U1625" s="1">
        <v>45761.437881944446</v>
      </c>
      <c r="V1625" t="s">
        <v>114</v>
      </c>
      <c r="W1625" t="s">
        <v>198</v>
      </c>
      <c r="X1625" t="s">
        <v>116</v>
      </c>
      <c r="Z1625" s="52"/>
      <c r="AA1625" t="s">
        <v>117</v>
      </c>
      <c r="AB1625" s="53">
        <v>90.016666666999996</v>
      </c>
      <c r="AC1625"/>
      <c r="AE1625"/>
    </row>
    <row r="1626" spans="1:31">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6" s="4" t="str">
        <f>VLOOKUP(P1626,Lookup!$A$1:$D$19,4,0)</f>
        <v>North Coast</v>
      </c>
      <c r="C1626" s="4" t="str">
        <f>VLOOKUP(P1626,Lookup!$A$1:$E$19,5,0)</f>
        <v>Region 1</v>
      </c>
      <c r="D1626" s="4" t="str">
        <f>VLOOKUP(P1626,Lookup!$A$1:$B$19,2,0)</f>
        <v>NB</v>
      </c>
      <c r="E1626" s="4" t="str">
        <f>IF(AND((Data[[#This Row],[Min Notif Date]]&gt;$G$1),Data[[#This Row],[Min Notif Date]]&lt;$F$1),"Last Week","No")</f>
        <v>No</v>
      </c>
      <c r="F1626" s="4" t="str">
        <f>VLOOKUP(MONTH(Data[[#This Row],[Min Notif Date]]),Lookup!$G$1:$H$12,2,0)</f>
        <v>5. May</v>
      </c>
      <c r="G1626" s="4" t="str">
        <f t="shared" si="59"/>
        <v/>
      </c>
      <c r="H1626" s="4" t="str">
        <f>IF(AND(Data[[#This Row],[Min Notif Time]]&gt;6,Data[[#This Row],[Min Notif Time]]&lt;17),"Business Hours","Non-Business Hours")</f>
        <v>Business Hours</v>
      </c>
      <c r="I1626" s="4" t="str" cm="1">
        <f t="array" ref="I1626">IFERROR(VLOOKUP(Data[[#This Row],[Min Notif Date]],Lookup!$N$1:$P$11,2,0),_xlfn.IFS(VLOOKUP(WEEKDAY(Data[[#This Row],[Min Notif Date]],2),Lookup!$J$1:$L$7,3,0)="Weekend","Weekend",VLOOKUP(WEEKDAY(Data[[#This Row],[Min Notif Date]],2),Lookup!$J$1:$L$7,3,0)="Weekday","Weekday"))</f>
        <v>Weekday</v>
      </c>
      <c r="J1626" s="4" t="str">
        <f>VLOOKUP(WEEKDAY(Data[[#This Row],[Min Notif Date]],2),Lookup!$J$1:$K$7,2,0)</f>
        <v>5. Fri</v>
      </c>
      <c r="K1626" s="41">
        <f>ROUNDDOWN(Data[[#This Row],[PGE Notified Time]],0)</f>
        <v>45779</v>
      </c>
      <c r="L1626" s="4">
        <f>HOUR(Data[[#This Row],[PGE Notified Time]])</f>
        <v>13</v>
      </c>
      <c r="M1626" s="60">
        <v>120439</v>
      </c>
      <c r="N1626" t="s">
        <v>252</v>
      </c>
      <c r="O1626" t="s">
        <v>111</v>
      </c>
      <c r="P1626" t="s">
        <v>133</v>
      </c>
      <c r="Q1626" s="46" t="s">
        <v>111</v>
      </c>
      <c r="R1626" t="s">
        <v>113</v>
      </c>
      <c r="S1626" s="1">
        <v>45779.541678240741</v>
      </c>
      <c r="T1626" s="1">
        <v>45779.544351851851</v>
      </c>
      <c r="U1626" s="1">
        <v>45779.604166666664</v>
      </c>
      <c r="V1626" t="s">
        <v>114</v>
      </c>
      <c r="W1626" t="s">
        <v>198</v>
      </c>
      <c r="X1626" t="s">
        <v>116</v>
      </c>
      <c r="Z1626" s="52"/>
      <c r="AA1626" t="s">
        <v>117</v>
      </c>
      <c r="AB1626" s="53">
        <v>89.983333333000004</v>
      </c>
      <c r="AC1626"/>
      <c r="AE1626"/>
    </row>
    <row r="1627" spans="1:31">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7" s="4" t="str">
        <f>VLOOKUP(P1627,Lookup!$A$1:$D$19,4,0)</f>
        <v>North Valley</v>
      </c>
      <c r="C1627" s="4" t="str">
        <f>VLOOKUP(P1627,Lookup!$A$1:$E$19,5,0)</f>
        <v>Region 2</v>
      </c>
      <c r="D1627" s="4" t="str">
        <f>VLOOKUP(P1627,Lookup!$A$1:$B$19,2,0)</f>
        <v>SA</v>
      </c>
      <c r="E1627" s="4" t="str">
        <f>IF(AND((Data[[#This Row],[Min Notif Date]]&gt;$G$1),Data[[#This Row],[Min Notif Date]]&lt;$F$1),"Last Week","No")</f>
        <v>No</v>
      </c>
      <c r="F1627" s="4" t="str">
        <f>VLOOKUP(MONTH(Data[[#This Row],[Min Notif Date]]),Lookup!$G$1:$H$12,2,0)</f>
        <v>5. May</v>
      </c>
      <c r="G1627" s="4" t="str">
        <f t="shared" si="59"/>
        <v/>
      </c>
      <c r="H1627" s="4" t="str">
        <f>IF(AND(Data[[#This Row],[Min Notif Time]]&gt;6,Data[[#This Row],[Min Notif Time]]&lt;17),"Business Hours","Non-Business Hours")</f>
        <v>Non-Business Hours</v>
      </c>
      <c r="I1627" s="4" t="str" cm="1">
        <f t="array" ref="I1627">IFERROR(VLOOKUP(Data[[#This Row],[Min Notif Date]],Lookup!$N$1:$P$11,2,0),_xlfn.IFS(VLOOKUP(WEEKDAY(Data[[#This Row],[Min Notif Date]],2),Lookup!$J$1:$L$7,3,0)="Weekend","Weekend",VLOOKUP(WEEKDAY(Data[[#This Row],[Min Notif Date]],2),Lookup!$J$1:$L$7,3,0)="Weekday","Weekday"))</f>
        <v>Weekday</v>
      </c>
      <c r="J1627" s="4" t="str">
        <f>VLOOKUP(WEEKDAY(Data[[#This Row],[Min Notif Date]],2),Lookup!$J$1:$K$7,2,0)</f>
        <v>4. Thu</v>
      </c>
      <c r="K1627" s="41">
        <f>ROUNDDOWN(Data[[#This Row],[PGE Notified Time]],0)</f>
        <v>45806</v>
      </c>
      <c r="L1627" s="4">
        <f>HOUR(Data[[#This Row],[PGE Notified Time]])</f>
        <v>1</v>
      </c>
      <c r="M1627" s="60">
        <v>121495</v>
      </c>
      <c r="N1627">
        <v>4943094140</v>
      </c>
      <c r="O1627" t="s">
        <v>61</v>
      </c>
      <c r="P1627" t="s">
        <v>119</v>
      </c>
      <c r="Q1627" s="46" t="s">
        <v>149</v>
      </c>
      <c r="R1627" t="s">
        <v>113</v>
      </c>
      <c r="S1627" s="1">
        <v>45806.046597222223</v>
      </c>
      <c r="T1627" s="1">
        <v>45806.049629629626</v>
      </c>
      <c r="U1627" s="1">
        <v>45806.109027777777</v>
      </c>
      <c r="V1627" t="s">
        <v>114</v>
      </c>
      <c r="W1627" t="s">
        <v>115</v>
      </c>
      <c r="X1627" t="s">
        <v>116</v>
      </c>
      <c r="Z1627" s="52"/>
      <c r="AA1627" t="s">
        <v>117</v>
      </c>
      <c r="AB1627" s="53">
        <v>89.9</v>
      </c>
      <c r="AC1627"/>
      <c r="AE1627"/>
    </row>
    <row r="1628" spans="1:31">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South Bay</v>
      </c>
      <c r="C1628" s="4" t="str">
        <f>VLOOKUP(P1628,Lookup!$A$1:$E$19,5,0)</f>
        <v>Region 4</v>
      </c>
      <c r="D1628" s="4" t="str">
        <f>VLOOKUP(P1628,Lookup!$A$1:$B$19,2,0)</f>
        <v>SJ</v>
      </c>
      <c r="E1628" s="4" t="str">
        <f>IF(AND((Data[[#This Row],[Min Notif Date]]&gt;$G$1),Data[[#This Row],[Min Notif Date]]&lt;$F$1),"Last Week","No")</f>
        <v>No</v>
      </c>
      <c r="F1628" s="4" t="str">
        <f>VLOOKUP(MONTH(Data[[#This Row],[Min Notif Date]]),Lookup!$G$1:$H$12,2,0)</f>
        <v>2. Feb</v>
      </c>
      <c r="G1628" s="4" t="str">
        <f t="shared" si="59"/>
        <v/>
      </c>
      <c r="H1628" s="4" t="str">
        <f>IF(AND(Data[[#This Row],[Min Notif Time]]&gt;6,Data[[#This Row],[Min Notif Time]]&lt;17),"Business Hours","Non-Business Hours")</f>
        <v>Business Hours</v>
      </c>
      <c r="I1628" s="4" t="str" cm="1">
        <f t="array" ref="I1628">IFERROR(VLOOKUP(Data[[#This Row],[Min Notif Date]],Lookup!$N$1:$P$11,2,0),_xlfn.IFS(VLOOKUP(WEEKDAY(Data[[#This Row],[Min Notif Date]],2),Lookup!$J$1:$L$7,3,0)="Weekend","Weekend",VLOOKUP(WEEKDAY(Data[[#This Row],[Min Notif Date]],2),Lookup!$J$1:$L$7,3,0)="Weekday","Weekday"))</f>
        <v>Weekday</v>
      </c>
      <c r="J1628" s="4" t="str">
        <f>VLOOKUP(WEEKDAY(Data[[#This Row],[Min Notif Date]],2),Lookup!$J$1:$K$7,2,0)</f>
        <v>3. Wed</v>
      </c>
      <c r="K1628" s="41">
        <f>ROUNDDOWN(Data[[#This Row],[PGE Notified Time]],0)</f>
        <v>45707</v>
      </c>
      <c r="L1628" s="4">
        <f>HOUR(Data[[#This Row],[PGE Notified Time]])</f>
        <v>7</v>
      </c>
      <c r="M1628" s="60">
        <v>117800</v>
      </c>
      <c r="O1628" t="s">
        <v>111</v>
      </c>
      <c r="P1628" t="s">
        <v>120</v>
      </c>
      <c r="Q1628" s="46" t="s">
        <v>111</v>
      </c>
      <c r="R1628" t="s">
        <v>113</v>
      </c>
      <c r="S1628" s="1" t="s">
        <v>6</v>
      </c>
      <c r="T1628" s="1">
        <v>45707.315983796296</v>
      </c>
      <c r="U1628" s="1">
        <v>45707.378391203703</v>
      </c>
      <c r="V1628" t="s">
        <v>114</v>
      </c>
      <c r="W1628" t="s">
        <v>198</v>
      </c>
      <c r="X1628" t="s">
        <v>116</v>
      </c>
      <c r="Z1628" s="52"/>
      <c r="AA1628" t="s">
        <v>117</v>
      </c>
      <c r="AB1628" s="53">
        <v>89.866666667000004</v>
      </c>
      <c r="AC1628"/>
      <c r="AE1628"/>
    </row>
    <row r="1629" spans="1:31">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North Valley</v>
      </c>
      <c r="C1629" s="4" t="str">
        <f>VLOOKUP(P1629,Lookup!$A$1:$E$19,5,0)</f>
        <v>Region 2</v>
      </c>
      <c r="D1629" s="4" t="str">
        <f>VLOOKUP(P1629,Lookup!$A$1:$B$19,2,0)</f>
        <v>SA</v>
      </c>
      <c r="E1629" s="4" t="str">
        <f>IF(AND((Data[[#This Row],[Min Notif Date]]&gt;$G$1),Data[[#This Row],[Min Notif Date]]&lt;$F$1),"Last Week","No")</f>
        <v>No</v>
      </c>
      <c r="F1629" s="4" t="str">
        <f>VLOOKUP(MONTH(Data[[#This Row],[Min Notif Date]]),Lookup!$G$1:$H$12,2,0)</f>
        <v>1. Jan</v>
      </c>
      <c r="G1629" s="4" t="str">
        <f t="shared" si="59"/>
        <v/>
      </c>
      <c r="H1629" s="4" t="str">
        <f>IF(AND(Data[[#This Row],[Min Notif Time]]&gt;6,Data[[#This Row],[Min Notif Time]]&lt;17),"Business Hours","Non-Business Hours")</f>
        <v>Business Hours</v>
      </c>
      <c r="I1629" s="4" t="str" cm="1">
        <f t="array" ref="I1629">IFERROR(VLOOKUP(Data[[#This Row],[Min Notif Date]],Lookup!$N$1:$P$11,2,0),_xlfn.IFS(VLOOKUP(WEEKDAY(Data[[#This Row],[Min Notif Date]],2),Lookup!$J$1:$L$7,3,0)="Weekend","Weekend",VLOOKUP(WEEKDAY(Data[[#This Row],[Min Notif Date]],2),Lookup!$J$1:$L$7,3,0)="Weekday","Weekday"))</f>
        <v>Weekday</v>
      </c>
      <c r="J1629" s="4" t="str">
        <f>VLOOKUP(WEEKDAY(Data[[#This Row],[Min Notif Date]],2),Lookup!$J$1:$K$7,2,0)</f>
        <v>1. Mon</v>
      </c>
      <c r="K1629" s="41">
        <f>ROUNDDOWN(Data[[#This Row],[PGE Notified Time]],0)</f>
        <v>45684</v>
      </c>
      <c r="L1629" s="4">
        <f>HOUR(Data[[#This Row],[PGE Notified Time]])</f>
        <v>15</v>
      </c>
      <c r="M1629" s="60">
        <v>117131</v>
      </c>
      <c r="O1629" t="s">
        <v>111</v>
      </c>
      <c r="P1629" t="s">
        <v>119</v>
      </c>
      <c r="Q1629" s="46" t="s">
        <v>111</v>
      </c>
      <c r="R1629" t="s">
        <v>113</v>
      </c>
      <c r="S1629" s="1" t="s">
        <v>6</v>
      </c>
      <c r="T1629" s="1">
        <v>45684.636134259257</v>
      </c>
      <c r="U1629" s="1">
        <v>45684.698530092595</v>
      </c>
      <c r="V1629" t="s">
        <v>114</v>
      </c>
      <c r="W1629" t="s">
        <v>198</v>
      </c>
      <c r="X1629" t="s">
        <v>116</v>
      </c>
      <c r="Z1629" s="52"/>
      <c r="AA1629" t="s">
        <v>117</v>
      </c>
      <c r="AB1629" s="53">
        <v>89.85</v>
      </c>
      <c r="AC1629"/>
      <c r="AE1629"/>
    </row>
    <row r="1630" spans="1:31">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0" s="4" t="str">
        <f>VLOOKUP(P1630,Lookup!$A$1:$D$19,4,0)</f>
        <v>North Coast</v>
      </c>
      <c r="C1630" s="4" t="str">
        <f>VLOOKUP(P1630,Lookup!$A$1:$E$19,5,0)</f>
        <v>Region 1</v>
      </c>
      <c r="D1630" s="4" t="str">
        <f>VLOOKUP(P1630,Lookup!$A$1:$B$19,2,0)</f>
        <v>SO</v>
      </c>
      <c r="E1630" s="4" t="str">
        <f>IF(AND((Data[[#This Row],[Min Notif Date]]&gt;$G$1),Data[[#This Row],[Min Notif Date]]&lt;$F$1),"Last Week","No")</f>
        <v>No</v>
      </c>
      <c r="F1630" s="4" t="str">
        <f>VLOOKUP(MONTH(Data[[#This Row],[Min Notif Date]]),Lookup!$G$1:$H$12,2,0)</f>
        <v>6. Jun</v>
      </c>
      <c r="G1630" s="4" t="str">
        <f t="shared" si="59"/>
        <v/>
      </c>
      <c r="H1630" s="4" t="str">
        <f>IF(AND(Data[[#This Row],[Min Notif Time]]&gt;6,Data[[#This Row],[Min Notif Time]]&lt;17),"Business Hours","Non-Business Hours")</f>
        <v>Business Hours</v>
      </c>
      <c r="I1630" s="4" t="str" cm="1">
        <f t="array" ref="I1630">IFERROR(VLOOKUP(Data[[#This Row],[Min Notif Date]],Lookup!$N$1:$P$11,2,0),_xlfn.IFS(VLOOKUP(WEEKDAY(Data[[#This Row],[Min Notif Date]],2),Lookup!$J$1:$L$7,3,0)="Weekend","Weekend",VLOOKUP(WEEKDAY(Data[[#This Row],[Min Notif Date]],2),Lookup!$J$1:$L$7,3,0)="Weekday","Weekday"))</f>
        <v>Weekday</v>
      </c>
      <c r="J1630" s="4" t="str">
        <f>VLOOKUP(WEEKDAY(Data[[#This Row],[Min Notif Date]],2),Lookup!$J$1:$K$7,2,0)</f>
        <v>2. Tue</v>
      </c>
      <c r="K1630" s="41">
        <f>ROUNDDOWN(Data[[#This Row],[PGE Notified Time]],0)</f>
        <v>45811</v>
      </c>
      <c r="L1630" s="4">
        <f>HOUR(Data[[#This Row],[PGE Notified Time]])</f>
        <v>13</v>
      </c>
      <c r="M1630" s="60">
        <v>121708</v>
      </c>
      <c r="O1630" t="s">
        <v>111</v>
      </c>
      <c r="P1630" t="s">
        <v>134</v>
      </c>
      <c r="Q1630" s="46" t="s">
        <v>111</v>
      </c>
      <c r="R1630" t="s">
        <v>137</v>
      </c>
      <c r="S1630" s="1" t="s">
        <v>6</v>
      </c>
      <c r="T1630" s="1">
        <v>45811.552685185183</v>
      </c>
      <c r="U1630" s="1">
        <v>45811.615034722221</v>
      </c>
      <c r="V1630" t="s">
        <v>114</v>
      </c>
      <c r="W1630" t="s">
        <v>198</v>
      </c>
      <c r="X1630" t="s">
        <v>116</v>
      </c>
      <c r="Z1630" s="52"/>
      <c r="AA1630" t="s">
        <v>117</v>
      </c>
      <c r="AB1630" s="53">
        <v>89.783333333000002</v>
      </c>
      <c r="AC1630"/>
      <c r="AE1630"/>
    </row>
    <row r="1631" spans="1:31">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Date]]&gt;$G$1),Data[[#This Row],[Min Notif Date]]&lt;$F$1),"Last Week","No")</f>
        <v>No</v>
      </c>
      <c r="F1631" s="4" t="str">
        <f>VLOOKUP(MONTH(Data[[#This Row],[Min Notif Date]]),Lookup!$G$1:$H$12,2,0)</f>
        <v>3. Mar</v>
      </c>
      <c r="G1631" s="4" t="str">
        <f t="shared" si="59"/>
        <v/>
      </c>
      <c r="H1631" s="4" t="str">
        <f>IF(AND(Data[[#This Row],[Min Notif Time]]&gt;6,Data[[#This Row],[Min Notif Time]]&lt;17),"Business Hours","Non-Business Hours")</f>
        <v>Business Hours</v>
      </c>
      <c r="I1631" s="4" t="str" cm="1">
        <f t="array" ref="I1631">IFERROR(VLOOKUP(Data[[#This Row],[Min Notif Date]],Lookup!$N$1:$P$11,2,0),_xlfn.IFS(VLOOKUP(WEEKDAY(Data[[#This Row],[Min Notif Date]],2),Lookup!$J$1:$L$7,3,0)="Weekend","Weekend",VLOOKUP(WEEKDAY(Data[[#This Row],[Min Notif Date]],2),Lookup!$J$1:$L$7,3,0)="Weekday","Weekday"))</f>
        <v>Weekday</v>
      </c>
      <c r="J1631" s="4" t="str">
        <f>VLOOKUP(WEEKDAY(Data[[#This Row],[Min Notif Date]],2),Lookup!$J$1:$K$7,2,0)</f>
        <v>1. Mon</v>
      </c>
      <c r="K1631" s="41">
        <f>ROUNDDOWN(Data[[#This Row],[PGE Notified Time]],0)</f>
        <v>45726</v>
      </c>
      <c r="L1631" s="4">
        <f>HOUR(Data[[#This Row],[PGE Notified Time]])</f>
        <v>9</v>
      </c>
      <c r="M1631" s="60">
        <v>118400</v>
      </c>
      <c r="O1631" t="s">
        <v>111</v>
      </c>
      <c r="P1631" t="s">
        <v>126</v>
      </c>
      <c r="Q1631" s="46" t="s">
        <v>111</v>
      </c>
      <c r="R1631" t="s">
        <v>113</v>
      </c>
      <c r="S1631" s="1" t="s">
        <v>6</v>
      </c>
      <c r="T1631" s="1">
        <v>45726.396585648145</v>
      </c>
      <c r="U1631" s="1">
        <v>45726.45884259259</v>
      </c>
      <c r="V1631" t="s">
        <v>114</v>
      </c>
      <c r="W1631" t="s">
        <v>198</v>
      </c>
      <c r="X1631" t="s">
        <v>116</v>
      </c>
      <c r="Z1631" s="52"/>
      <c r="AA1631" t="s">
        <v>117</v>
      </c>
      <c r="AB1631" s="53">
        <v>89.65</v>
      </c>
      <c r="AC1631"/>
      <c r="AE1631"/>
    </row>
    <row r="1632" spans="1:31">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Bay Area</v>
      </c>
      <c r="C1632" s="4" t="str">
        <f>VLOOKUP(P1632,Lookup!$A$1:$E$19,5,0)</f>
        <v>Region 3</v>
      </c>
      <c r="D1632" s="4" t="str">
        <f>VLOOKUP(P1632,Lookup!$A$1:$B$19,2,0)</f>
        <v>EB</v>
      </c>
      <c r="E1632" s="4" t="str">
        <f>IF(AND((Data[[#This Row],[Min Notif Date]]&gt;$G$1),Data[[#This Row],[Min Notif Date]]&lt;$F$1),"Last Week","No")</f>
        <v>No</v>
      </c>
      <c r="F1632" s="4" t="str">
        <f>VLOOKUP(MONTH(Data[[#This Row],[Min Notif Date]]),Lookup!$G$1:$H$12,2,0)</f>
        <v>6. Jun</v>
      </c>
      <c r="G1632" s="4" t="str">
        <f t="shared" ref="G1632:G1653" si="60">IF(AB1632&lt;0,"Negative","")</f>
        <v/>
      </c>
      <c r="H1632" s="4" t="str">
        <f>IF(AND(Data[[#This Row],[Min Notif Time]]&gt;6,Data[[#This Row],[Min Notif Time]]&lt;17),"Business Hours","Non-Business Hours")</f>
        <v>Business Hours</v>
      </c>
      <c r="I1632" s="4" t="str" cm="1">
        <f t="array" ref="I1632">IFERROR(VLOOKUP(Data[[#This Row],[Min Notif Date]],Lookup!$N$1:$P$11,2,0),_xlfn.IFS(VLOOKUP(WEEKDAY(Data[[#This Row],[Min Notif Date]],2),Lookup!$J$1:$L$7,3,0)="Weekend","Weekend",VLOOKUP(WEEKDAY(Data[[#This Row],[Min Notif Date]],2),Lookup!$J$1:$L$7,3,0)="Weekday","Weekday"))</f>
        <v>Weekday</v>
      </c>
      <c r="J1632" s="4" t="str">
        <f>VLOOKUP(WEEKDAY(Data[[#This Row],[Min Notif Date]],2),Lookup!$J$1:$K$7,2,0)</f>
        <v>2. Tue</v>
      </c>
      <c r="K1632" s="41">
        <f>ROUNDDOWN(Data[[#This Row],[PGE Notified Time]],0)</f>
        <v>45818</v>
      </c>
      <c r="L1632" s="4">
        <f>HOUR(Data[[#This Row],[PGE Notified Time]])</f>
        <v>12</v>
      </c>
      <c r="M1632" s="60">
        <v>122028</v>
      </c>
      <c r="O1632" t="s">
        <v>111</v>
      </c>
      <c r="P1632" t="s">
        <v>126</v>
      </c>
      <c r="Q1632" s="46" t="s">
        <v>111</v>
      </c>
      <c r="R1632" t="s">
        <v>137</v>
      </c>
      <c r="S1632" s="1" t="s">
        <v>6</v>
      </c>
      <c r="T1632" s="1">
        <v>45818.521701388891</v>
      </c>
      <c r="U1632" s="1">
        <v>45818.583912037036</v>
      </c>
      <c r="V1632" t="s">
        <v>114</v>
      </c>
      <c r="W1632" t="s">
        <v>198</v>
      </c>
      <c r="X1632" t="s">
        <v>116</v>
      </c>
      <c r="Z1632" s="52"/>
      <c r="AA1632" t="s">
        <v>117</v>
      </c>
      <c r="AB1632" s="53">
        <v>89.583333332999999</v>
      </c>
      <c r="AC1632"/>
      <c r="AE1632"/>
    </row>
    <row r="1633" spans="1:31">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3" s="4" t="str">
        <f>VLOOKUP(P1633,Lookup!$A$1:$D$19,4,0)</f>
        <v>Bay Area</v>
      </c>
      <c r="C1633" s="4" t="str">
        <f>VLOOKUP(P1633,Lookup!$A$1:$E$19,5,0)</f>
        <v>Region 3</v>
      </c>
      <c r="D1633" s="4" t="str">
        <f>VLOOKUP(P1633,Lookup!$A$1:$B$19,2,0)</f>
        <v>EB</v>
      </c>
      <c r="E1633" s="4" t="str">
        <f>IF(AND((Data[[#This Row],[Min Notif Date]]&gt;$G$1),Data[[#This Row],[Min Notif Date]]&lt;$F$1),"Last Week","No")</f>
        <v>No</v>
      </c>
      <c r="F1633" s="4" t="str">
        <f>VLOOKUP(MONTH(Data[[#This Row],[Min Notif Date]]),Lookup!$G$1:$H$12,2,0)</f>
        <v>6. Jun</v>
      </c>
      <c r="G1633" s="4" t="str">
        <f t="shared" si="60"/>
        <v/>
      </c>
      <c r="H1633" s="4" t="str">
        <f>IF(AND(Data[[#This Row],[Min Notif Time]]&gt;6,Data[[#This Row],[Min Notif Time]]&lt;17),"Business Hours","Non-Business Hours")</f>
        <v>Business Hours</v>
      </c>
      <c r="I1633" s="4" t="str" cm="1">
        <f t="array" ref="I1633">IFERROR(VLOOKUP(Data[[#This Row],[Min Notif Date]],Lookup!$N$1:$P$11,2,0),_xlfn.IFS(VLOOKUP(WEEKDAY(Data[[#This Row],[Min Notif Date]],2),Lookup!$J$1:$L$7,3,0)="Weekend","Weekend",VLOOKUP(WEEKDAY(Data[[#This Row],[Min Notif Date]],2),Lookup!$J$1:$L$7,3,0)="Weekday","Weekday"))</f>
        <v>Weekday</v>
      </c>
      <c r="J1633" s="4" t="str">
        <f>VLOOKUP(WEEKDAY(Data[[#This Row],[Min Notif Date]],2),Lookup!$J$1:$K$7,2,0)</f>
        <v>5. Fri</v>
      </c>
      <c r="K1633" s="41">
        <f>ROUNDDOWN(Data[[#This Row],[PGE Notified Time]],0)</f>
        <v>45821</v>
      </c>
      <c r="L1633" s="4">
        <f>HOUR(Data[[#This Row],[PGE Notified Time]])</f>
        <v>11</v>
      </c>
      <c r="M1633" s="60">
        <v>122171</v>
      </c>
      <c r="O1633" t="s">
        <v>111</v>
      </c>
      <c r="P1633" t="s">
        <v>126</v>
      </c>
      <c r="Q1633" s="46" t="s">
        <v>111</v>
      </c>
      <c r="R1633" t="s">
        <v>137</v>
      </c>
      <c r="S1633" s="1" t="s">
        <v>6</v>
      </c>
      <c r="T1633" s="1">
        <v>45821.479791666665</v>
      </c>
      <c r="U1633" s="1">
        <v>45821.541956018518</v>
      </c>
      <c r="V1633" t="s">
        <v>114</v>
      </c>
      <c r="W1633" t="s">
        <v>198</v>
      </c>
      <c r="X1633" t="s">
        <v>116</v>
      </c>
      <c r="Z1633" s="52"/>
      <c r="AA1633" t="s">
        <v>117</v>
      </c>
      <c r="AB1633" s="53">
        <v>89.516666666999996</v>
      </c>
      <c r="AC1633"/>
      <c r="AE1633"/>
    </row>
    <row r="1634" spans="1:31">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4" s="4" t="str">
        <f>VLOOKUP(P1634,Lookup!$A$1:$D$19,4,0)</f>
        <v>Central Valley</v>
      </c>
      <c r="C1634" s="4" t="str">
        <f>VLOOKUP(P1634,Lookup!$A$1:$E$19,5,0)</f>
        <v>Region 5</v>
      </c>
      <c r="D1634" s="4" t="str">
        <f>VLOOKUP(P1634,Lookup!$A$1:$B$19,2,0)</f>
        <v>YO</v>
      </c>
      <c r="E1634" s="4" t="str">
        <f>IF(AND((Data[[#This Row],[Min Notif Date]]&gt;$G$1),Data[[#This Row],[Min Notif Date]]&lt;$F$1),"Last Week","No")</f>
        <v>No</v>
      </c>
      <c r="F1634" s="4" t="str">
        <f>VLOOKUP(MONTH(Data[[#This Row],[Min Notif Date]]),Lookup!$G$1:$H$12,2,0)</f>
        <v>4. Apr</v>
      </c>
      <c r="G1634" s="4" t="str">
        <f t="shared" si="60"/>
        <v/>
      </c>
      <c r="H1634" s="4" t="str">
        <f>IF(AND(Data[[#This Row],[Min Notif Time]]&gt;6,Data[[#This Row],[Min Notif Time]]&lt;17),"Business Hours","Non-Business Hours")</f>
        <v>Business Hours</v>
      </c>
      <c r="I1634" s="4" t="str" cm="1">
        <f t="array" ref="I1634">IFERROR(VLOOKUP(Data[[#This Row],[Min Notif Date]],Lookup!$N$1:$P$11,2,0),_xlfn.IFS(VLOOKUP(WEEKDAY(Data[[#This Row],[Min Notif Date]],2),Lookup!$J$1:$L$7,3,0)="Weekend","Weekend",VLOOKUP(WEEKDAY(Data[[#This Row],[Min Notif Date]],2),Lookup!$J$1:$L$7,3,0)="Weekday","Weekday"))</f>
        <v>Weekday</v>
      </c>
      <c r="J1634" s="4" t="str">
        <f>VLOOKUP(WEEKDAY(Data[[#This Row],[Min Notif Date]],2),Lookup!$J$1:$K$7,2,0)</f>
        <v>3. Wed</v>
      </c>
      <c r="K1634" s="41">
        <f>ROUNDDOWN(Data[[#This Row],[PGE Notified Time]],0)</f>
        <v>45749</v>
      </c>
      <c r="L1634" s="4">
        <f>HOUR(Data[[#This Row],[PGE Notified Time]])</f>
        <v>14</v>
      </c>
      <c r="M1634" s="60">
        <v>119237</v>
      </c>
      <c r="N1634" t="s">
        <v>253</v>
      </c>
      <c r="O1634" t="s">
        <v>56</v>
      </c>
      <c r="P1634" t="s">
        <v>144</v>
      </c>
      <c r="Q1634" s="46" t="s">
        <v>149</v>
      </c>
      <c r="R1634" t="s">
        <v>118</v>
      </c>
      <c r="S1634" s="1">
        <v>45749.599641203706</v>
      </c>
      <c r="T1634" s="1">
        <v>45749.6018287037</v>
      </c>
      <c r="U1634" s="1">
        <v>45749.661805555559</v>
      </c>
      <c r="V1634" t="s">
        <v>114</v>
      </c>
      <c r="W1634" t="s">
        <v>115</v>
      </c>
      <c r="X1634" t="s">
        <v>116</v>
      </c>
      <c r="Z1634" s="52"/>
      <c r="AA1634" t="s">
        <v>117</v>
      </c>
      <c r="AB1634" s="53">
        <v>89.516666666999996</v>
      </c>
      <c r="AC1634"/>
      <c r="AE1634"/>
    </row>
    <row r="1635" spans="1:31">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CC</v>
      </c>
      <c r="E1635" s="4" t="str">
        <f>IF(AND((Data[[#This Row],[Min Notif Date]]&gt;$G$1),Data[[#This Row],[Min Notif Date]]&lt;$F$1),"Last Week","No")</f>
        <v>No</v>
      </c>
      <c r="F1635" s="4" t="str">
        <f>VLOOKUP(MONTH(Data[[#This Row],[Min Notif Date]]),Lookup!$G$1:$H$12,2,0)</f>
        <v>4. Apr</v>
      </c>
      <c r="G1635" s="4" t="str">
        <f t="shared" si="60"/>
        <v/>
      </c>
      <c r="H1635" s="4" t="str">
        <f>IF(AND(Data[[#This Row],[Min Notif Time]]&gt;6,Data[[#This Row],[Min Notif Time]]&lt;17),"Business Hours","Non-Business Hours")</f>
        <v>Business Hours</v>
      </c>
      <c r="I1635" s="4" t="str" cm="1">
        <f t="array" ref="I1635">IFERROR(VLOOKUP(Data[[#This Row],[Min Notif Date]],Lookup!$N$1:$P$11,2,0),_xlfn.IFS(VLOOKUP(WEEKDAY(Data[[#This Row],[Min Notif Date]],2),Lookup!$J$1:$L$7,3,0)="Weekend","Weekend",VLOOKUP(WEEKDAY(Data[[#This Row],[Min Notif Date]],2),Lookup!$J$1:$L$7,3,0)="Weekday","Weekday"))</f>
        <v>Weekday</v>
      </c>
      <c r="J1635" s="4" t="str">
        <f>VLOOKUP(WEEKDAY(Data[[#This Row],[Min Notif Date]],2),Lookup!$J$1:$K$7,2,0)</f>
        <v>3. Wed</v>
      </c>
      <c r="K1635" s="41">
        <f>ROUNDDOWN(Data[[#This Row],[PGE Notified Time]],0)</f>
        <v>45749</v>
      </c>
      <c r="L1635" s="4">
        <f>HOUR(Data[[#This Row],[PGE Notified Time]])</f>
        <v>9</v>
      </c>
      <c r="M1635" s="60">
        <v>119210</v>
      </c>
      <c r="O1635" t="s">
        <v>111</v>
      </c>
      <c r="P1635" t="s">
        <v>129</v>
      </c>
      <c r="Q1635" s="46" t="s">
        <v>111</v>
      </c>
      <c r="R1635" t="s">
        <v>113</v>
      </c>
      <c r="S1635" s="1" t="s">
        <v>6</v>
      </c>
      <c r="T1635" s="1">
        <v>45749.375405092593</v>
      </c>
      <c r="U1635" s="1">
        <v>45749.437534722223</v>
      </c>
      <c r="V1635" t="s">
        <v>114</v>
      </c>
      <c r="W1635" t="s">
        <v>198</v>
      </c>
      <c r="X1635" t="s">
        <v>116</v>
      </c>
      <c r="Z1635" s="52"/>
      <c r="AA1635" t="s">
        <v>117</v>
      </c>
      <c r="AB1635" s="53">
        <v>89.466666666999998</v>
      </c>
      <c r="AC1635"/>
      <c r="AE1635"/>
    </row>
    <row r="1636" spans="1:31">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6" s="4" t="str">
        <f>VLOOKUP(P1636,Lookup!$A$1:$D$19,4,0)</f>
        <v>Bay Area</v>
      </c>
      <c r="C1636" s="4" t="str">
        <f>VLOOKUP(P1636,Lookup!$A$1:$E$19,5,0)</f>
        <v>Region 3</v>
      </c>
      <c r="D1636" s="4" t="str">
        <f>VLOOKUP(P1636,Lookup!$A$1:$B$19,2,0)</f>
        <v>EB</v>
      </c>
      <c r="E1636" s="4" t="str">
        <f>IF(AND((Data[[#This Row],[Min Notif Date]]&gt;$G$1),Data[[#This Row],[Min Notif Date]]&lt;$F$1),"Last Week","No")</f>
        <v>No</v>
      </c>
      <c r="F1636" s="4" t="str">
        <f>VLOOKUP(MONTH(Data[[#This Row],[Min Notif Date]]),Lookup!$G$1:$H$12,2,0)</f>
        <v>4. Apr</v>
      </c>
      <c r="G1636" s="4" t="str">
        <f t="shared" si="60"/>
        <v/>
      </c>
      <c r="H1636" s="4" t="str">
        <f>IF(AND(Data[[#This Row],[Min Notif Time]]&gt;6,Data[[#This Row],[Min Notif Time]]&lt;17),"Business Hours","Non-Business Hours")</f>
        <v>Business Hours</v>
      </c>
      <c r="I1636" s="4" t="str" cm="1">
        <f t="array" ref="I1636">IFERROR(VLOOKUP(Data[[#This Row],[Min Notif Date]],Lookup!$N$1:$P$11,2,0),_xlfn.IFS(VLOOKUP(WEEKDAY(Data[[#This Row],[Min Notif Date]],2),Lookup!$J$1:$L$7,3,0)="Weekend","Weekend",VLOOKUP(WEEKDAY(Data[[#This Row],[Min Notif Date]],2),Lookup!$J$1:$L$7,3,0)="Weekday","Weekday"))</f>
        <v>Weekday</v>
      </c>
      <c r="J1636" s="4" t="str">
        <f>VLOOKUP(WEEKDAY(Data[[#This Row],[Min Notif Date]],2),Lookup!$J$1:$K$7,2,0)</f>
        <v>4. Thu</v>
      </c>
      <c r="K1636" s="41">
        <f>ROUNDDOWN(Data[[#This Row],[PGE Notified Time]],0)</f>
        <v>45750</v>
      </c>
      <c r="L1636" s="4">
        <f>HOUR(Data[[#This Row],[PGE Notified Time]])</f>
        <v>12</v>
      </c>
      <c r="M1636" s="60">
        <v>119281</v>
      </c>
      <c r="O1636" t="s">
        <v>111</v>
      </c>
      <c r="P1636" t="s">
        <v>126</v>
      </c>
      <c r="Q1636" s="46" t="s">
        <v>111</v>
      </c>
      <c r="R1636" t="s">
        <v>137</v>
      </c>
      <c r="S1636" s="1" t="s">
        <v>6</v>
      </c>
      <c r="T1636" s="1">
        <v>45750.532118055555</v>
      </c>
      <c r="U1636" s="1">
        <v>45750.594166666669</v>
      </c>
      <c r="V1636" t="s">
        <v>114</v>
      </c>
      <c r="W1636" t="s">
        <v>198</v>
      </c>
      <c r="X1636" t="s">
        <v>116</v>
      </c>
      <c r="Z1636" s="52"/>
      <c r="AA1636" t="s">
        <v>117</v>
      </c>
      <c r="AB1636" s="53">
        <v>89.35</v>
      </c>
      <c r="AC1636"/>
      <c r="AE1636"/>
    </row>
    <row r="1637" spans="1:31">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Date]]&gt;$G$1),Data[[#This Row],[Min Notif Date]]&lt;$F$1),"Last Week","No")</f>
        <v>No</v>
      </c>
      <c r="F1637" s="4" t="str">
        <f>VLOOKUP(MONTH(Data[[#This Row],[Min Notif Date]]),Lookup!$G$1:$H$12,2,0)</f>
        <v>5. May</v>
      </c>
      <c r="G1637" s="4" t="str">
        <f t="shared" si="60"/>
        <v/>
      </c>
      <c r="H1637" s="4" t="str">
        <f>IF(AND(Data[[#This Row],[Min Notif Time]]&gt;6,Data[[#This Row],[Min Notif Time]]&lt;17),"Business Hours","Non-Business Hours")</f>
        <v>Non-Business Hours</v>
      </c>
      <c r="I1637" s="4" t="str" cm="1">
        <f t="array" ref="I1637">IFERROR(VLOOKUP(Data[[#This Row],[Min Notif Date]],Lookup!$N$1:$P$11,2,0),_xlfn.IFS(VLOOKUP(WEEKDAY(Data[[#This Row],[Min Notif Date]],2),Lookup!$J$1:$L$7,3,0)="Weekend","Weekend",VLOOKUP(WEEKDAY(Data[[#This Row],[Min Notif Date]],2),Lookup!$J$1:$L$7,3,0)="Weekday","Weekday"))</f>
        <v>Weekend</v>
      </c>
      <c r="J1637" s="4" t="str">
        <f>VLOOKUP(WEEKDAY(Data[[#This Row],[Min Notif Date]],2),Lookup!$J$1:$K$7,2,0)</f>
        <v>7. Sun</v>
      </c>
      <c r="K1637" s="41">
        <f>ROUNDDOWN(Data[[#This Row],[PGE Notified Time]],0)</f>
        <v>45781</v>
      </c>
      <c r="L1637" s="4">
        <f>HOUR(Data[[#This Row],[PGE Notified Time]])</f>
        <v>3</v>
      </c>
      <c r="M1637" s="60">
        <v>120479</v>
      </c>
      <c r="N1637">
        <v>7597928290</v>
      </c>
      <c r="O1637" t="s">
        <v>61</v>
      </c>
      <c r="P1637" t="s">
        <v>144</v>
      </c>
      <c r="Q1637" s="46" t="s">
        <v>149</v>
      </c>
      <c r="R1637" t="s">
        <v>113</v>
      </c>
      <c r="S1637" s="1">
        <v>45781.083124999997</v>
      </c>
      <c r="T1637" s="1">
        <v>45781.131805555553</v>
      </c>
      <c r="U1637" s="1">
        <v>45781.145138888889</v>
      </c>
      <c r="V1637" t="s">
        <v>114</v>
      </c>
      <c r="W1637" t="s">
        <v>115</v>
      </c>
      <c r="X1637" t="s">
        <v>116</v>
      </c>
      <c r="Z1637" s="52"/>
      <c r="AA1637" t="s">
        <v>117</v>
      </c>
      <c r="AB1637" s="53">
        <v>89.3</v>
      </c>
      <c r="AC1637"/>
      <c r="AE1637"/>
    </row>
    <row r="1638" spans="1:31">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8" s="4" t="str">
        <f>VLOOKUP(P1638,Lookup!$A$1:$D$19,4,0)</f>
        <v>Central Valley</v>
      </c>
      <c r="C1638" s="4" t="str">
        <f>VLOOKUP(P1638,Lookup!$A$1:$E$19,5,0)</f>
        <v>Region 5</v>
      </c>
      <c r="D1638" s="4" t="str">
        <f>VLOOKUP(P1638,Lookup!$A$1:$B$19,2,0)</f>
        <v>YO</v>
      </c>
      <c r="E1638" s="4" t="str">
        <f>IF(AND((Data[[#This Row],[Min Notif Date]]&gt;$G$1),Data[[#This Row],[Min Notif Date]]&lt;$F$1),"Last Week","No")</f>
        <v>No</v>
      </c>
      <c r="F1638" s="4" t="str">
        <f>VLOOKUP(MONTH(Data[[#This Row],[Min Notif Date]]),Lookup!$G$1:$H$12,2,0)</f>
        <v>4. Apr</v>
      </c>
      <c r="G1638" s="4" t="str">
        <f t="shared" si="60"/>
        <v/>
      </c>
      <c r="H1638" s="4" t="str">
        <f>IF(AND(Data[[#This Row],[Min Notif Time]]&gt;6,Data[[#This Row],[Min Notif Time]]&lt;17),"Business Hours","Non-Business Hours")</f>
        <v>Business Hours</v>
      </c>
      <c r="I1638" s="4" t="str" cm="1">
        <f t="array" ref="I1638">IFERROR(VLOOKUP(Data[[#This Row],[Min Notif Date]],Lookup!$N$1:$P$11,2,0),_xlfn.IFS(VLOOKUP(WEEKDAY(Data[[#This Row],[Min Notif Date]],2),Lookup!$J$1:$L$7,3,0)="Weekend","Weekend",VLOOKUP(WEEKDAY(Data[[#This Row],[Min Notif Date]],2),Lookup!$J$1:$L$7,3,0)="Weekday","Weekday"))</f>
        <v>Weekday</v>
      </c>
      <c r="J1638" s="4" t="str">
        <f>VLOOKUP(WEEKDAY(Data[[#This Row],[Min Notif Date]],2),Lookup!$J$1:$K$7,2,0)</f>
        <v>2. Tue</v>
      </c>
      <c r="K1638" s="41">
        <f>ROUNDDOWN(Data[[#This Row],[PGE Notified Time]],0)</f>
        <v>45755</v>
      </c>
      <c r="L1638" s="4">
        <f>HOUR(Data[[#This Row],[PGE Notified Time]])</f>
        <v>11</v>
      </c>
      <c r="M1638" s="60">
        <v>119470</v>
      </c>
      <c r="O1638" t="s">
        <v>111</v>
      </c>
      <c r="P1638" t="s">
        <v>144</v>
      </c>
      <c r="Q1638" s="46" t="s">
        <v>111</v>
      </c>
      <c r="R1638" t="s">
        <v>113</v>
      </c>
      <c r="S1638" s="1" t="s">
        <v>6</v>
      </c>
      <c r="T1638" s="1">
        <v>45755.494131944448</v>
      </c>
      <c r="U1638" s="1">
        <v>45755.556122685186</v>
      </c>
      <c r="V1638" t="s">
        <v>114</v>
      </c>
      <c r="W1638" t="s">
        <v>198</v>
      </c>
      <c r="X1638" t="s">
        <v>116</v>
      </c>
      <c r="Z1638" s="52"/>
      <c r="AA1638" t="s">
        <v>117</v>
      </c>
      <c r="AB1638" s="53">
        <v>89.266666666999996</v>
      </c>
      <c r="AC1638"/>
      <c r="AE1638"/>
    </row>
    <row r="1639" spans="1:31">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9" s="4" t="str">
        <f>VLOOKUP(P1639,Lookup!$A$1:$D$19,4,0)</f>
        <v>Bay Area</v>
      </c>
      <c r="C1639" s="4" t="str">
        <f>VLOOKUP(P1639,Lookup!$A$1:$E$19,5,0)</f>
        <v>Region 3</v>
      </c>
      <c r="D1639" s="4" t="str">
        <f>VLOOKUP(P1639,Lookup!$A$1:$B$19,2,0)</f>
        <v>PN</v>
      </c>
      <c r="E1639" s="4" t="str">
        <f>IF(AND((Data[[#This Row],[Min Notif Date]]&gt;$G$1),Data[[#This Row],[Min Notif Date]]&lt;$F$1),"Last Week","No")</f>
        <v>No</v>
      </c>
      <c r="F1639" s="4" t="str">
        <f>VLOOKUP(MONTH(Data[[#This Row],[Min Notif Date]]),Lookup!$G$1:$H$12,2,0)</f>
        <v>5. May</v>
      </c>
      <c r="G1639" s="4" t="str">
        <f t="shared" si="60"/>
        <v/>
      </c>
      <c r="H1639" s="4" t="str">
        <f>IF(AND(Data[[#This Row],[Min Notif Time]]&gt;6,Data[[#This Row],[Min Notif Time]]&lt;17),"Business Hours","Non-Business Hours")</f>
        <v>Business Hours</v>
      </c>
      <c r="I1639" s="4" t="str" cm="1">
        <f t="array" ref="I1639">IFERROR(VLOOKUP(Data[[#This Row],[Min Notif Date]],Lookup!$N$1:$P$11,2,0),_xlfn.IFS(VLOOKUP(WEEKDAY(Data[[#This Row],[Min Notif Date]],2),Lookup!$J$1:$L$7,3,0)="Weekend","Weekend",VLOOKUP(WEEKDAY(Data[[#This Row],[Min Notif Date]],2),Lookup!$J$1:$L$7,3,0)="Weekday","Weekday"))</f>
        <v>Weekday</v>
      </c>
      <c r="J1639" s="4" t="str">
        <f>VLOOKUP(WEEKDAY(Data[[#This Row],[Min Notif Date]],2),Lookup!$J$1:$K$7,2,0)</f>
        <v>2. Tue</v>
      </c>
      <c r="K1639" s="41">
        <f>ROUNDDOWN(Data[[#This Row],[PGE Notified Time]],0)</f>
        <v>45790</v>
      </c>
      <c r="L1639" s="4">
        <f>HOUR(Data[[#This Row],[PGE Notified Time]])</f>
        <v>8</v>
      </c>
      <c r="M1639" s="60">
        <v>120825</v>
      </c>
      <c r="N1639" t="s">
        <v>254</v>
      </c>
      <c r="O1639" t="s">
        <v>111</v>
      </c>
      <c r="P1639" t="s">
        <v>112</v>
      </c>
      <c r="Q1639" s="46" t="s">
        <v>111</v>
      </c>
      <c r="R1639" t="s">
        <v>137</v>
      </c>
      <c r="S1639" s="1">
        <v>45790.356770833336</v>
      </c>
      <c r="T1639" s="1">
        <v>45790.36440972222</v>
      </c>
      <c r="U1639" s="1">
        <v>45790.418749999997</v>
      </c>
      <c r="V1639" t="s">
        <v>114</v>
      </c>
      <c r="W1639" t="s">
        <v>198</v>
      </c>
      <c r="X1639" t="s">
        <v>116</v>
      </c>
      <c r="Z1639" s="52"/>
      <c r="AA1639" t="s">
        <v>117</v>
      </c>
      <c r="AB1639" s="53">
        <v>89.25</v>
      </c>
      <c r="AC1639"/>
      <c r="AE1639"/>
    </row>
    <row r="1640" spans="1:31">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0" s="4" t="str">
        <f>VLOOKUP(P1640,Lookup!$A$1:$D$19,4,0)</f>
        <v>Bay Area</v>
      </c>
      <c r="C1640" s="4" t="str">
        <f>VLOOKUP(P1640,Lookup!$A$1:$E$19,5,0)</f>
        <v>Region 3</v>
      </c>
      <c r="D1640" s="4" t="str">
        <f>VLOOKUP(P1640,Lookup!$A$1:$B$19,2,0)</f>
        <v>MI</v>
      </c>
      <c r="E1640" s="4" t="str">
        <f>IF(AND((Data[[#This Row],[Min Notif Date]]&gt;$G$1),Data[[#This Row],[Min Notif Date]]&lt;$F$1),"Last Week","No")</f>
        <v>No</v>
      </c>
      <c r="F1640" s="4" t="str">
        <f>VLOOKUP(MONTH(Data[[#This Row],[Min Notif Date]]),Lookup!$G$1:$H$12,2,0)</f>
        <v>6. Jun</v>
      </c>
      <c r="G1640" s="4" t="str">
        <f t="shared" si="60"/>
        <v/>
      </c>
      <c r="H1640" s="4" t="str">
        <f>IF(AND(Data[[#This Row],[Min Notif Time]]&gt;6,Data[[#This Row],[Min Notif Time]]&lt;17),"Business Hours","Non-Business Hours")</f>
        <v>Business Hours</v>
      </c>
      <c r="I1640" s="4" t="str" cm="1">
        <f t="array" ref="I1640">IFERROR(VLOOKUP(Data[[#This Row],[Min Notif Date]],Lookup!$N$1:$P$11,2,0),_xlfn.IFS(VLOOKUP(WEEKDAY(Data[[#This Row],[Min Notif Date]],2),Lookup!$J$1:$L$7,3,0)="Weekend","Weekend",VLOOKUP(WEEKDAY(Data[[#This Row],[Min Notif Date]],2),Lookup!$J$1:$L$7,3,0)="Weekday","Weekday"))</f>
        <v>Weekday</v>
      </c>
      <c r="J1640" s="4" t="str">
        <f>VLOOKUP(WEEKDAY(Data[[#This Row],[Min Notif Date]],2),Lookup!$J$1:$K$7,2,0)</f>
        <v>5. Fri</v>
      </c>
      <c r="K1640" s="41">
        <f>ROUNDDOWN(Data[[#This Row],[PGE Notified Time]],0)</f>
        <v>45814</v>
      </c>
      <c r="L1640" s="4">
        <f>HOUR(Data[[#This Row],[PGE Notified Time]])</f>
        <v>12</v>
      </c>
      <c r="M1640" s="60">
        <v>121878</v>
      </c>
      <c r="O1640" t="s">
        <v>111</v>
      </c>
      <c r="P1640" t="s">
        <v>123</v>
      </c>
      <c r="Q1640" s="46" t="s">
        <v>111</v>
      </c>
      <c r="R1640" t="s">
        <v>113</v>
      </c>
      <c r="S1640" s="1" t="s">
        <v>6</v>
      </c>
      <c r="T1640" s="1">
        <v>45814.52138888889</v>
      </c>
      <c r="U1640" s="1">
        <v>45814.583333333336</v>
      </c>
      <c r="V1640" t="s">
        <v>114</v>
      </c>
      <c r="W1640" t="s">
        <v>198</v>
      </c>
      <c r="X1640" t="s">
        <v>116</v>
      </c>
      <c r="Z1640" s="52"/>
      <c r="AA1640" t="s">
        <v>117</v>
      </c>
      <c r="AB1640" s="53">
        <v>89.2</v>
      </c>
      <c r="AC1640"/>
      <c r="AE1640"/>
    </row>
    <row r="1641" spans="1:31">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1" s="4" t="str">
        <f>VLOOKUP(P1641,Lookup!$A$1:$D$19,4,0)</f>
        <v>Central Valley</v>
      </c>
      <c r="C1641" s="4" t="str">
        <f>VLOOKUP(P1641,Lookup!$A$1:$E$19,5,0)</f>
        <v>Region 5</v>
      </c>
      <c r="D1641" s="4" t="str">
        <f>VLOOKUP(P1641,Lookup!$A$1:$B$19,2,0)</f>
        <v>FR</v>
      </c>
      <c r="E1641" s="4" t="str">
        <f>IF(AND((Data[[#This Row],[Min Notif Date]]&gt;$G$1),Data[[#This Row],[Min Notif Date]]&lt;$F$1),"Last Week","No")</f>
        <v>No</v>
      </c>
      <c r="F1641" s="4" t="str">
        <f>VLOOKUP(MONTH(Data[[#This Row],[Min Notif Date]]),Lookup!$G$1:$H$12,2,0)</f>
        <v>5. May</v>
      </c>
      <c r="G1641" s="4" t="str">
        <f t="shared" si="60"/>
        <v/>
      </c>
      <c r="H1641" s="4" t="str">
        <f>IF(AND(Data[[#This Row],[Min Notif Time]]&gt;6,Data[[#This Row],[Min Notif Time]]&lt;17),"Business Hours","Non-Business Hours")</f>
        <v>Business Hours</v>
      </c>
      <c r="I1641" s="4" t="str" cm="1">
        <f t="array" ref="I1641">IFERROR(VLOOKUP(Data[[#This Row],[Min Notif Date]],Lookup!$N$1:$P$11,2,0),_xlfn.IFS(VLOOKUP(WEEKDAY(Data[[#This Row],[Min Notif Date]],2),Lookup!$J$1:$L$7,3,0)="Weekend","Weekend",VLOOKUP(WEEKDAY(Data[[#This Row],[Min Notif Date]],2),Lookup!$J$1:$L$7,3,0)="Weekday","Weekday"))</f>
        <v>Weekday</v>
      </c>
      <c r="J1641" s="4" t="str">
        <f>VLOOKUP(WEEKDAY(Data[[#This Row],[Min Notif Date]],2),Lookup!$J$1:$K$7,2,0)</f>
        <v>1. Mon</v>
      </c>
      <c r="K1641" s="41">
        <f>ROUNDDOWN(Data[[#This Row],[PGE Notified Time]],0)</f>
        <v>45796</v>
      </c>
      <c r="L1641" s="4">
        <f>HOUR(Data[[#This Row],[PGE Notified Time]])</f>
        <v>11</v>
      </c>
      <c r="M1641" s="60">
        <v>121083</v>
      </c>
      <c r="O1641" t="s">
        <v>111</v>
      </c>
      <c r="P1641" t="s">
        <v>131</v>
      </c>
      <c r="Q1641" s="46" t="s">
        <v>111</v>
      </c>
      <c r="R1641" t="s">
        <v>113</v>
      </c>
      <c r="S1641" s="1" t="s">
        <v>6</v>
      </c>
      <c r="T1641" s="1">
        <v>45796.469583333332</v>
      </c>
      <c r="U1641" s="1">
        <v>45796.531493055554</v>
      </c>
      <c r="V1641" t="s">
        <v>114</v>
      </c>
      <c r="W1641" t="s">
        <v>198</v>
      </c>
      <c r="X1641" t="s">
        <v>116</v>
      </c>
      <c r="Z1641" s="52"/>
      <c r="AA1641" t="s">
        <v>117</v>
      </c>
      <c r="AB1641" s="53">
        <v>89.15</v>
      </c>
      <c r="AC1641"/>
      <c r="AE1641"/>
    </row>
    <row r="1642" spans="1:31">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CC</v>
      </c>
      <c r="E1642" s="4" t="str">
        <f>IF(AND((Data[[#This Row],[Min Notif Date]]&gt;$G$1),Data[[#This Row],[Min Notif Date]]&lt;$F$1),"Last Week","No")</f>
        <v>No</v>
      </c>
      <c r="F1642" s="4" t="str">
        <f>VLOOKUP(MONTH(Data[[#This Row],[Min Notif Date]]),Lookup!$G$1:$H$12,2,0)</f>
        <v>6. Jun</v>
      </c>
      <c r="G1642" s="4" t="str">
        <f t="shared" si="60"/>
        <v/>
      </c>
      <c r="H1642" s="4" t="str">
        <f>IF(AND(Data[[#This Row],[Min Notif Time]]&gt;6,Data[[#This Row],[Min Notif Time]]&lt;17),"Business Hours","Non-Business Hours")</f>
        <v>Business Hours</v>
      </c>
      <c r="I1642" s="4" t="str" cm="1">
        <f t="array" ref="I1642">IFERROR(VLOOKUP(Data[[#This Row],[Min Notif Date]],Lookup!$N$1:$P$11,2,0),_xlfn.IFS(VLOOKUP(WEEKDAY(Data[[#This Row],[Min Notif Date]],2),Lookup!$J$1:$L$7,3,0)="Weekend","Weekend",VLOOKUP(WEEKDAY(Data[[#This Row],[Min Notif Date]],2),Lookup!$J$1:$L$7,3,0)="Weekday","Weekday"))</f>
        <v>Weekday</v>
      </c>
      <c r="J1642" s="4" t="str">
        <f>VLOOKUP(WEEKDAY(Data[[#This Row],[Min Notif Date]],2),Lookup!$J$1:$K$7,2,0)</f>
        <v>5. Fri</v>
      </c>
      <c r="K1642" s="41">
        <f>ROUNDDOWN(Data[[#This Row],[PGE Notified Time]],0)</f>
        <v>45828</v>
      </c>
      <c r="L1642" s="4">
        <f>HOUR(Data[[#This Row],[PGE Notified Time]])</f>
        <v>12</v>
      </c>
      <c r="M1642" s="60">
        <v>122476</v>
      </c>
      <c r="O1642" t="s">
        <v>111</v>
      </c>
      <c r="P1642" t="s">
        <v>129</v>
      </c>
      <c r="Q1642" s="46" t="s">
        <v>111</v>
      </c>
      <c r="R1642" t="s">
        <v>137</v>
      </c>
      <c r="S1642" s="1" t="s">
        <v>6</v>
      </c>
      <c r="T1642" s="1">
        <v>45828.504594907405</v>
      </c>
      <c r="U1642" s="1">
        <v>45828.566493055558</v>
      </c>
      <c r="V1642" t="s">
        <v>114</v>
      </c>
      <c r="W1642" t="s">
        <v>198</v>
      </c>
      <c r="X1642" t="s">
        <v>116</v>
      </c>
      <c r="Z1642" s="52"/>
      <c r="AA1642" t="s">
        <v>117</v>
      </c>
      <c r="AB1642" s="53">
        <v>89.133333332999996</v>
      </c>
      <c r="AC1642"/>
      <c r="AE1642"/>
    </row>
    <row r="1643" spans="1:31">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North Valley</v>
      </c>
      <c r="C1643" s="4" t="str">
        <f>VLOOKUP(P1643,Lookup!$A$1:$E$19,5,0)</f>
        <v>Region 2</v>
      </c>
      <c r="D1643" s="4" t="str">
        <f>VLOOKUP(P1643,Lookup!$A$1:$B$19,2,0)</f>
        <v>SA</v>
      </c>
      <c r="E1643" s="4" t="str">
        <f>IF(AND((Data[[#This Row],[Min Notif Date]]&gt;$G$1),Data[[#This Row],[Min Notif Date]]&lt;$F$1),"Last Week","No")</f>
        <v>No</v>
      </c>
      <c r="F1643" s="4" t="str">
        <f>VLOOKUP(MONTH(Data[[#This Row],[Min Notif Date]]),Lookup!$G$1:$H$12,2,0)</f>
        <v>5. May</v>
      </c>
      <c r="G1643" s="4" t="str">
        <f t="shared" si="60"/>
        <v/>
      </c>
      <c r="H1643" s="4" t="str">
        <f>IF(AND(Data[[#This Row],[Min Notif Time]]&gt;6,Data[[#This Row],[Min Notif Time]]&lt;17),"Business Hours","Non-Business Hours")</f>
        <v>Business Hours</v>
      </c>
      <c r="I1643" s="4" t="str" cm="1">
        <f t="array" ref="I1643">IFERROR(VLOOKUP(Data[[#This Row],[Min Notif Date]],Lookup!$N$1:$P$11,2,0),_xlfn.IFS(VLOOKUP(WEEKDAY(Data[[#This Row],[Min Notif Date]],2),Lookup!$J$1:$L$7,3,0)="Weekend","Weekend",VLOOKUP(WEEKDAY(Data[[#This Row],[Min Notif Date]],2),Lookup!$J$1:$L$7,3,0)="Weekday","Weekday"))</f>
        <v>Weekday</v>
      </c>
      <c r="J1643" s="4" t="str">
        <f>VLOOKUP(WEEKDAY(Data[[#This Row],[Min Notif Date]],2),Lookup!$J$1:$K$7,2,0)</f>
        <v>5. Fri</v>
      </c>
      <c r="K1643" s="41">
        <f>ROUNDDOWN(Data[[#This Row],[PGE Notified Time]],0)</f>
        <v>45793</v>
      </c>
      <c r="L1643" s="4">
        <f>HOUR(Data[[#This Row],[PGE Notified Time]])</f>
        <v>9</v>
      </c>
      <c r="M1643" s="60">
        <v>120981</v>
      </c>
      <c r="O1643" t="s">
        <v>111</v>
      </c>
      <c r="P1643" t="s">
        <v>119</v>
      </c>
      <c r="Q1643" s="46" t="s">
        <v>111</v>
      </c>
      <c r="R1643" t="s">
        <v>113</v>
      </c>
      <c r="S1643" s="1" t="s">
        <v>6</v>
      </c>
      <c r="T1643" s="1">
        <v>45793.399965277778</v>
      </c>
      <c r="U1643" s="1">
        <v>45793.461805555555</v>
      </c>
      <c r="V1643" t="s">
        <v>114</v>
      </c>
      <c r="W1643" t="s">
        <v>198</v>
      </c>
      <c r="X1643" t="s">
        <v>116</v>
      </c>
      <c r="Z1643" s="52"/>
      <c r="AA1643" t="s">
        <v>117</v>
      </c>
      <c r="AB1643" s="53">
        <v>89.05</v>
      </c>
      <c r="AC1643"/>
      <c r="AE1643"/>
    </row>
    <row r="1644" spans="1:31">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Bay Area</v>
      </c>
      <c r="C1644" s="4" t="str">
        <f>VLOOKUP(P1644,Lookup!$A$1:$E$19,5,0)</f>
        <v>Region 3</v>
      </c>
      <c r="D1644" s="4" t="str">
        <f>VLOOKUP(P1644,Lookup!$A$1:$B$19,2,0)</f>
        <v>DI</v>
      </c>
      <c r="E1644" s="4" t="str">
        <f>IF(AND((Data[[#This Row],[Min Notif Date]]&gt;$G$1),Data[[#This Row],[Min Notif Date]]&lt;$F$1),"Last Week","No")</f>
        <v>No</v>
      </c>
      <c r="F1644" s="4" t="str">
        <f>VLOOKUP(MONTH(Data[[#This Row],[Min Notif Date]]),Lookup!$G$1:$H$12,2,0)</f>
        <v>3. Mar</v>
      </c>
      <c r="G1644" s="4" t="str">
        <f t="shared" si="60"/>
        <v/>
      </c>
      <c r="H1644" s="4" t="str">
        <f>IF(AND(Data[[#This Row],[Min Notif Time]]&gt;6,Data[[#This Row],[Min Notif Time]]&lt;17),"Business Hours","Non-Business Hours")</f>
        <v>Business Hours</v>
      </c>
      <c r="I1644" s="4" t="str" cm="1">
        <f t="array" ref="I1644">IFERROR(VLOOKUP(Data[[#This Row],[Min Notif Date]],Lookup!$N$1:$P$11,2,0),_xlfn.IFS(VLOOKUP(WEEKDAY(Data[[#This Row],[Min Notif Date]],2),Lookup!$J$1:$L$7,3,0)="Weekend","Weekend",VLOOKUP(WEEKDAY(Data[[#This Row],[Min Notif Date]],2),Lookup!$J$1:$L$7,3,0)="Weekday","Weekday"))</f>
        <v>Weekday</v>
      </c>
      <c r="J1644" s="4" t="str">
        <f>VLOOKUP(WEEKDAY(Data[[#This Row],[Min Notif Date]],2),Lookup!$J$1:$K$7,2,0)</f>
        <v>2. Tue</v>
      </c>
      <c r="K1644" s="41">
        <f>ROUNDDOWN(Data[[#This Row],[PGE Notified Time]],0)</f>
        <v>45734</v>
      </c>
      <c r="L1644" s="4">
        <f>HOUR(Data[[#This Row],[PGE Notified Time]])</f>
        <v>11</v>
      </c>
      <c r="M1644" s="60">
        <v>118670</v>
      </c>
      <c r="N1644" t="s">
        <v>255</v>
      </c>
      <c r="O1644" t="s">
        <v>111</v>
      </c>
      <c r="P1644" t="s">
        <v>135</v>
      </c>
      <c r="Q1644" s="46" t="s">
        <v>111</v>
      </c>
      <c r="R1644" t="s">
        <v>137</v>
      </c>
      <c r="S1644" s="1">
        <v>45734.459027777775</v>
      </c>
      <c r="T1644" s="1">
        <v>45734.463182870371</v>
      </c>
      <c r="U1644" s="1">
        <v>45734.520833333336</v>
      </c>
      <c r="V1644" t="s">
        <v>114</v>
      </c>
      <c r="W1644" t="s">
        <v>198</v>
      </c>
      <c r="X1644" t="s">
        <v>116</v>
      </c>
      <c r="Z1644" s="52"/>
      <c r="AA1644" t="s">
        <v>117</v>
      </c>
      <c r="AB1644" s="53">
        <v>89</v>
      </c>
      <c r="AC1644"/>
      <c r="AE1644"/>
    </row>
    <row r="1645" spans="1:31">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Central Valley</v>
      </c>
      <c r="C1645" s="4" t="str">
        <f>VLOOKUP(P1645,Lookup!$A$1:$E$19,5,0)</f>
        <v>Region 5</v>
      </c>
      <c r="D1645" s="4" t="str">
        <f>VLOOKUP(P1645,Lookup!$A$1:$B$19,2,0)</f>
        <v>FR</v>
      </c>
      <c r="E1645" s="4" t="str">
        <f>IF(AND((Data[[#This Row],[Min Notif Date]]&gt;$G$1),Data[[#This Row],[Min Notif Date]]&lt;$F$1),"Last Week","No")</f>
        <v>No</v>
      </c>
      <c r="F1645" s="4" t="str">
        <f>VLOOKUP(MONTH(Data[[#This Row],[Min Notif Date]]),Lookup!$G$1:$H$12,2,0)</f>
        <v>5. May</v>
      </c>
      <c r="G1645" s="4" t="str">
        <f t="shared" si="60"/>
        <v/>
      </c>
      <c r="H1645" s="4" t="str">
        <f>IF(AND(Data[[#This Row],[Min Notif Time]]&gt;6,Data[[#This Row],[Min Notif Time]]&lt;17),"Business Hours","Non-Business Hours")</f>
        <v>Business Hours</v>
      </c>
      <c r="I1645" s="4" t="str" cm="1">
        <f t="array" ref="I1645">IFERROR(VLOOKUP(Data[[#This Row],[Min Notif Date]],Lookup!$N$1:$P$11,2,0),_xlfn.IFS(VLOOKUP(WEEKDAY(Data[[#This Row],[Min Notif Date]],2),Lookup!$J$1:$L$7,3,0)="Weekend","Weekend",VLOOKUP(WEEKDAY(Data[[#This Row],[Min Notif Date]],2),Lookup!$J$1:$L$7,3,0)="Weekday","Weekday"))</f>
        <v>Weekday</v>
      </c>
      <c r="J1645" s="4" t="str">
        <f>VLOOKUP(WEEKDAY(Data[[#This Row],[Min Notif Date]],2),Lookup!$J$1:$K$7,2,0)</f>
        <v>4. Thu</v>
      </c>
      <c r="K1645" s="41">
        <f>ROUNDDOWN(Data[[#This Row],[PGE Notified Time]],0)</f>
        <v>45778</v>
      </c>
      <c r="L1645" s="4">
        <f>HOUR(Data[[#This Row],[PGE Notified Time]])</f>
        <v>11</v>
      </c>
      <c r="M1645" s="60">
        <v>120386</v>
      </c>
      <c r="O1645" t="s">
        <v>111</v>
      </c>
      <c r="P1645" t="s">
        <v>131</v>
      </c>
      <c r="Q1645" s="46" t="s">
        <v>111</v>
      </c>
      <c r="R1645" t="s">
        <v>113</v>
      </c>
      <c r="S1645" s="1" t="s">
        <v>6</v>
      </c>
      <c r="T1645" s="1">
        <v>45778.46634259259</v>
      </c>
      <c r="U1645" s="1">
        <v>45778.528124999997</v>
      </c>
      <c r="V1645" t="s">
        <v>114</v>
      </c>
      <c r="W1645" t="s">
        <v>198</v>
      </c>
      <c r="X1645" t="s">
        <v>116</v>
      </c>
      <c r="Z1645" s="52"/>
      <c r="AA1645" t="s">
        <v>117</v>
      </c>
      <c r="AB1645" s="53">
        <v>88.966666666999998</v>
      </c>
      <c r="AC1645"/>
      <c r="AE1645"/>
    </row>
    <row r="1646" spans="1:31">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MI</v>
      </c>
      <c r="E1646" s="4" t="str">
        <f>IF(AND((Data[[#This Row],[Min Notif Date]]&gt;$G$1),Data[[#This Row],[Min Notif Date]]&lt;$F$1),"Last Week","No")</f>
        <v>No</v>
      </c>
      <c r="F1646" s="4" t="str">
        <f>VLOOKUP(MONTH(Data[[#This Row],[Min Notif Date]]),Lookup!$G$1:$H$12,2,0)</f>
        <v>6. Jun</v>
      </c>
      <c r="G1646" s="4" t="str">
        <f t="shared" si="60"/>
        <v/>
      </c>
      <c r="H1646" s="4" t="str">
        <f>IF(AND(Data[[#This Row],[Min Notif Time]]&gt;6,Data[[#This Row],[Min Notif Time]]&lt;17),"Business Hours","Non-Business Hours")</f>
        <v>Business Hours</v>
      </c>
      <c r="I1646" s="4" t="str" cm="1">
        <f t="array" ref="I1646">IFERROR(VLOOKUP(Data[[#This Row],[Min Notif Date]],Lookup!$N$1:$P$11,2,0),_xlfn.IFS(VLOOKUP(WEEKDAY(Data[[#This Row],[Min Notif Date]],2),Lookup!$J$1:$L$7,3,0)="Weekend","Weekend",VLOOKUP(WEEKDAY(Data[[#This Row],[Min Notif Date]],2),Lookup!$J$1:$L$7,3,0)="Weekday","Weekday"))</f>
        <v>Weekday</v>
      </c>
      <c r="J1646" s="4" t="str">
        <f>VLOOKUP(WEEKDAY(Data[[#This Row],[Min Notif Date]],2),Lookup!$J$1:$K$7,2,0)</f>
        <v>5. Fri</v>
      </c>
      <c r="K1646" s="41">
        <f>ROUNDDOWN(Data[[#This Row],[PGE Notified Time]],0)</f>
        <v>45821</v>
      </c>
      <c r="L1646" s="4">
        <f>HOUR(Data[[#This Row],[PGE Notified Time]])</f>
        <v>12</v>
      </c>
      <c r="M1646" s="60">
        <v>122177</v>
      </c>
      <c r="O1646" t="s">
        <v>111</v>
      </c>
      <c r="P1646" t="s">
        <v>123</v>
      </c>
      <c r="Q1646" s="46" t="s">
        <v>111</v>
      </c>
      <c r="R1646" t="s">
        <v>113</v>
      </c>
      <c r="S1646" s="1" t="s">
        <v>6</v>
      </c>
      <c r="T1646" s="1">
        <v>45821.508379629631</v>
      </c>
      <c r="U1646" s="1">
        <v>45821.570138888892</v>
      </c>
      <c r="V1646" t="s">
        <v>114</v>
      </c>
      <c r="W1646" t="s">
        <v>198</v>
      </c>
      <c r="X1646" t="s">
        <v>116</v>
      </c>
      <c r="Z1646" s="52"/>
      <c r="AA1646" t="s">
        <v>117</v>
      </c>
      <c r="AB1646" s="53">
        <v>88.933333332999993</v>
      </c>
      <c r="AC1646"/>
      <c r="AE1646"/>
    </row>
    <row r="1647" spans="1:31">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Central Valley</v>
      </c>
      <c r="C1647" s="4" t="str">
        <f>VLOOKUP(P1647,Lookup!$A$1:$E$19,5,0)</f>
        <v>Region 5</v>
      </c>
      <c r="D1647" s="4" t="str">
        <f>VLOOKUP(P1647,Lookup!$A$1:$B$19,2,0)</f>
        <v>KE</v>
      </c>
      <c r="E1647" s="4" t="str">
        <f>IF(AND((Data[[#This Row],[Min Notif Date]]&gt;$G$1),Data[[#This Row],[Min Notif Date]]&lt;$F$1),"Last Week","No")</f>
        <v>No</v>
      </c>
      <c r="F1647" s="4" t="str">
        <f>VLOOKUP(MONTH(Data[[#This Row],[Min Notif Date]]),Lookup!$G$1:$H$12,2,0)</f>
        <v>5. May</v>
      </c>
      <c r="G1647" s="4" t="str">
        <f t="shared" si="60"/>
        <v/>
      </c>
      <c r="H1647" s="4" t="str">
        <f>IF(AND(Data[[#This Row],[Min Notif Time]]&gt;6,Data[[#This Row],[Min Notif Time]]&lt;17),"Business Hours","Non-Business Hours")</f>
        <v>Business Hours</v>
      </c>
      <c r="I1647" s="4" t="str" cm="1">
        <f t="array" ref="I1647">IFERROR(VLOOKUP(Data[[#This Row],[Min Notif Date]],Lookup!$N$1:$P$11,2,0),_xlfn.IFS(VLOOKUP(WEEKDAY(Data[[#This Row],[Min Notif Date]],2),Lookup!$J$1:$L$7,3,0)="Weekend","Weekend",VLOOKUP(WEEKDAY(Data[[#This Row],[Min Notif Date]],2),Lookup!$J$1:$L$7,3,0)="Weekday","Weekday"))</f>
        <v>Weekday</v>
      </c>
      <c r="J1647" s="4" t="str">
        <f>VLOOKUP(WEEKDAY(Data[[#This Row],[Min Notif Date]],2),Lookup!$J$1:$K$7,2,0)</f>
        <v>5. Fri</v>
      </c>
      <c r="K1647" s="41">
        <f>ROUNDDOWN(Data[[#This Row],[PGE Notified Time]],0)</f>
        <v>45786</v>
      </c>
      <c r="L1647" s="4">
        <f>HOUR(Data[[#This Row],[PGE Notified Time]])</f>
        <v>11</v>
      </c>
      <c r="M1647" s="60">
        <v>120722</v>
      </c>
      <c r="N1647">
        <v>6499158948</v>
      </c>
      <c r="O1647" t="s">
        <v>111</v>
      </c>
      <c r="P1647" t="s">
        <v>154</v>
      </c>
      <c r="Q1647" s="46" t="s">
        <v>111</v>
      </c>
      <c r="R1647" t="s">
        <v>113</v>
      </c>
      <c r="S1647" s="1">
        <v>45786.449189814812</v>
      </c>
      <c r="T1647" s="1">
        <v>45786.478368055556</v>
      </c>
      <c r="U1647" s="1">
        <v>45786.510949074072</v>
      </c>
      <c r="V1647" t="s">
        <v>114</v>
      </c>
      <c r="W1647" t="s">
        <v>198</v>
      </c>
      <c r="X1647" t="s">
        <v>116</v>
      </c>
      <c r="Z1647" s="52"/>
      <c r="AA1647" t="s">
        <v>117</v>
      </c>
      <c r="AB1647" s="53">
        <v>88.933333332999993</v>
      </c>
      <c r="AC1647"/>
      <c r="AE1647"/>
    </row>
    <row r="1648" spans="1:31">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NB</v>
      </c>
      <c r="E1648" s="4" t="str">
        <f>IF(AND((Data[[#This Row],[Min Notif Date]]&gt;$G$1),Data[[#This Row],[Min Notif Date]]&lt;$F$1),"Last Week","No")</f>
        <v>No</v>
      </c>
      <c r="F1648" s="4" t="str">
        <f>VLOOKUP(MONTH(Data[[#This Row],[Min Notif Date]]),Lookup!$G$1:$H$12,2,0)</f>
        <v>5. May</v>
      </c>
      <c r="G1648" s="4" t="str">
        <f t="shared" si="60"/>
        <v/>
      </c>
      <c r="H1648" s="4" t="str">
        <f>IF(AND(Data[[#This Row],[Min Notif Time]]&gt;6,Data[[#This Row],[Min Notif Time]]&lt;17),"Business Hours","Non-Business Hours")</f>
        <v>Business Hours</v>
      </c>
      <c r="I1648" s="4" t="str" cm="1">
        <f t="array" ref="I1648">IFERROR(VLOOKUP(Data[[#This Row],[Min Notif Date]],Lookup!$N$1:$P$11,2,0),_xlfn.IFS(VLOOKUP(WEEKDAY(Data[[#This Row],[Min Notif Date]],2),Lookup!$J$1:$L$7,3,0)="Weekend","Weekend",VLOOKUP(WEEKDAY(Data[[#This Row],[Min Notif Date]],2),Lookup!$J$1:$L$7,3,0)="Weekday","Weekday"))</f>
        <v>Weekday</v>
      </c>
      <c r="J1648" s="4" t="str">
        <f>VLOOKUP(WEEKDAY(Data[[#This Row],[Min Notif Date]],2),Lookup!$J$1:$K$7,2,0)</f>
        <v>2. Tue</v>
      </c>
      <c r="K1648" s="41">
        <f>ROUNDDOWN(Data[[#This Row],[PGE Notified Time]],0)</f>
        <v>45783</v>
      </c>
      <c r="L1648" s="4">
        <f>HOUR(Data[[#This Row],[PGE Notified Time]])</f>
        <v>9</v>
      </c>
      <c r="M1648" s="60">
        <v>120551</v>
      </c>
      <c r="O1648" t="s">
        <v>111</v>
      </c>
      <c r="P1648" t="s">
        <v>133</v>
      </c>
      <c r="Q1648" s="46" t="s">
        <v>111</v>
      </c>
      <c r="R1648" t="s">
        <v>137</v>
      </c>
      <c r="S1648" s="1" t="s">
        <v>6</v>
      </c>
      <c r="T1648" s="1">
        <v>45783.379710648151</v>
      </c>
      <c r="U1648" s="1">
        <v>45783.441388888888</v>
      </c>
      <c r="V1648" t="s">
        <v>114</v>
      </c>
      <c r="W1648" t="s">
        <v>198</v>
      </c>
      <c r="X1648" t="s">
        <v>116</v>
      </c>
      <c r="Z1648" s="52"/>
      <c r="AA1648" t="s">
        <v>117</v>
      </c>
      <c r="AB1648" s="53">
        <v>88.816666667000007</v>
      </c>
      <c r="AC1648"/>
      <c r="AE1648"/>
    </row>
    <row r="1649" spans="1:31">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9" s="4" t="str">
        <f>VLOOKUP(P1649,Lookup!$A$1:$D$19,4,0)</f>
        <v>North Coast</v>
      </c>
      <c r="C1649" s="4" t="str">
        <f>VLOOKUP(P1649,Lookup!$A$1:$E$19,5,0)</f>
        <v>Region 1</v>
      </c>
      <c r="D1649" s="4" t="str">
        <f>VLOOKUP(P1649,Lookup!$A$1:$B$19,2,0)</f>
        <v>HB</v>
      </c>
      <c r="E1649" s="4" t="str">
        <f>IF(AND((Data[[#This Row],[Min Notif Date]]&gt;$G$1),Data[[#This Row],[Min Notif Date]]&lt;$F$1),"Last Week","No")</f>
        <v>No</v>
      </c>
      <c r="F1649" s="4" t="str">
        <f>VLOOKUP(MONTH(Data[[#This Row],[Min Notif Date]]),Lookup!$G$1:$H$12,2,0)</f>
        <v>5. May</v>
      </c>
      <c r="G1649" s="4" t="str">
        <f t="shared" si="60"/>
        <v/>
      </c>
      <c r="H1649" s="4" t="str">
        <f>IF(AND(Data[[#This Row],[Min Notif Time]]&gt;6,Data[[#This Row],[Min Notif Time]]&lt;17),"Business Hours","Non-Business Hours")</f>
        <v>Business Hours</v>
      </c>
      <c r="I1649" s="4" t="str" cm="1">
        <f t="array" ref="I1649">IFERROR(VLOOKUP(Data[[#This Row],[Min Notif Date]],Lookup!$N$1:$P$11,2,0),_xlfn.IFS(VLOOKUP(WEEKDAY(Data[[#This Row],[Min Notif Date]],2),Lookup!$J$1:$L$7,3,0)="Weekend","Weekend",VLOOKUP(WEEKDAY(Data[[#This Row],[Min Notif Date]],2),Lookup!$J$1:$L$7,3,0)="Weekday","Weekday"))</f>
        <v>Weekday</v>
      </c>
      <c r="J1649" s="4" t="str">
        <f>VLOOKUP(WEEKDAY(Data[[#This Row],[Min Notif Date]],2),Lookup!$J$1:$K$7,2,0)</f>
        <v>1. Mon</v>
      </c>
      <c r="K1649" s="41">
        <f>ROUNDDOWN(Data[[#This Row],[PGE Notified Time]],0)</f>
        <v>45782</v>
      </c>
      <c r="L1649" s="4">
        <f>HOUR(Data[[#This Row],[PGE Notified Time]])</f>
        <v>14</v>
      </c>
      <c r="M1649" s="60">
        <v>120528</v>
      </c>
      <c r="O1649" t="s">
        <v>111</v>
      </c>
      <c r="P1649" t="s">
        <v>140</v>
      </c>
      <c r="Q1649" s="46" t="s">
        <v>111</v>
      </c>
      <c r="R1649" t="s">
        <v>137</v>
      </c>
      <c r="S1649" s="1" t="s">
        <v>6</v>
      </c>
      <c r="T1649" s="1">
        <v>45782.598749999997</v>
      </c>
      <c r="U1649" s="1">
        <v>45782.660405092596</v>
      </c>
      <c r="V1649" t="s">
        <v>114</v>
      </c>
      <c r="W1649" t="s">
        <v>198</v>
      </c>
      <c r="X1649" t="s">
        <v>116</v>
      </c>
      <c r="Z1649" s="52"/>
      <c r="AA1649" t="s">
        <v>117</v>
      </c>
      <c r="AB1649" s="53">
        <v>88.783333333000002</v>
      </c>
      <c r="AC1649"/>
      <c r="AE1649"/>
    </row>
    <row r="1650" spans="1:31">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YO</v>
      </c>
      <c r="E1650" s="4" t="str">
        <f>IF(AND((Data[[#This Row],[Min Notif Date]]&gt;$G$1),Data[[#This Row],[Min Notif Date]]&lt;$F$1),"Last Week","No")</f>
        <v>No</v>
      </c>
      <c r="F1650" s="4" t="str">
        <f>VLOOKUP(MONTH(Data[[#This Row],[Min Notif Date]]),Lookup!$G$1:$H$12,2,0)</f>
        <v>1. Jan</v>
      </c>
      <c r="G1650" s="4" t="str">
        <f t="shared" si="60"/>
        <v/>
      </c>
      <c r="H1650" s="4" t="str">
        <f>IF(AND(Data[[#This Row],[Min Notif Time]]&gt;6,Data[[#This Row],[Min Notif Time]]&lt;17),"Business Hours","Non-Business Hours")</f>
        <v>Business Hours</v>
      </c>
      <c r="I1650" s="4" t="str" cm="1">
        <f t="array" ref="I1650">IFERROR(VLOOKUP(Data[[#This Row],[Min Notif Date]],Lookup!$N$1:$P$11,2,0),_xlfn.IFS(VLOOKUP(WEEKDAY(Data[[#This Row],[Min Notif Date]],2),Lookup!$J$1:$L$7,3,0)="Weekend","Weekend",VLOOKUP(WEEKDAY(Data[[#This Row],[Min Notif Date]],2),Lookup!$J$1:$L$7,3,0)="Weekday","Weekday"))</f>
        <v>Weekday</v>
      </c>
      <c r="J1650" s="4" t="str">
        <f>VLOOKUP(WEEKDAY(Data[[#This Row],[Min Notif Date]],2),Lookup!$J$1:$K$7,2,0)</f>
        <v>1. Mon</v>
      </c>
      <c r="K1650" s="41">
        <f>ROUNDDOWN(Data[[#This Row],[PGE Notified Time]],0)</f>
        <v>45663</v>
      </c>
      <c r="L1650" s="4">
        <f>HOUR(Data[[#This Row],[PGE Notified Time]])</f>
        <v>8</v>
      </c>
      <c r="M1650" s="60">
        <v>116436</v>
      </c>
      <c r="O1650" t="s">
        <v>111</v>
      </c>
      <c r="P1650" t="s">
        <v>144</v>
      </c>
      <c r="Q1650" s="46" t="s">
        <v>111</v>
      </c>
      <c r="R1650" t="s">
        <v>113</v>
      </c>
      <c r="S1650" s="1" t="s">
        <v>6</v>
      </c>
      <c r="T1650" s="1">
        <v>45663.355358796296</v>
      </c>
      <c r="U1650" s="1">
        <v>45663.416990740741</v>
      </c>
      <c r="V1650" t="s">
        <v>114</v>
      </c>
      <c r="W1650" t="s">
        <v>198</v>
      </c>
      <c r="X1650" t="s">
        <v>116</v>
      </c>
      <c r="Z1650" s="52"/>
      <c r="AA1650" t="s">
        <v>117</v>
      </c>
      <c r="AB1650" s="53">
        <v>88.75</v>
      </c>
      <c r="AC1650"/>
      <c r="AE1650"/>
    </row>
    <row r="1651" spans="1:31">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Bay Area</v>
      </c>
      <c r="C1651" s="4" t="str">
        <f>VLOOKUP(P1651,Lookup!$A$1:$E$19,5,0)</f>
        <v>Region 3</v>
      </c>
      <c r="D1651" s="4" t="str">
        <f>VLOOKUP(P1651,Lookup!$A$1:$B$19,2,0)</f>
        <v>SF</v>
      </c>
      <c r="E1651" s="4" t="str">
        <f>IF(AND((Data[[#This Row],[Min Notif Date]]&gt;$G$1),Data[[#This Row],[Min Notif Date]]&lt;$F$1),"Last Week","No")</f>
        <v>No</v>
      </c>
      <c r="F1651" s="4" t="str">
        <f>VLOOKUP(MONTH(Data[[#This Row],[Min Notif Date]]),Lookup!$G$1:$H$12,2,0)</f>
        <v>3. Mar</v>
      </c>
      <c r="G1651" s="4" t="str">
        <f t="shared" si="60"/>
        <v/>
      </c>
      <c r="H1651" s="4" t="str">
        <f>IF(AND(Data[[#This Row],[Min Notif Time]]&gt;6,Data[[#This Row],[Min Notif Time]]&lt;17),"Business Hours","Non-Business Hours")</f>
        <v>Business Hours</v>
      </c>
      <c r="I1651" s="4" t="str" cm="1">
        <f t="array" ref="I1651">IFERROR(VLOOKUP(Data[[#This Row],[Min Notif Date]],Lookup!$N$1:$P$11,2,0),_xlfn.IFS(VLOOKUP(WEEKDAY(Data[[#This Row],[Min Notif Date]],2),Lookup!$J$1:$L$7,3,0)="Weekend","Weekend",VLOOKUP(WEEKDAY(Data[[#This Row],[Min Notif Date]],2),Lookup!$J$1:$L$7,3,0)="Weekday","Weekday"))</f>
        <v>Weekday</v>
      </c>
      <c r="J1651" s="4" t="str">
        <f>VLOOKUP(WEEKDAY(Data[[#This Row],[Min Notif Date]],2),Lookup!$J$1:$K$7,2,0)</f>
        <v>2. Tue</v>
      </c>
      <c r="K1651" s="41">
        <f>ROUNDDOWN(Data[[#This Row],[PGE Notified Time]],0)</f>
        <v>45741</v>
      </c>
      <c r="L1651" s="4">
        <f>HOUR(Data[[#This Row],[PGE Notified Time]])</f>
        <v>12</v>
      </c>
      <c r="M1651" s="60">
        <v>118946</v>
      </c>
      <c r="O1651" t="s">
        <v>111</v>
      </c>
      <c r="P1651" t="s">
        <v>124</v>
      </c>
      <c r="Q1651" s="46" t="s">
        <v>111</v>
      </c>
      <c r="R1651" t="s">
        <v>113</v>
      </c>
      <c r="S1651" s="1" t="s">
        <v>6</v>
      </c>
      <c r="T1651" s="1">
        <v>45741.514791666668</v>
      </c>
      <c r="U1651" s="1">
        <v>45741.576388888891</v>
      </c>
      <c r="V1651" t="s">
        <v>114</v>
      </c>
      <c r="W1651" t="s">
        <v>198</v>
      </c>
      <c r="X1651" t="s">
        <v>116</v>
      </c>
      <c r="Z1651" s="52"/>
      <c r="AA1651" t="s">
        <v>117</v>
      </c>
      <c r="AB1651" s="53">
        <v>88.7</v>
      </c>
      <c r="AC1651"/>
      <c r="AE1651"/>
    </row>
    <row r="1652" spans="1:31">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Date]]&gt;$G$1),Data[[#This Row],[Min Notif Date]]&lt;$F$1),"Last Week","No")</f>
        <v>No</v>
      </c>
      <c r="F1652" s="4" t="str">
        <f>VLOOKUP(MONTH(Data[[#This Row],[Min Notif Date]]),Lookup!$G$1:$H$12,2,0)</f>
        <v>6. Jun</v>
      </c>
      <c r="G1652" s="4" t="str">
        <f t="shared" si="60"/>
        <v/>
      </c>
      <c r="H1652" s="4" t="str">
        <f>IF(AND(Data[[#This Row],[Min Notif Time]]&gt;6,Data[[#This Row],[Min Notif Time]]&lt;17),"Business Hours","Non-Business Hours")</f>
        <v>Business Hours</v>
      </c>
      <c r="I1652" s="4" t="str" cm="1">
        <f t="array" ref="I1652">IFERROR(VLOOKUP(Data[[#This Row],[Min Notif Date]],Lookup!$N$1:$P$11,2,0),_xlfn.IFS(VLOOKUP(WEEKDAY(Data[[#This Row],[Min Notif Date]],2),Lookup!$J$1:$L$7,3,0)="Weekend","Weekend",VLOOKUP(WEEKDAY(Data[[#This Row],[Min Notif Date]],2),Lookup!$J$1:$L$7,3,0)="Weekday","Weekday"))</f>
        <v>Weekday</v>
      </c>
      <c r="J1652" s="4" t="str">
        <f>VLOOKUP(WEEKDAY(Data[[#This Row],[Min Notif Date]],2),Lookup!$J$1:$K$7,2,0)</f>
        <v>1. Mon</v>
      </c>
      <c r="K1652" s="41">
        <f>ROUNDDOWN(Data[[#This Row],[PGE Notified Time]],0)</f>
        <v>45810</v>
      </c>
      <c r="L1652" s="4">
        <f>HOUR(Data[[#This Row],[PGE Notified Time]])</f>
        <v>14</v>
      </c>
      <c r="M1652" s="60">
        <v>121656</v>
      </c>
      <c r="O1652" t="s">
        <v>111</v>
      </c>
      <c r="P1652" t="s">
        <v>131</v>
      </c>
      <c r="Q1652" s="46" t="s">
        <v>111</v>
      </c>
      <c r="R1652" t="s">
        <v>113</v>
      </c>
      <c r="S1652" s="1" t="s">
        <v>6</v>
      </c>
      <c r="T1652" s="1">
        <v>45810.594756944447</v>
      </c>
      <c r="U1652" s="1">
        <v>45810.656307870369</v>
      </c>
      <c r="V1652" t="s">
        <v>114</v>
      </c>
      <c r="W1652" t="s">
        <v>198</v>
      </c>
      <c r="X1652" t="s">
        <v>116</v>
      </c>
      <c r="Z1652" s="52"/>
      <c r="AA1652" t="s">
        <v>117</v>
      </c>
      <c r="AB1652" s="53">
        <v>88.633333332999996</v>
      </c>
      <c r="AC1652"/>
      <c r="AE1652"/>
    </row>
    <row r="1653" spans="1:31">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North Coast</v>
      </c>
      <c r="C1653" s="4" t="str">
        <f>VLOOKUP(P1653,Lookup!$A$1:$E$19,5,0)</f>
        <v>Region 1</v>
      </c>
      <c r="D1653" s="4" t="str">
        <f>VLOOKUP(P1653,Lookup!$A$1:$B$19,2,0)</f>
        <v>NB</v>
      </c>
      <c r="E1653" s="4" t="str">
        <f>IF(AND((Data[[#This Row],[Min Notif Date]]&gt;$G$1),Data[[#This Row],[Min Notif Date]]&lt;$F$1),"Last Week","No")</f>
        <v>No</v>
      </c>
      <c r="F1653" s="4" t="str">
        <f>VLOOKUP(MONTH(Data[[#This Row],[Min Notif Date]]),Lookup!$G$1:$H$12,2,0)</f>
        <v>4. Apr</v>
      </c>
      <c r="G1653" s="4" t="str">
        <f t="shared" si="60"/>
        <v/>
      </c>
      <c r="H1653" s="4" t="str">
        <f>IF(AND(Data[[#This Row],[Min Notif Time]]&gt;6,Data[[#This Row],[Min Notif Time]]&lt;17),"Business Hours","Non-Business Hours")</f>
        <v>Business Hours</v>
      </c>
      <c r="I1653" s="4" t="str" cm="1">
        <f t="array" ref="I1653">IFERROR(VLOOKUP(Data[[#This Row],[Min Notif Date]],Lookup!$N$1:$P$11,2,0),_xlfn.IFS(VLOOKUP(WEEKDAY(Data[[#This Row],[Min Notif Date]],2),Lookup!$J$1:$L$7,3,0)="Weekend","Weekend",VLOOKUP(WEEKDAY(Data[[#This Row],[Min Notif Date]],2),Lookup!$J$1:$L$7,3,0)="Weekday","Weekday"))</f>
        <v>Weekday</v>
      </c>
      <c r="J1653" s="4" t="str">
        <f>VLOOKUP(WEEKDAY(Data[[#This Row],[Min Notif Date]],2),Lookup!$J$1:$K$7,2,0)</f>
        <v>1. Mon</v>
      </c>
      <c r="K1653" s="41">
        <f>ROUNDDOWN(Data[[#This Row],[PGE Notified Time]],0)</f>
        <v>45761</v>
      </c>
      <c r="L1653" s="4">
        <f>HOUR(Data[[#This Row],[PGE Notified Time]])</f>
        <v>13</v>
      </c>
      <c r="M1653" s="60">
        <v>119696</v>
      </c>
      <c r="O1653" t="s">
        <v>111</v>
      </c>
      <c r="P1653" t="s">
        <v>133</v>
      </c>
      <c r="Q1653" s="46" t="s">
        <v>111</v>
      </c>
      <c r="R1653" t="s">
        <v>113</v>
      </c>
      <c r="S1653" s="1" t="s">
        <v>6</v>
      </c>
      <c r="T1653" s="1">
        <v>45761.549907407411</v>
      </c>
      <c r="U1653" s="1">
        <v>45761.611354166664</v>
      </c>
      <c r="V1653" t="s">
        <v>114</v>
      </c>
      <c r="W1653" t="s">
        <v>198</v>
      </c>
      <c r="X1653" t="s">
        <v>116</v>
      </c>
      <c r="Z1653" s="52"/>
      <c r="AA1653" t="s">
        <v>117</v>
      </c>
      <c r="AB1653" s="53">
        <v>88.483333333000004</v>
      </c>
      <c r="AC1653"/>
      <c r="AE1653"/>
    </row>
    <row r="1654" spans="1:31">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SF</v>
      </c>
      <c r="E1654" s="4" t="str">
        <f>IF(AND((Data[[#This Row],[Min Notif Date]]&gt;$G$1),Data[[#This Row],[Min Notif Date]]&lt;$F$1),"Last Week","No")</f>
        <v>No</v>
      </c>
      <c r="F1654" s="4" t="str">
        <f>VLOOKUP(MONTH(Data[[#This Row],[Min Notif Date]]),Lookup!$G$1:$H$12,2,0)</f>
        <v>5. May</v>
      </c>
      <c r="G1654" s="4" t="str">
        <f t="shared" ref="G1654:G1717" si="61">IF(AB1654&lt;0,"Negative","")</f>
        <v/>
      </c>
      <c r="H1654" s="4" t="str">
        <f>IF(AND(Data[[#This Row],[Min Notif Time]]&gt;6,Data[[#This Row],[Min Notif Time]]&lt;17),"Business Hours","Non-Business Hours")</f>
        <v>Business Hours</v>
      </c>
      <c r="I1654" s="4" t="str" cm="1">
        <f t="array" ref="I1654">IFERROR(VLOOKUP(Data[[#This Row],[Min Notif Date]],Lookup!$N$1:$P$11,2,0),_xlfn.IFS(VLOOKUP(WEEKDAY(Data[[#This Row],[Min Notif Date]],2),Lookup!$J$1:$L$7,3,0)="Weekend","Weekend",VLOOKUP(WEEKDAY(Data[[#This Row],[Min Notif Date]],2),Lookup!$J$1:$L$7,3,0)="Weekday","Weekday"))</f>
        <v>Weekday</v>
      </c>
      <c r="J1654" s="4" t="str">
        <f>VLOOKUP(WEEKDAY(Data[[#This Row],[Min Notif Date]],2),Lookup!$J$1:$K$7,2,0)</f>
        <v>5. Fri</v>
      </c>
      <c r="K1654" s="41">
        <f>ROUNDDOWN(Data[[#This Row],[PGE Notified Time]],0)</f>
        <v>45807</v>
      </c>
      <c r="L1654" s="4">
        <f>HOUR(Data[[#This Row],[PGE Notified Time]])</f>
        <v>10</v>
      </c>
      <c r="M1654" s="60">
        <v>121562</v>
      </c>
      <c r="O1654" t="s">
        <v>111</v>
      </c>
      <c r="P1654" t="s">
        <v>124</v>
      </c>
      <c r="Q1654" s="46" t="s">
        <v>111</v>
      </c>
      <c r="R1654" t="s">
        <v>137</v>
      </c>
      <c r="S1654" s="1" t="s">
        <v>6</v>
      </c>
      <c r="T1654" s="1">
        <v>45807.448993055557</v>
      </c>
      <c r="U1654" s="1">
        <v>45807.510416666664</v>
      </c>
      <c r="V1654" t="s">
        <v>114</v>
      </c>
      <c r="W1654" t="s">
        <v>198</v>
      </c>
      <c r="X1654" t="s">
        <v>116</v>
      </c>
      <c r="Y1654">
        <v>131300571</v>
      </c>
      <c r="Z1654" s="52">
        <v>47225517</v>
      </c>
      <c r="AA1654" t="s">
        <v>117</v>
      </c>
      <c r="AB1654" s="53">
        <v>88.45</v>
      </c>
      <c r="AC1654"/>
      <c r="AE1654"/>
    </row>
    <row r="1655" spans="1:31">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Bay Area</v>
      </c>
      <c r="C1655" s="4" t="str">
        <f>VLOOKUP(P1655,Lookup!$A$1:$E$19,5,0)</f>
        <v>Region 3</v>
      </c>
      <c r="D1655" s="4" t="str">
        <f>VLOOKUP(P1655,Lookup!$A$1:$B$19,2,0)</f>
        <v>EB</v>
      </c>
      <c r="E1655" s="4" t="str">
        <f>IF(AND((Data[[#This Row],[Min Notif Date]]&gt;$G$1),Data[[#This Row],[Min Notif Date]]&lt;$F$1),"Last Week","No")</f>
        <v>No</v>
      </c>
      <c r="F1655" s="4" t="str">
        <f>VLOOKUP(MONTH(Data[[#This Row],[Min Notif Date]]),Lookup!$G$1:$H$12,2,0)</f>
        <v>1. Jan</v>
      </c>
      <c r="G1655" s="4" t="str">
        <f t="shared" si="61"/>
        <v/>
      </c>
      <c r="H1655" s="4" t="str">
        <f>IF(AND(Data[[#This Row],[Min Notif Time]]&gt;6,Data[[#This Row],[Min Notif Time]]&lt;17),"Business Hours","Non-Business Hours")</f>
        <v>Business Hours</v>
      </c>
      <c r="I1655" s="4" t="str" cm="1">
        <f t="array" ref="I1655">IFERROR(VLOOKUP(Data[[#This Row],[Min Notif Date]],Lookup!$N$1:$P$11,2,0),_xlfn.IFS(VLOOKUP(WEEKDAY(Data[[#This Row],[Min Notif Date]],2),Lookup!$J$1:$L$7,3,0)="Weekend","Weekend",VLOOKUP(WEEKDAY(Data[[#This Row],[Min Notif Date]],2),Lookup!$J$1:$L$7,3,0)="Weekday","Weekday"))</f>
        <v>Weekday</v>
      </c>
      <c r="J1655" s="4" t="str">
        <f>VLOOKUP(WEEKDAY(Data[[#This Row],[Min Notif Date]],2),Lookup!$J$1:$K$7,2,0)</f>
        <v>4. Thu</v>
      </c>
      <c r="K1655" s="41">
        <f>ROUNDDOWN(Data[[#This Row],[PGE Notified Time]],0)</f>
        <v>45680</v>
      </c>
      <c r="L1655" s="4">
        <f>HOUR(Data[[#This Row],[PGE Notified Time]])</f>
        <v>11</v>
      </c>
      <c r="M1655" s="60">
        <v>117000</v>
      </c>
      <c r="N1655" t="s">
        <v>256</v>
      </c>
      <c r="O1655" t="s">
        <v>61</v>
      </c>
      <c r="P1655" t="s">
        <v>126</v>
      </c>
      <c r="Q1655" s="46" t="s">
        <v>160</v>
      </c>
      <c r="R1655" t="s">
        <v>165</v>
      </c>
      <c r="S1655" s="1">
        <v>45680.459409722222</v>
      </c>
      <c r="T1655" s="1">
        <v>45680.466944444444</v>
      </c>
      <c r="U1655" s="1">
        <v>45680.520833333336</v>
      </c>
      <c r="V1655" t="s">
        <v>114</v>
      </c>
      <c r="W1655" t="s">
        <v>115</v>
      </c>
      <c r="X1655" t="s">
        <v>116</v>
      </c>
      <c r="Z1655" s="52"/>
      <c r="AA1655" t="s">
        <v>117</v>
      </c>
      <c r="AB1655" s="53">
        <v>88.45</v>
      </c>
      <c r="AC1655"/>
      <c r="AE1655"/>
    </row>
    <row r="1656" spans="1:31">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Bay Area</v>
      </c>
      <c r="C1656" s="4" t="str">
        <f>VLOOKUP(P1656,Lookup!$A$1:$E$19,5,0)</f>
        <v>Region 3</v>
      </c>
      <c r="D1656" s="4" t="str">
        <f>VLOOKUP(P1656,Lookup!$A$1:$B$19,2,0)</f>
        <v>MI</v>
      </c>
      <c r="E1656" s="4" t="str">
        <f>IF(AND((Data[[#This Row],[Min Notif Date]]&gt;$G$1),Data[[#This Row],[Min Notif Date]]&lt;$F$1),"Last Week","No")</f>
        <v>No</v>
      </c>
      <c r="F1656" s="4" t="str">
        <f>VLOOKUP(MONTH(Data[[#This Row],[Min Notif Date]]),Lookup!$G$1:$H$12,2,0)</f>
        <v>6. Jun</v>
      </c>
      <c r="G1656" s="4" t="str">
        <f t="shared" si="61"/>
        <v/>
      </c>
      <c r="H1656" s="4" t="str">
        <f>IF(AND(Data[[#This Row],[Min Notif Time]]&gt;6,Data[[#This Row],[Min Notif Time]]&lt;17),"Business Hours","Non-Business Hours")</f>
        <v>Business Hours</v>
      </c>
      <c r="I1656" s="4" t="str" cm="1">
        <f t="array" ref="I1656">IFERROR(VLOOKUP(Data[[#This Row],[Min Notif Date]],Lookup!$N$1:$P$11,2,0),_xlfn.IFS(VLOOKUP(WEEKDAY(Data[[#This Row],[Min Notif Date]],2),Lookup!$J$1:$L$7,3,0)="Weekend","Weekend",VLOOKUP(WEEKDAY(Data[[#This Row],[Min Notif Date]],2),Lookup!$J$1:$L$7,3,0)="Weekday","Weekday"))</f>
        <v>Weekday</v>
      </c>
      <c r="J1656" s="4" t="str">
        <f>VLOOKUP(WEEKDAY(Data[[#This Row],[Min Notif Date]],2),Lookup!$J$1:$K$7,2,0)</f>
        <v>3. Wed</v>
      </c>
      <c r="K1656" s="41">
        <f>ROUNDDOWN(Data[[#This Row],[PGE Notified Time]],0)</f>
        <v>45819</v>
      </c>
      <c r="L1656" s="4">
        <f>HOUR(Data[[#This Row],[PGE Notified Time]])</f>
        <v>12</v>
      </c>
      <c r="M1656" s="60">
        <v>122069</v>
      </c>
      <c r="O1656" t="s">
        <v>111</v>
      </c>
      <c r="P1656" t="s">
        <v>123</v>
      </c>
      <c r="Q1656" s="46" t="s">
        <v>111</v>
      </c>
      <c r="R1656" t="s">
        <v>113</v>
      </c>
      <c r="S1656" s="1" t="s">
        <v>6</v>
      </c>
      <c r="T1656" s="1">
        <v>45819.522326388891</v>
      </c>
      <c r="U1656" s="1">
        <v>45819.583715277775</v>
      </c>
      <c r="V1656" t="s">
        <v>114</v>
      </c>
      <c r="W1656" t="s">
        <v>198</v>
      </c>
      <c r="X1656" t="s">
        <v>116</v>
      </c>
      <c r="Z1656" s="52"/>
      <c r="AA1656" t="s">
        <v>117</v>
      </c>
      <c r="AB1656" s="53">
        <v>88.4</v>
      </c>
      <c r="AC1656"/>
      <c r="AE1656"/>
    </row>
    <row r="1657" spans="1:31">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DI</v>
      </c>
      <c r="E1657" s="4" t="str">
        <f>IF(AND((Data[[#This Row],[Min Notif Date]]&gt;$G$1),Data[[#This Row],[Min Notif Date]]&lt;$F$1),"Last Week","No")</f>
        <v>No</v>
      </c>
      <c r="F1657" s="4" t="str">
        <f>VLOOKUP(MONTH(Data[[#This Row],[Min Notif Date]]),Lookup!$G$1:$H$12,2,0)</f>
        <v>4. Apr</v>
      </c>
      <c r="G1657" s="4" t="str">
        <f t="shared" si="61"/>
        <v/>
      </c>
      <c r="H1657" s="4" t="str">
        <f>IF(AND(Data[[#This Row],[Min Notif Time]]&gt;6,Data[[#This Row],[Min Notif Time]]&lt;17),"Business Hours","Non-Business Hours")</f>
        <v>Business Hours</v>
      </c>
      <c r="I1657" s="4" t="str" cm="1">
        <f t="array" ref="I1657">IFERROR(VLOOKUP(Data[[#This Row],[Min Notif Date]],Lookup!$N$1:$P$11,2,0),_xlfn.IFS(VLOOKUP(WEEKDAY(Data[[#This Row],[Min Notif Date]],2),Lookup!$J$1:$L$7,3,0)="Weekend","Weekend",VLOOKUP(WEEKDAY(Data[[#This Row],[Min Notif Date]],2),Lookup!$J$1:$L$7,3,0)="Weekday","Weekday"))</f>
        <v>Weekday</v>
      </c>
      <c r="J1657" s="4" t="str">
        <f>VLOOKUP(WEEKDAY(Data[[#This Row],[Min Notif Date]],2),Lookup!$J$1:$K$7,2,0)</f>
        <v>1. Mon</v>
      </c>
      <c r="K1657" s="41">
        <f>ROUNDDOWN(Data[[#This Row],[PGE Notified Time]],0)</f>
        <v>45754</v>
      </c>
      <c r="L1657" s="4">
        <f>HOUR(Data[[#This Row],[PGE Notified Time]])</f>
        <v>10</v>
      </c>
      <c r="M1657" s="60">
        <v>119402</v>
      </c>
      <c r="O1657" t="s">
        <v>111</v>
      </c>
      <c r="P1657" t="s">
        <v>135</v>
      </c>
      <c r="Q1657" s="46" t="s">
        <v>111</v>
      </c>
      <c r="R1657" t="s">
        <v>137</v>
      </c>
      <c r="S1657" s="1" t="s">
        <v>6</v>
      </c>
      <c r="T1657" s="1">
        <v>45754.418043981481</v>
      </c>
      <c r="U1657" s="1">
        <v>45754.479351851849</v>
      </c>
      <c r="V1657" t="s">
        <v>114</v>
      </c>
      <c r="W1657" t="s">
        <v>198</v>
      </c>
      <c r="X1657" t="s">
        <v>116</v>
      </c>
      <c r="Z1657" s="52"/>
      <c r="AA1657" t="s">
        <v>117</v>
      </c>
      <c r="AB1657" s="53">
        <v>88.283333333000002</v>
      </c>
      <c r="AC1657"/>
      <c r="AE1657"/>
    </row>
    <row r="1658" spans="1:31">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South Bay</v>
      </c>
      <c r="C1658" s="4" t="str">
        <f>VLOOKUP(P1658,Lookup!$A$1:$E$19,5,0)</f>
        <v>Region 4</v>
      </c>
      <c r="D1658" s="4" t="str">
        <f>VLOOKUP(P1658,Lookup!$A$1:$B$19,2,0)</f>
        <v>SJ</v>
      </c>
      <c r="E1658" s="4" t="str">
        <f>IF(AND((Data[[#This Row],[Min Notif Date]]&gt;$G$1),Data[[#This Row],[Min Notif Date]]&lt;$F$1),"Last Week","No")</f>
        <v>No</v>
      </c>
      <c r="F1658" s="4" t="str">
        <f>VLOOKUP(MONTH(Data[[#This Row],[Min Notif Date]]),Lookup!$G$1:$H$12,2,0)</f>
        <v>4. Apr</v>
      </c>
      <c r="G1658" s="4" t="str">
        <f t="shared" si="61"/>
        <v/>
      </c>
      <c r="H1658" s="4" t="str">
        <f>IF(AND(Data[[#This Row],[Min Notif Time]]&gt;6,Data[[#This Row],[Min Notif Time]]&lt;17),"Business Hours","Non-Business Hours")</f>
        <v>Business Hours</v>
      </c>
      <c r="I1658" s="4" t="str" cm="1">
        <f t="array" ref="I1658">IFERROR(VLOOKUP(Data[[#This Row],[Min Notif Date]],Lookup!$N$1:$P$11,2,0),_xlfn.IFS(VLOOKUP(WEEKDAY(Data[[#This Row],[Min Notif Date]],2),Lookup!$J$1:$L$7,3,0)="Weekend","Weekend",VLOOKUP(WEEKDAY(Data[[#This Row],[Min Notif Date]],2),Lookup!$J$1:$L$7,3,0)="Weekday","Weekday"))</f>
        <v>Weekday</v>
      </c>
      <c r="J1658" s="4" t="str">
        <f>VLOOKUP(WEEKDAY(Data[[#This Row],[Min Notif Date]],2),Lookup!$J$1:$K$7,2,0)</f>
        <v>4. Thu</v>
      </c>
      <c r="K1658" s="41">
        <f>ROUNDDOWN(Data[[#This Row],[PGE Notified Time]],0)</f>
        <v>45757</v>
      </c>
      <c r="L1658" s="4">
        <f>HOUR(Data[[#This Row],[PGE Notified Time]])</f>
        <v>12</v>
      </c>
      <c r="M1658" s="60">
        <v>119571</v>
      </c>
      <c r="N1658" t="s">
        <v>257</v>
      </c>
      <c r="O1658" t="s">
        <v>111</v>
      </c>
      <c r="P1658" t="s">
        <v>120</v>
      </c>
      <c r="Q1658" s="46" t="s">
        <v>111</v>
      </c>
      <c r="R1658" t="s">
        <v>137</v>
      </c>
      <c r="S1658" s="1">
        <v>45757.522569444445</v>
      </c>
      <c r="T1658" s="1">
        <v>45757.523125</v>
      </c>
      <c r="U1658" s="1">
        <v>45757.583865740744</v>
      </c>
      <c r="V1658" t="s">
        <v>114</v>
      </c>
      <c r="W1658" t="s">
        <v>198</v>
      </c>
      <c r="X1658" t="s">
        <v>116</v>
      </c>
      <c r="Z1658" s="52"/>
      <c r="AA1658" t="s">
        <v>117</v>
      </c>
      <c r="AB1658" s="53">
        <v>88.266666666999996</v>
      </c>
      <c r="AC1658"/>
      <c r="AE1658"/>
    </row>
    <row r="1659" spans="1:31">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9" s="4" t="str">
        <f>VLOOKUP(P1659,Lookup!$A$1:$D$19,4,0)</f>
        <v>North Valley</v>
      </c>
      <c r="C1659" s="4" t="str">
        <f>VLOOKUP(P1659,Lookup!$A$1:$E$19,5,0)</f>
        <v>Region 2</v>
      </c>
      <c r="D1659" s="4" t="str">
        <f>VLOOKUP(P1659,Lookup!$A$1:$B$19,2,0)</f>
        <v>SI</v>
      </c>
      <c r="E1659" s="4" t="str">
        <f>IF(AND((Data[[#This Row],[Min Notif Date]]&gt;$G$1),Data[[#This Row],[Min Notif Date]]&lt;$F$1),"Last Week","No")</f>
        <v>No</v>
      </c>
      <c r="F1659" s="4" t="str">
        <f>VLOOKUP(MONTH(Data[[#This Row],[Min Notif Date]]),Lookup!$G$1:$H$12,2,0)</f>
        <v>3. Mar</v>
      </c>
      <c r="G1659" s="4" t="str">
        <f t="shared" si="61"/>
        <v/>
      </c>
      <c r="H1659" s="4" t="str">
        <f>IF(AND(Data[[#This Row],[Min Notif Time]]&gt;6,Data[[#This Row],[Min Notif Time]]&lt;17),"Business Hours","Non-Business Hours")</f>
        <v>Business Hours</v>
      </c>
      <c r="I1659" s="4" t="str" cm="1">
        <f t="array" ref="I1659">IFERROR(VLOOKUP(Data[[#This Row],[Min Notif Date]],Lookup!$N$1:$P$11,2,0),_xlfn.IFS(VLOOKUP(WEEKDAY(Data[[#This Row],[Min Notif Date]],2),Lookup!$J$1:$L$7,3,0)="Weekend","Weekend",VLOOKUP(WEEKDAY(Data[[#This Row],[Min Notif Date]],2),Lookup!$J$1:$L$7,3,0)="Weekday","Weekday"))</f>
        <v>Weekend</v>
      </c>
      <c r="J1659" s="4" t="str">
        <f>VLOOKUP(WEEKDAY(Data[[#This Row],[Min Notif Date]],2),Lookup!$J$1:$K$7,2,0)</f>
        <v>7. Sun</v>
      </c>
      <c r="K1659" s="41">
        <f>ROUNDDOWN(Data[[#This Row],[PGE Notified Time]],0)</f>
        <v>45725</v>
      </c>
      <c r="L1659" s="4">
        <f>HOUR(Data[[#This Row],[PGE Notified Time]])</f>
        <v>10</v>
      </c>
      <c r="M1659" s="60">
        <v>118383</v>
      </c>
      <c r="N1659">
        <v>1284498890</v>
      </c>
      <c r="O1659" t="s">
        <v>61</v>
      </c>
      <c r="P1659" t="s">
        <v>151</v>
      </c>
      <c r="Q1659" s="46" t="s">
        <v>149</v>
      </c>
      <c r="R1659" t="s">
        <v>113</v>
      </c>
      <c r="S1659" s="1">
        <v>45725.442175925928</v>
      </c>
      <c r="T1659" s="1">
        <v>45725.449259259258</v>
      </c>
      <c r="U1659" s="1">
        <v>45725.503472222219</v>
      </c>
      <c r="V1659" t="s">
        <v>114</v>
      </c>
      <c r="W1659" t="s">
        <v>115</v>
      </c>
      <c r="X1659" t="s">
        <v>116</v>
      </c>
      <c r="Z1659" s="52"/>
      <c r="AA1659" t="s">
        <v>117</v>
      </c>
      <c r="AB1659" s="53">
        <v>88.266666666999996</v>
      </c>
      <c r="AC1659"/>
      <c r="AE1659"/>
    </row>
    <row r="1660" spans="1:31">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Bay Area</v>
      </c>
      <c r="C1660" s="4" t="str">
        <f>VLOOKUP(P1660,Lookup!$A$1:$E$19,5,0)</f>
        <v>Region 3</v>
      </c>
      <c r="D1660" s="4" t="str">
        <f>VLOOKUP(P1660,Lookup!$A$1:$B$19,2,0)</f>
        <v>SF</v>
      </c>
      <c r="E1660" s="4" t="str">
        <f>IF(AND((Data[[#This Row],[Min Notif Date]]&gt;$G$1),Data[[#This Row],[Min Notif Date]]&lt;$F$1),"Last Week","No")</f>
        <v>No</v>
      </c>
      <c r="F1660" s="4" t="str">
        <f>VLOOKUP(MONTH(Data[[#This Row],[Min Notif Date]]),Lookup!$G$1:$H$12,2,0)</f>
        <v>4. Apr</v>
      </c>
      <c r="G1660" s="4" t="str">
        <f t="shared" si="61"/>
        <v/>
      </c>
      <c r="H1660" s="4" t="str">
        <f>IF(AND(Data[[#This Row],[Min Notif Time]]&gt;6,Data[[#This Row],[Min Notif Time]]&lt;17),"Business Hours","Non-Business Hours")</f>
        <v>Business Hours</v>
      </c>
      <c r="I1660" s="4" t="str" cm="1">
        <f t="array" ref="I1660">IFERROR(VLOOKUP(Data[[#This Row],[Min Notif Date]],Lookup!$N$1:$P$11,2,0),_xlfn.IFS(VLOOKUP(WEEKDAY(Data[[#This Row],[Min Notif Date]],2),Lookup!$J$1:$L$7,3,0)="Weekend","Weekend",VLOOKUP(WEEKDAY(Data[[#This Row],[Min Notif Date]],2),Lookup!$J$1:$L$7,3,0)="Weekday","Weekday"))</f>
        <v>Weekday</v>
      </c>
      <c r="J1660" s="4" t="str">
        <f>VLOOKUP(WEEKDAY(Data[[#This Row],[Min Notif Date]],2),Lookup!$J$1:$K$7,2,0)</f>
        <v>4. Thu</v>
      </c>
      <c r="K1660" s="41">
        <f>ROUNDDOWN(Data[[#This Row],[PGE Notified Time]],0)</f>
        <v>45771</v>
      </c>
      <c r="L1660" s="4">
        <f>HOUR(Data[[#This Row],[PGE Notified Time]])</f>
        <v>11</v>
      </c>
      <c r="M1660" s="60">
        <v>120116</v>
      </c>
      <c r="O1660" t="s">
        <v>111</v>
      </c>
      <c r="P1660" t="s">
        <v>124</v>
      </c>
      <c r="Q1660" s="46" t="s">
        <v>111</v>
      </c>
      <c r="R1660" t="s">
        <v>132</v>
      </c>
      <c r="S1660" s="1" t="s">
        <v>6</v>
      </c>
      <c r="T1660" s="1">
        <v>45771.483958333331</v>
      </c>
      <c r="U1660" s="1">
        <v>45771.545243055552</v>
      </c>
      <c r="V1660" t="s">
        <v>114</v>
      </c>
      <c r="W1660" t="s">
        <v>198</v>
      </c>
      <c r="X1660" t="s">
        <v>116</v>
      </c>
      <c r="Z1660" s="52"/>
      <c r="AA1660" t="s">
        <v>117</v>
      </c>
      <c r="AB1660" s="53">
        <v>88.25</v>
      </c>
      <c r="AC1660"/>
      <c r="AE1660"/>
    </row>
    <row r="1661" spans="1:31">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HB</v>
      </c>
      <c r="E1661" s="4" t="str">
        <f>IF(AND((Data[[#This Row],[Min Notif Date]]&gt;$G$1),Data[[#This Row],[Min Notif Date]]&lt;$F$1),"Last Week","No")</f>
        <v>No</v>
      </c>
      <c r="F1661" s="4" t="str">
        <f>VLOOKUP(MONTH(Data[[#This Row],[Min Notif Date]]),Lookup!$G$1:$H$12,2,0)</f>
        <v>5. May</v>
      </c>
      <c r="G1661" s="4" t="str">
        <f t="shared" si="61"/>
        <v/>
      </c>
      <c r="H1661" s="4" t="str">
        <f>IF(AND(Data[[#This Row],[Min Notif Time]]&gt;6,Data[[#This Row],[Min Notif Time]]&lt;17),"Business Hours","Non-Business Hours")</f>
        <v>Business Hours</v>
      </c>
      <c r="I1661" s="4" t="str" cm="1">
        <f t="array" ref="I1661">IFERROR(VLOOKUP(Data[[#This Row],[Min Notif Date]],Lookup!$N$1:$P$11,2,0),_xlfn.IFS(VLOOKUP(WEEKDAY(Data[[#This Row],[Min Notif Date]],2),Lookup!$J$1:$L$7,3,0)="Weekend","Weekend",VLOOKUP(WEEKDAY(Data[[#This Row],[Min Notif Date]],2),Lookup!$J$1:$L$7,3,0)="Weekday","Weekday"))</f>
        <v>Weekday</v>
      </c>
      <c r="J1661" s="4" t="str">
        <f>VLOOKUP(WEEKDAY(Data[[#This Row],[Min Notif Date]],2),Lookup!$J$1:$K$7,2,0)</f>
        <v>3. Wed</v>
      </c>
      <c r="K1661" s="41">
        <f>ROUNDDOWN(Data[[#This Row],[PGE Notified Time]],0)</f>
        <v>45791</v>
      </c>
      <c r="L1661" s="4">
        <f>HOUR(Data[[#This Row],[PGE Notified Time]])</f>
        <v>10</v>
      </c>
      <c r="M1661" s="60">
        <v>120898</v>
      </c>
      <c r="O1661" t="s">
        <v>111</v>
      </c>
      <c r="P1661" t="s">
        <v>140</v>
      </c>
      <c r="Q1661" s="46" t="s">
        <v>111</v>
      </c>
      <c r="R1661" t="s">
        <v>113</v>
      </c>
      <c r="S1661" s="1" t="s">
        <v>6</v>
      </c>
      <c r="T1661" s="1">
        <v>45791.444988425923</v>
      </c>
      <c r="U1661" s="1">
        <v>45791.506249999999</v>
      </c>
      <c r="V1661" t="s">
        <v>114</v>
      </c>
      <c r="W1661" t="s">
        <v>198</v>
      </c>
      <c r="X1661" t="s">
        <v>116</v>
      </c>
      <c r="Z1661" s="52"/>
      <c r="AA1661" t="s">
        <v>117</v>
      </c>
      <c r="AB1661" s="53">
        <v>88.216666666999998</v>
      </c>
      <c r="AC1661"/>
      <c r="AE1661"/>
    </row>
    <row r="1662" spans="1:31">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Bay Area</v>
      </c>
      <c r="C1662" s="4" t="str">
        <f>VLOOKUP(P1662,Lookup!$A$1:$E$19,5,0)</f>
        <v>Region 3</v>
      </c>
      <c r="D1662" s="4" t="str">
        <f>VLOOKUP(P1662,Lookup!$A$1:$B$19,2,0)</f>
        <v>EB</v>
      </c>
      <c r="E1662" s="4" t="str">
        <f>IF(AND((Data[[#This Row],[Min Notif Date]]&gt;$G$1),Data[[#This Row],[Min Notif Date]]&lt;$F$1),"Last Week","No")</f>
        <v>No</v>
      </c>
      <c r="F1662" s="4" t="str">
        <f>VLOOKUP(MONTH(Data[[#This Row],[Min Notif Date]]),Lookup!$G$1:$H$12,2,0)</f>
        <v>3. Mar</v>
      </c>
      <c r="G1662" s="4" t="str">
        <f t="shared" si="61"/>
        <v/>
      </c>
      <c r="H1662" s="4" t="str">
        <f>IF(AND(Data[[#This Row],[Min Notif Time]]&gt;6,Data[[#This Row],[Min Notif Time]]&lt;17),"Business Hours","Non-Business Hours")</f>
        <v>Business Hours</v>
      </c>
      <c r="I1662" s="4" t="str" cm="1">
        <f t="array" ref="I1662">IFERROR(VLOOKUP(Data[[#This Row],[Min Notif Date]],Lookup!$N$1:$P$11,2,0),_xlfn.IFS(VLOOKUP(WEEKDAY(Data[[#This Row],[Min Notif Date]],2),Lookup!$J$1:$L$7,3,0)="Weekend","Weekend",VLOOKUP(WEEKDAY(Data[[#This Row],[Min Notif Date]],2),Lookup!$J$1:$L$7,3,0)="Weekday","Weekday"))</f>
        <v>Weekday</v>
      </c>
      <c r="J1662" s="4" t="str">
        <f>VLOOKUP(WEEKDAY(Data[[#This Row],[Min Notif Date]],2),Lookup!$J$1:$K$7,2,0)</f>
        <v>1. Mon</v>
      </c>
      <c r="K1662" s="41">
        <f>ROUNDDOWN(Data[[#This Row],[PGE Notified Time]],0)</f>
        <v>45740</v>
      </c>
      <c r="L1662" s="4">
        <f>HOUR(Data[[#This Row],[PGE Notified Time]])</f>
        <v>11</v>
      </c>
      <c r="M1662" s="60">
        <v>118884</v>
      </c>
      <c r="O1662" t="s">
        <v>111</v>
      </c>
      <c r="P1662" t="s">
        <v>126</v>
      </c>
      <c r="Q1662" s="46" t="s">
        <v>111</v>
      </c>
      <c r="R1662" t="s">
        <v>113</v>
      </c>
      <c r="S1662" s="1" t="s">
        <v>6</v>
      </c>
      <c r="T1662" s="1">
        <v>45740.488946759258</v>
      </c>
      <c r="U1662" s="1">
        <v>45740.550208333334</v>
      </c>
      <c r="V1662" t="s">
        <v>114</v>
      </c>
      <c r="W1662" t="s">
        <v>198</v>
      </c>
      <c r="X1662" t="s">
        <v>116</v>
      </c>
      <c r="Z1662" s="52"/>
      <c r="AA1662" t="s">
        <v>117</v>
      </c>
      <c r="AB1662" s="53">
        <v>88.216666666999998</v>
      </c>
      <c r="AC1662"/>
      <c r="AE1662"/>
    </row>
    <row r="1663" spans="1:31">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3" s="4" t="str">
        <f>VLOOKUP(P1663,Lookup!$A$1:$D$19,4,0)</f>
        <v>Bay Area</v>
      </c>
      <c r="C1663" s="4" t="str">
        <f>VLOOKUP(P1663,Lookup!$A$1:$E$19,5,0)</f>
        <v>Region 3</v>
      </c>
      <c r="D1663" s="4" t="str">
        <f>VLOOKUP(P1663,Lookup!$A$1:$B$19,2,0)</f>
        <v>DI</v>
      </c>
      <c r="E1663" s="4" t="str">
        <f>IF(AND((Data[[#This Row],[Min Notif Date]]&gt;$G$1),Data[[#This Row],[Min Notif Date]]&lt;$F$1),"Last Week","No")</f>
        <v>No</v>
      </c>
      <c r="F1663" s="4" t="str">
        <f>VLOOKUP(MONTH(Data[[#This Row],[Min Notif Date]]),Lookup!$G$1:$H$12,2,0)</f>
        <v>5. May</v>
      </c>
      <c r="G1663" s="4" t="str">
        <f t="shared" si="61"/>
        <v/>
      </c>
      <c r="H1663" s="4" t="str">
        <f>IF(AND(Data[[#This Row],[Min Notif Time]]&gt;6,Data[[#This Row],[Min Notif Time]]&lt;17),"Business Hours","Non-Business Hours")</f>
        <v>Business Hours</v>
      </c>
      <c r="I1663" s="4" t="str" cm="1">
        <f t="array" ref="I1663">IFERROR(VLOOKUP(Data[[#This Row],[Min Notif Date]],Lookup!$N$1:$P$11,2,0),_xlfn.IFS(VLOOKUP(WEEKDAY(Data[[#This Row],[Min Notif Date]],2),Lookup!$J$1:$L$7,3,0)="Weekend","Weekend",VLOOKUP(WEEKDAY(Data[[#This Row],[Min Notif Date]],2),Lookup!$J$1:$L$7,3,0)="Weekday","Weekday"))</f>
        <v>Weekday</v>
      </c>
      <c r="J1663" s="4" t="str">
        <f>VLOOKUP(WEEKDAY(Data[[#This Row],[Min Notif Date]],2),Lookup!$J$1:$K$7,2,0)</f>
        <v>4. Thu</v>
      </c>
      <c r="K1663" s="41">
        <f>ROUNDDOWN(Data[[#This Row],[PGE Notified Time]],0)</f>
        <v>45799</v>
      </c>
      <c r="L1663" s="4">
        <f>HOUR(Data[[#This Row],[PGE Notified Time]])</f>
        <v>11</v>
      </c>
      <c r="M1663" s="60">
        <v>121262</v>
      </c>
      <c r="O1663" t="s">
        <v>111</v>
      </c>
      <c r="P1663" t="s">
        <v>135</v>
      </c>
      <c r="Q1663" s="46" t="s">
        <v>111</v>
      </c>
      <c r="R1663" t="s">
        <v>113</v>
      </c>
      <c r="S1663" s="1" t="s">
        <v>6</v>
      </c>
      <c r="T1663" s="1">
        <v>45799.459594907406</v>
      </c>
      <c r="U1663" s="1">
        <v>45799.520833333336</v>
      </c>
      <c r="V1663" t="s">
        <v>114</v>
      </c>
      <c r="W1663" t="s">
        <v>198</v>
      </c>
      <c r="X1663" t="s">
        <v>116</v>
      </c>
      <c r="Z1663" s="52"/>
      <c r="AA1663" t="s">
        <v>117</v>
      </c>
      <c r="AB1663" s="53">
        <v>88.183333332999993</v>
      </c>
      <c r="AC1663"/>
      <c r="AE1663"/>
    </row>
    <row r="1664" spans="1:31">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South Bay</v>
      </c>
      <c r="C1664" s="4" t="str">
        <f>VLOOKUP(P1664,Lookup!$A$1:$E$19,5,0)</f>
        <v>Region 4</v>
      </c>
      <c r="D1664" s="4" t="str">
        <f>VLOOKUP(P1664,Lookup!$A$1:$B$19,2,0)</f>
        <v>CC</v>
      </c>
      <c r="E1664" s="4" t="str">
        <f>IF(AND((Data[[#This Row],[Min Notif Date]]&gt;$G$1),Data[[#This Row],[Min Notif Date]]&lt;$F$1),"Last Week","No")</f>
        <v>No</v>
      </c>
      <c r="F1664" s="4" t="str">
        <f>VLOOKUP(MONTH(Data[[#This Row],[Min Notif Date]]),Lookup!$G$1:$H$12,2,0)</f>
        <v>5. May</v>
      </c>
      <c r="G1664" s="4" t="str">
        <f t="shared" si="61"/>
        <v/>
      </c>
      <c r="H1664" s="4" t="str">
        <f>IF(AND(Data[[#This Row],[Min Notif Time]]&gt;6,Data[[#This Row],[Min Notif Time]]&lt;17),"Business Hours","Non-Business Hours")</f>
        <v>Business Hours</v>
      </c>
      <c r="I1664" s="4" t="str" cm="1">
        <f t="array" ref="I1664">IFERROR(VLOOKUP(Data[[#This Row],[Min Notif Date]],Lookup!$N$1:$P$11,2,0),_xlfn.IFS(VLOOKUP(WEEKDAY(Data[[#This Row],[Min Notif Date]],2),Lookup!$J$1:$L$7,3,0)="Weekend","Weekend",VLOOKUP(WEEKDAY(Data[[#This Row],[Min Notif Date]],2),Lookup!$J$1:$L$7,3,0)="Weekday","Weekday"))</f>
        <v>Weekday</v>
      </c>
      <c r="J1664" s="4" t="str">
        <f>VLOOKUP(WEEKDAY(Data[[#This Row],[Min Notif Date]],2),Lookup!$J$1:$K$7,2,0)</f>
        <v>4. Thu</v>
      </c>
      <c r="K1664" s="41">
        <f>ROUNDDOWN(Data[[#This Row],[PGE Notified Time]],0)</f>
        <v>45806</v>
      </c>
      <c r="L1664" s="4">
        <f>HOUR(Data[[#This Row],[PGE Notified Time]])</f>
        <v>13</v>
      </c>
      <c r="M1664" s="60">
        <v>121525</v>
      </c>
      <c r="O1664" t="s">
        <v>111</v>
      </c>
      <c r="P1664" t="s">
        <v>129</v>
      </c>
      <c r="Q1664" s="46" t="s">
        <v>111</v>
      </c>
      <c r="R1664" t="s">
        <v>113</v>
      </c>
      <c r="S1664" s="1" t="s">
        <v>6</v>
      </c>
      <c r="T1664" s="1">
        <v>45806.55746527778</v>
      </c>
      <c r="U1664" s="1">
        <v>45806.618645833332</v>
      </c>
      <c r="V1664" t="s">
        <v>114</v>
      </c>
      <c r="W1664" t="s">
        <v>198</v>
      </c>
      <c r="X1664" t="s">
        <v>116</v>
      </c>
      <c r="Z1664" s="52"/>
      <c r="AA1664" t="s">
        <v>117</v>
      </c>
      <c r="AB1664" s="53">
        <v>88.1</v>
      </c>
      <c r="AC1664"/>
      <c r="AE1664"/>
    </row>
    <row r="1665" spans="1:31">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YO</v>
      </c>
      <c r="E1665" s="4" t="str">
        <f>IF(AND((Data[[#This Row],[Min Notif Date]]&gt;$G$1),Data[[#This Row],[Min Notif Date]]&lt;$F$1),"Last Week","No")</f>
        <v>No</v>
      </c>
      <c r="F1665" s="4" t="str">
        <f>VLOOKUP(MONTH(Data[[#This Row],[Min Notif Date]]),Lookup!$G$1:$H$12,2,0)</f>
        <v>4. Apr</v>
      </c>
      <c r="G1665" s="4" t="str">
        <f t="shared" si="61"/>
        <v/>
      </c>
      <c r="H1665" s="4" t="str">
        <f>IF(AND(Data[[#This Row],[Min Notif Time]]&gt;6,Data[[#This Row],[Min Notif Time]]&lt;17),"Business Hours","Non-Business Hours")</f>
        <v>Business Hours</v>
      </c>
      <c r="I1665" s="4" t="str" cm="1">
        <f t="array" ref="I1665">IFERROR(VLOOKUP(Data[[#This Row],[Min Notif Date]],Lookup!$N$1:$P$11,2,0),_xlfn.IFS(VLOOKUP(WEEKDAY(Data[[#This Row],[Min Notif Date]],2),Lookup!$J$1:$L$7,3,0)="Weekend","Weekend",VLOOKUP(WEEKDAY(Data[[#This Row],[Min Notif Date]],2),Lookup!$J$1:$L$7,3,0)="Weekday","Weekday"))</f>
        <v>Weekday</v>
      </c>
      <c r="J1665" s="4" t="str">
        <f>VLOOKUP(WEEKDAY(Data[[#This Row],[Min Notif Date]],2),Lookup!$J$1:$K$7,2,0)</f>
        <v>2. Tue</v>
      </c>
      <c r="K1665" s="41">
        <f>ROUNDDOWN(Data[[#This Row],[PGE Notified Time]],0)</f>
        <v>45748</v>
      </c>
      <c r="L1665" s="4">
        <f>HOUR(Data[[#This Row],[PGE Notified Time]])</f>
        <v>10</v>
      </c>
      <c r="M1665" s="60">
        <v>119186</v>
      </c>
      <c r="N1665">
        <v>9441217222</v>
      </c>
      <c r="O1665" t="s">
        <v>111</v>
      </c>
      <c r="P1665" t="s">
        <v>144</v>
      </c>
      <c r="Q1665" s="46" t="s">
        <v>111</v>
      </c>
      <c r="R1665" t="s">
        <v>118</v>
      </c>
      <c r="S1665" s="1">
        <v>45748.426365740743</v>
      </c>
      <c r="T1665" s="1">
        <v>45748.427939814814</v>
      </c>
      <c r="U1665" s="1">
        <v>45748.487500000003</v>
      </c>
      <c r="V1665" t="s">
        <v>114</v>
      </c>
      <c r="W1665" t="s">
        <v>198</v>
      </c>
      <c r="X1665" t="s">
        <v>116</v>
      </c>
      <c r="Z1665" s="52"/>
      <c r="AA1665" t="s">
        <v>117</v>
      </c>
      <c r="AB1665" s="53">
        <v>88.033333333000002</v>
      </c>
      <c r="AC1665"/>
      <c r="AE1665"/>
    </row>
    <row r="1666" spans="1:31">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SJ</v>
      </c>
      <c r="E1666" s="4" t="str">
        <f>IF(AND((Data[[#This Row],[Min Notif Date]]&gt;$G$1),Data[[#This Row],[Min Notif Date]]&lt;$F$1),"Last Week","No")</f>
        <v>No</v>
      </c>
      <c r="F1666" s="4" t="str">
        <f>VLOOKUP(MONTH(Data[[#This Row],[Min Notif Date]]),Lookup!$G$1:$H$12,2,0)</f>
        <v>6. Jun</v>
      </c>
      <c r="G1666" s="4" t="str">
        <f t="shared" si="61"/>
        <v/>
      </c>
      <c r="H1666" s="4" t="str">
        <f>IF(AND(Data[[#This Row],[Min Notif Time]]&gt;6,Data[[#This Row],[Min Notif Time]]&lt;17),"Business Hours","Non-Business Hours")</f>
        <v>Business Hours</v>
      </c>
      <c r="I1666" s="4" t="str" cm="1">
        <f t="array" ref="I1666">IFERROR(VLOOKUP(Data[[#This Row],[Min Notif Date]],Lookup!$N$1:$P$11,2,0),_xlfn.IFS(VLOOKUP(WEEKDAY(Data[[#This Row],[Min Notif Date]],2),Lookup!$J$1:$L$7,3,0)="Weekend","Weekend",VLOOKUP(WEEKDAY(Data[[#This Row],[Min Notif Date]],2),Lookup!$J$1:$L$7,3,0)="Weekday","Weekday"))</f>
        <v>Weekday</v>
      </c>
      <c r="J1666" s="4" t="str">
        <f>VLOOKUP(WEEKDAY(Data[[#This Row],[Min Notif Date]],2),Lookup!$J$1:$K$7,2,0)</f>
        <v>5. Fri</v>
      </c>
      <c r="K1666" s="41">
        <f>ROUNDDOWN(Data[[#This Row],[PGE Notified Time]],0)</f>
        <v>45821</v>
      </c>
      <c r="L1666" s="4">
        <f>HOUR(Data[[#This Row],[PGE Notified Time]])</f>
        <v>11</v>
      </c>
      <c r="M1666" s="60">
        <v>122172</v>
      </c>
      <c r="O1666" t="s">
        <v>111</v>
      </c>
      <c r="P1666" t="s">
        <v>120</v>
      </c>
      <c r="Q1666" s="46" t="s">
        <v>111</v>
      </c>
      <c r="R1666" t="s">
        <v>113</v>
      </c>
      <c r="S1666" s="1" t="s">
        <v>6</v>
      </c>
      <c r="T1666" s="1">
        <v>45821.484074074076</v>
      </c>
      <c r="U1666" s="1">
        <v>45821.545138888891</v>
      </c>
      <c r="V1666" t="s">
        <v>114</v>
      </c>
      <c r="W1666" t="s">
        <v>198</v>
      </c>
      <c r="X1666" t="s">
        <v>116</v>
      </c>
      <c r="Z1666" s="52"/>
      <c r="AA1666" t="s">
        <v>117</v>
      </c>
      <c r="AB1666" s="53">
        <v>87.933333332999993</v>
      </c>
      <c r="AC1666"/>
      <c r="AE1666"/>
    </row>
    <row r="1667" spans="1:31">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7" s="4" t="str">
        <f>VLOOKUP(P1667,Lookup!$A$1:$D$19,4,0)</f>
        <v>South Bay</v>
      </c>
      <c r="C1667" s="4" t="str">
        <f>VLOOKUP(P1667,Lookup!$A$1:$E$19,5,0)</f>
        <v>Region 4</v>
      </c>
      <c r="D1667" s="4" t="str">
        <f>VLOOKUP(P1667,Lookup!$A$1:$B$19,2,0)</f>
        <v>CC</v>
      </c>
      <c r="E1667" s="4" t="str">
        <f>IF(AND((Data[[#This Row],[Min Notif Date]]&gt;$G$1),Data[[#This Row],[Min Notif Date]]&lt;$F$1),"Last Week","No")</f>
        <v>No</v>
      </c>
      <c r="F1667" s="4" t="str">
        <f>VLOOKUP(MONTH(Data[[#This Row],[Min Notif Date]]),Lookup!$G$1:$H$12,2,0)</f>
        <v>4. Apr</v>
      </c>
      <c r="G1667" s="4" t="str">
        <f t="shared" si="61"/>
        <v/>
      </c>
      <c r="H1667" s="4" t="str">
        <f>IF(AND(Data[[#This Row],[Min Notif Time]]&gt;6,Data[[#This Row],[Min Notif Time]]&lt;17),"Business Hours","Non-Business Hours")</f>
        <v>Business Hours</v>
      </c>
      <c r="I1667" s="4" t="str" cm="1">
        <f t="array" ref="I1667">IFERROR(VLOOKUP(Data[[#This Row],[Min Notif Date]],Lookup!$N$1:$P$11,2,0),_xlfn.IFS(VLOOKUP(WEEKDAY(Data[[#This Row],[Min Notif Date]],2),Lookup!$J$1:$L$7,3,0)="Weekend","Weekend",VLOOKUP(WEEKDAY(Data[[#This Row],[Min Notif Date]],2),Lookup!$J$1:$L$7,3,0)="Weekday","Weekday"))</f>
        <v>Weekday</v>
      </c>
      <c r="J1667" s="4" t="str">
        <f>VLOOKUP(WEEKDAY(Data[[#This Row],[Min Notif Date]],2),Lookup!$J$1:$K$7,2,0)</f>
        <v>1. Mon</v>
      </c>
      <c r="K1667" s="41">
        <f>ROUNDDOWN(Data[[#This Row],[PGE Notified Time]],0)</f>
        <v>45761</v>
      </c>
      <c r="L1667" s="4">
        <f>HOUR(Data[[#This Row],[PGE Notified Time]])</f>
        <v>15</v>
      </c>
      <c r="M1667" s="60">
        <v>119707</v>
      </c>
      <c r="O1667" t="s">
        <v>111</v>
      </c>
      <c r="P1667" t="s">
        <v>129</v>
      </c>
      <c r="Q1667" s="46" t="s">
        <v>111</v>
      </c>
      <c r="R1667" t="s">
        <v>113</v>
      </c>
      <c r="S1667" s="1" t="s">
        <v>6</v>
      </c>
      <c r="T1667" s="1">
        <v>45761.627013888887</v>
      </c>
      <c r="U1667" s="1">
        <v>45761.688078703701</v>
      </c>
      <c r="V1667" t="s">
        <v>114</v>
      </c>
      <c r="W1667" t="s">
        <v>198</v>
      </c>
      <c r="X1667" t="s">
        <v>116</v>
      </c>
      <c r="Z1667" s="52"/>
      <c r="AA1667" t="s">
        <v>117</v>
      </c>
      <c r="AB1667" s="53">
        <v>87.933333332999993</v>
      </c>
      <c r="AC1667"/>
      <c r="AE1667"/>
    </row>
    <row r="1668" spans="1:31">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8" s="4" t="str">
        <f>VLOOKUP(P1668,Lookup!$A$1:$D$19,4,0)</f>
        <v>Bay Area</v>
      </c>
      <c r="C1668" s="4" t="str">
        <f>VLOOKUP(P1668,Lookup!$A$1:$E$19,5,0)</f>
        <v>Region 3</v>
      </c>
      <c r="D1668" s="4" t="str">
        <f>VLOOKUP(P1668,Lookup!$A$1:$B$19,2,0)</f>
        <v>EB</v>
      </c>
      <c r="E1668" s="4" t="str">
        <f>IF(AND((Data[[#This Row],[Min Notif Date]]&gt;$G$1),Data[[#This Row],[Min Notif Date]]&lt;$F$1),"Last Week","No")</f>
        <v>No</v>
      </c>
      <c r="F1668" s="4" t="str">
        <f>VLOOKUP(MONTH(Data[[#This Row],[Min Notif Date]]),Lookup!$G$1:$H$12,2,0)</f>
        <v>3. Mar</v>
      </c>
      <c r="G1668" s="4" t="str">
        <f t="shared" si="61"/>
        <v/>
      </c>
      <c r="H1668" s="4" t="str">
        <f>IF(AND(Data[[#This Row],[Min Notif Time]]&gt;6,Data[[#This Row],[Min Notif Time]]&lt;17),"Business Hours","Non-Business Hours")</f>
        <v>Business Hours</v>
      </c>
      <c r="I1668" s="4" t="str" cm="1">
        <f t="array" ref="I1668">IFERROR(VLOOKUP(Data[[#This Row],[Min Notif Date]],Lookup!$N$1:$P$11,2,0),_xlfn.IFS(VLOOKUP(WEEKDAY(Data[[#This Row],[Min Notif Date]],2),Lookup!$J$1:$L$7,3,0)="Weekend","Weekend",VLOOKUP(WEEKDAY(Data[[#This Row],[Min Notif Date]],2),Lookup!$J$1:$L$7,3,0)="Weekday","Weekday"))</f>
        <v>Weekday</v>
      </c>
      <c r="J1668" s="4" t="str">
        <f>VLOOKUP(WEEKDAY(Data[[#This Row],[Min Notif Date]],2),Lookup!$J$1:$K$7,2,0)</f>
        <v>1. Mon</v>
      </c>
      <c r="K1668" s="41">
        <f>ROUNDDOWN(Data[[#This Row],[PGE Notified Time]],0)</f>
        <v>45733</v>
      </c>
      <c r="L1668" s="4">
        <f>HOUR(Data[[#This Row],[PGE Notified Time]])</f>
        <v>11</v>
      </c>
      <c r="M1668" s="60">
        <v>118619</v>
      </c>
      <c r="O1668" t="s">
        <v>111</v>
      </c>
      <c r="P1668" t="s">
        <v>126</v>
      </c>
      <c r="Q1668" s="46" t="s">
        <v>111</v>
      </c>
      <c r="R1668" t="s">
        <v>118</v>
      </c>
      <c r="S1668" s="1" t="s">
        <v>6</v>
      </c>
      <c r="T1668" s="1">
        <v>45733.480636574073</v>
      </c>
      <c r="U1668" s="1">
        <v>45733.541666666664</v>
      </c>
      <c r="V1668" t="s">
        <v>114</v>
      </c>
      <c r="W1668" t="s">
        <v>198</v>
      </c>
      <c r="X1668" t="s">
        <v>116</v>
      </c>
      <c r="Z1668" s="52"/>
      <c r="AA1668" t="s">
        <v>117</v>
      </c>
      <c r="AB1668" s="53">
        <v>87.883333332999996</v>
      </c>
      <c r="AC1668"/>
      <c r="AE1668"/>
    </row>
    <row r="1669" spans="1:31">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9" s="4" t="str">
        <f>VLOOKUP(P1669,Lookup!$A$1:$D$19,4,0)</f>
        <v>Bay Area</v>
      </c>
      <c r="C1669" s="4" t="str">
        <f>VLOOKUP(P1669,Lookup!$A$1:$E$19,5,0)</f>
        <v>Region 3</v>
      </c>
      <c r="D1669" s="4" t="str">
        <f>VLOOKUP(P1669,Lookup!$A$1:$B$19,2,0)</f>
        <v>MI</v>
      </c>
      <c r="E1669" s="4" t="str">
        <f>IF(AND((Data[[#This Row],[Min Notif Date]]&gt;$G$1),Data[[#This Row],[Min Notif Date]]&lt;$F$1),"Last Week","No")</f>
        <v>No</v>
      </c>
      <c r="F1669" s="4" t="str">
        <f>VLOOKUP(MONTH(Data[[#This Row],[Min Notif Date]]),Lookup!$G$1:$H$12,2,0)</f>
        <v>4. Apr</v>
      </c>
      <c r="G1669" s="4" t="str">
        <f t="shared" si="61"/>
        <v/>
      </c>
      <c r="H1669" s="4" t="str">
        <f>IF(AND(Data[[#This Row],[Min Notif Time]]&gt;6,Data[[#This Row],[Min Notif Time]]&lt;17),"Business Hours","Non-Business Hours")</f>
        <v>Business Hours</v>
      </c>
      <c r="I1669" s="4" t="str" cm="1">
        <f t="array" ref="I1669">IFERROR(VLOOKUP(Data[[#This Row],[Min Notif Date]],Lookup!$N$1:$P$11,2,0),_xlfn.IFS(VLOOKUP(WEEKDAY(Data[[#This Row],[Min Notif Date]],2),Lookup!$J$1:$L$7,3,0)="Weekend","Weekend",VLOOKUP(WEEKDAY(Data[[#This Row],[Min Notif Date]],2),Lookup!$J$1:$L$7,3,0)="Weekday","Weekday"))</f>
        <v>Weekend</v>
      </c>
      <c r="J1669" s="4" t="str">
        <f>VLOOKUP(WEEKDAY(Data[[#This Row],[Min Notif Date]],2),Lookup!$J$1:$K$7,2,0)</f>
        <v>6. Sat</v>
      </c>
      <c r="K1669" s="41">
        <f>ROUNDDOWN(Data[[#This Row],[PGE Notified Time]],0)</f>
        <v>45752</v>
      </c>
      <c r="L1669" s="4">
        <f>HOUR(Data[[#This Row],[PGE Notified Time]])</f>
        <v>14</v>
      </c>
      <c r="M1669" s="60">
        <v>119357</v>
      </c>
      <c r="N1669" t="s">
        <v>258</v>
      </c>
      <c r="O1669" t="s">
        <v>61</v>
      </c>
      <c r="P1669" t="s">
        <v>123</v>
      </c>
      <c r="Q1669" s="46" t="s">
        <v>149</v>
      </c>
      <c r="R1669" t="s">
        <v>113</v>
      </c>
      <c r="S1669" s="1">
        <v>45752.634606481479</v>
      </c>
      <c r="T1669" s="1">
        <v>45752.584837962961</v>
      </c>
      <c r="U1669" s="1">
        <v>45752.645833333336</v>
      </c>
      <c r="V1669" t="s">
        <v>114</v>
      </c>
      <c r="W1669" t="s">
        <v>115</v>
      </c>
      <c r="X1669" t="s">
        <v>116</v>
      </c>
      <c r="Z1669" s="52"/>
      <c r="AA1669" t="s">
        <v>117</v>
      </c>
      <c r="AB1669" s="53">
        <v>87.833333332999999</v>
      </c>
      <c r="AC1669"/>
      <c r="AE1669"/>
    </row>
    <row r="1670" spans="1:31">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Central Valley</v>
      </c>
      <c r="C1670" s="4" t="str">
        <f>VLOOKUP(P1670,Lookup!$A$1:$E$19,5,0)</f>
        <v>Region 5</v>
      </c>
      <c r="D1670" s="4" t="str">
        <f>VLOOKUP(P1670,Lookup!$A$1:$B$19,2,0)</f>
        <v>YO</v>
      </c>
      <c r="E1670" s="4" t="str">
        <f>IF(AND((Data[[#This Row],[Min Notif Date]]&gt;$G$1),Data[[#This Row],[Min Notif Date]]&lt;$F$1),"Last Week","No")</f>
        <v>No</v>
      </c>
      <c r="F1670" s="4" t="str">
        <f>VLOOKUP(MONTH(Data[[#This Row],[Min Notif Date]]),Lookup!$G$1:$H$12,2,0)</f>
        <v>4. Apr</v>
      </c>
      <c r="G1670" s="4" t="str">
        <f t="shared" si="61"/>
        <v/>
      </c>
      <c r="H1670" s="4" t="str">
        <f>IF(AND(Data[[#This Row],[Min Notif Time]]&gt;6,Data[[#This Row],[Min Notif Time]]&lt;17),"Business Hours","Non-Business Hours")</f>
        <v>Business Hours</v>
      </c>
      <c r="I1670" s="4" t="str" cm="1">
        <f t="array" ref="I1670">IFERROR(VLOOKUP(Data[[#This Row],[Min Notif Date]],Lookup!$N$1:$P$11,2,0),_xlfn.IFS(VLOOKUP(WEEKDAY(Data[[#This Row],[Min Notif Date]],2),Lookup!$J$1:$L$7,3,0)="Weekend","Weekend",VLOOKUP(WEEKDAY(Data[[#This Row],[Min Notif Date]],2),Lookup!$J$1:$L$7,3,0)="Weekday","Weekday"))</f>
        <v>Weekday</v>
      </c>
      <c r="J1670" s="4" t="str">
        <f>VLOOKUP(WEEKDAY(Data[[#This Row],[Min Notif Date]],2),Lookup!$J$1:$K$7,2,0)</f>
        <v>2. Tue</v>
      </c>
      <c r="K1670" s="41">
        <f>ROUNDDOWN(Data[[#This Row],[PGE Notified Time]],0)</f>
        <v>45776</v>
      </c>
      <c r="L1670" s="4">
        <f>HOUR(Data[[#This Row],[PGE Notified Time]])</f>
        <v>8</v>
      </c>
      <c r="M1670" s="60">
        <v>120263</v>
      </c>
      <c r="O1670" t="s">
        <v>111</v>
      </c>
      <c r="P1670" t="s">
        <v>144</v>
      </c>
      <c r="Q1670" s="46" t="s">
        <v>111</v>
      </c>
      <c r="R1670" t="s">
        <v>137</v>
      </c>
      <c r="S1670" s="1" t="s">
        <v>6</v>
      </c>
      <c r="T1670" s="1">
        <v>45776.35229166667</v>
      </c>
      <c r="U1670" s="1">
        <v>45776.413194444445</v>
      </c>
      <c r="V1670" t="s">
        <v>114</v>
      </c>
      <c r="W1670" t="s">
        <v>198</v>
      </c>
      <c r="X1670" t="s">
        <v>116</v>
      </c>
      <c r="Z1670" s="52"/>
      <c r="AA1670" t="s">
        <v>117</v>
      </c>
      <c r="AB1670" s="53">
        <v>87.7</v>
      </c>
      <c r="AC1670"/>
      <c r="AE1670"/>
    </row>
    <row r="1671" spans="1:31">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Bay Area</v>
      </c>
      <c r="C1671" s="4" t="str">
        <f>VLOOKUP(P1671,Lookup!$A$1:$E$19,5,0)</f>
        <v>Region 3</v>
      </c>
      <c r="D1671" s="4" t="str">
        <f>VLOOKUP(P1671,Lookup!$A$1:$B$19,2,0)</f>
        <v>MI</v>
      </c>
      <c r="E1671" s="4" t="str">
        <f>IF(AND((Data[[#This Row],[Min Notif Date]]&gt;$G$1),Data[[#This Row],[Min Notif Date]]&lt;$F$1),"Last Week","No")</f>
        <v>No</v>
      </c>
      <c r="F1671" s="4" t="str">
        <f>VLOOKUP(MONTH(Data[[#This Row],[Min Notif Date]]),Lookup!$G$1:$H$12,2,0)</f>
        <v>5. May</v>
      </c>
      <c r="G1671" s="4" t="str">
        <f t="shared" si="61"/>
        <v/>
      </c>
      <c r="H1671" s="4" t="str">
        <f>IF(AND(Data[[#This Row],[Min Notif Time]]&gt;6,Data[[#This Row],[Min Notif Time]]&lt;17),"Business Hours","Non-Business Hours")</f>
        <v>Business Hours</v>
      </c>
      <c r="I1671" s="4" t="str" cm="1">
        <f t="array" ref="I1671">IFERROR(VLOOKUP(Data[[#This Row],[Min Notif Date]],Lookup!$N$1:$P$11,2,0),_xlfn.IFS(VLOOKUP(WEEKDAY(Data[[#This Row],[Min Notif Date]],2),Lookup!$J$1:$L$7,3,0)="Weekend","Weekend",VLOOKUP(WEEKDAY(Data[[#This Row],[Min Notif Date]],2),Lookup!$J$1:$L$7,3,0)="Weekday","Weekday"))</f>
        <v>Weekday</v>
      </c>
      <c r="J1671" s="4" t="str">
        <f>VLOOKUP(WEEKDAY(Data[[#This Row],[Min Notif Date]],2),Lookup!$J$1:$K$7,2,0)</f>
        <v>2. Tue</v>
      </c>
      <c r="K1671" s="41">
        <f>ROUNDDOWN(Data[[#This Row],[PGE Notified Time]],0)</f>
        <v>45790</v>
      </c>
      <c r="L1671" s="4">
        <f>HOUR(Data[[#This Row],[PGE Notified Time]])</f>
        <v>9</v>
      </c>
      <c r="M1671" s="60">
        <v>120832</v>
      </c>
      <c r="O1671" t="s">
        <v>111</v>
      </c>
      <c r="P1671" t="s">
        <v>123</v>
      </c>
      <c r="Q1671" s="46" t="s">
        <v>111</v>
      </c>
      <c r="R1671" t="s">
        <v>113</v>
      </c>
      <c r="S1671" s="1" t="s">
        <v>6</v>
      </c>
      <c r="T1671" s="1">
        <v>45790.40828703704</v>
      </c>
      <c r="U1671" s="1">
        <v>45790.469097222223</v>
      </c>
      <c r="V1671" t="s">
        <v>114</v>
      </c>
      <c r="W1671" t="s">
        <v>198</v>
      </c>
      <c r="X1671" t="s">
        <v>116</v>
      </c>
      <c r="Z1671" s="52"/>
      <c r="AA1671" t="s">
        <v>117</v>
      </c>
      <c r="AB1671" s="53">
        <v>87.566666667000007</v>
      </c>
      <c r="AC1671"/>
      <c r="AE1671"/>
    </row>
    <row r="1672" spans="1:31">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CC</v>
      </c>
      <c r="E1672" s="4" t="str">
        <f>IF(AND((Data[[#This Row],[Min Notif Date]]&gt;$G$1),Data[[#This Row],[Min Notif Date]]&lt;$F$1),"Last Week","No")</f>
        <v>No</v>
      </c>
      <c r="F1672" s="4" t="str">
        <f>VLOOKUP(MONTH(Data[[#This Row],[Min Notif Date]]),Lookup!$G$1:$H$12,2,0)</f>
        <v>5. May</v>
      </c>
      <c r="G1672" s="4" t="str">
        <f t="shared" si="61"/>
        <v/>
      </c>
      <c r="H1672" s="4" t="str">
        <f>IF(AND(Data[[#This Row],[Min Notif Time]]&gt;6,Data[[#This Row],[Min Notif Time]]&lt;17),"Business Hours","Non-Business Hours")</f>
        <v>Business Hours</v>
      </c>
      <c r="I1672" s="4" t="str" cm="1">
        <f t="array" ref="I1672">IFERROR(VLOOKUP(Data[[#This Row],[Min Notif Date]],Lookup!$N$1:$P$11,2,0),_xlfn.IFS(VLOOKUP(WEEKDAY(Data[[#This Row],[Min Notif Date]],2),Lookup!$J$1:$L$7,3,0)="Weekend","Weekend",VLOOKUP(WEEKDAY(Data[[#This Row],[Min Notif Date]],2),Lookup!$J$1:$L$7,3,0)="Weekday","Weekday"))</f>
        <v>Weekday</v>
      </c>
      <c r="J1672" s="4" t="str">
        <f>VLOOKUP(WEEKDAY(Data[[#This Row],[Min Notif Date]],2),Lookup!$J$1:$K$7,2,0)</f>
        <v>5. Fri</v>
      </c>
      <c r="K1672" s="41">
        <f>ROUNDDOWN(Data[[#This Row],[PGE Notified Time]],0)</f>
        <v>45793</v>
      </c>
      <c r="L1672" s="4">
        <f>HOUR(Data[[#This Row],[PGE Notified Time]])</f>
        <v>15</v>
      </c>
      <c r="M1672" s="60">
        <v>121007</v>
      </c>
      <c r="O1672" t="s">
        <v>111</v>
      </c>
      <c r="P1672" t="s">
        <v>129</v>
      </c>
      <c r="Q1672" s="46" t="s">
        <v>111</v>
      </c>
      <c r="R1672" t="s">
        <v>113</v>
      </c>
      <c r="S1672" s="1" t="s">
        <v>6</v>
      </c>
      <c r="T1672" s="1">
        <v>45793.647534722222</v>
      </c>
      <c r="U1672" s="1">
        <v>45793.708333333336</v>
      </c>
      <c r="V1672" t="s">
        <v>114</v>
      </c>
      <c r="W1672" t="s">
        <v>198</v>
      </c>
      <c r="X1672" t="s">
        <v>116</v>
      </c>
      <c r="Z1672" s="52"/>
      <c r="AA1672" t="s">
        <v>117</v>
      </c>
      <c r="AB1672" s="53">
        <v>87.55</v>
      </c>
      <c r="AC1672"/>
      <c r="AE1672"/>
    </row>
    <row r="1673" spans="1:31">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Bay Area</v>
      </c>
      <c r="C1673" s="4" t="str">
        <f>VLOOKUP(P1673,Lookup!$A$1:$E$19,5,0)</f>
        <v>Region 3</v>
      </c>
      <c r="D1673" s="4" t="str">
        <f>VLOOKUP(P1673,Lookup!$A$1:$B$19,2,0)</f>
        <v>MI</v>
      </c>
      <c r="E1673" s="4" t="str">
        <f>IF(AND((Data[[#This Row],[Min Notif Date]]&gt;$G$1),Data[[#This Row],[Min Notif Date]]&lt;$F$1),"Last Week","No")</f>
        <v>No</v>
      </c>
      <c r="F1673" s="4" t="str">
        <f>VLOOKUP(MONTH(Data[[#This Row],[Min Notif Date]]),Lookup!$G$1:$H$12,2,0)</f>
        <v>5. May</v>
      </c>
      <c r="G1673" s="4" t="str">
        <f t="shared" si="61"/>
        <v/>
      </c>
      <c r="H1673" s="4" t="str">
        <f>IF(AND(Data[[#This Row],[Min Notif Time]]&gt;6,Data[[#This Row],[Min Notif Time]]&lt;17),"Business Hours","Non-Business Hours")</f>
        <v>Business Hours</v>
      </c>
      <c r="I1673" s="4" t="str" cm="1">
        <f t="array" ref="I1673">IFERROR(VLOOKUP(Data[[#This Row],[Min Notif Date]],Lookup!$N$1:$P$11,2,0),_xlfn.IFS(VLOOKUP(WEEKDAY(Data[[#This Row],[Min Notif Date]],2),Lookup!$J$1:$L$7,3,0)="Weekend","Weekend",VLOOKUP(WEEKDAY(Data[[#This Row],[Min Notif Date]],2),Lookup!$J$1:$L$7,3,0)="Weekday","Weekday"))</f>
        <v>Weekday</v>
      </c>
      <c r="J1673" s="4" t="str">
        <f>VLOOKUP(WEEKDAY(Data[[#This Row],[Min Notif Date]],2),Lookup!$J$1:$K$7,2,0)</f>
        <v>5. Fri</v>
      </c>
      <c r="K1673" s="41">
        <f>ROUNDDOWN(Data[[#This Row],[PGE Notified Time]],0)</f>
        <v>45793</v>
      </c>
      <c r="L1673" s="4">
        <f>HOUR(Data[[#This Row],[PGE Notified Time]])</f>
        <v>11</v>
      </c>
      <c r="M1673" s="60">
        <v>120995</v>
      </c>
      <c r="O1673" t="s">
        <v>111</v>
      </c>
      <c r="P1673" t="s">
        <v>123</v>
      </c>
      <c r="Q1673" s="46" t="s">
        <v>111</v>
      </c>
      <c r="R1673" t="s">
        <v>137</v>
      </c>
      <c r="S1673" s="1" t="s">
        <v>6</v>
      </c>
      <c r="T1673" s="1">
        <v>45793.460057870368</v>
      </c>
      <c r="U1673" s="1">
        <v>45793.520833333336</v>
      </c>
      <c r="V1673" t="s">
        <v>114</v>
      </c>
      <c r="W1673" t="s">
        <v>198</v>
      </c>
      <c r="X1673" t="s">
        <v>116</v>
      </c>
      <c r="Z1673" s="52"/>
      <c r="AA1673" t="s">
        <v>117</v>
      </c>
      <c r="AB1673" s="53">
        <v>87.516666666999996</v>
      </c>
      <c r="AC1673"/>
      <c r="AE1673"/>
    </row>
    <row r="1674" spans="1:31">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North Valley</v>
      </c>
      <c r="C1674" s="4" t="str">
        <f>VLOOKUP(P1674,Lookup!$A$1:$E$19,5,0)</f>
        <v>Region 2</v>
      </c>
      <c r="D1674" s="4" t="str">
        <f>VLOOKUP(P1674,Lookup!$A$1:$B$19,2,0)</f>
        <v>SA</v>
      </c>
      <c r="E1674" s="4" t="str">
        <f>IF(AND((Data[[#This Row],[Min Notif Date]]&gt;$G$1),Data[[#This Row],[Min Notif Date]]&lt;$F$1),"Last Week","No")</f>
        <v>No</v>
      </c>
      <c r="F1674" s="4" t="str">
        <f>VLOOKUP(MONTH(Data[[#This Row],[Min Notif Date]]),Lookup!$G$1:$H$12,2,0)</f>
        <v>6. Jun</v>
      </c>
      <c r="G1674" s="4" t="str">
        <f t="shared" si="61"/>
        <v/>
      </c>
      <c r="H1674" s="4" t="str">
        <f>IF(AND(Data[[#This Row],[Min Notif Time]]&gt;6,Data[[#This Row],[Min Notif Time]]&lt;17),"Business Hours","Non-Business Hours")</f>
        <v>Business Hours</v>
      </c>
      <c r="I1674" s="4" t="str" cm="1">
        <f t="array" ref="I1674">IFERROR(VLOOKUP(Data[[#This Row],[Min Notif Date]],Lookup!$N$1:$P$11,2,0),_xlfn.IFS(VLOOKUP(WEEKDAY(Data[[#This Row],[Min Notif Date]],2),Lookup!$J$1:$L$7,3,0)="Weekend","Weekend",VLOOKUP(WEEKDAY(Data[[#This Row],[Min Notif Date]],2),Lookup!$J$1:$L$7,3,0)="Weekday","Weekday"))</f>
        <v>Weekday</v>
      </c>
      <c r="J1674" s="4" t="str">
        <f>VLOOKUP(WEEKDAY(Data[[#This Row],[Min Notif Date]],2),Lookup!$J$1:$K$7,2,0)</f>
        <v>5. Fri</v>
      </c>
      <c r="K1674" s="41">
        <f>ROUNDDOWN(Data[[#This Row],[PGE Notified Time]],0)</f>
        <v>45814</v>
      </c>
      <c r="L1674" s="4">
        <f>HOUR(Data[[#This Row],[PGE Notified Time]])</f>
        <v>10</v>
      </c>
      <c r="M1674" s="60">
        <v>121871</v>
      </c>
      <c r="N1674" t="s">
        <v>259</v>
      </c>
      <c r="O1674" t="s">
        <v>111</v>
      </c>
      <c r="P1674" t="s">
        <v>119</v>
      </c>
      <c r="Q1674" s="46" t="s">
        <v>111</v>
      </c>
      <c r="R1674" t="s">
        <v>137</v>
      </c>
      <c r="S1674" s="1">
        <v>45814.421909722223</v>
      </c>
      <c r="T1674" s="1">
        <v>45814.432685185187</v>
      </c>
      <c r="U1674" s="1">
        <v>45814.482638888891</v>
      </c>
      <c r="V1674" t="s">
        <v>114</v>
      </c>
      <c r="W1674" t="s">
        <v>198</v>
      </c>
      <c r="X1674" t="s">
        <v>116</v>
      </c>
      <c r="Z1674" s="52"/>
      <c r="AA1674" t="s">
        <v>117</v>
      </c>
      <c r="AB1674" s="53">
        <v>87.45</v>
      </c>
      <c r="AC1674"/>
      <c r="AE1674"/>
    </row>
    <row r="1675" spans="1:31">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5" s="4" t="str">
        <f>VLOOKUP(P1675,Lookup!$A$1:$D$19,4,0)</f>
        <v>North Coast</v>
      </c>
      <c r="C1675" s="4" t="str">
        <f>VLOOKUP(P1675,Lookup!$A$1:$E$19,5,0)</f>
        <v>Region 1</v>
      </c>
      <c r="D1675" s="4" t="str">
        <f>VLOOKUP(P1675,Lookup!$A$1:$B$19,2,0)</f>
        <v>SO</v>
      </c>
      <c r="E1675" s="4" t="str">
        <f>IF(AND((Data[[#This Row],[Min Notif Date]]&gt;$G$1),Data[[#This Row],[Min Notif Date]]&lt;$F$1),"Last Week","No")</f>
        <v>No</v>
      </c>
      <c r="F1675" s="4" t="str">
        <f>VLOOKUP(MONTH(Data[[#This Row],[Min Notif Date]]),Lookup!$G$1:$H$12,2,0)</f>
        <v>4. Apr</v>
      </c>
      <c r="G1675" s="4" t="str">
        <f t="shared" si="61"/>
        <v/>
      </c>
      <c r="H1675" s="4" t="str">
        <f>IF(AND(Data[[#This Row],[Min Notif Time]]&gt;6,Data[[#This Row],[Min Notif Time]]&lt;17),"Business Hours","Non-Business Hours")</f>
        <v>Business Hours</v>
      </c>
      <c r="I1675" s="4" t="str" cm="1">
        <f t="array" ref="I1675">IFERROR(VLOOKUP(Data[[#This Row],[Min Notif Date]],Lookup!$N$1:$P$11,2,0),_xlfn.IFS(VLOOKUP(WEEKDAY(Data[[#This Row],[Min Notif Date]],2),Lookup!$J$1:$L$7,3,0)="Weekend","Weekend",VLOOKUP(WEEKDAY(Data[[#This Row],[Min Notif Date]],2),Lookup!$J$1:$L$7,3,0)="Weekday","Weekday"))</f>
        <v>Weekday</v>
      </c>
      <c r="J1675" s="4" t="str">
        <f>VLOOKUP(WEEKDAY(Data[[#This Row],[Min Notif Date]],2),Lookup!$J$1:$K$7,2,0)</f>
        <v>3. Wed</v>
      </c>
      <c r="K1675" s="41">
        <f>ROUNDDOWN(Data[[#This Row],[PGE Notified Time]],0)</f>
        <v>45770</v>
      </c>
      <c r="L1675" s="4">
        <f>HOUR(Data[[#This Row],[PGE Notified Time]])</f>
        <v>10</v>
      </c>
      <c r="M1675" s="60">
        <v>120065</v>
      </c>
      <c r="O1675" t="s">
        <v>111</v>
      </c>
      <c r="P1675" t="s">
        <v>134</v>
      </c>
      <c r="Q1675" s="46" t="s">
        <v>111</v>
      </c>
      <c r="R1675" t="s">
        <v>137</v>
      </c>
      <c r="S1675" s="1" t="s">
        <v>6</v>
      </c>
      <c r="T1675" s="1">
        <v>45770.449895833335</v>
      </c>
      <c r="U1675" s="1">
        <v>45770.510601851849</v>
      </c>
      <c r="V1675" t="s">
        <v>114</v>
      </c>
      <c r="W1675" t="s">
        <v>198</v>
      </c>
      <c r="X1675" t="s">
        <v>116</v>
      </c>
      <c r="Z1675" s="52"/>
      <c r="AA1675" t="s">
        <v>117</v>
      </c>
      <c r="AB1675" s="53">
        <v>87.416666667000001</v>
      </c>
      <c r="AC1675"/>
      <c r="AE1675"/>
    </row>
    <row r="1676" spans="1:31">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MI</v>
      </c>
      <c r="E1676" s="4" t="str">
        <f>IF(AND((Data[[#This Row],[Min Notif Date]]&gt;$G$1),Data[[#This Row],[Min Notif Date]]&lt;$F$1),"Last Week","No")</f>
        <v>No</v>
      </c>
      <c r="F1676" s="4" t="str">
        <f>VLOOKUP(MONTH(Data[[#This Row],[Min Notif Date]]),Lookup!$G$1:$H$12,2,0)</f>
        <v>6. Jun</v>
      </c>
      <c r="G1676" s="4" t="str">
        <f t="shared" si="61"/>
        <v/>
      </c>
      <c r="H1676" s="4" t="str">
        <f>IF(AND(Data[[#This Row],[Min Notif Time]]&gt;6,Data[[#This Row],[Min Notif Time]]&lt;17),"Business Hours","Non-Business Hours")</f>
        <v>Business Hours</v>
      </c>
      <c r="I1676" s="4" t="str" cm="1">
        <f t="array" ref="I1676">IFERROR(VLOOKUP(Data[[#This Row],[Min Notif Date]],Lookup!$N$1:$P$11,2,0),_xlfn.IFS(VLOOKUP(WEEKDAY(Data[[#This Row],[Min Notif Date]],2),Lookup!$J$1:$L$7,3,0)="Weekend","Weekend",VLOOKUP(WEEKDAY(Data[[#This Row],[Min Notif Date]],2),Lookup!$J$1:$L$7,3,0)="Weekday","Weekday"))</f>
        <v>Weekday</v>
      </c>
      <c r="J1676" s="4" t="str">
        <f>VLOOKUP(WEEKDAY(Data[[#This Row],[Min Notif Date]],2),Lookup!$J$1:$K$7,2,0)</f>
        <v>4. Thu</v>
      </c>
      <c r="K1676" s="41">
        <f>ROUNDDOWN(Data[[#This Row],[PGE Notified Time]],0)</f>
        <v>45820</v>
      </c>
      <c r="L1676" s="4">
        <f>HOUR(Data[[#This Row],[PGE Notified Time]])</f>
        <v>11</v>
      </c>
      <c r="M1676" s="60">
        <v>122119</v>
      </c>
      <c r="O1676" t="s">
        <v>111</v>
      </c>
      <c r="P1676" t="s">
        <v>123</v>
      </c>
      <c r="Q1676" s="46" t="s">
        <v>111</v>
      </c>
      <c r="R1676" t="s">
        <v>113</v>
      </c>
      <c r="S1676" s="1" t="s">
        <v>6</v>
      </c>
      <c r="T1676" s="1">
        <v>45820.468576388892</v>
      </c>
      <c r="U1676" s="1">
        <v>45820.529247685183</v>
      </c>
      <c r="V1676" t="s">
        <v>114</v>
      </c>
      <c r="W1676" t="s">
        <v>198</v>
      </c>
      <c r="X1676" t="s">
        <v>116</v>
      </c>
      <c r="Z1676" s="52"/>
      <c r="AA1676" t="s">
        <v>117</v>
      </c>
      <c r="AB1676" s="53">
        <v>87.366666667000004</v>
      </c>
      <c r="AC1676"/>
      <c r="AE1676"/>
    </row>
    <row r="1677" spans="1:31">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Bay Area</v>
      </c>
      <c r="C1677" s="4" t="str">
        <f>VLOOKUP(P1677,Lookup!$A$1:$E$19,5,0)</f>
        <v>Region 3</v>
      </c>
      <c r="D1677" s="4" t="str">
        <f>VLOOKUP(P1677,Lookup!$A$1:$B$19,2,0)</f>
        <v>EB</v>
      </c>
      <c r="E1677" s="4" t="str">
        <f>IF(AND((Data[[#This Row],[Min Notif Date]]&gt;$G$1),Data[[#This Row],[Min Notif Date]]&lt;$F$1),"Last Week","No")</f>
        <v>No</v>
      </c>
      <c r="F1677" s="4" t="str">
        <f>VLOOKUP(MONTH(Data[[#This Row],[Min Notif Date]]),Lookup!$G$1:$H$12,2,0)</f>
        <v>4. Apr</v>
      </c>
      <c r="G1677" s="4" t="str">
        <f t="shared" si="61"/>
        <v/>
      </c>
      <c r="H1677" s="4" t="str">
        <f>IF(AND(Data[[#This Row],[Min Notif Time]]&gt;6,Data[[#This Row],[Min Notif Time]]&lt;17),"Business Hours","Non-Business Hours")</f>
        <v>Business Hours</v>
      </c>
      <c r="I1677" s="4" t="str" cm="1">
        <f t="array" ref="I1677">IFERROR(VLOOKUP(Data[[#This Row],[Min Notif Date]],Lookup!$N$1:$P$11,2,0),_xlfn.IFS(VLOOKUP(WEEKDAY(Data[[#This Row],[Min Notif Date]],2),Lookup!$J$1:$L$7,3,0)="Weekend","Weekend",VLOOKUP(WEEKDAY(Data[[#This Row],[Min Notif Date]],2),Lookup!$J$1:$L$7,3,0)="Weekday","Weekday"))</f>
        <v>Weekday</v>
      </c>
      <c r="J1677" s="4" t="str">
        <f>VLOOKUP(WEEKDAY(Data[[#This Row],[Min Notif Date]],2),Lookup!$J$1:$K$7,2,0)</f>
        <v>3. Wed</v>
      </c>
      <c r="K1677" s="41">
        <f>ROUNDDOWN(Data[[#This Row],[PGE Notified Time]],0)</f>
        <v>45756</v>
      </c>
      <c r="L1677" s="4">
        <f>HOUR(Data[[#This Row],[PGE Notified Time]])</f>
        <v>11</v>
      </c>
      <c r="M1677" s="60">
        <v>119504</v>
      </c>
      <c r="O1677" t="s">
        <v>111</v>
      </c>
      <c r="P1677" t="s">
        <v>126</v>
      </c>
      <c r="Q1677" s="46" t="s">
        <v>111</v>
      </c>
      <c r="R1677" t="s">
        <v>113</v>
      </c>
      <c r="S1677" s="1" t="s">
        <v>6</v>
      </c>
      <c r="T1677" s="1">
        <v>45756.481678240743</v>
      </c>
      <c r="U1677" s="1">
        <v>45756.542291666665</v>
      </c>
      <c r="V1677" t="s">
        <v>114</v>
      </c>
      <c r="W1677" t="s">
        <v>198</v>
      </c>
      <c r="X1677" t="s">
        <v>116</v>
      </c>
      <c r="Z1677" s="52"/>
      <c r="AA1677" t="s">
        <v>117</v>
      </c>
      <c r="AB1677" s="53">
        <v>87.283333333000002</v>
      </c>
      <c r="AC1677"/>
      <c r="AE1677"/>
    </row>
    <row r="1678" spans="1:31">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Bay Area</v>
      </c>
      <c r="C1678" s="4" t="str">
        <f>VLOOKUP(P1678,Lookup!$A$1:$E$19,5,0)</f>
        <v>Region 3</v>
      </c>
      <c r="D1678" s="4" t="str">
        <f>VLOOKUP(P1678,Lookup!$A$1:$B$19,2,0)</f>
        <v>SF</v>
      </c>
      <c r="E1678" s="4" t="str">
        <f>IF(AND((Data[[#This Row],[Min Notif Date]]&gt;$G$1),Data[[#This Row],[Min Notif Date]]&lt;$F$1),"Last Week","No")</f>
        <v>No</v>
      </c>
      <c r="F1678" s="4" t="str">
        <f>VLOOKUP(MONTH(Data[[#This Row],[Min Notif Date]]),Lookup!$G$1:$H$12,2,0)</f>
        <v>6. Jun</v>
      </c>
      <c r="G1678" s="4" t="str">
        <f t="shared" si="61"/>
        <v/>
      </c>
      <c r="H1678" s="4" t="str">
        <f>IF(AND(Data[[#This Row],[Min Notif Time]]&gt;6,Data[[#This Row],[Min Notif Time]]&lt;17),"Business Hours","Non-Business Hours")</f>
        <v>Business Hours</v>
      </c>
      <c r="I1678" s="4" t="str" cm="1">
        <f t="array" ref="I1678">IFERROR(VLOOKUP(Data[[#This Row],[Min Notif Date]],Lookup!$N$1:$P$11,2,0),_xlfn.IFS(VLOOKUP(WEEKDAY(Data[[#This Row],[Min Notif Date]],2),Lookup!$J$1:$L$7,3,0)="Weekend","Weekend",VLOOKUP(WEEKDAY(Data[[#This Row],[Min Notif Date]],2),Lookup!$J$1:$L$7,3,0)="Weekday","Weekday"))</f>
        <v>Weekday</v>
      </c>
      <c r="J1678" s="4" t="str">
        <f>VLOOKUP(WEEKDAY(Data[[#This Row],[Min Notif Date]],2),Lookup!$J$1:$K$7,2,0)</f>
        <v>2. Tue</v>
      </c>
      <c r="K1678" s="41">
        <f>ROUNDDOWN(Data[[#This Row],[PGE Notified Time]],0)</f>
        <v>45825</v>
      </c>
      <c r="L1678" s="4">
        <f>HOUR(Data[[#This Row],[PGE Notified Time]])</f>
        <v>12</v>
      </c>
      <c r="M1678" s="60">
        <v>122329</v>
      </c>
      <c r="O1678" t="s">
        <v>111</v>
      </c>
      <c r="P1678" t="s">
        <v>124</v>
      </c>
      <c r="Q1678" s="46" t="s">
        <v>111</v>
      </c>
      <c r="R1678" t="s">
        <v>113</v>
      </c>
      <c r="S1678" s="1" t="s">
        <v>6</v>
      </c>
      <c r="T1678" s="1">
        <v>45825.540150462963</v>
      </c>
      <c r="U1678" s="1">
        <v>45825.600694444445</v>
      </c>
      <c r="V1678" t="s">
        <v>114</v>
      </c>
      <c r="W1678" t="s">
        <v>198</v>
      </c>
      <c r="X1678" t="s">
        <v>116</v>
      </c>
      <c r="Z1678" s="52"/>
      <c r="AA1678" t="s">
        <v>117</v>
      </c>
      <c r="AB1678" s="53">
        <v>87.183333332999993</v>
      </c>
      <c r="AC1678"/>
      <c r="AE1678"/>
    </row>
    <row r="1679" spans="1:31">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Bay Area</v>
      </c>
      <c r="C1679" s="4" t="str">
        <f>VLOOKUP(P1679,Lookup!$A$1:$E$19,5,0)</f>
        <v>Region 3</v>
      </c>
      <c r="D1679" s="4" t="str">
        <f>VLOOKUP(P1679,Lookup!$A$1:$B$19,2,0)</f>
        <v>PN</v>
      </c>
      <c r="E1679" s="4" t="str">
        <f>IF(AND((Data[[#This Row],[Min Notif Date]]&gt;$G$1),Data[[#This Row],[Min Notif Date]]&lt;$F$1),"Last Week","No")</f>
        <v>No</v>
      </c>
      <c r="F1679" s="4" t="str">
        <f>VLOOKUP(MONTH(Data[[#This Row],[Min Notif Date]]),Lookup!$G$1:$H$12,2,0)</f>
        <v>5. May</v>
      </c>
      <c r="G1679" s="4" t="str">
        <f t="shared" si="61"/>
        <v/>
      </c>
      <c r="H1679" s="4" t="str">
        <f>IF(AND(Data[[#This Row],[Min Notif Time]]&gt;6,Data[[#This Row],[Min Notif Time]]&lt;17),"Business Hours","Non-Business Hours")</f>
        <v>Business Hours</v>
      </c>
      <c r="I1679" s="4" t="str" cm="1">
        <f t="array" ref="I1679">IFERROR(VLOOKUP(Data[[#This Row],[Min Notif Date]],Lookup!$N$1:$P$11,2,0),_xlfn.IFS(VLOOKUP(WEEKDAY(Data[[#This Row],[Min Notif Date]],2),Lookup!$J$1:$L$7,3,0)="Weekend","Weekend",VLOOKUP(WEEKDAY(Data[[#This Row],[Min Notif Date]],2),Lookup!$J$1:$L$7,3,0)="Weekday","Weekday"))</f>
        <v>Weekday</v>
      </c>
      <c r="J1679" s="4" t="str">
        <f>VLOOKUP(WEEKDAY(Data[[#This Row],[Min Notif Date]],2),Lookup!$J$1:$K$7,2,0)</f>
        <v>1. Mon</v>
      </c>
      <c r="K1679" s="41">
        <f>ROUNDDOWN(Data[[#This Row],[PGE Notified Time]],0)</f>
        <v>45782</v>
      </c>
      <c r="L1679" s="4">
        <f>HOUR(Data[[#This Row],[PGE Notified Time]])</f>
        <v>12</v>
      </c>
      <c r="M1679" s="60">
        <v>120520</v>
      </c>
      <c r="O1679" t="s">
        <v>111</v>
      </c>
      <c r="P1679" t="s">
        <v>112</v>
      </c>
      <c r="Q1679" s="46" t="s">
        <v>111</v>
      </c>
      <c r="R1679" t="s">
        <v>137</v>
      </c>
      <c r="S1679" s="1" t="s">
        <v>6</v>
      </c>
      <c r="T1679" s="1">
        <v>45782.510069444441</v>
      </c>
      <c r="U1679" s="1">
        <v>45782.570532407408</v>
      </c>
      <c r="V1679" t="s">
        <v>114</v>
      </c>
      <c r="W1679" t="s">
        <v>198</v>
      </c>
      <c r="X1679" t="s">
        <v>116</v>
      </c>
      <c r="Z1679" s="52"/>
      <c r="AA1679" t="s">
        <v>117</v>
      </c>
      <c r="AB1679" s="53">
        <v>87.066666667000007</v>
      </c>
      <c r="AC1679"/>
      <c r="AE1679"/>
    </row>
    <row r="1680" spans="1:31">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Central Valley</v>
      </c>
      <c r="C1680" s="4" t="str">
        <f>VLOOKUP(P1680,Lookup!$A$1:$E$19,5,0)</f>
        <v>Region 5</v>
      </c>
      <c r="D1680" s="4" t="str">
        <f>VLOOKUP(P1680,Lookup!$A$1:$B$19,2,0)</f>
        <v>KE</v>
      </c>
      <c r="E1680" s="4" t="str">
        <f>IF(AND((Data[[#This Row],[Min Notif Date]]&gt;$G$1),Data[[#This Row],[Min Notif Date]]&lt;$F$1),"Last Week","No")</f>
        <v>No</v>
      </c>
      <c r="F1680" s="4" t="str">
        <f>VLOOKUP(MONTH(Data[[#This Row],[Min Notif Date]]),Lookup!$G$1:$H$12,2,0)</f>
        <v>5. May</v>
      </c>
      <c r="G1680" s="4" t="str">
        <f t="shared" si="61"/>
        <v/>
      </c>
      <c r="H1680" s="4" t="str">
        <f>IF(AND(Data[[#This Row],[Min Notif Time]]&gt;6,Data[[#This Row],[Min Notif Time]]&lt;17),"Business Hours","Non-Business Hours")</f>
        <v>Non-Business Hours</v>
      </c>
      <c r="I1680" s="4" t="str" cm="1">
        <f t="array" ref="I1680">IFERROR(VLOOKUP(Data[[#This Row],[Min Notif Date]],Lookup!$N$1:$P$11,2,0),_xlfn.IFS(VLOOKUP(WEEKDAY(Data[[#This Row],[Min Notif Date]],2),Lookup!$J$1:$L$7,3,0)="Weekend","Weekend",VLOOKUP(WEEKDAY(Data[[#This Row],[Min Notif Date]],2),Lookup!$J$1:$L$7,3,0)="Weekday","Weekday"))</f>
        <v>Weekday</v>
      </c>
      <c r="J1680" s="4" t="str">
        <f>VLOOKUP(WEEKDAY(Data[[#This Row],[Min Notif Date]],2),Lookup!$J$1:$K$7,2,0)</f>
        <v>5. Fri</v>
      </c>
      <c r="K1680" s="41">
        <f>ROUNDDOWN(Data[[#This Row],[PGE Notified Time]],0)</f>
        <v>45800</v>
      </c>
      <c r="L1680" s="4">
        <f>HOUR(Data[[#This Row],[PGE Notified Time]])</f>
        <v>4</v>
      </c>
      <c r="M1680" s="60">
        <v>121305</v>
      </c>
      <c r="O1680" t="s">
        <v>111</v>
      </c>
      <c r="P1680" t="s">
        <v>154</v>
      </c>
      <c r="Q1680" s="46" t="s">
        <v>111</v>
      </c>
      <c r="R1680" t="s">
        <v>113</v>
      </c>
      <c r="S1680" s="1" t="s">
        <v>6</v>
      </c>
      <c r="T1680" s="1">
        <v>45800.179131944446</v>
      </c>
      <c r="U1680" s="1">
        <v>45800.239583333336</v>
      </c>
      <c r="V1680" t="s">
        <v>114</v>
      </c>
      <c r="W1680" t="s">
        <v>198</v>
      </c>
      <c r="X1680" t="s">
        <v>116</v>
      </c>
      <c r="Z1680" s="52"/>
      <c r="AA1680" t="s">
        <v>117</v>
      </c>
      <c r="AB1680" s="53">
        <v>87.05</v>
      </c>
      <c r="AC1680"/>
      <c r="AE1680"/>
    </row>
    <row r="1681" spans="1:31">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Bay Area</v>
      </c>
      <c r="C1681" s="4" t="str">
        <f>VLOOKUP(P1681,Lookup!$A$1:$E$19,5,0)</f>
        <v>Region 3</v>
      </c>
      <c r="D1681" s="4" t="str">
        <f>VLOOKUP(P1681,Lookup!$A$1:$B$19,2,0)</f>
        <v>DI</v>
      </c>
      <c r="E1681" s="4" t="str">
        <f>IF(AND((Data[[#This Row],[Min Notif Date]]&gt;$G$1),Data[[#This Row],[Min Notif Date]]&lt;$F$1),"Last Week","No")</f>
        <v>No</v>
      </c>
      <c r="F1681" s="4" t="str">
        <f>VLOOKUP(MONTH(Data[[#This Row],[Min Notif Date]]),Lookup!$G$1:$H$12,2,0)</f>
        <v>6. Jun</v>
      </c>
      <c r="G1681" s="4" t="str">
        <f t="shared" si="61"/>
        <v/>
      </c>
      <c r="H1681" s="4" t="str">
        <f>IF(AND(Data[[#This Row],[Min Notif Time]]&gt;6,Data[[#This Row],[Min Notif Time]]&lt;17),"Business Hours","Non-Business Hours")</f>
        <v>Business Hours</v>
      </c>
      <c r="I1681" s="4" t="str" cm="1">
        <f t="array" ref="I1681">IFERROR(VLOOKUP(Data[[#This Row],[Min Notif Date]],Lookup!$N$1:$P$11,2,0),_xlfn.IFS(VLOOKUP(WEEKDAY(Data[[#This Row],[Min Notif Date]],2),Lookup!$J$1:$L$7,3,0)="Weekend","Weekend",VLOOKUP(WEEKDAY(Data[[#This Row],[Min Notif Date]],2),Lookup!$J$1:$L$7,3,0)="Weekday","Weekday"))</f>
        <v>Weekday</v>
      </c>
      <c r="J1681" s="4" t="str">
        <f>VLOOKUP(WEEKDAY(Data[[#This Row],[Min Notif Date]],2),Lookup!$J$1:$K$7,2,0)</f>
        <v>5. Fri</v>
      </c>
      <c r="K1681" s="41">
        <f>ROUNDDOWN(Data[[#This Row],[PGE Notified Time]],0)</f>
        <v>45828</v>
      </c>
      <c r="L1681" s="4">
        <f>HOUR(Data[[#This Row],[PGE Notified Time]])</f>
        <v>12</v>
      </c>
      <c r="M1681" s="60">
        <v>122480</v>
      </c>
      <c r="O1681" t="s">
        <v>111</v>
      </c>
      <c r="P1681" t="s">
        <v>135</v>
      </c>
      <c r="Q1681" s="46" t="s">
        <v>111</v>
      </c>
      <c r="R1681" t="s">
        <v>137</v>
      </c>
      <c r="S1681" s="1" t="s">
        <v>6</v>
      </c>
      <c r="T1681" s="1">
        <v>45828.515532407408</v>
      </c>
      <c r="U1681" s="1">
        <v>45828.575925925928</v>
      </c>
      <c r="V1681" t="s">
        <v>114</v>
      </c>
      <c r="W1681" t="s">
        <v>198</v>
      </c>
      <c r="X1681" t="s">
        <v>116</v>
      </c>
      <c r="Z1681" s="52"/>
      <c r="AA1681" t="s">
        <v>117</v>
      </c>
      <c r="AB1681" s="53">
        <v>86.966666666999998</v>
      </c>
      <c r="AC1681"/>
      <c r="AE1681"/>
    </row>
    <row r="1682" spans="1:31">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Bay Area</v>
      </c>
      <c r="C1682" s="4" t="str">
        <f>VLOOKUP(P1682,Lookup!$A$1:$E$19,5,0)</f>
        <v>Region 3</v>
      </c>
      <c r="D1682" s="4" t="str">
        <f>VLOOKUP(P1682,Lookup!$A$1:$B$19,2,0)</f>
        <v>SF</v>
      </c>
      <c r="E1682" s="4" t="str">
        <f>IF(AND((Data[[#This Row],[Min Notif Date]]&gt;$G$1),Data[[#This Row],[Min Notif Date]]&lt;$F$1),"Last Week","No")</f>
        <v>No</v>
      </c>
      <c r="F1682" s="4" t="str">
        <f>VLOOKUP(MONTH(Data[[#This Row],[Min Notif Date]]),Lookup!$G$1:$H$12,2,0)</f>
        <v>5. May</v>
      </c>
      <c r="G1682" s="4" t="str">
        <f t="shared" si="61"/>
        <v/>
      </c>
      <c r="H1682" s="4" t="str">
        <f>IF(AND(Data[[#This Row],[Min Notif Time]]&gt;6,Data[[#This Row],[Min Notif Time]]&lt;17),"Business Hours","Non-Business Hours")</f>
        <v>Non-Business Hours</v>
      </c>
      <c r="I1682" s="4" t="str" cm="1">
        <f t="array" ref="I1682">IFERROR(VLOOKUP(Data[[#This Row],[Min Notif Date]],Lookup!$N$1:$P$11,2,0),_xlfn.IFS(VLOOKUP(WEEKDAY(Data[[#This Row],[Min Notif Date]],2),Lookup!$J$1:$L$7,3,0)="Weekend","Weekend",VLOOKUP(WEEKDAY(Data[[#This Row],[Min Notif Date]],2),Lookup!$J$1:$L$7,3,0)="Weekday","Weekday"))</f>
        <v>Weekday</v>
      </c>
      <c r="J1682" s="4" t="str">
        <f>VLOOKUP(WEEKDAY(Data[[#This Row],[Min Notif Date]],2),Lookup!$J$1:$K$7,2,0)</f>
        <v>3. Wed</v>
      </c>
      <c r="K1682" s="41">
        <f>ROUNDDOWN(Data[[#This Row],[PGE Notified Time]],0)</f>
        <v>45791</v>
      </c>
      <c r="L1682" s="4">
        <f>HOUR(Data[[#This Row],[PGE Notified Time]])</f>
        <v>17</v>
      </c>
      <c r="M1682" s="60">
        <v>120928</v>
      </c>
      <c r="O1682" t="s">
        <v>111</v>
      </c>
      <c r="P1682" t="s">
        <v>124</v>
      </c>
      <c r="Q1682" s="46" t="s">
        <v>111</v>
      </c>
      <c r="R1682" t="s">
        <v>113</v>
      </c>
      <c r="S1682" s="1" t="s">
        <v>6</v>
      </c>
      <c r="T1682" s="1">
        <v>45791.724675925929</v>
      </c>
      <c r="U1682" s="1">
        <v>45791.785034722219</v>
      </c>
      <c r="V1682" t="s">
        <v>114</v>
      </c>
      <c r="W1682" t="s">
        <v>198</v>
      </c>
      <c r="X1682" t="s">
        <v>116</v>
      </c>
      <c r="Z1682" s="52"/>
      <c r="AA1682" t="s">
        <v>117</v>
      </c>
      <c r="AB1682" s="53">
        <v>86.916666667000001</v>
      </c>
      <c r="AC1682"/>
      <c r="AE1682"/>
    </row>
    <row r="1683" spans="1:31">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South Bay</v>
      </c>
      <c r="C1683" s="4" t="str">
        <f>VLOOKUP(P1683,Lookup!$A$1:$E$19,5,0)</f>
        <v>Region 4</v>
      </c>
      <c r="D1683" s="4" t="str">
        <f>VLOOKUP(P1683,Lookup!$A$1:$B$19,2,0)</f>
        <v>SJ</v>
      </c>
      <c r="E1683" s="4" t="str">
        <f>IF(AND((Data[[#This Row],[Min Notif Date]]&gt;$G$1),Data[[#This Row],[Min Notif Date]]&lt;$F$1),"Last Week","No")</f>
        <v>No</v>
      </c>
      <c r="F1683" s="4" t="str">
        <f>VLOOKUP(MONTH(Data[[#This Row],[Min Notif Date]]),Lookup!$G$1:$H$12,2,0)</f>
        <v>4. Apr</v>
      </c>
      <c r="G1683" s="4" t="str">
        <f t="shared" si="61"/>
        <v/>
      </c>
      <c r="H1683" s="4" t="str">
        <f>IF(AND(Data[[#This Row],[Min Notif Time]]&gt;6,Data[[#This Row],[Min Notif Time]]&lt;17),"Business Hours","Non-Business Hours")</f>
        <v>Business Hours</v>
      </c>
      <c r="I1683" s="4" t="str" cm="1">
        <f t="array" ref="I1683">IFERROR(VLOOKUP(Data[[#This Row],[Min Notif Date]],Lookup!$N$1:$P$11,2,0),_xlfn.IFS(VLOOKUP(WEEKDAY(Data[[#This Row],[Min Notif Date]],2),Lookup!$J$1:$L$7,3,0)="Weekend","Weekend",VLOOKUP(WEEKDAY(Data[[#This Row],[Min Notif Date]],2),Lookup!$J$1:$L$7,3,0)="Weekday","Weekday"))</f>
        <v>Weekday</v>
      </c>
      <c r="J1683" s="4" t="str">
        <f>VLOOKUP(WEEKDAY(Data[[#This Row],[Min Notif Date]],2),Lookup!$J$1:$K$7,2,0)</f>
        <v>2. Tue</v>
      </c>
      <c r="K1683" s="41">
        <f>ROUNDDOWN(Data[[#This Row],[PGE Notified Time]],0)</f>
        <v>45776</v>
      </c>
      <c r="L1683" s="4">
        <f>HOUR(Data[[#This Row],[PGE Notified Time]])</f>
        <v>8</v>
      </c>
      <c r="M1683" s="60">
        <v>120265</v>
      </c>
      <c r="O1683" t="s">
        <v>111</v>
      </c>
      <c r="P1683" t="s">
        <v>120</v>
      </c>
      <c r="Q1683" s="46" t="s">
        <v>111</v>
      </c>
      <c r="R1683" t="s">
        <v>113</v>
      </c>
      <c r="S1683" s="1" t="s">
        <v>6</v>
      </c>
      <c r="T1683" s="1">
        <v>45776.360474537039</v>
      </c>
      <c r="U1683" s="1">
        <v>45776.42083333333</v>
      </c>
      <c r="V1683" t="s">
        <v>114</v>
      </c>
      <c r="W1683" t="s">
        <v>198</v>
      </c>
      <c r="X1683" t="s">
        <v>116</v>
      </c>
      <c r="Z1683" s="52"/>
      <c r="AA1683" t="s">
        <v>117</v>
      </c>
      <c r="AB1683" s="53">
        <v>86.916666667000001</v>
      </c>
      <c r="AC1683"/>
      <c r="AE1683"/>
    </row>
    <row r="1684" spans="1:31">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Bay Area</v>
      </c>
      <c r="C1684" s="4" t="str">
        <f>VLOOKUP(P1684,Lookup!$A$1:$E$19,5,0)</f>
        <v>Region 3</v>
      </c>
      <c r="D1684" s="4" t="str">
        <f>VLOOKUP(P1684,Lookup!$A$1:$B$19,2,0)</f>
        <v>EB</v>
      </c>
      <c r="E1684" s="4" t="str">
        <f>IF(AND((Data[[#This Row],[Min Notif Date]]&gt;$G$1),Data[[#This Row],[Min Notif Date]]&lt;$F$1),"Last Week","No")</f>
        <v>No</v>
      </c>
      <c r="F1684" s="4" t="str">
        <f>VLOOKUP(MONTH(Data[[#This Row],[Min Notif Date]]),Lookup!$G$1:$H$12,2,0)</f>
        <v>3. Mar</v>
      </c>
      <c r="G1684" s="4" t="str">
        <f t="shared" si="61"/>
        <v/>
      </c>
      <c r="H1684" s="4" t="str">
        <f>IF(AND(Data[[#This Row],[Min Notif Time]]&gt;6,Data[[#This Row],[Min Notif Time]]&lt;17),"Business Hours","Non-Business Hours")</f>
        <v>Business Hours</v>
      </c>
      <c r="I1684" s="4" t="str" cm="1">
        <f t="array" ref="I1684">IFERROR(VLOOKUP(Data[[#This Row],[Min Notif Date]],Lookup!$N$1:$P$11,2,0),_xlfn.IFS(VLOOKUP(WEEKDAY(Data[[#This Row],[Min Notif Date]],2),Lookup!$J$1:$L$7,3,0)="Weekend","Weekend",VLOOKUP(WEEKDAY(Data[[#This Row],[Min Notif Date]],2),Lookup!$J$1:$L$7,3,0)="Weekday","Weekday"))</f>
        <v>Weekday</v>
      </c>
      <c r="J1684" s="4" t="str">
        <f>VLOOKUP(WEEKDAY(Data[[#This Row],[Min Notif Date]],2),Lookup!$J$1:$K$7,2,0)</f>
        <v>1. Mon</v>
      </c>
      <c r="K1684" s="41">
        <f>ROUNDDOWN(Data[[#This Row],[PGE Notified Time]],0)</f>
        <v>45747</v>
      </c>
      <c r="L1684" s="4">
        <f>HOUR(Data[[#This Row],[PGE Notified Time]])</f>
        <v>9</v>
      </c>
      <c r="M1684" s="60">
        <v>119161</v>
      </c>
      <c r="O1684" t="s">
        <v>111</v>
      </c>
      <c r="P1684" t="s">
        <v>126</v>
      </c>
      <c r="Q1684" s="46" t="s">
        <v>111</v>
      </c>
      <c r="R1684" t="s">
        <v>137</v>
      </c>
      <c r="S1684" s="1" t="s">
        <v>6</v>
      </c>
      <c r="T1684" s="1">
        <v>45747.387731481482</v>
      </c>
      <c r="U1684" s="1">
        <v>45747.448078703703</v>
      </c>
      <c r="V1684" t="s">
        <v>114</v>
      </c>
      <c r="W1684" t="s">
        <v>198</v>
      </c>
      <c r="X1684" t="s">
        <v>116</v>
      </c>
      <c r="Z1684" s="52"/>
      <c r="AA1684" t="s">
        <v>117</v>
      </c>
      <c r="AB1684" s="53">
        <v>86.9</v>
      </c>
      <c r="AC1684"/>
      <c r="AE1684"/>
    </row>
    <row r="1685" spans="1:31">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Bay Area</v>
      </c>
      <c r="C1685" s="4" t="str">
        <f>VLOOKUP(P1685,Lookup!$A$1:$E$19,5,0)</f>
        <v>Region 3</v>
      </c>
      <c r="D1685" s="4" t="str">
        <f>VLOOKUP(P1685,Lookup!$A$1:$B$19,2,0)</f>
        <v>EB</v>
      </c>
      <c r="E1685" s="4" t="str">
        <f>IF(AND((Data[[#This Row],[Min Notif Date]]&gt;$G$1),Data[[#This Row],[Min Notif Date]]&lt;$F$1),"Last Week","No")</f>
        <v>No</v>
      </c>
      <c r="F1685" s="4" t="str">
        <f>VLOOKUP(MONTH(Data[[#This Row],[Min Notif Date]]),Lookup!$G$1:$H$12,2,0)</f>
        <v>2. Feb</v>
      </c>
      <c r="G1685" s="4" t="str">
        <f t="shared" si="61"/>
        <v/>
      </c>
      <c r="H1685" s="4" t="str">
        <f>IF(AND(Data[[#This Row],[Min Notif Time]]&gt;6,Data[[#This Row],[Min Notif Time]]&lt;17),"Business Hours","Non-Business Hours")</f>
        <v>Business Hours</v>
      </c>
      <c r="I1685" s="4" t="str" cm="1">
        <f t="array" ref="I1685">IFERROR(VLOOKUP(Data[[#This Row],[Min Notif Date]],Lookup!$N$1:$P$11,2,0),_xlfn.IFS(VLOOKUP(WEEKDAY(Data[[#This Row],[Min Notif Date]],2),Lookup!$J$1:$L$7,3,0)="Weekend","Weekend",VLOOKUP(WEEKDAY(Data[[#This Row],[Min Notif Date]],2),Lookup!$J$1:$L$7,3,0)="Weekday","Weekday"))</f>
        <v>Weekday</v>
      </c>
      <c r="J1685" s="4" t="str">
        <f>VLOOKUP(WEEKDAY(Data[[#This Row],[Min Notif Date]],2),Lookup!$J$1:$K$7,2,0)</f>
        <v>4. Thu</v>
      </c>
      <c r="K1685" s="41">
        <f>ROUNDDOWN(Data[[#This Row],[PGE Notified Time]],0)</f>
        <v>45708</v>
      </c>
      <c r="L1685" s="4">
        <f>HOUR(Data[[#This Row],[PGE Notified Time]])</f>
        <v>13</v>
      </c>
      <c r="M1685" s="60">
        <v>117855</v>
      </c>
      <c r="N1685" t="s">
        <v>260</v>
      </c>
      <c r="O1685" t="s">
        <v>61</v>
      </c>
      <c r="P1685" t="s">
        <v>126</v>
      </c>
      <c r="Q1685" s="46" t="s">
        <v>149</v>
      </c>
      <c r="R1685" t="s">
        <v>113</v>
      </c>
      <c r="S1685" s="1">
        <v>45708.552233796298</v>
      </c>
      <c r="T1685" s="1">
        <v>45708.554236111115</v>
      </c>
      <c r="U1685" s="1">
        <v>45708.612500000003</v>
      </c>
      <c r="V1685" t="s">
        <v>114</v>
      </c>
      <c r="W1685" t="s">
        <v>115</v>
      </c>
      <c r="X1685" t="s">
        <v>116</v>
      </c>
      <c r="Z1685" s="52"/>
      <c r="AA1685" t="s">
        <v>117</v>
      </c>
      <c r="AB1685" s="53">
        <v>86.783333333000002</v>
      </c>
      <c r="AC1685"/>
      <c r="AE1685"/>
    </row>
    <row r="1686" spans="1:31">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Bay Area</v>
      </c>
      <c r="C1686" s="4" t="str">
        <f>VLOOKUP(P1686,Lookup!$A$1:$E$19,5,0)</f>
        <v>Region 3</v>
      </c>
      <c r="D1686" s="4" t="str">
        <f>VLOOKUP(P1686,Lookup!$A$1:$B$19,2,0)</f>
        <v>PN</v>
      </c>
      <c r="E1686" s="4" t="str">
        <f>IF(AND((Data[[#This Row],[Min Notif Date]]&gt;$G$1),Data[[#This Row],[Min Notif Date]]&lt;$F$1),"Last Week","No")</f>
        <v>No</v>
      </c>
      <c r="F1686" s="4" t="str">
        <f>VLOOKUP(MONTH(Data[[#This Row],[Min Notif Date]]),Lookup!$G$1:$H$12,2,0)</f>
        <v>2. Feb</v>
      </c>
      <c r="G1686" s="4" t="str">
        <f t="shared" si="61"/>
        <v/>
      </c>
      <c r="H1686" s="4" t="str">
        <f>IF(AND(Data[[#This Row],[Min Notif Time]]&gt;6,Data[[#This Row],[Min Notif Time]]&lt;17),"Business Hours","Non-Business Hours")</f>
        <v>Business Hours</v>
      </c>
      <c r="I1686" s="4" t="str" cm="1">
        <f t="array" ref="I1686">IFERROR(VLOOKUP(Data[[#This Row],[Min Notif Date]],Lookup!$N$1:$P$11,2,0),_xlfn.IFS(VLOOKUP(WEEKDAY(Data[[#This Row],[Min Notif Date]],2),Lookup!$J$1:$L$7,3,0)="Weekend","Weekend",VLOOKUP(WEEKDAY(Data[[#This Row],[Min Notif Date]],2),Lookup!$J$1:$L$7,3,0)="Weekday","Weekday"))</f>
        <v>Weekday</v>
      </c>
      <c r="J1686" s="4" t="str">
        <f>VLOOKUP(WEEKDAY(Data[[#This Row],[Min Notif Date]],2),Lookup!$J$1:$K$7,2,0)</f>
        <v>3. Wed</v>
      </c>
      <c r="K1686" s="41">
        <f>ROUNDDOWN(Data[[#This Row],[PGE Notified Time]],0)</f>
        <v>45707</v>
      </c>
      <c r="L1686" s="4">
        <f>HOUR(Data[[#This Row],[PGE Notified Time]])</f>
        <v>8</v>
      </c>
      <c r="M1686" s="60">
        <v>117797</v>
      </c>
      <c r="O1686" t="s">
        <v>111</v>
      </c>
      <c r="P1686" t="s">
        <v>112</v>
      </c>
      <c r="Q1686" s="46" t="s">
        <v>111</v>
      </c>
      <c r="R1686" t="s">
        <v>137</v>
      </c>
      <c r="S1686" s="1" t="s">
        <v>6</v>
      </c>
      <c r="T1686" s="1">
        <v>45707.334988425922</v>
      </c>
      <c r="U1686" s="1">
        <v>45707.395231481481</v>
      </c>
      <c r="V1686" t="s">
        <v>114</v>
      </c>
      <c r="W1686" t="s">
        <v>198</v>
      </c>
      <c r="X1686" t="s">
        <v>116</v>
      </c>
      <c r="Z1686" s="52"/>
      <c r="AA1686" t="s">
        <v>117</v>
      </c>
      <c r="AB1686" s="53">
        <v>86.75</v>
      </c>
      <c r="AC1686"/>
      <c r="AE1686"/>
    </row>
    <row r="1687" spans="1:31">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7" s="4" t="str">
        <f>VLOOKUP(P1687,Lookup!$A$1:$D$19,4,0)</f>
        <v>South Bay</v>
      </c>
      <c r="C1687" s="4" t="str">
        <f>VLOOKUP(P1687,Lookup!$A$1:$E$19,5,0)</f>
        <v>Region 4</v>
      </c>
      <c r="D1687" s="4" t="str">
        <f>VLOOKUP(P1687,Lookup!$A$1:$B$19,2,0)</f>
        <v>SJ</v>
      </c>
      <c r="E1687" s="4" t="str">
        <f>IF(AND((Data[[#This Row],[Min Notif Date]]&gt;$G$1),Data[[#This Row],[Min Notif Date]]&lt;$F$1),"Last Week","No")</f>
        <v>No</v>
      </c>
      <c r="F1687" s="4" t="str">
        <f>VLOOKUP(MONTH(Data[[#This Row],[Min Notif Date]]),Lookup!$G$1:$H$12,2,0)</f>
        <v>4. Apr</v>
      </c>
      <c r="G1687" s="4" t="str">
        <f t="shared" si="61"/>
        <v/>
      </c>
      <c r="H1687" s="4" t="str">
        <f>IF(AND(Data[[#This Row],[Min Notif Time]]&gt;6,Data[[#This Row],[Min Notif Time]]&lt;17),"Business Hours","Non-Business Hours")</f>
        <v>Business Hours</v>
      </c>
      <c r="I1687" s="4" t="str" cm="1">
        <f t="array" ref="I1687">IFERROR(VLOOKUP(Data[[#This Row],[Min Notif Date]],Lookup!$N$1:$P$11,2,0),_xlfn.IFS(VLOOKUP(WEEKDAY(Data[[#This Row],[Min Notif Date]],2),Lookup!$J$1:$L$7,3,0)="Weekend","Weekend",VLOOKUP(WEEKDAY(Data[[#This Row],[Min Notif Date]],2),Lookup!$J$1:$L$7,3,0)="Weekday","Weekday"))</f>
        <v>Weekday</v>
      </c>
      <c r="J1687" s="4" t="str">
        <f>VLOOKUP(WEEKDAY(Data[[#This Row],[Min Notif Date]],2),Lookup!$J$1:$K$7,2,0)</f>
        <v>1. Mon</v>
      </c>
      <c r="K1687" s="41">
        <f>ROUNDDOWN(Data[[#This Row],[PGE Notified Time]],0)</f>
        <v>45768</v>
      </c>
      <c r="L1687" s="4">
        <f>HOUR(Data[[#This Row],[PGE Notified Time]])</f>
        <v>9</v>
      </c>
      <c r="M1687" s="60">
        <v>119944</v>
      </c>
      <c r="O1687" t="s">
        <v>111</v>
      </c>
      <c r="P1687" t="s">
        <v>120</v>
      </c>
      <c r="Q1687" s="46" t="s">
        <v>111</v>
      </c>
      <c r="R1687" t="s">
        <v>113</v>
      </c>
      <c r="S1687" s="1" t="s">
        <v>6</v>
      </c>
      <c r="T1687" s="1">
        <v>45768.38422453704</v>
      </c>
      <c r="U1687" s="1">
        <v>45768.444444444445</v>
      </c>
      <c r="V1687" t="s">
        <v>114</v>
      </c>
      <c r="W1687" t="s">
        <v>198</v>
      </c>
      <c r="X1687" t="s">
        <v>116</v>
      </c>
      <c r="Z1687" s="52"/>
      <c r="AA1687" t="s">
        <v>117</v>
      </c>
      <c r="AB1687" s="53">
        <v>86.716666666999998</v>
      </c>
      <c r="AC1687"/>
      <c r="AE1687"/>
    </row>
    <row r="1688" spans="1:31">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8" s="4" t="str">
        <f>VLOOKUP(P1688,Lookup!$A$1:$D$19,4,0)</f>
        <v>Bay Area</v>
      </c>
      <c r="C1688" s="4" t="str">
        <f>VLOOKUP(P1688,Lookup!$A$1:$E$19,5,0)</f>
        <v>Region 3</v>
      </c>
      <c r="D1688" s="4" t="str">
        <f>VLOOKUP(P1688,Lookup!$A$1:$B$19,2,0)</f>
        <v>PN</v>
      </c>
      <c r="E1688" s="4" t="str">
        <f>IF(AND((Data[[#This Row],[Min Notif Date]]&gt;$G$1),Data[[#This Row],[Min Notif Date]]&lt;$F$1),"Last Week","No")</f>
        <v>No</v>
      </c>
      <c r="F1688" s="4" t="str">
        <f>VLOOKUP(MONTH(Data[[#This Row],[Min Notif Date]]),Lookup!$G$1:$H$12,2,0)</f>
        <v>6. Jun</v>
      </c>
      <c r="G1688" s="4" t="str">
        <f t="shared" si="61"/>
        <v/>
      </c>
      <c r="H1688" s="4" t="str">
        <f>IF(AND(Data[[#This Row],[Min Notif Time]]&gt;6,Data[[#This Row],[Min Notif Time]]&lt;17),"Business Hours","Non-Business Hours")</f>
        <v>Business Hours</v>
      </c>
      <c r="I1688" s="4" t="str" cm="1">
        <f t="array" ref="I1688">IFERROR(VLOOKUP(Data[[#This Row],[Min Notif Date]],Lookup!$N$1:$P$11,2,0),_xlfn.IFS(VLOOKUP(WEEKDAY(Data[[#This Row],[Min Notif Date]],2),Lookup!$J$1:$L$7,3,0)="Weekend","Weekend",VLOOKUP(WEEKDAY(Data[[#This Row],[Min Notif Date]],2),Lookup!$J$1:$L$7,3,0)="Weekday","Weekday"))</f>
        <v>Weekday</v>
      </c>
      <c r="J1688" s="4" t="str">
        <f>VLOOKUP(WEEKDAY(Data[[#This Row],[Min Notif Date]],2),Lookup!$J$1:$K$7,2,0)</f>
        <v>2. Tue</v>
      </c>
      <c r="K1688" s="41">
        <f>ROUNDDOWN(Data[[#This Row],[PGE Notified Time]],0)</f>
        <v>45818</v>
      </c>
      <c r="L1688" s="4">
        <f>HOUR(Data[[#This Row],[PGE Notified Time]])</f>
        <v>9</v>
      </c>
      <c r="M1688" s="60">
        <v>122001</v>
      </c>
      <c r="N1688">
        <v>6290365782</v>
      </c>
      <c r="O1688" t="s">
        <v>61</v>
      </c>
      <c r="P1688" t="s">
        <v>112</v>
      </c>
      <c r="Q1688" s="46" t="s">
        <v>149</v>
      </c>
      <c r="R1688" t="s">
        <v>113</v>
      </c>
      <c r="S1688" s="1">
        <v>45818.398854166669</v>
      </c>
      <c r="T1688" s="1">
        <v>45818.413217592592</v>
      </c>
      <c r="U1688" s="1">
        <v>45818.459027777775</v>
      </c>
      <c r="V1688" t="s">
        <v>114</v>
      </c>
      <c r="W1688" t="s">
        <v>115</v>
      </c>
      <c r="X1688" t="s">
        <v>116</v>
      </c>
      <c r="Z1688" s="52"/>
      <c r="AA1688" t="s">
        <v>117</v>
      </c>
      <c r="AB1688" s="53">
        <v>86.65</v>
      </c>
      <c r="AC1688"/>
      <c r="AE1688"/>
    </row>
    <row r="1689" spans="1:31">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Bay Area</v>
      </c>
      <c r="C1689" s="4" t="str">
        <f>VLOOKUP(P1689,Lookup!$A$1:$E$19,5,0)</f>
        <v>Region 3</v>
      </c>
      <c r="D1689" s="4" t="str">
        <f>VLOOKUP(P1689,Lookup!$A$1:$B$19,2,0)</f>
        <v>SF</v>
      </c>
      <c r="E1689" s="4" t="str">
        <f>IF(AND((Data[[#This Row],[Min Notif Date]]&gt;$G$1),Data[[#This Row],[Min Notif Date]]&lt;$F$1),"Last Week","No")</f>
        <v>No</v>
      </c>
      <c r="F1689" s="4" t="str">
        <f>VLOOKUP(MONTH(Data[[#This Row],[Min Notif Date]]),Lookup!$G$1:$H$12,2,0)</f>
        <v>6. Jun</v>
      </c>
      <c r="G1689" s="4" t="str">
        <f t="shared" si="61"/>
        <v/>
      </c>
      <c r="H1689" s="4" t="str">
        <f>IF(AND(Data[[#This Row],[Min Notif Time]]&gt;6,Data[[#This Row],[Min Notif Time]]&lt;17),"Business Hours","Non-Business Hours")</f>
        <v>Business Hours</v>
      </c>
      <c r="I1689" s="4" t="str" cm="1">
        <f t="array" ref="I1689">IFERROR(VLOOKUP(Data[[#This Row],[Min Notif Date]],Lookup!$N$1:$P$11,2,0),_xlfn.IFS(VLOOKUP(WEEKDAY(Data[[#This Row],[Min Notif Date]],2),Lookup!$J$1:$L$7,3,0)="Weekend","Weekend",VLOOKUP(WEEKDAY(Data[[#This Row],[Min Notif Date]],2),Lookup!$J$1:$L$7,3,0)="Weekday","Weekday"))</f>
        <v>Weekday</v>
      </c>
      <c r="J1689" s="4" t="str">
        <f>VLOOKUP(WEEKDAY(Data[[#This Row],[Min Notif Date]],2),Lookup!$J$1:$K$7,2,0)</f>
        <v>3. Wed</v>
      </c>
      <c r="K1689" s="41">
        <f>ROUNDDOWN(Data[[#This Row],[PGE Notified Time]],0)</f>
        <v>45826</v>
      </c>
      <c r="L1689" s="4">
        <f>HOUR(Data[[#This Row],[PGE Notified Time]])</f>
        <v>10</v>
      </c>
      <c r="M1689" s="60">
        <v>122367</v>
      </c>
      <c r="O1689" t="s">
        <v>111</v>
      </c>
      <c r="P1689" t="s">
        <v>124</v>
      </c>
      <c r="Q1689" s="46" t="s">
        <v>111</v>
      </c>
      <c r="R1689" t="s">
        <v>132</v>
      </c>
      <c r="S1689" s="1" t="s">
        <v>6</v>
      </c>
      <c r="T1689" s="1">
        <v>45826.430694444447</v>
      </c>
      <c r="U1689" s="1">
        <v>45826.490659722222</v>
      </c>
      <c r="V1689" t="s">
        <v>114</v>
      </c>
      <c r="W1689" t="s">
        <v>198</v>
      </c>
      <c r="X1689" t="s">
        <v>116</v>
      </c>
      <c r="Y1689">
        <v>131380809</v>
      </c>
      <c r="Z1689" s="52">
        <v>47238014</v>
      </c>
      <c r="AA1689" t="s">
        <v>117</v>
      </c>
      <c r="AB1689" s="53">
        <v>86.35</v>
      </c>
      <c r="AC1689"/>
      <c r="AE1689"/>
    </row>
    <row r="1690" spans="1:31">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0" s="4" t="str">
        <f>VLOOKUP(P1690,Lookup!$A$1:$D$19,4,0)</f>
        <v>Bay Area</v>
      </c>
      <c r="C1690" s="4" t="str">
        <f>VLOOKUP(P1690,Lookup!$A$1:$E$19,5,0)</f>
        <v>Region 3</v>
      </c>
      <c r="D1690" s="4" t="str">
        <f>VLOOKUP(P1690,Lookup!$A$1:$B$19,2,0)</f>
        <v>MI</v>
      </c>
      <c r="E1690" s="4" t="str">
        <f>IF(AND((Data[[#This Row],[Min Notif Date]]&gt;$G$1),Data[[#This Row],[Min Notif Date]]&lt;$F$1),"Last Week","No")</f>
        <v>No</v>
      </c>
      <c r="F1690" s="4" t="str">
        <f>VLOOKUP(MONTH(Data[[#This Row],[Min Notif Date]]),Lookup!$G$1:$H$12,2,0)</f>
        <v>3. Mar</v>
      </c>
      <c r="G1690" s="4" t="str">
        <f t="shared" si="61"/>
        <v/>
      </c>
      <c r="H1690" s="4" t="str">
        <f>IF(AND(Data[[#This Row],[Min Notif Time]]&gt;6,Data[[#This Row],[Min Notif Time]]&lt;17),"Business Hours","Non-Business Hours")</f>
        <v>Business Hours</v>
      </c>
      <c r="I1690" s="4" t="str" cm="1">
        <f t="array" ref="I1690">IFERROR(VLOOKUP(Data[[#This Row],[Min Notif Date]],Lookup!$N$1:$P$11,2,0),_xlfn.IFS(VLOOKUP(WEEKDAY(Data[[#This Row],[Min Notif Date]],2),Lookup!$J$1:$L$7,3,0)="Weekend","Weekend",VLOOKUP(WEEKDAY(Data[[#This Row],[Min Notif Date]],2),Lookup!$J$1:$L$7,3,0)="Weekday","Weekday"))</f>
        <v>Weekday</v>
      </c>
      <c r="J1690" s="4" t="str">
        <f>VLOOKUP(WEEKDAY(Data[[#This Row],[Min Notif Date]],2),Lookup!$J$1:$K$7,2,0)</f>
        <v>2. Tue</v>
      </c>
      <c r="K1690" s="41">
        <f>ROUNDDOWN(Data[[#This Row],[PGE Notified Time]],0)</f>
        <v>45727</v>
      </c>
      <c r="L1690" s="4">
        <f>HOUR(Data[[#This Row],[PGE Notified Time]])</f>
        <v>14</v>
      </c>
      <c r="M1690" s="60">
        <v>118477</v>
      </c>
      <c r="N1690">
        <v>2128486425</v>
      </c>
      <c r="O1690" t="s">
        <v>111</v>
      </c>
      <c r="P1690" t="s">
        <v>123</v>
      </c>
      <c r="Q1690" s="46" t="s">
        <v>111</v>
      </c>
      <c r="R1690" t="s">
        <v>118</v>
      </c>
      <c r="S1690" s="1">
        <v>45727.596597222226</v>
      </c>
      <c r="T1690" s="1">
        <v>45727.620115740741</v>
      </c>
      <c r="U1690" s="1">
        <v>45727.656539351854</v>
      </c>
      <c r="V1690" t="s">
        <v>114</v>
      </c>
      <c r="W1690" t="s">
        <v>198</v>
      </c>
      <c r="X1690" t="s">
        <v>116</v>
      </c>
      <c r="Z1690" s="52"/>
      <c r="AA1690" t="s">
        <v>117</v>
      </c>
      <c r="AB1690" s="53">
        <v>86.316666667000007</v>
      </c>
      <c r="AC1690"/>
      <c r="AE1690"/>
    </row>
    <row r="1691" spans="1:31">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1" s="4" t="str">
        <f>VLOOKUP(P1691,Lookup!$A$1:$D$19,4,0)</f>
        <v>South Bay</v>
      </c>
      <c r="C1691" s="4" t="str">
        <f>VLOOKUP(P1691,Lookup!$A$1:$E$19,5,0)</f>
        <v>Region 4</v>
      </c>
      <c r="D1691" s="4" t="str">
        <f>VLOOKUP(P1691,Lookup!$A$1:$B$19,2,0)</f>
        <v>SJ</v>
      </c>
      <c r="E1691" s="4" t="str">
        <f>IF(AND((Data[[#This Row],[Min Notif Date]]&gt;$G$1),Data[[#This Row],[Min Notif Date]]&lt;$F$1),"Last Week","No")</f>
        <v>No</v>
      </c>
      <c r="F1691" s="4" t="str">
        <f>VLOOKUP(MONTH(Data[[#This Row],[Min Notif Date]]),Lookup!$G$1:$H$12,2,0)</f>
        <v>5. May</v>
      </c>
      <c r="G1691" s="4" t="str">
        <f t="shared" si="61"/>
        <v/>
      </c>
      <c r="H1691" s="4" t="str">
        <f>IF(AND(Data[[#This Row],[Min Notif Time]]&gt;6,Data[[#This Row],[Min Notif Time]]&lt;17),"Business Hours","Non-Business Hours")</f>
        <v>Business Hours</v>
      </c>
      <c r="I1691" s="4" t="str" cm="1">
        <f t="array" ref="I1691">IFERROR(VLOOKUP(Data[[#This Row],[Min Notif Date]],Lookup!$N$1:$P$11,2,0),_xlfn.IFS(VLOOKUP(WEEKDAY(Data[[#This Row],[Min Notif Date]],2),Lookup!$J$1:$L$7,3,0)="Weekend","Weekend",VLOOKUP(WEEKDAY(Data[[#This Row],[Min Notif Date]],2),Lookup!$J$1:$L$7,3,0)="Weekday","Weekday"))</f>
        <v>Weekday</v>
      </c>
      <c r="J1691" s="4" t="str">
        <f>VLOOKUP(WEEKDAY(Data[[#This Row],[Min Notif Date]],2),Lookup!$J$1:$K$7,2,0)</f>
        <v>5. Fri</v>
      </c>
      <c r="K1691" s="41">
        <f>ROUNDDOWN(Data[[#This Row],[PGE Notified Time]],0)</f>
        <v>45807</v>
      </c>
      <c r="L1691" s="4">
        <f>HOUR(Data[[#This Row],[PGE Notified Time]])</f>
        <v>9</v>
      </c>
      <c r="M1691" s="60">
        <v>121556</v>
      </c>
      <c r="O1691" t="s">
        <v>111</v>
      </c>
      <c r="P1691" t="s">
        <v>120</v>
      </c>
      <c r="Q1691" s="46" t="s">
        <v>111</v>
      </c>
      <c r="R1691" t="s">
        <v>113</v>
      </c>
      <c r="S1691" s="1" t="s">
        <v>6</v>
      </c>
      <c r="T1691" s="1">
        <v>45807.412581018521</v>
      </c>
      <c r="U1691" s="1">
        <v>45807.472407407404</v>
      </c>
      <c r="V1691" t="s">
        <v>114</v>
      </c>
      <c r="W1691" t="s">
        <v>198</v>
      </c>
      <c r="X1691" t="s">
        <v>116</v>
      </c>
      <c r="Z1691" s="52"/>
      <c r="AA1691" t="s">
        <v>117</v>
      </c>
      <c r="AB1691" s="53">
        <v>86.15</v>
      </c>
      <c r="AC1691"/>
      <c r="AE1691"/>
    </row>
    <row r="1692" spans="1:31">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Central Valley</v>
      </c>
      <c r="C1692" s="4" t="str">
        <f>VLOOKUP(P1692,Lookup!$A$1:$E$19,5,0)</f>
        <v>Region 5</v>
      </c>
      <c r="D1692" s="4" t="str">
        <f>VLOOKUP(P1692,Lookup!$A$1:$B$19,2,0)</f>
        <v>ST</v>
      </c>
      <c r="E1692" s="4" t="str">
        <f>IF(AND((Data[[#This Row],[Min Notif Date]]&gt;$G$1),Data[[#This Row],[Min Notif Date]]&lt;$F$1),"Last Week","No")</f>
        <v>No</v>
      </c>
      <c r="F1692" s="4" t="str">
        <f>VLOOKUP(MONTH(Data[[#This Row],[Min Notif Date]]),Lookup!$G$1:$H$12,2,0)</f>
        <v>1. Jan</v>
      </c>
      <c r="G1692" s="4" t="str">
        <f t="shared" si="61"/>
        <v/>
      </c>
      <c r="H1692" s="4" t="str">
        <f>IF(AND(Data[[#This Row],[Min Notif Time]]&gt;6,Data[[#This Row],[Min Notif Time]]&lt;17),"Business Hours","Non-Business Hours")</f>
        <v>Business Hours</v>
      </c>
      <c r="I1692" s="4" t="str" cm="1">
        <f t="array" ref="I1692">IFERROR(VLOOKUP(Data[[#This Row],[Min Notif Date]],Lookup!$N$1:$P$11,2,0),_xlfn.IFS(VLOOKUP(WEEKDAY(Data[[#This Row],[Min Notif Date]],2),Lookup!$J$1:$L$7,3,0)="Weekend","Weekend",VLOOKUP(WEEKDAY(Data[[#This Row],[Min Notif Date]],2),Lookup!$J$1:$L$7,3,0)="Weekday","Weekday"))</f>
        <v>Weekday</v>
      </c>
      <c r="J1692" s="4" t="str">
        <f>VLOOKUP(WEEKDAY(Data[[#This Row],[Min Notif Date]],2),Lookup!$J$1:$K$7,2,0)</f>
        <v>5. Fri</v>
      </c>
      <c r="K1692" s="41">
        <f>ROUNDDOWN(Data[[#This Row],[PGE Notified Time]],0)</f>
        <v>45688</v>
      </c>
      <c r="L1692" s="4">
        <f>HOUR(Data[[#This Row],[PGE Notified Time]])</f>
        <v>10</v>
      </c>
      <c r="M1692" s="60">
        <v>117252</v>
      </c>
      <c r="N1692">
        <v>9302899856</v>
      </c>
      <c r="O1692" t="s">
        <v>61</v>
      </c>
      <c r="P1692" t="s">
        <v>122</v>
      </c>
      <c r="Q1692" s="46" t="s">
        <v>149</v>
      </c>
      <c r="R1692" t="s">
        <v>113</v>
      </c>
      <c r="S1692" s="1">
        <v>45688.450787037036</v>
      </c>
      <c r="T1692" s="1">
        <v>45688.452696759261</v>
      </c>
      <c r="U1692" s="1">
        <v>45688.510416666664</v>
      </c>
      <c r="V1692" t="s">
        <v>114</v>
      </c>
      <c r="W1692" t="s">
        <v>115</v>
      </c>
      <c r="X1692" t="s">
        <v>116</v>
      </c>
      <c r="Z1692" s="52"/>
      <c r="AA1692" t="s">
        <v>117</v>
      </c>
      <c r="AB1692" s="53">
        <v>85.866666667000004</v>
      </c>
      <c r="AC1692"/>
      <c r="AE1692"/>
    </row>
    <row r="1693" spans="1:31">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93" s="4" t="str">
        <f>VLOOKUP(P1693,Lookup!$A$1:$D$19,4,0)</f>
        <v>Bay Area</v>
      </c>
      <c r="C1693" s="4" t="str">
        <f>VLOOKUP(P1693,Lookup!$A$1:$E$19,5,0)</f>
        <v>Region 3</v>
      </c>
      <c r="D1693" s="4" t="str">
        <f>VLOOKUP(P1693,Lookup!$A$1:$B$19,2,0)</f>
        <v>MI</v>
      </c>
      <c r="E1693" s="4" t="str">
        <f>IF(AND((Data[[#This Row],[Min Notif Date]]&gt;$G$1),Data[[#This Row],[Min Notif Date]]&lt;$F$1),"Last Week","No")</f>
        <v>No</v>
      </c>
      <c r="F1693" s="4" t="str">
        <f>VLOOKUP(MONTH(Data[[#This Row],[Min Notif Date]]),Lookup!$G$1:$H$12,2,0)</f>
        <v>2. Feb</v>
      </c>
      <c r="G1693" s="4" t="str">
        <f t="shared" si="61"/>
        <v/>
      </c>
      <c r="H1693" s="4" t="str">
        <f>IF(AND(Data[[#This Row],[Min Notif Time]]&gt;6,Data[[#This Row],[Min Notif Time]]&lt;17),"Business Hours","Non-Business Hours")</f>
        <v>Business Hours</v>
      </c>
      <c r="I1693" s="4" t="str" cm="1">
        <f t="array" ref="I1693">IFERROR(VLOOKUP(Data[[#This Row],[Min Notif Date]],Lookup!$N$1:$P$11,2,0),_xlfn.IFS(VLOOKUP(WEEKDAY(Data[[#This Row],[Min Notif Date]],2),Lookup!$J$1:$L$7,3,0)="Weekend","Weekend",VLOOKUP(WEEKDAY(Data[[#This Row],[Min Notif Date]],2),Lookup!$J$1:$L$7,3,0)="Weekday","Weekday"))</f>
        <v>Weekday</v>
      </c>
      <c r="J1693" s="4" t="str">
        <f>VLOOKUP(WEEKDAY(Data[[#This Row],[Min Notif Date]],2),Lookup!$J$1:$K$7,2,0)</f>
        <v>1. Mon</v>
      </c>
      <c r="K1693" s="41">
        <f>ROUNDDOWN(Data[[#This Row],[PGE Notified Time]],0)</f>
        <v>45698</v>
      </c>
      <c r="L1693" s="4">
        <f>HOUR(Data[[#This Row],[PGE Notified Time]])</f>
        <v>14</v>
      </c>
      <c r="M1693" s="60">
        <v>117520</v>
      </c>
      <c r="N1693">
        <v>2589874170</v>
      </c>
      <c r="O1693" t="s">
        <v>56</v>
      </c>
      <c r="P1693" t="s">
        <v>123</v>
      </c>
      <c r="Q1693" s="46" t="s">
        <v>149</v>
      </c>
      <c r="R1693" t="s">
        <v>118</v>
      </c>
      <c r="S1693" s="1">
        <v>45698.58625</v>
      </c>
      <c r="T1693" s="1">
        <v>45698.588391203702</v>
      </c>
      <c r="U1693" s="1">
        <v>45698.645833333336</v>
      </c>
      <c r="V1693" t="s">
        <v>114</v>
      </c>
      <c r="W1693" t="s">
        <v>115</v>
      </c>
      <c r="X1693" t="s">
        <v>116</v>
      </c>
      <c r="Z1693" s="52"/>
      <c r="AA1693" t="s">
        <v>117</v>
      </c>
      <c r="AB1693" s="53">
        <v>85.8</v>
      </c>
      <c r="AC1693"/>
      <c r="AE1693"/>
    </row>
    <row r="1694" spans="1:31">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4" s="4" t="str">
        <f>VLOOKUP(P1694,Lookup!$A$1:$D$19,4,0)</f>
        <v>Central Valley</v>
      </c>
      <c r="C1694" s="4" t="str">
        <f>VLOOKUP(P1694,Lookup!$A$1:$E$19,5,0)</f>
        <v>Region 5</v>
      </c>
      <c r="D1694" s="4" t="str">
        <f>VLOOKUP(P1694,Lookup!$A$1:$B$19,2,0)</f>
        <v>YO</v>
      </c>
      <c r="E1694" s="4" t="str">
        <f>IF(AND((Data[[#This Row],[Min Notif Date]]&gt;$G$1),Data[[#This Row],[Min Notif Date]]&lt;$F$1),"Last Week","No")</f>
        <v>No</v>
      </c>
      <c r="F1694" s="4" t="str">
        <f>VLOOKUP(MONTH(Data[[#This Row],[Min Notif Date]]),Lookup!$G$1:$H$12,2,0)</f>
        <v>1. Jan</v>
      </c>
      <c r="G1694" s="4" t="str">
        <f t="shared" si="61"/>
        <v/>
      </c>
      <c r="H1694" s="4" t="str">
        <f>IF(AND(Data[[#This Row],[Min Notif Time]]&gt;6,Data[[#This Row],[Min Notif Time]]&lt;17),"Business Hours","Non-Business Hours")</f>
        <v>Business Hours</v>
      </c>
      <c r="I1694" s="4" t="str" cm="1">
        <f t="array" ref="I1694">IFERROR(VLOOKUP(Data[[#This Row],[Min Notif Date]],Lookup!$N$1:$P$11,2,0),_xlfn.IFS(VLOOKUP(WEEKDAY(Data[[#This Row],[Min Notif Date]],2),Lookup!$J$1:$L$7,3,0)="Weekend","Weekend",VLOOKUP(WEEKDAY(Data[[#This Row],[Min Notif Date]],2),Lookup!$J$1:$L$7,3,0)="Weekday","Weekday"))</f>
        <v>Weekday</v>
      </c>
      <c r="J1694" s="4" t="str">
        <f>VLOOKUP(WEEKDAY(Data[[#This Row],[Min Notif Date]],2),Lookup!$J$1:$K$7,2,0)</f>
        <v>1. Mon</v>
      </c>
      <c r="K1694" s="41">
        <f>ROUNDDOWN(Data[[#This Row],[PGE Notified Time]],0)</f>
        <v>45670</v>
      </c>
      <c r="L1694" s="4">
        <f>HOUR(Data[[#This Row],[PGE Notified Time]])</f>
        <v>15</v>
      </c>
      <c r="M1694" s="60">
        <v>116664</v>
      </c>
      <c r="N1694">
        <v>1877131420</v>
      </c>
      <c r="O1694" t="s">
        <v>111</v>
      </c>
      <c r="P1694" t="s">
        <v>144</v>
      </c>
      <c r="Q1694" s="46" t="s">
        <v>111</v>
      </c>
      <c r="R1694" t="s">
        <v>113</v>
      </c>
      <c r="S1694" s="1">
        <v>45670.6175</v>
      </c>
      <c r="T1694" s="1">
        <v>45670.647175925929</v>
      </c>
      <c r="U1694" s="1">
        <v>45670.677083333336</v>
      </c>
      <c r="V1694" t="s">
        <v>114</v>
      </c>
      <c r="W1694" t="s">
        <v>198</v>
      </c>
      <c r="X1694" t="s">
        <v>116</v>
      </c>
      <c r="Z1694" s="52"/>
      <c r="AA1694" t="s">
        <v>117</v>
      </c>
      <c r="AB1694" s="53">
        <v>85.8</v>
      </c>
      <c r="AC1694"/>
      <c r="AE1694"/>
    </row>
    <row r="1695" spans="1:31">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Valley</v>
      </c>
      <c r="C1695" s="4" t="str">
        <f>VLOOKUP(P1695,Lookup!$A$1:$E$19,5,0)</f>
        <v>Region 2</v>
      </c>
      <c r="D1695" s="4" t="str">
        <f>VLOOKUP(P1695,Lookup!$A$1:$B$19,2,0)</f>
        <v>SA</v>
      </c>
      <c r="E1695" s="4" t="str">
        <f>IF(AND((Data[[#This Row],[Min Notif Date]]&gt;$G$1),Data[[#This Row],[Min Notif Date]]&lt;$F$1),"Last Week","No")</f>
        <v>No</v>
      </c>
      <c r="F1695" s="4" t="str">
        <f>VLOOKUP(MONTH(Data[[#This Row],[Min Notif Date]]),Lookup!$G$1:$H$12,2,0)</f>
        <v>5. May</v>
      </c>
      <c r="G1695" s="4" t="str">
        <f t="shared" si="61"/>
        <v/>
      </c>
      <c r="H1695" s="4" t="str">
        <f>IF(AND(Data[[#This Row],[Min Notif Time]]&gt;6,Data[[#This Row],[Min Notif Time]]&lt;17),"Business Hours","Non-Business Hours")</f>
        <v>Business Hours</v>
      </c>
      <c r="I1695" s="4" t="str" cm="1">
        <f t="array" ref="I1695">IFERROR(VLOOKUP(Data[[#This Row],[Min Notif Date]],Lookup!$N$1:$P$11,2,0),_xlfn.IFS(VLOOKUP(WEEKDAY(Data[[#This Row],[Min Notif Date]],2),Lookup!$J$1:$L$7,3,0)="Weekend","Weekend",VLOOKUP(WEEKDAY(Data[[#This Row],[Min Notif Date]],2),Lookup!$J$1:$L$7,3,0)="Weekday","Weekday"))</f>
        <v>Weekday</v>
      </c>
      <c r="J1695" s="4" t="str">
        <f>VLOOKUP(WEEKDAY(Data[[#This Row],[Min Notif Date]],2),Lookup!$J$1:$K$7,2,0)</f>
        <v>4. Thu</v>
      </c>
      <c r="K1695" s="41">
        <f>ROUNDDOWN(Data[[#This Row],[PGE Notified Time]],0)</f>
        <v>45785</v>
      </c>
      <c r="L1695" s="4">
        <f>HOUR(Data[[#This Row],[PGE Notified Time]])</f>
        <v>7</v>
      </c>
      <c r="M1695" s="60">
        <v>120647</v>
      </c>
      <c r="O1695" t="s">
        <v>111</v>
      </c>
      <c r="P1695" t="s">
        <v>119</v>
      </c>
      <c r="Q1695" s="46" t="s">
        <v>111</v>
      </c>
      <c r="R1695" t="s">
        <v>137</v>
      </c>
      <c r="S1695" s="1" t="s">
        <v>6</v>
      </c>
      <c r="T1695" s="1">
        <v>45785.329432870371</v>
      </c>
      <c r="U1695" s="1">
        <v>45785.388888888891</v>
      </c>
      <c r="V1695" t="s">
        <v>114</v>
      </c>
      <c r="W1695" t="s">
        <v>198</v>
      </c>
      <c r="X1695" t="s">
        <v>116</v>
      </c>
      <c r="Y1695">
        <v>131211048</v>
      </c>
      <c r="Z1695" s="52">
        <v>47214322</v>
      </c>
      <c r="AA1695" t="s">
        <v>117</v>
      </c>
      <c r="AB1695" s="53">
        <v>85.616666667000004</v>
      </c>
      <c r="AC1695"/>
      <c r="AE1695"/>
    </row>
    <row r="1696" spans="1:31">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6" s="4" t="str">
        <f>VLOOKUP(P1696,Lookup!$A$1:$D$19,4,0)</f>
        <v>South Bay</v>
      </c>
      <c r="C1696" s="4" t="str">
        <f>VLOOKUP(P1696,Lookup!$A$1:$E$19,5,0)</f>
        <v>Region 4</v>
      </c>
      <c r="D1696" s="4" t="str">
        <f>VLOOKUP(P1696,Lookup!$A$1:$B$19,2,0)</f>
        <v>CC</v>
      </c>
      <c r="E1696" s="4" t="str">
        <f>IF(AND((Data[[#This Row],[Min Notif Date]]&gt;$G$1),Data[[#This Row],[Min Notif Date]]&lt;$F$1),"Last Week","No")</f>
        <v>Last Week</v>
      </c>
      <c r="F1696" s="4" t="str">
        <f>VLOOKUP(MONTH(Data[[#This Row],[Min Notif Date]]),Lookup!$G$1:$H$12,2,0)</f>
        <v>6. Jun</v>
      </c>
      <c r="G1696" s="4" t="str">
        <f t="shared" si="61"/>
        <v/>
      </c>
      <c r="H1696" s="4" t="str">
        <f>IF(AND(Data[[#This Row],[Min Notif Time]]&gt;6,Data[[#This Row],[Min Notif Time]]&lt;17),"Business Hours","Non-Business Hours")</f>
        <v>Non-Business Hours</v>
      </c>
      <c r="I1696" s="4" t="str" cm="1">
        <f t="array" ref="I1696">IFERROR(VLOOKUP(Data[[#This Row],[Min Notif Date]],Lookup!$N$1:$P$11,2,0),_xlfn.IFS(VLOOKUP(WEEKDAY(Data[[#This Row],[Min Notif Date]],2),Lookup!$J$1:$L$7,3,0)="Weekend","Weekend",VLOOKUP(WEEKDAY(Data[[#This Row],[Min Notif Date]],2),Lookup!$J$1:$L$7,3,0)="Weekday","Weekday"))</f>
        <v>Weekday</v>
      </c>
      <c r="J1696" s="4" t="str">
        <f>VLOOKUP(WEEKDAY(Data[[#This Row],[Min Notif Date]],2),Lookup!$J$1:$K$7,2,0)</f>
        <v>4. Thu</v>
      </c>
      <c r="K1696" s="41">
        <f>ROUNDDOWN(Data[[#This Row],[PGE Notified Time]],0)</f>
        <v>45834</v>
      </c>
      <c r="L1696" s="4">
        <f>HOUR(Data[[#This Row],[PGE Notified Time]])</f>
        <v>17</v>
      </c>
      <c r="M1696" s="60">
        <v>122708</v>
      </c>
      <c r="N1696">
        <v>8814300850</v>
      </c>
      <c r="O1696" t="s">
        <v>61</v>
      </c>
      <c r="P1696" t="s">
        <v>129</v>
      </c>
      <c r="Q1696" s="46" t="s">
        <v>149</v>
      </c>
      <c r="R1696" t="s">
        <v>113</v>
      </c>
      <c r="S1696" s="1">
        <v>45834.729502314818</v>
      </c>
      <c r="T1696" s="1">
        <v>45834.730949074074</v>
      </c>
      <c r="U1696" s="1">
        <v>45834.788888888892</v>
      </c>
      <c r="V1696" t="s">
        <v>114</v>
      </c>
      <c r="W1696" t="s">
        <v>115</v>
      </c>
      <c r="X1696" t="s">
        <v>116</v>
      </c>
      <c r="Z1696" s="52"/>
      <c r="AA1696" t="s">
        <v>117</v>
      </c>
      <c r="AB1696" s="53">
        <v>85.516666666999996</v>
      </c>
      <c r="AC1696"/>
      <c r="AE1696"/>
    </row>
    <row r="1697" spans="1:31">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EB</v>
      </c>
      <c r="E1697" s="4" t="str">
        <f>IF(AND((Data[[#This Row],[Min Notif Date]]&gt;$G$1),Data[[#This Row],[Min Notif Date]]&lt;$F$1),"Last Week","No")</f>
        <v>No</v>
      </c>
      <c r="F1697" s="4" t="str">
        <f>VLOOKUP(MONTH(Data[[#This Row],[Min Notif Date]]),Lookup!$G$1:$H$12,2,0)</f>
        <v>5. May</v>
      </c>
      <c r="G1697" s="4" t="str">
        <f t="shared" si="61"/>
        <v/>
      </c>
      <c r="H1697" s="4" t="str">
        <f>IF(AND(Data[[#This Row],[Min Notif Time]]&gt;6,Data[[#This Row],[Min Notif Time]]&lt;17),"Business Hours","Non-Business Hours")</f>
        <v>Business Hours</v>
      </c>
      <c r="I1697" s="4" t="str" cm="1">
        <f t="array" ref="I1697">IFERROR(VLOOKUP(Data[[#This Row],[Min Notif Date]],Lookup!$N$1:$P$11,2,0),_xlfn.IFS(VLOOKUP(WEEKDAY(Data[[#This Row],[Min Notif Date]],2),Lookup!$J$1:$L$7,3,0)="Weekend","Weekend",VLOOKUP(WEEKDAY(Data[[#This Row],[Min Notif Date]],2),Lookup!$J$1:$L$7,3,0)="Weekday","Weekday"))</f>
        <v>Weekday</v>
      </c>
      <c r="J1697" s="4" t="str">
        <f>VLOOKUP(WEEKDAY(Data[[#This Row],[Min Notif Date]],2),Lookup!$J$1:$K$7,2,0)</f>
        <v>1. Mon</v>
      </c>
      <c r="K1697" s="41">
        <f>ROUNDDOWN(Data[[#This Row],[PGE Notified Time]],0)</f>
        <v>45796</v>
      </c>
      <c r="L1697" s="4">
        <f>HOUR(Data[[#This Row],[PGE Notified Time]])</f>
        <v>11</v>
      </c>
      <c r="M1697" s="60">
        <v>121088</v>
      </c>
      <c r="O1697" t="s">
        <v>111</v>
      </c>
      <c r="P1697" t="s">
        <v>126</v>
      </c>
      <c r="Q1697" s="46" t="s">
        <v>111</v>
      </c>
      <c r="R1697" t="s">
        <v>137</v>
      </c>
      <c r="S1697" s="1" t="s">
        <v>6</v>
      </c>
      <c r="T1697" s="1">
        <v>45796.496608796297</v>
      </c>
      <c r="U1697" s="1">
        <v>45796.555960648147</v>
      </c>
      <c r="V1697" t="s">
        <v>114</v>
      </c>
      <c r="W1697" t="s">
        <v>198</v>
      </c>
      <c r="X1697" t="s">
        <v>116</v>
      </c>
      <c r="Z1697" s="52"/>
      <c r="AA1697" t="s">
        <v>117</v>
      </c>
      <c r="AB1697" s="53">
        <v>85.466666666999998</v>
      </c>
      <c r="AC1697"/>
      <c r="AE1697"/>
    </row>
    <row r="1698" spans="1:31">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8" s="4" t="str">
        <f>VLOOKUP(P1698,Lookup!$A$1:$D$19,4,0)</f>
        <v>Bay Area</v>
      </c>
      <c r="C1698" s="4" t="str">
        <f>VLOOKUP(P1698,Lookup!$A$1:$E$19,5,0)</f>
        <v>Region 3</v>
      </c>
      <c r="D1698" s="4" t="str">
        <f>VLOOKUP(P1698,Lookup!$A$1:$B$19,2,0)</f>
        <v>DI</v>
      </c>
      <c r="E1698" s="4" t="str">
        <f>IF(AND((Data[[#This Row],[Min Notif Date]]&gt;$G$1),Data[[#This Row],[Min Notif Date]]&lt;$F$1),"Last Week","No")</f>
        <v>No</v>
      </c>
      <c r="F1698" s="4" t="str">
        <f>VLOOKUP(MONTH(Data[[#This Row],[Min Notif Date]]),Lookup!$G$1:$H$12,2,0)</f>
        <v>1. Jan</v>
      </c>
      <c r="G1698" s="4" t="str">
        <f t="shared" si="61"/>
        <v/>
      </c>
      <c r="H1698" s="4" t="str">
        <f>IF(AND(Data[[#This Row],[Min Notif Time]]&gt;6,Data[[#This Row],[Min Notif Time]]&lt;17),"Business Hours","Non-Business Hours")</f>
        <v>Business Hours</v>
      </c>
      <c r="I1698" s="4" t="str" cm="1">
        <f t="array" ref="I1698">IFERROR(VLOOKUP(Data[[#This Row],[Min Notif Date]],Lookup!$N$1:$P$11,2,0),_xlfn.IFS(VLOOKUP(WEEKDAY(Data[[#This Row],[Min Notif Date]],2),Lookup!$J$1:$L$7,3,0)="Weekend","Weekend",VLOOKUP(WEEKDAY(Data[[#This Row],[Min Notif Date]],2),Lookup!$J$1:$L$7,3,0)="Weekday","Weekday"))</f>
        <v>Weekend</v>
      </c>
      <c r="J1698" s="4" t="str">
        <f>VLOOKUP(WEEKDAY(Data[[#This Row],[Min Notif Date]],2),Lookup!$J$1:$K$7,2,0)</f>
        <v>6. Sat</v>
      </c>
      <c r="K1698" s="41">
        <f>ROUNDDOWN(Data[[#This Row],[PGE Notified Time]],0)</f>
        <v>45682</v>
      </c>
      <c r="L1698" s="4">
        <f>HOUR(Data[[#This Row],[PGE Notified Time]])</f>
        <v>9</v>
      </c>
      <c r="M1698" s="60">
        <v>117061</v>
      </c>
      <c r="N1698">
        <v>1711142090</v>
      </c>
      <c r="O1698" t="s">
        <v>61</v>
      </c>
      <c r="P1698" t="s">
        <v>135</v>
      </c>
      <c r="Q1698" s="46" t="s">
        <v>149</v>
      </c>
      <c r="R1698" t="s">
        <v>113</v>
      </c>
      <c r="S1698" s="1">
        <v>45682.383032407408</v>
      </c>
      <c r="T1698" s="1">
        <v>45682.385081018518</v>
      </c>
      <c r="U1698" s="1">
        <v>45682.442361111112</v>
      </c>
      <c r="V1698" t="s">
        <v>114</v>
      </c>
      <c r="W1698" t="s">
        <v>115</v>
      </c>
      <c r="X1698" t="s">
        <v>116</v>
      </c>
      <c r="Z1698" s="52"/>
      <c r="AA1698" t="s">
        <v>117</v>
      </c>
      <c r="AB1698" s="53">
        <v>85.433333332999993</v>
      </c>
      <c r="AC1698"/>
      <c r="AE1698"/>
    </row>
    <row r="1699" spans="1:31">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MI</v>
      </c>
      <c r="E1699" s="4" t="str">
        <f>IF(AND((Data[[#This Row],[Min Notif Date]]&gt;$G$1),Data[[#This Row],[Min Notif Date]]&lt;$F$1),"Last Week","No")</f>
        <v>No</v>
      </c>
      <c r="F1699" s="4" t="str">
        <f>VLOOKUP(MONTH(Data[[#This Row],[Min Notif Date]]),Lookup!$G$1:$H$12,2,0)</f>
        <v>6. Jun</v>
      </c>
      <c r="G1699" s="4" t="str">
        <f t="shared" si="61"/>
        <v/>
      </c>
      <c r="H1699" s="4" t="str">
        <f>IF(AND(Data[[#This Row],[Min Notif Time]]&gt;6,Data[[#This Row],[Min Notif Time]]&lt;17),"Business Hours","Non-Business Hours")</f>
        <v>Business Hours</v>
      </c>
      <c r="I1699" s="4" t="str" cm="1">
        <f t="array" ref="I1699">IFERROR(VLOOKUP(Data[[#This Row],[Min Notif Date]],Lookup!$N$1:$P$11,2,0),_xlfn.IFS(VLOOKUP(WEEKDAY(Data[[#This Row],[Min Notif Date]],2),Lookup!$J$1:$L$7,3,0)="Weekend","Weekend",VLOOKUP(WEEKDAY(Data[[#This Row],[Min Notif Date]],2),Lookup!$J$1:$L$7,3,0)="Weekday","Weekday"))</f>
        <v>Weekday</v>
      </c>
      <c r="J1699" s="4" t="str">
        <f>VLOOKUP(WEEKDAY(Data[[#This Row],[Min Notif Date]],2),Lookup!$J$1:$K$7,2,0)</f>
        <v>1. Mon</v>
      </c>
      <c r="K1699" s="41">
        <f>ROUNDDOWN(Data[[#This Row],[PGE Notified Time]],0)</f>
        <v>45824</v>
      </c>
      <c r="L1699" s="4">
        <f>HOUR(Data[[#This Row],[PGE Notified Time]])</f>
        <v>11</v>
      </c>
      <c r="M1699" s="60">
        <v>122256</v>
      </c>
      <c r="O1699" t="s">
        <v>111</v>
      </c>
      <c r="P1699" t="s">
        <v>123</v>
      </c>
      <c r="Q1699" s="46" t="s">
        <v>111</v>
      </c>
      <c r="R1699" t="s">
        <v>113</v>
      </c>
      <c r="S1699" s="1" t="s">
        <v>6</v>
      </c>
      <c r="T1699" s="1">
        <v>45824.462094907409</v>
      </c>
      <c r="U1699" s="1">
        <v>45824.521273148152</v>
      </c>
      <c r="V1699" t="s">
        <v>114</v>
      </c>
      <c r="W1699" t="s">
        <v>198</v>
      </c>
      <c r="X1699" t="s">
        <v>116</v>
      </c>
      <c r="Z1699" s="52"/>
      <c r="AA1699" t="s">
        <v>117</v>
      </c>
      <c r="AB1699" s="53">
        <v>85.216666666999998</v>
      </c>
      <c r="AC1699"/>
      <c r="AE1699"/>
    </row>
    <row r="1700" spans="1:31">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Date]]&gt;$G$1),Data[[#This Row],[Min Notif Date]]&lt;$F$1),"Last Week","No")</f>
        <v>No</v>
      </c>
      <c r="F1700" s="4" t="str">
        <f>VLOOKUP(MONTH(Data[[#This Row],[Min Notif Date]]),Lookup!$G$1:$H$12,2,0)</f>
        <v>5. May</v>
      </c>
      <c r="G1700" s="4" t="str">
        <f t="shared" si="61"/>
        <v/>
      </c>
      <c r="H1700" s="4" t="str">
        <f>IF(AND(Data[[#This Row],[Min Notif Time]]&gt;6,Data[[#This Row],[Min Notif Time]]&lt;17),"Business Hours","Non-Business Hours")</f>
        <v>Non-Business Hours</v>
      </c>
      <c r="I1700" s="4" t="str" cm="1">
        <f t="array" ref="I1700">IFERROR(VLOOKUP(Data[[#This Row],[Min Notif Date]],Lookup!$N$1:$P$11,2,0),_xlfn.IFS(VLOOKUP(WEEKDAY(Data[[#This Row],[Min Notif Date]],2),Lookup!$J$1:$L$7,3,0)="Weekend","Weekend",VLOOKUP(WEEKDAY(Data[[#This Row],[Min Notif Date]],2),Lookup!$J$1:$L$7,3,0)="Weekday","Weekday"))</f>
        <v>Weekend</v>
      </c>
      <c r="J1700" s="4" t="str">
        <f>VLOOKUP(WEEKDAY(Data[[#This Row],[Min Notif Date]],2),Lookup!$J$1:$K$7,2,0)</f>
        <v>6. Sat</v>
      </c>
      <c r="K1700" s="41">
        <f>ROUNDDOWN(Data[[#This Row],[PGE Notified Time]],0)</f>
        <v>45780</v>
      </c>
      <c r="L1700" s="4">
        <f>HOUR(Data[[#This Row],[PGE Notified Time]])</f>
        <v>3</v>
      </c>
      <c r="M1700" s="60">
        <v>120453</v>
      </c>
      <c r="N1700">
        <v>5385961867</v>
      </c>
      <c r="O1700" t="s">
        <v>111</v>
      </c>
      <c r="P1700" t="s">
        <v>112</v>
      </c>
      <c r="Q1700" s="46" t="s">
        <v>111</v>
      </c>
      <c r="R1700" t="s">
        <v>137</v>
      </c>
      <c r="S1700" s="1">
        <v>45780.118680555555</v>
      </c>
      <c r="T1700" s="1">
        <v>45780.12972222222</v>
      </c>
      <c r="U1700" s="1">
        <v>45780.177743055552</v>
      </c>
      <c r="V1700" t="s">
        <v>114</v>
      </c>
      <c r="W1700" t="s">
        <v>198</v>
      </c>
      <c r="X1700" t="s">
        <v>116</v>
      </c>
      <c r="Z1700" s="52"/>
      <c r="AA1700" t="s">
        <v>117</v>
      </c>
      <c r="AB1700" s="53">
        <v>85.05</v>
      </c>
      <c r="AC1700"/>
      <c r="AE1700"/>
    </row>
    <row r="1701" spans="1:31">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1" s="4" t="str">
        <f>VLOOKUP(P1701,Lookup!$A$1:$D$19,4,0)</f>
        <v>Bay Area</v>
      </c>
      <c r="C1701" s="4" t="str">
        <f>VLOOKUP(P1701,Lookup!$A$1:$E$19,5,0)</f>
        <v>Region 3</v>
      </c>
      <c r="D1701" s="4" t="str">
        <f>VLOOKUP(P1701,Lookup!$A$1:$B$19,2,0)</f>
        <v>SF</v>
      </c>
      <c r="E1701" s="4" t="str">
        <f>IF(AND((Data[[#This Row],[Min Notif Date]]&gt;$G$1),Data[[#This Row],[Min Notif Date]]&lt;$F$1),"Last Week","No")</f>
        <v>No</v>
      </c>
      <c r="F1701" s="4" t="str">
        <f>VLOOKUP(MONTH(Data[[#This Row],[Min Notif Date]]),Lookup!$G$1:$H$12,2,0)</f>
        <v>4. Apr</v>
      </c>
      <c r="G1701" s="4" t="str">
        <f t="shared" si="61"/>
        <v/>
      </c>
      <c r="H1701" s="4" t="str">
        <f>IF(AND(Data[[#This Row],[Min Notif Time]]&gt;6,Data[[#This Row],[Min Notif Time]]&lt;17),"Business Hours","Non-Business Hours")</f>
        <v>Business Hours</v>
      </c>
      <c r="I1701" s="4" t="str" cm="1">
        <f t="array" ref="I1701">IFERROR(VLOOKUP(Data[[#This Row],[Min Notif Date]],Lookup!$N$1:$P$11,2,0),_xlfn.IFS(VLOOKUP(WEEKDAY(Data[[#This Row],[Min Notif Date]],2),Lookup!$J$1:$L$7,3,0)="Weekend","Weekend",VLOOKUP(WEEKDAY(Data[[#This Row],[Min Notif Date]],2),Lookup!$J$1:$L$7,3,0)="Weekday","Weekday"))</f>
        <v>Weekday</v>
      </c>
      <c r="J1701" s="4" t="str">
        <f>VLOOKUP(WEEKDAY(Data[[#This Row],[Min Notif Date]],2),Lookup!$J$1:$K$7,2,0)</f>
        <v>2. Tue</v>
      </c>
      <c r="K1701" s="41">
        <f>ROUNDDOWN(Data[[#This Row],[PGE Notified Time]],0)</f>
        <v>45776</v>
      </c>
      <c r="L1701" s="4">
        <f>HOUR(Data[[#This Row],[PGE Notified Time]])</f>
        <v>11</v>
      </c>
      <c r="M1701" s="60">
        <v>120284</v>
      </c>
      <c r="O1701" t="s">
        <v>111</v>
      </c>
      <c r="P1701" t="s">
        <v>124</v>
      </c>
      <c r="Q1701" s="46" t="s">
        <v>111</v>
      </c>
      <c r="R1701" t="s">
        <v>137</v>
      </c>
      <c r="S1701" s="1" t="s">
        <v>6</v>
      </c>
      <c r="T1701" s="1">
        <v>45776.488993055558</v>
      </c>
      <c r="U1701" s="1">
        <v>45776.54791666667</v>
      </c>
      <c r="V1701" t="s">
        <v>114</v>
      </c>
      <c r="W1701" t="s">
        <v>198</v>
      </c>
      <c r="X1701" t="s">
        <v>116</v>
      </c>
      <c r="Z1701" s="52"/>
      <c r="AA1701" t="s">
        <v>117</v>
      </c>
      <c r="AB1701" s="53">
        <v>84.85</v>
      </c>
      <c r="AC1701"/>
      <c r="AE1701"/>
    </row>
    <row r="1702" spans="1:31">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2" s="4" t="str">
        <f>VLOOKUP(P1702,Lookup!$A$1:$D$19,4,0)</f>
        <v>Bay Area</v>
      </c>
      <c r="C1702" s="4" t="str">
        <f>VLOOKUP(P1702,Lookup!$A$1:$E$19,5,0)</f>
        <v>Region 3</v>
      </c>
      <c r="D1702" s="4" t="str">
        <f>VLOOKUP(P1702,Lookup!$A$1:$B$19,2,0)</f>
        <v>DI</v>
      </c>
      <c r="E1702" s="4" t="str">
        <f>IF(AND((Data[[#This Row],[Min Notif Date]]&gt;$G$1),Data[[#This Row],[Min Notif Date]]&lt;$F$1),"Last Week","No")</f>
        <v>No</v>
      </c>
      <c r="F1702" s="4" t="str">
        <f>VLOOKUP(MONTH(Data[[#This Row],[Min Notif Date]]),Lookup!$G$1:$H$12,2,0)</f>
        <v>3. Mar</v>
      </c>
      <c r="G1702" s="4" t="str">
        <f t="shared" si="61"/>
        <v/>
      </c>
      <c r="H1702" s="4" t="str">
        <f>IF(AND(Data[[#This Row],[Min Notif Time]]&gt;6,Data[[#This Row],[Min Notif Time]]&lt;17),"Business Hours","Non-Business Hours")</f>
        <v>Business Hours</v>
      </c>
      <c r="I1702" s="4" t="str" cm="1">
        <f t="array" ref="I1702">IFERROR(VLOOKUP(Data[[#This Row],[Min Notif Date]],Lookup!$N$1:$P$11,2,0),_xlfn.IFS(VLOOKUP(WEEKDAY(Data[[#This Row],[Min Notif Date]],2),Lookup!$J$1:$L$7,3,0)="Weekend","Weekend",VLOOKUP(WEEKDAY(Data[[#This Row],[Min Notif Date]],2),Lookup!$J$1:$L$7,3,0)="Weekday","Weekday"))</f>
        <v>Weekday</v>
      </c>
      <c r="J1702" s="4" t="str">
        <f>VLOOKUP(WEEKDAY(Data[[#This Row],[Min Notif Date]],2),Lookup!$J$1:$K$7,2,0)</f>
        <v>1. Mon</v>
      </c>
      <c r="K1702" s="41">
        <f>ROUNDDOWN(Data[[#This Row],[PGE Notified Time]],0)</f>
        <v>45740</v>
      </c>
      <c r="L1702" s="4">
        <f>HOUR(Data[[#This Row],[PGE Notified Time]])</f>
        <v>14</v>
      </c>
      <c r="M1702" s="60">
        <v>118897</v>
      </c>
      <c r="O1702" t="s">
        <v>111</v>
      </c>
      <c r="P1702" t="s">
        <v>135</v>
      </c>
      <c r="Q1702" s="46" t="s">
        <v>111</v>
      </c>
      <c r="R1702" t="s">
        <v>137</v>
      </c>
      <c r="S1702" s="1" t="s">
        <v>6</v>
      </c>
      <c r="T1702" s="1">
        <v>45740.614722222221</v>
      </c>
      <c r="U1702" s="1">
        <v>45740.673611111109</v>
      </c>
      <c r="V1702" t="s">
        <v>114</v>
      </c>
      <c r="W1702" t="s">
        <v>198</v>
      </c>
      <c r="X1702" t="s">
        <v>116</v>
      </c>
      <c r="Z1702" s="52"/>
      <c r="AA1702" t="s">
        <v>117</v>
      </c>
      <c r="AB1702" s="53">
        <v>84.8</v>
      </c>
      <c r="AC1702"/>
      <c r="AE1702"/>
    </row>
    <row r="1703" spans="1:31">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3" s="4" t="str">
        <f>VLOOKUP(P1703,Lookup!$A$1:$D$19,4,0)</f>
        <v>South Bay</v>
      </c>
      <c r="C1703" s="4" t="str">
        <f>VLOOKUP(P1703,Lookup!$A$1:$E$19,5,0)</f>
        <v>Region 4</v>
      </c>
      <c r="D1703" s="4" t="str">
        <f>VLOOKUP(P1703,Lookup!$A$1:$B$19,2,0)</f>
        <v>CC</v>
      </c>
      <c r="E1703" s="4" t="str">
        <f>IF(AND((Data[[#This Row],[Min Notif Date]]&gt;$G$1),Data[[#This Row],[Min Notif Date]]&lt;$F$1),"Last Week","No")</f>
        <v>No</v>
      </c>
      <c r="F1703" s="4" t="str">
        <f>VLOOKUP(MONTH(Data[[#This Row],[Min Notif Date]]),Lookup!$G$1:$H$12,2,0)</f>
        <v>1. Jan</v>
      </c>
      <c r="G1703" s="4" t="str">
        <f t="shared" si="61"/>
        <v/>
      </c>
      <c r="H1703" s="4" t="str">
        <f>IF(AND(Data[[#This Row],[Min Notif Time]]&gt;6,Data[[#This Row],[Min Notif Time]]&lt;17),"Business Hours","Non-Business Hours")</f>
        <v>Business Hours</v>
      </c>
      <c r="I1703" s="4" t="str" cm="1">
        <f t="array" ref="I1703">IFERROR(VLOOKUP(Data[[#This Row],[Min Notif Date]],Lookup!$N$1:$P$11,2,0),_xlfn.IFS(VLOOKUP(WEEKDAY(Data[[#This Row],[Min Notif Date]],2),Lookup!$J$1:$L$7,3,0)="Weekend","Weekend",VLOOKUP(WEEKDAY(Data[[#This Row],[Min Notif Date]],2),Lookup!$J$1:$L$7,3,0)="Weekday","Weekday"))</f>
        <v>Weekday</v>
      </c>
      <c r="J1703" s="4" t="str">
        <f>VLOOKUP(WEEKDAY(Data[[#This Row],[Min Notif Date]],2),Lookup!$J$1:$K$7,2,0)</f>
        <v>5. Fri</v>
      </c>
      <c r="K1703" s="41">
        <f>ROUNDDOWN(Data[[#This Row],[PGE Notified Time]],0)</f>
        <v>45660</v>
      </c>
      <c r="L1703" s="4">
        <f>HOUR(Data[[#This Row],[PGE Notified Time]])</f>
        <v>9</v>
      </c>
      <c r="M1703" s="60">
        <v>116353</v>
      </c>
      <c r="O1703" t="s">
        <v>111</v>
      </c>
      <c r="P1703" t="s">
        <v>129</v>
      </c>
      <c r="Q1703" s="46" t="s">
        <v>111</v>
      </c>
      <c r="R1703" t="s">
        <v>113</v>
      </c>
      <c r="S1703" s="1" t="s">
        <v>6</v>
      </c>
      <c r="T1703" s="1">
        <v>45660.409872685188</v>
      </c>
      <c r="U1703" s="1">
        <v>45660.46875</v>
      </c>
      <c r="V1703" t="s">
        <v>114</v>
      </c>
      <c r="W1703" t="s">
        <v>198</v>
      </c>
      <c r="X1703" t="s">
        <v>116</v>
      </c>
      <c r="Z1703" s="52"/>
      <c r="AA1703" t="s">
        <v>117</v>
      </c>
      <c r="AB1703" s="53">
        <v>84.783333333000002</v>
      </c>
      <c r="AC1703"/>
      <c r="AE1703"/>
    </row>
    <row r="1704" spans="1:31">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Central Valley</v>
      </c>
      <c r="C1704" s="4" t="str">
        <f>VLOOKUP(P1704,Lookup!$A$1:$E$19,5,0)</f>
        <v>Region 5</v>
      </c>
      <c r="D1704" s="4" t="str">
        <f>VLOOKUP(P1704,Lookup!$A$1:$B$19,2,0)</f>
        <v>KE</v>
      </c>
      <c r="E1704" s="4" t="str">
        <f>IF(AND((Data[[#This Row],[Min Notif Date]]&gt;$G$1),Data[[#This Row],[Min Notif Date]]&lt;$F$1),"Last Week","No")</f>
        <v>No</v>
      </c>
      <c r="F1704" s="4" t="str">
        <f>VLOOKUP(MONTH(Data[[#This Row],[Min Notif Date]]),Lookup!$G$1:$H$12,2,0)</f>
        <v>5. May</v>
      </c>
      <c r="G1704" s="4" t="str">
        <f t="shared" si="61"/>
        <v/>
      </c>
      <c r="H1704" s="4" t="str">
        <f>IF(AND(Data[[#This Row],[Min Notif Time]]&gt;6,Data[[#This Row],[Min Notif Time]]&lt;17),"Business Hours","Non-Business Hours")</f>
        <v>Business Hours</v>
      </c>
      <c r="I1704" s="4" t="str" cm="1">
        <f t="array" ref="I1704">IFERROR(VLOOKUP(Data[[#This Row],[Min Notif Date]],Lookup!$N$1:$P$11,2,0),_xlfn.IFS(VLOOKUP(WEEKDAY(Data[[#This Row],[Min Notif Date]],2),Lookup!$J$1:$L$7,3,0)="Weekend","Weekend",VLOOKUP(WEEKDAY(Data[[#This Row],[Min Notif Date]],2),Lookup!$J$1:$L$7,3,0)="Weekday","Weekday"))</f>
        <v>Weekday</v>
      </c>
      <c r="J1704" s="4" t="str">
        <f>VLOOKUP(WEEKDAY(Data[[#This Row],[Min Notif Date]],2),Lookup!$J$1:$K$7,2,0)</f>
        <v>3. Wed</v>
      </c>
      <c r="K1704" s="41">
        <f>ROUNDDOWN(Data[[#This Row],[PGE Notified Time]],0)</f>
        <v>45798</v>
      </c>
      <c r="L1704" s="4">
        <f>HOUR(Data[[#This Row],[PGE Notified Time]])</f>
        <v>13</v>
      </c>
      <c r="M1704" s="60">
        <v>121225</v>
      </c>
      <c r="O1704" t="s">
        <v>111</v>
      </c>
      <c r="P1704" t="s">
        <v>154</v>
      </c>
      <c r="Q1704" s="46" t="s">
        <v>111</v>
      </c>
      <c r="R1704" t="s">
        <v>113</v>
      </c>
      <c r="S1704" s="1" t="s">
        <v>6</v>
      </c>
      <c r="T1704" s="1">
        <v>45798.559432870374</v>
      </c>
      <c r="U1704" s="1">
        <v>45798.618217592593</v>
      </c>
      <c r="V1704" t="s">
        <v>114</v>
      </c>
      <c r="W1704" t="s">
        <v>198</v>
      </c>
      <c r="X1704" t="s">
        <v>116</v>
      </c>
      <c r="Z1704" s="52"/>
      <c r="AA1704" t="s">
        <v>117</v>
      </c>
      <c r="AB1704" s="53">
        <v>84.65</v>
      </c>
      <c r="AC1704"/>
      <c r="AE1704"/>
    </row>
    <row r="1705" spans="1:31">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Central Valley</v>
      </c>
      <c r="C1705" s="4" t="str">
        <f>VLOOKUP(P1705,Lookup!$A$1:$E$19,5,0)</f>
        <v>Region 5</v>
      </c>
      <c r="D1705" s="4" t="str">
        <f>VLOOKUP(P1705,Lookup!$A$1:$B$19,2,0)</f>
        <v>KE</v>
      </c>
      <c r="E1705" s="4" t="str">
        <f>IF(AND((Data[[#This Row],[Min Notif Date]]&gt;$G$1),Data[[#This Row],[Min Notif Date]]&lt;$F$1),"Last Week","No")</f>
        <v>Last Week</v>
      </c>
      <c r="F1705" s="4" t="str">
        <f>VLOOKUP(MONTH(Data[[#This Row],[Min Notif Date]]),Lookup!$G$1:$H$12,2,0)</f>
        <v>6. Jun</v>
      </c>
      <c r="G1705" s="4" t="str">
        <f t="shared" si="61"/>
        <v/>
      </c>
      <c r="H1705" s="4" t="str">
        <f>IF(AND(Data[[#This Row],[Min Notif Time]]&gt;6,Data[[#This Row],[Min Notif Time]]&lt;17),"Business Hours","Non-Business Hours")</f>
        <v>Business Hours</v>
      </c>
      <c r="I1705" s="4" t="str" cm="1">
        <f t="array" ref="I1705">IFERROR(VLOOKUP(Data[[#This Row],[Min Notif Date]],Lookup!$N$1:$P$11,2,0),_xlfn.IFS(VLOOKUP(WEEKDAY(Data[[#This Row],[Min Notif Date]],2),Lookup!$J$1:$L$7,3,0)="Weekend","Weekend",VLOOKUP(WEEKDAY(Data[[#This Row],[Min Notif Date]],2),Lookup!$J$1:$L$7,3,0)="Weekday","Weekday"))</f>
        <v>Weekday</v>
      </c>
      <c r="J1705" s="4" t="str">
        <f>VLOOKUP(WEEKDAY(Data[[#This Row],[Min Notif Date]],2),Lookup!$J$1:$K$7,2,0)</f>
        <v>4. Thu</v>
      </c>
      <c r="K1705" s="41">
        <f>ROUNDDOWN(Data[[#This Row],[PGE Notified Time]],0)</f>
        <v>45834</v>
      </c>
      <c r="L1705" s="4">
        <f>HOUR(Data[[#This Row],[PGE Notified Time]])</f>
        <v>12</v>
      </c>
      <c r="M1705" s="60">
        <v>122698</v>
      </c>
      <c r="O1705" t="s">
        <v>111</v>
      </c>
      <c r="P1705" t="s">
        <v>154</v>
      </c>
      <c r="Q1705" s="46" t="s">
        <v>111</v>
      </c>
      <c r="R1705" t="s">
        <v>113</v>
      </c>
      <c r="S1705" s="1" t="s">
        <v>6</v>
      </c>
      <c r="T1705" s="1">
        <v>45834.503807870373</v>
      </c>
      <c r="U1705" s="1">
        <v>45834.562569444446</v>
      </c>
      <c r="V1705" t="s">
        <v>114</v>
      </c>
      <c r="W1705" t="s">
        <v>198</v>
      </c>
      <c r="X1705" t="s">
        <v>116</v>
      </c>
      <c r="Z1705" s="52"/>
      <c r="AA1705" t="s">
        <v>117</v>
      </c>
      <c r="AB1705" s="53">
        <v>84.616666667000004</v>
      </c>
      <c r="AC1705"/>
      <c r="AE1705"/>
    </row>
    <row r="1706" spans="1:31">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SF</v>
      </c>
      <c r="E1706" s="4" t="str">
        <f>IF(AND((Data[[#This Row],[Min Notif Date]]&gt;$G$1),Data[[#This Row],[Min Notif Date]]&lt;$F$1),"Last Week","No")</f>
        <v>No</v>
      </c>
      <c r="F1706" s="4" t="str">
        <f>VLOOKUP(MONTH(Data[[#This Row],[Min Notif Date]]),Lookup!$G$1:$H$12,2,0)</f>
        <v>6. Jun</v>
      </c>
      <c r="G1706" s="4" t="str">
        <f t="shared" si="61"/>
        <v/>
      </c>
      <c r="H1706" s="4" t="str">
        <f>IF(AND(Data[[#This Row],[Min Notif Time]]&gt;6,Data[[#This Row],[Min Notif Time]]&lt;17),"Business Hours","Non-Business Hours")</f>
        <v>Business Hours</v>
      </c>
      <c r="I1706" s="4" t="str" cm="1">
        <f t="array" ref="I1706">IFERROR(VLOOKUP(Data[[#This Row],[Min Notif Date]],Lookup!$N$1:$P$11,2,0),_xlfn.IFS(VLOOKUP(WEEKDAY(Data[[#This Row],[Min Notif Date]],2),Lookup!$J$1:$L$7,3,0)="Weekend","Weekend",VLOOKUP(WEEKDAY(Data[[#This Row],[Min Notif Date]],2),Lookup!$J$1:$L$7,3,0)="Weekday","Weekday"))</f>
        <v>Weekday</v>
      </c>
      <c r="J1706" s="4" t="str">
        <f>VLOOKUP(WEEKDAY(Data[[#This Row],[Min Notif Date]],2),Lookup!$J$1:$K$7,2,0)</f>
        <v>4. Thu</v>
      </c>
      <c r="K1706" s="41">
        <f>ROUNDDOWN(Data[[#This Row],[PGE Notified Time]],0)</f>
        <v>45820</v>
      </c>
      <c r="L1706" s="4">
        <f>HOUR(Data[[#This Row],[PGE Notified Time]])</f>
        <v>10</v>
      </c>
      <c r="M1706" s="60">
        <v>122115</v>
      </c>
      <c r="O1706" t="s">
        <v>111</v>
      </c>
      <c r="P1706" t="s">
        <v>124</v>
      </c>
      <c r="Q1706" s="46" t="s">
        <v>111</v>
      </c>
      <c r="R1706" t="s">
        <v>113</v>
      </c>
      <c r="S1706" s="1" t="s">
        <v>6</v>
      </c>
      <c r="T1706" s="1">
        <v>45820.442013888889</v>
      </c>
      <c r="U1706" s="1">
        <v>45820.500763888886</v>
      </c>
      <c r="V1706" t="s">
        <v>114</v>
      </c>
      <c r="W1706" t="s">
        <v>198</v>
      </c>
      <c r="X1706" t="s">
        <v>116</v>
      </c>
      <c r="Y1706">
        <v>131357146</v>
      </c>
      <c r="Z1706" s="52">
        <v>47235621</v>
      </c>
      <c r="AA1706" t="s">
        <v>117</v>
      </c>
      <c r="AB1706" s="53">
        <v>84.6</v>
      </c>
      <c r="AC1706"/>
      <c r="AE1706"/>
    </row>
    <row r="1707" spans="1:31">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7" s="4" t="str">
        <f>VLOOKUP(P1707,Lookup!$A$1:$D$19,4,0)</f>
        <v>North Coast</v>
      </c>
      <c r="C1707" s="4" t="str">
        <f>VLOOKUP(P1707,Lookup!$A$1:$E$19,5,0)</f>
        <v>Region 1</v>
      </c>
      <c r="D1707" s="4" t="str">
        <f>VLOOKUP(P1707,Lookup!$A$1:$B$19,2,0)</f>
        <v>SO</v>
      </c>
      <c r="E1707" s="4" t="str">
        <f>IF(AND((Data[[#This Row],[Min Notif Date]]&gt;$G$1),Data[[#This Row],[Min Notif Date]]&lt;$F$1),"Last Week","No")</f>
        <v>No</v>
      </c>
      <c r="F1707" s="4" t="str">
        <f>VLOOKUP(MONTH(Data[[#This Row],[Min Notif Date]]),Lookup!$G$1:$H$12,2,0)</f>
        <v>6. Jun</v>
      </c>
      <c r="G1707" s="4" t="str">
        <f t="shared" si="61"/>
        <v/>
      </c>
      <c r="H1707" s="4" t="str">
        <f>IF(AND(Data[[#This Row],[Min Notif Time]]&gt;6,Data[[#This Row],[Min Notif Time]]&lt;17),"Business Hours","Non-Business Hours")</f>
        <v>Business Hours</v>
      </c>
      <c r="I1707" s="4" t="str" cm="1">
        <f t="array" ref="I1707">IFERROR(VLOOKUP(Data[[#This Row],[Min Notif Date]],Lookup!$N$1:$P$11,2,0),_xlfn.IFS(VLOOKUP(WEEKDAY(Data[[#This Row],[Min Notif Date]],2),Lookup!$J$1:$L$7,3,0)="Weekend","Weekend",VLOOKUP(WEEKDAY(Data[[#This Row],[Min Notif Date]],2),Lookup!$J$1:$L$7,3,0)="Weekday","Weekday"))</f>
        <v>Weekday</v>
      </c>
      <c r="J1707" s="4" t="str">
        <f>VLOOKUP(WEEKDAY(Data[[#This Row],[Min Notif Date]],2),Lookup!$J$1:$K$7,2,0)</f>
        <v>2. Tue</v>
      </c>
      <c r="K1707" s="41">
        <f>ROUNDDOWN(Data[[#This Row],[PGE Notified Time]],0)</f>
        <v>45825</v>
      </c>
      <c r="L1707" s="4">
        <f>HOUR(Data[[#This Row],[PGE Notified Time]])</f>
        <v>12</v>
      </c>
      <c r="M1707" s="60">
        <v>122327</v>
      </c>
      <c r="N1707">
        <v>4317739429</v>
      </c>
      <c r="O1707" t="s">
        <v>61</v>
      </c>
      <c r="P1707" t="s">
        <v>134</v>
      </c>
      <c r="Q1707" s="46" t="s">
        <v>149</v>
      </c>
      <c r="R1707" t="s">
        <v>113</v>
      </c>
      <c r="S1707" s="1">
        <v>45825.508750000001</v>
      </c>
      <c r="T1707" s="1">
        <v>45825.528055555558</v>
      </c>
      <c r="U1707" s="1">
        <v>45825.567361111112</v>
      </c>
      <c r="V1707" t="s">
        <v>114</v>
      </c>
      <c r="W1707" t="s">
        <v>115</v>
      </c>
      <c r="X1707" t="s">
        <v>116</v>
      </c>
      <c r="Z1707" s="52"/>
      <c r="AA1707" t="s">
        <v>117</v>
      </c>
      <c r="AB1707" s="53">
        <v>84.4</v>
      </c>
      <c r="AC1707"/>
      <c r="AE1707"/>
    </row>
    <row r="1708" spans="1:31">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North Valley</v>
      </c>
      <c r="C1708" s="4" t="str">
        <f>VLOOKUP(P1708,Lookup!$A$1:$E$19,5,0)</f>
        <v>Region 2</v>
      </c>
      <c r="D1708" s="4" t="str">
        <f>VLOOKUP(P1708,Lookup!$A$1:$B$19,2,0)</f>
        <v>SA</v>
      </c>
      <c r="E1708" s="4" t="str">
        <f>IF(AND((Data[[#This Row],[Min Notif Date]]&gt;$G$1),Data[[#This Row],[Min Notif Date]]&lt;$F$1),"Last Week","No")</f>
        <v>No</v>
      </c>
      <c r="F1708" s="4" t="str">
        <f>VLOOKUP(MONTH(Data[[#This Row],[Min Notif Date]]),Lookup!$G$1:$H$12,2,0)</f>
        <v>4. Apr</v>
      </c>
      <c r="G1708" s="4" t="str">
        <f t="shared" si="61"/>
        <v/>
      </c>
      <c r="H1708" s="4" t="str">
        <f>IF(AND(Data[[#This Row],[Min Notif Time]]&gt;6,Data[[#This Row],[Min Notif Time]]&lt;17),"Business Hours","Non-Business Hours")</f>
        <v>Business Hours</v>
      </c>
      <c r="I1708" s="4" t="str" cm="1">
        <f t="array" ref="I1708">IFERROR(VLOOKUP(Data[[#This Row],[Min Notif Date]],Lookup!$N$1:$P$11,2,0),_xlfn.IFS(VLOOKUP(WEEKDAY(Data[[#This Row],[Min Notif Date]],2),Lookup!$J$1:$L$7,3,0)="Weekend","Weekend",VLOOKUP(WEEKDAY(Data[[#This Row],[Min Notif Date]],2),Lookup!$J$1:$L$7,3,0)="Weekday","Weekday"))</f>
        <v>Weekday</v>
      </c>
      <c r="J1708" s="4" t="str">
        <f>VLOOKUP(WEEKDAY(Data[[#This Row],[Min Notif Date]],2),Lookup!$J$1:$K$7,2,0)</f>
        <v>3. Wed</v>
      </c>
      <c r="K1708" s="41">
        <f>ROUNDDOWN(Data[[#This Row],[PGE Notified Time]],0)</f>
        <v>45770</v>
      </c>
      <c r="L1708" s="4">
        <f>HOUR(Data[[#This Row],[PGE Notified Time]])</f>
        <v>14</v>
      </c>
      <c r="M1708" s="60">
        <v>120080</v>
      </c>
      <c r="O1708" t="s">
        <v>111</v>
      </c>
      <c r="P1708" t="s">
        <v>119</v>
      </c>
      <c r="Q1708" s="46" t="s">
        <v>111</v>
      </c>
      <c r="R1708" t="s">
        <v>113</v>
      </c>
      <c r="S1708" s="1" t="s">
        <v>6</v>
      </c>
      <c r="T1708" s="1">
        <v>45770.597673611112</v>
      </c>
      <c r="U1708" s="1">
        <v>45770.65625</v>
      </c>
      <c r="V1708" t="s">
        <v>114</v>
      </c>
      <c r="W1708" t="s">
        <v>198</v>
      </c>
      <c r="X1708" t="s">
        <v>116</v>
      </c>
      <c r="Z1708" s="52"/>
      <c r="AA1708" t="s">
        <v>117</v>
      </c>
      <c r="AB1708" s="53">
        <v>84.35</v>
      </c>
      <c r="AC1708"/>
      <c r="AE1708"/>
    </row>
    <row r="1709" spans="1:31">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Central Valley</v>
      </c>
      <c r="C1709" s="4" t="str">
        <f>VLOOKUP(P1709,Lookup!$A$1:$E$19,5,0)</f>
        <v>Region 5</v>
      </c>
      <c r="D1709" s="4" t="str">
        <f>VLOOKUP(P1709,Lookup!$A$1:$B$19,2,0)</f>
        <v>KE</v>
      </c>
      <c r="E1709" s="4" t="str">
        <f>IF(AND((Data[[#This Row],[Min Notif Date]]&gt;$G$1),Data[[#This Row],[Min Notif Date]]&lt;$F$1),"Last Week","No")</f>
        <v>No</v>
      </c>
      <c r="F1709" s="4" t="str">
        <f>VLOOKUP(MONTH(Data[[#This Row],[Min Notif Date]]),Lookup!$G$1:$H$12,2,0)</f>
        <v>5. May</v>
      </c>
      <c r="G1709" s="4" t="str">
        <f t="shared" si="61"/>
        <v/>
      </c>
      <c r="H1709" s="4" t="str">
        <f>IF(AND(Data[[#This Row],[Min Notif Time]]&gt;6,Data[[#This Row],[Min Notif Time]]&lt;17),"Business Hours","Non-Business Hours")</f>
        <v>Business Hours</v>
      </c>
      <c r="I1709" s="4" t="str" cm="1">
        <f t="array" ref="I1709">IFERROR(VLOOKUP(Data[[#This Row],[Min Notif Date]],Lookup!$N$1:$P$11,2,0),_xlfn.IFS(VLOOKUP(WEEKDAY(Data[[#This Row],[Min Notif Date]],2),Lookup!$J$1:$L$7,3,0)="Weekend","Weekend",VLOOKUP(WEEKDAY(Data[[#This Row],[Min Notif Date]],2),Lookup!$J$1:$L$7,3,0)="Weekday","Weekday"))</f>
        <v>Weekday</v>
      </c>
      <c r="J1709" s="4" t="str">
        <f>VLOOKUP(WEEKDAY(Data[[#This Row],[Min Notif Date]],2),Lookup!$J$1:$K$7,2,0)</f>
        <v>5. Fri</v>
      </c>
      <c r="K1709" s="41">
        <f>ROUNDDOWN(Data[[#This Row],[PGE Notified Time]],0)</f>
        <v>45779</v>
      </c>
      <c r="L1709" s="4">
        <f>HOUR(Data[[#This Row],[PGE Notified Time]])</f>
        <v>11</v>
      </c>
      <c r="M1709" s="60">
        <v>120431</v>
      </c>
      <c r="O1709" t="s">
        <v>111</v>
      </c>
      <c r="P1709" t="s">
        <v>154</v>
      </c>
      <c r="Q1709" s="46" t="s">
        <v>111</v>
      </c>
      <c r="R1709" t="s">
        <v>113</v>
      </c>
      <c r="S1709" s="1" t="s">
        <v>6</v>
      </c>
      <c r="T1709" s="1">
        <v>45779.483124999999</v>
      </c>
      <c r="U1709" s="1">
        <v>45779.541666666664</v>
      </c>
      <c r="V1709" t="s">
        <v>114</v>
      </c>
      <c r="W1709" t="s">
        <v>198</v>
      </c>
      <c r="X1709" t="s">
        <v>116</v>
      </c>
      <c r="Z1709" s="52"/>
      <c r="AA1709" t="s">
        <v>117</v>
      </c>
      <c r="AB1709" s="53">
        <v>84.3</v>
      </c>
      <c r="AC1709"/>
      <c r="AE1709"/>
    </row>
    <row r="1710" spans="1:31">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SJ</v>
      </c>
      <c r="E1710" s="4" t="str">
        <f>IF(AND((Data[[#This Row],[Min Notif Date]]&gt;$G$1),Data[[#This Row],[Min Notif Date]]&lt;$F$1),"Last Week","No")</f>
        <v>No</v>
      </c>
      <c r="F1710" s="4" t="str">
        <f>VLOOKUP(MONTH(Data[[#This Row],[Min Notif Date]]),Lookup!$G$1:$H$12,2,0)</f>
        <v>4. Apr</v>
      </c>
      <c r="G1710" s="4" t="str">
        <f t="shared" si="61"/>
        <v/>
      </c>
      <c r="H1710" s="4" t="str">
        <f>IF(AND(Data[[#This Row],[Min Notif Time]]&gt;6,Data[[#This Row],[Min Notif Time]]&lt;17),"Business Hours","Non-Business Hours")</f>
        <v>Business Hours</v>
      </c>
      <c r="I1710" s="4" t="str" cm="1">
        <f t="array" ref="I1710">IFERROR(VLOOKUP(Data[[#This Row],[Min Notif Date]],Lookup!$N$1:$P$11,2,0),_xlfn.IFS(VLOOKUP(WEEKDAY(Data[[#This Row],[Min Notif Date]],2),Lookup!$J$1:$L$7,3,0)="Weekend","Weekend",VLOOKUP(WEEKDAY(Data[[#This Row],[Min Notif Date]],2),Lookup!$J$1:$L$7,3,0)="Weekday","Weekday"))</f>
        <v>Weekday</v>
      </c>
      <c r="J1710" s="4" t="str">
        <f>VLOOKUP(WEEKDAY(Data[[#This Row],[Min Notif Date]],2),Lookup!$J$1:$K$7,2,0)</f>
        <v>5. Fri</v>
      </c>
      <c r="K1710" s="41">
        <f>ROUNDDOWN(Data[[#This Row],[PGE Notified Time]],0)</f>
        <v>45751</v>
      </c>
      <c r="L1710" s="4">
        <f>HOUR(Data[[#This Row],[PGE Notified Time]])</f>
        <v>10</v>
      </c>
      <c r="M1710" s="60">
        <v>119303</v>
      </c>
      <c r="O1710" t="s">
        <v>111</v>
      </c>
      <c r="P1710" t="s">
        <v>120</v>
      </c>
      <c r="Q1710" s="46" t="s">
        <v>111</v>
      </c>
      <c r="R1710" t="s">
        <v>113</v>
      </c>
      <c r="S1710" s="1" t="s">
        <v>6</v>
      </c>
      <c r="T1710" s="1">
        <v>45751.419004629628</v>
      </c>
      <c r="U1710" s="1">
        <v>45751.477534722224</v>
      </c>
      <c r="V1710" t="s">
        <v>114</v>
      </c>
      <c r="W1710" t="s">
        <v>198</v>
      </c>
      <c r="X1710" t="s">
        <v>116</v>
      </c>
      <c r="Z1710" s="52"/>
      <c r="AA1710" t="s">
        <v>117</v>
      </c>
      <c r="AB1710" s="53">
        <v>84.283333333000002</v>
      </c>
      <c r="AC1710"/>
      <c r="AE1710"/>
    </row>
    <row r="1711" spans="1:31">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1" s="4" t="str">
        <f>VLOOKUP(P1711,Lookup!$A$1:$D$19,4,0)</f>
        <v>Central Valley</v>
      </c>
      <c r="C1711" s="4" t="str">
        <f>VLOOKUP(P1711,Lookup!$A$1:$E$19,5,0)</f>
        <v>Region 5</v>
      </c>
      <c r="D1711" s="4" t="str">
        <f>VLOOKUP(P1711,Lookup!$A$1:$B$19,2,0)</f>
        <v>FR</v>
      </c>
      <c r="E1711" s="4" t="str">
        <f>IF(AND((Data[[#This Row],[Min Notif Date]]&gt;$G$1),Data[[#This Row],[Min Notif Date]]&lt;$F$1),"Last Week","No")</f>
        <v>No</v>
      </c>
      <c r="F1711" s="4" t="str">
        <f>VLOOKUP(MONTH(Data[[#This Row],[Min Notif Date]]),Lookup!$G$1:$H$12,2,0)</f>
        <v>6. Jun</v>
      </c>
      <c r="G1711" s="4" t="str">
        <f t="shared" si="61"/>
        <v/>
      </c>
      <c r="H1711" s="4" t="str">
        <f>IF(AND(Data[[#This Row],[Min Notif Time]]&gt;6,Data[[#This Row],[Min Notif Time]]&lt;17),"Business Hours","Non-Business Hours")</f>
        <v>Business Hours</v>
      </c>
      <c r="I1711" s="4" t="str" cm="1">
        <f t="array" ref="I1711">IFERROR(VLOOKUP(Data[[#This Row],[Min Notif Date]],Lookup!$N$1:$P$11,2,0),_xlfn.IFS(VLOOKUP(WEEKDAY(Data[[#This Row],[Min Notif Date]],2),Lookup!$J$1:$L$7,3,0)="Weekend","Weekend",VLOOKUP(WEEKDAY(Data[[#This Row],[Min Notif Date]],2),Lookup!$J$1:$L$7,3,0)="Weekday","Weekday"))</f>
        <v>Weekday</v>
      </c>
      <c r="J1711" s="4" t="str">
        <f>VLOOKUP(WEEKDAY(Data[[#This Row],[Min Notif Date]],2),Lookup!$J$1:$K$7,2,0)</f>
        <v>1. Mon</v>
      </c>
      <c r="K1711" s="41">
        <f>ROUNDDOWN(Data[[#This Row],[PGE Notified Time]],0)</f>
        <v>45824</v>
      </c>
      <c r="L1711" s="4">
        <f>HOUR(Data[[#This Row],[PGE Notified Time]])</f>
        <v>9</v>
      </c>
      <c r="M1711" s="60">
        <v>122246</v>
      </c>
      <c r="O1711" t="s">
        <v>111</v>
      </c>
      <c r="P1711" t="s">
        <v>131</v>
      </c>
      <c r="Q1711" s="46" t="s">
        <v>111</v>
      </c>
      <c r="R1711" t="s">
        <v>132</v>
      </c>
      <c r="S1711" s="1" t="s">
        <v>6</v>
      </c>
      <c r="T1711" s="1">
        <v>45824.379432870373</v>
      </c>
      <c r="U1711" s="1">
        <v>45824.437951388885</v>
      </c>
      <c r="V1711" t="s">
        <v>114</v>
      </c>
      <c r="W1711" t="s">
        <v>198</v>
      </c>
      <c r="X1711" t="s">
        <v>116</v>
      </c>
      <c r="Z1711" s="52"/>
      <c r="AA1711" t="s">
        <v>117</v>
      </c>
      <c r="AB1711" s="53">
        <v>84.266666666999996</v>
      </c>
      <c r="AC1711"/>
      <c r="AE1711"/>
    </row>
    <row r="1712" spans="1:31">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Bay Area</v>
      </c>
      <c r="C1712" s="4" t="str">
        <f>VLOOKUP(P1712,Lookup!$A$1:$E$19,5,0)</f>
        <v>Region 3</v>
      </c>
      <c r="D1712" s="4" t="str">
        <f>VLOOKUP(P1712,Lookup!$A$1:$B$19,2,0)</f>
        <v>MI</v>
      </c>
      <c r="E1712" s="4" t="str">
        <f>IF(AND((Data[[#This Row],[Min Notif Date]]&gt;$G$1),Data[[#This Row],[Min Notif Date]]&lt;$F$1),"Last Week","No")</f>
        <v>No</v>
      </c>
      <c r="F1712" s="4" t="str">
        <f>VLOOKUP(MONTH(Data[[#This Row],[Min Notif Date]]),Lookup!$G$1:$H$12,2,0)</f>
        <v>3. Mar</v>
      </c>
      <c r="G1712" s="4" t="str">
        <f t="shared" si="61"/>
        <v/>
      </c>
      <c r="H1712" s="4" t="str">
        <f>IF(AND(Data[[#This Row],[Min Notif Time]]&gt;6,Data[[#This Row],[Min Notif Time]]&lt;17),"Business Hours","Non-Business Hours")</f>
        <v>Business Hours</v>
      </c>
      <c r="I1712" s="4" t="str" cm="1">
        <f t="array" ref="I1712">IFERROR(VLOOKUP(Data[[#This Row],[Min Notif Date]],Lookup!$N$1:$P$11,2,0),_xlfn.IFS(VLOOKUP(WEEKDAY(Data[[#This Row],[Min Notif Date]],2),Lookup!$J$1:$L$7,3,0)="Weekend","Weekend",VLOOKUP(WEEKDAY(Data[[#This Row],[Min Notif Date]],2),Lookup!$J$1:$L$7,3,0)="Weekday","Weekday"))</f>
        <v>Weekday</v>
      </c>
      <c r="J1712" s="4" t="str">
        <f>VLOOKUP(WEEKDAY(Data[[#This Row],[Min Notif Date]],2),Lookup!$J$1:$K$7,2,0)</f>
        <v>4. Thu</v>
      </c>
      <c r="K1712" s="41">
        <f>ROUNDDOWN(Data[[#This Row],[PGE Notified Time]],0)</f>
        <v>45729</v>
      </c>
      <c r="L1712" s="4">
        <f>HOUR(Data[[#This Row],[PGE Notified Time]])</f>
        <v>9</v>
      </c>
      <c r="M1712" s="60">
        <v>118534</v>
      </c>
      <c r="O1712" t="s">
        <v>111</v>
      </c>
      <c r="P1712" t="s">
        <v>123</v>
      </c>
      <c r="Q1712" s="46" t="s">
        <v>111</v>
      </c>
      <c r="R1712" t="s">
        <v>113</v>
      </c>
      <c r="S1712" s="1" t="s">
        <v>6</v>
      </c>
      <c r="T1712" s="1">
        <v>45729.399907407409</v>
      </c>
      <c r="U1712" s="1">
        <v>45729.458344907405</v>
      </c>
      <c r="V1712" t="s">
        <v>114</v>
      </c>
      <c r="W1712" t="s">
        <v>198</v>
      </c>
      <c r="X1712" t="s">
        <v>116</v>
      </c>
      <c r="Z1712" s="52"/>
      <c r="AA1712" t="s">
        <v>117</v>
      </c>
      <c r="AB1712" s="53">
        <v>84.15</v>
      </c>
      <c r="AC1712"/>
      <c r="AE1712"/>
    </row>
    <row r="1713" spans="1:31">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Bay Area</v>
      </c>
      <c r="C1713" s="4" t="str">
        <f>VLOOKUP(P1713,Lookup!$A$1:$E$19,5,0)</f>
        <v>Region 3</v>
      </c>
      <c r="D1713" s="4" t="str">
        <f>VLOOKUP(P1713,Lookup!$A$1:$B$19,2,0)</f>
        <v>MI</v>
      </c>
      <c r="E1713" s="4" t="str">
        <f>IF(AND((Data[[#This Row],[Min Notif Date]]&gt;$G$1),Data[[#This Row],[Min Notif Date]]&lt;$F$1),"Last Week","No")</f>
        <v>No</v>
      </c>
      <c r="F1713" s="4" t="str">
        <f>VLOOKUP(MONTH(Data[[#This Row],[Min Notif Date]]),Lookup!$G$1:$H$12,2,0)</f>
        <v>6. Jun</v>
      </c>
      <c r="G1713" s="4" t="str">
        <f t="shared" si="61"/>
        <v/>
      </c>
      <c r="H1713" s="4" t="str">
        <f>IF(AND(Data[[#This Row],[Min Notif Time]]&gt;6,Data[[#This Row],[Min Notif Time]]&lt;17),"Business Hours","Non-Business Hours")</f>
        <v>Business Hours</v>
      </c>
      <c r="I1713" s="4" t="str" cm="1">
        <f t="array" ref="I1713">IFERROR(VLOOKUP(Data[[#This Row],[Min Notif Date]],Lookup!$N$1:$P$11,2,0),_xlfn.IFS(VLOOKUP(WEEKDAY(Data[[#This Row],[Min Notif Date]],2),Lookup!$J$1:$L$7,3,0)="Weekend","Weekend",VLOOKUP(WEEKDAY(Data[[#This Row],[Min Notif Date]],2),Lookup!$J$1:$L$7,3,0)="Weekday","Weekday"))</f>
        <v>Weekday</v>
      </c>
      <c r="J1713" s="4" t="str">
        <f>VLOOKUP(WEEKDAY(Data[[#This Row],[Min Notif Date]],2),Lookup!$J$1:$K$7,2,0)</f>
        <v>5. Fri</v>
      </c>
      <c r="K1713" s="41">
        <f>ROUNDDOWN(Data[[#This Row],[PGE Notified Time]],0)</f>
        <v>45821</v>
      </c>
      <c r="L1713" s="4">
        <f>HOUR(Data[[#This Row],[PGE Notified Time]])</f>
        <v>8</v>
      </c>
      <c r="M1713" s="60">
        <v>122156</v>
      </c>
      <c r="O1713" t="s">
        <v>111</v>
      </c>
      <c r="P1713" t="s">
        <v>123</v>
      </c>
      <c r="Q1713" s="46" t="s">
        <v>111</v>
      </c>
      <c r="R1713" t="s">
        <v>137</v>
      </c>
      <c r="S1713" s="1" t="s">
        <v>6</v>
      </c>
      <c r="T1713" s="1">
        <v>45821.34578703704</v>
      </c>
      <c r="U1713" s="1">
        <v>45821.404166666667</v>
      </c>
      <c r="V1713" t="s">
        <v>114</v>
      </c>
      <c r="W1713" t="s">
        <v>198</v>
      </c>
      <c r="X1713" t="s">
        <v>116</v>
      </c>
      <c r="Z1713" s="52"/>
      <c r="AA1713" t="s">
        <v>117</v>
      </c>
      <c r="AB1713" s="53">
        <v>84.066666667000007</v>
      </c>
      <c r="AC1713"/>
      <c r="AE1713"/>
    </row>
    <row r="1714" spans="1:31">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4" s="4" t="str">
        <f>VLOOKUP(P1714,Lookup!$A$1:$D$19,4,0)</f>
        <v>North Coast</v>
      </c>
      <c r="C1714" s="4" t="str">
        <f>VLOOKUP(P1714,Lookup!$A$1:$E$19,5,0)</f>
        <v>Region 1</v>
      </c>
      <c r="D1714" s="4" t="str">
        <f>VLOOKUP(P1714,Lookup!$A$1:$B$19,2,0)</f>
        <v>SO</v>
      </c>
      <c r="E1714" s="4" t="str">
        <f>IF(AND((Data[[#This Row],[Min Notif Date]]&gt;$G$1),Data[[#This Row],[Min Notif Date]]&lt;$F$1),"Last Week","No")</f>
        <v>No</v>
      </c>
      <c r="F1714" s="4" t="str">
        <f>VLOOKUP(MONTH(Data[[#This Row],[Min Notif Date]]),Lookup!$G$1:$H$12,2,0)</f>
        <v>4. Apr</v>
      </c>
      <c r="G1714" s="4" t="str">
        <f t="shared" si="61"/>
        <v/>
      </c>
      <c r="H1714" s="4" t="str">
        <f>IF(AND(Data[[#This Row],[Min Notif Time]]&gt;6,Data[[#This Row],[Min Notif Time]]&lt;17),"Business Hours","Non-Business Hours")</f>
        <v>Business Hours</v>
      </c>
      <c r="I1714" s="4" t="str" cm="1">
        <f t="array" ref="I1714">IFERROR(VLOOKUP(Data[[#This Row],[Min Notif Date]],Lookup!$N$1:$P$11,2,0),_xlfn.IFS(VLOOKUP(WEEKDAY(Data[[#This Row],[Min Notif Date]],2),Lookup!$J$1:$L$7,3,0)="Weekend","Weekend",VLOOKUP(WEEKDAY(Data[[#This Row],[Min Notif Date]],2),Lookup!$J$1:$L$7,3,0)="Weekday","Weekday"))</f>
        <v>Weekday</v>
      </c>
      <c r="J1714" s="4" t="str">
        <f>VLOOKUP(WEEKDAY(Data[[#This Row],[Min Notif Date]],2),Lookup!$J$1:$K$7,2,0)</f>
        <v>1. Mon</v>
      </c>
      <c r="K1714" s="41">
        <f>ROUNDDOWN(Data[[#This Row],[PGE Notified Time]],0)</f>
        <v>45775</v>
      </c>
      <c r="L1714" s="4">
        <f>HOUR(Data[[#This Row],[PGE Notified Time]])</f>
        <v>10</v>
      </c>
      <c r="M1714" s="60">
        <v>120226</v>
      </c>
      <c r="O1714" t="s">
        <v>111</v>
      </c>
      <c r="P1714" t="s">
        <v>134</v>
      </c>
      <c r="Q1714" s="46" t="s">
        <v>111</v>
      </c>
      <c r="R1714" t="s">
        <v>113</v>
      </c>
      <c r="S1714" s="1" t="s">
        <v>6</v>
      </c>
      <c r="T1714" s="1">
        <v>45775.418622685182</v>
      </c>
      <c r="U1714" s="1">
        <v>45775.476863425924</v>
      </c>
      <c r="V1714" t="s">
        <v>114</v>
      </c>
      <c r="W1714" t="s">
        <v>198</v>
      </c>
      <c r="X1714" t="s">
        <v>116</v>
      </c>
      <c r="Z1714" s="52"/>
      <c r="AA1714" t="s">
        <v>117</v>
      </c>
      <c r="AB1714" s="53">
        <v>83.866666667000004</v>
      </c>
      <c r="AC1714"/>
      <c r="AE1714"/>
    </row>
    <row r="1715" spans="1:31">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Bay Area</v>
      </c>
      <c r="C1715" s="4" t="str">
        <f>VLOOKUP(P1715,Lookup!$A$1:$E$19,5,0)</f>
        <v>Region 3</v>
      </c>
      <c r="D1715" s="4" t="str">
        <f>VLOOKUP(P1715,Lookup!$A$1:$B$19,2,0)</f>
        <v>DI</v>
      </c>
      <c r="E1715" s="4" t="str">
        <f>IF(AND((Data[[#This Row],[Min Notif Date]]&gt;$G$1),Data[[#This Row],[Min Notif Date]]&lt;$F$1),"Last Week","No")</f>
        <v>No</v>
      </c>
      <c r="F1715" s="4" t="str">
        <f>VLOOKUP(MONTH(Data[[#This Row],[Min Notif Date]]),Lookup!$G$1:$H$12,2,0)</f>
        <v>4. Apr</v>
      </c>
      <c r="G1715" s="4" t="str">
        <f t="shared" si="61"/>
        <v/>
      </c>
      <c r="H1715" s="4" t="str">
        <f>IF(AND(Data[[#This Row],[Min Notif Time]]&gt;6,Data[[#This Row],[Min Notif Time]]&lt;17),"Business Hours","Non-Business Hours")</f>
        <v>Business Hours</v>
      </c>
      <c r="I1715" s="4" t="str" cm="1">
        <f t="array" ref="I1715">IFERROR(VLOOKUP(Data[[#This Row],[Min Notif Date]],Lookup!$N$1:$P$11,2,0),_xlfn.IFS(VLOOKUP(WEEKDAY(Data[[#This Row],[Min Notif Date]],2),Lookup!$J$1:$L$7,3,0)="Weekend","Weekend",VLOOKUP(WEEKDAY(Data[[#This Row],[Min Notif Date]],2),Lookup!$J$1:$L$7,3,0)="Weekday","Weekday"))</f>
        <v>Weekday</v>
      </c>
      <c r="J1715" s="4" t="str">
        <f>VLOOKUP(WEEKDAY(Data[[#This Row],[Min Notif Date]],2),Lookup!$J$1:$K$7,2,0)</f>
        <v>1. Mon</v>
      </c>
      <c r="K1715" s="41">
        <f>ROUNDDOWN(Data[[#This Row],[PGE Notified Time]],0)</f>
        <v>45754</v>
      </c>
      <c r="L1715" s="4">
        <f>HOUR(Data[[#This Row],[PGE Notified Time]])</f>
        <v>9</v>
      </c>
      <c r="M1715" s="60">
        <v>119401</v>
      </c>
      <c r="O1715" t="s">
        <v>111</v>
      </c>
      <c r="P1715" t="s">
        <v>135</v>
      </c>
      <c r="Q1715" s="46" t="s">
        <v>111</v>
      </c>
      <c r="R1715" t="s">
        <v>137</v>
      </c>
      <c r="S1715" s="1" t="s">
        <v>6</v>
      </c>
      <c r="T1715" s="1">
        <v>45754.414155092592</v>
      </c>
      <c r="U1715" s="1">
        <v>45754.472395833334</v>
      </c>
      <c r="V1715" t="s">
        <v>114</v>
      </c>
      <c r="W1715" t="s">
        <v>198</v>
      </c>
      <c r="X1715" t="s">
        <v>116</v>
      </c>
      <c r="Z1715" s="52"/>
      <c r="AA1715" t="s">
        <v>117</v>
      </c>
      <c r="AB1715" s="53">
        <v>83.866666667000004</v>
      </c>
      <c r="AC1715"/>
      <c r="AE1715"/>
    </row>
    <row r="1716" spans="1:31">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Date]]&gt;$G$1),Data[[#This Row],[Min Notif Date]]&lt;$F$1),"Last Week","No")</f>
        <v>No</v>
      </c>
      <c r="F1716" s="4" t="str">
        <f>VLOOKUP(MONTH(Data[[#This Row],[Min Notif Date]]),Lookup!$G$1:$H$12,2,0)</f>
        <v>2. Feb</v>
      </c>
      <c r="G1716" s="4" t="str">
        <f t="shared" si="61"/>
        <v/>
      </c>
      <c r="H1716" s="4" t="str">
        <f>IF(AND(Data[[#This Row],[Min Notif Time]]&gt;6,Data[[#This Row],[Min Notif Time]]&lt;17),"Business Hours","Non-Business Hours")</f>
        <v>Business Hours</v>
      </c>
      <c r="I1716" s="4" t="str" cm="1">
        <f t="array" ref="I1716">IFERROR(VLOOKUP(Data[[#This Row],[Min Notif Date]],Lookup!$N$1:$P$11,2,0),_xlfn.IFS(VLOOKUP(WEEKDAY(Data[[#This Row],[Min Notif Date]],2),Lookup!$J$1:$L$7,3,0)="Weekend","Weekend",VLOOKUP(WEEKDAY(Data[[#This Row],[Min Notif Date]],2),Lookup!$J$1:$L$7,3,0)="Weekday","Weekday"))</f>
        <v>Weekday</v>
      </c>
      <c r="J1716" s="4" t="str">
        <f>VLOOKUP(WEEKDAY(Data[[#This Row],[Min Notif Date]],2),Lookup!$J$1:$K$7,2,0)</f>
        <v>2. Tue</v>
      </c>
      <c r="K1716" s="41">
        <f>ROUNDDOWN(Data[[#This Row],[PGE Notified Time]],0)</f>
        <v>45713</v>
      </c>
      <c r="L1716" s="4">
        <f>HOUR(Data[[#This Row],[PGE Notified Time]])</f>
        <v>13</v>
      </c>
      <c r="M1716" s="60">
        <v>118000</v>
      </c>
      <c r="N1716">
        <v>1796836687</v>
      </c>
      <c r="O1716" t="s">
        <v>111</v>
      </c>
      <c r="P1716" t="s">
        <v>135</v>
      </c>
      <c r="Q1716" s="46" t="s">
        <v>111</v>
      </c>
      <c r="R1716" t="s">
        <v>137</v>
      </c>
      <c r="S1716" s="1">
        <v>45713.542685185188</v>
      </c>
      <c r="T1716" s="1">
        <v>45713.563831018517</v>
      </c>
      <c r="U1716" s="1">
        <v>45713.600914351853</v>
      </c>
      <c r="V1716" t="s">
        <v>114</v>
      </c>
      <c r="W1716" t="s">
        <v>198</v>
      </c>
      <c r="X1716" t="s">
        <v>116</v>
      </c>
      <c r="Z1716" s="52"/>
      <c r="AA1716" t="s">
        <v>117</v>
      </c>
      <c r="AB1716" s="53">
        <v>83.85</v>
      </c>
      <c r="AC1716"/>
      <c r="AE1716"/>
    </row>
    <row r="1717" spans="1:31">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South Bay</v>
      </c>
      <c r="C1717" s="4" t="str">
        <f>VLOOKUP(P1717,Lookup!$A$1:$E$19,5,0)</f>
        <v>Region 4</v>
      </c>
      <c r="D1717" s="4" t="str">
        <f>VLOOKUP(P1717,Lookup!$A$1:$B$19,2,0)</f>
        <v>CC</v>
      </c>
      <c r="E1717" s="4" t="str">
        <f>IF(AND((Data[[#This Row],[Min Notif Date]]&gt;$G$1),Data[[#This Row],[Min Notif Date]]&lt;$F$1),"Last Week","No")</f>
        <v>No</v>
      </c>
      <c r="F1717" s="4" t="str">
        <f>VLOOKUP(MONTH(Data[[#This Row],[Min Notif Date]]),Lookup!$G$1:$H$12,2,0)</f>
        <v>2. Feb</v>
      </c>
      <c r="G1717" s="4" t="str">
        <f t="shared" si="61"/>
        <v/>
      </c>
      <c r="H1717" s="4" t="str">
        <f>IF(AND(Data[[#This Row],[Min Notif Time]]&gt;6,Data[[#This Row],[Min Notif Time]]&lt;17),"Business Hours","Non-Business Hours")</f>
        <v>Business Hours</v>
      </c>
      <c r="I1717" s="4" t="str" cm="1">
        <f t="array" ref="I1717">IFERROR(VLOOKUP(Data[[#This Row],[Min Notif Date]],Lookup!$N$1:$P$11,2,0),_xlfn.IFS(VLOOKUP(WEEKDAY(Data[[#This Row],[Min Notif Date]],2),Lookup!$J$1:$L$7,3,0)="Weekend","Weekend",VLOOKUP(WEEKDAY(Data[[#This Row],[Min Notif Date]],2),Lookup!$J$1:$L$7,3,0)="Weekday","Weekday"))</f>
        <v>Weekday</v>
      </c>
      <c r="J1717" s="4" t="str">
        <f>VLOOKUP(WEEKDAY(Data[[#This Row],[Min Notif Date]],2),Lookup!$J$1:$K$7,2,0)</f>
        <v>1. Mon</v>
      </c>
      <c r="K1717" s="41">
        <f>ROUNDDOWN(Data[[#This Row],[PGE Notified Time]],0)</f>
        <v>45691</v>
      </c>
      <c r="L1717" s="4">
        <f>HOUR(Data[[#This Row],[PGE Notified Time]])</f>
        <v>11</v>
      </c>
      <c r="M1717" s="60">
        <v>117299</v>
      </c>
      <c r="O1717" t="s">
        <v>111</v>
      </c>
      <c r="P1717" t="s">
        <v>129</v>
      </c>
      <c r="Q1717" s="46" t="s">
        <v>111</v>
      </c>
      <c r="R1717" t="s">
        <v>137</v>
      </c>
      <c r="S1717" s="1" t="s">
        <v>6</v>
      </c>
      <c r="T1717" s="1">
        <v>45691.463020833333</v>
      </c>
      <c r="U1717" s="1">
        <v>45691.521249999998</v>
      </c>
      <c r="V1717" t="s">
        <v>114</v>
      </c>
      <c r="W1717" t="s">
        <v>198</v>
      </c>
      <c r="X1717" t="s">
        <v>116</v>
      </c>
      <c r="Z1717" s="52"/>
      <c r="AA1717" t="s">
        <v>117</v>
      </c>
      <c r="AB1717" s="53">
        <v>83.85</v>
      </c>
      <c r="AC1717"/>
      <c r="AE1717"/>
    </row>
    <row r="1718" spans="1:31">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8" s="4" t="str">
        <f>VLOOKUP(P1718,Lookup!$A$1:$D$19,4,0)</f>
        <v>North Valley</v>
      </c>
      <c r="C1718" s="4" t="str">
        <f>VLOOKUP(P1718,Lookup!$A$1:$E$19,5,0)</f>
        <v>Region 2</v>
      </c>
      <c r="D1718" s="4" t="str">
        <f>VLOOKUP(P1718,Lookup!$A$1:$B$19,2,0)</f>
        <v>SI</v>
      </c>
      <c r="E1718" s="4" t="str">
        <f>IF(AND((Data[[#This Row],[Min Notif Date]]&gt;$G$1),Data[[#This Row],[Min Notif Date]]&lt;$F$1),"Last Week","No")</f>
        <v>No</v>
      </c>
      <c r="F1718" s="4" t="str">
        <f>VLOOKUP(MONTH(Data[[#This Row],[Min Notif Date]]),Lookup!$G$1:$H$12,2,0)</f>
        <v>3. Mar</v>
      </c>
      <c r="G1718" s="4" t="str">
        <f t="shared" ref="G1718:G1781" si="62">IF(AB1718&lt;0,"Negative","")</f>
        <v/>
      </c>
      <c r="H1718" s="4" t="str">
        <f>IF(AND(Data[[#This Row],[Min Notif Time]]&gt;6,Data[[#This Row],[Min Notif Time]]&lt;17),"Business Hours","Non-Business Hours")</f>
        <v>Business Hours</v>
      </c>
      <c r="I1718" s="4" t="str" cm="1">
        <f t="array" ref="I1718">IFERROR(VLOOKUP(Data[[#This Row],[Min Notif Date]],Lookup!$N$1:$P$11,2,0),_xlfn.IFS(VLOOKUP(WEEKDAY(Data[[#This Row],[Min Notif Date]],2),Lookup!$J$1:$L$7,3,0)="Weekend","Weekend",VLOOKUP(WEEKDAY(Data[[#This Row],[Min Notif Date]],2),Lookup!$J$1:$L$7,3,0)="Weekday","Weekday"))</f>
        <v>Weekday</v>
      </c>
      <c r="J1718" s="4" t="str">
        <f>VLOOKUP(WEEKDAY(Data[[#This Row],[Min Notif Date]],2),Lookup!$J$1:$K$7,2,0)</f>
        <v>1. Mon</v>
      </c>
      <c r="K1718" s="41">
        <f>ROUNDDOWN(Data[[#This Row],[PGE Notified Time]],0)</f>
        <v>45719</v>
      </c>
      <c r="L1718" s="4">
        <f>HOUR(Data[[#This Row],[PGE Notified Time]])</f>
        <v>11</v>
      </c>
      <c r="M1718" s="60">
        <v>118163</v>
      </c>
      <c r="O1718" t="s">
        <v>111</v>
      </c>
      <c r="P1718" t="s">
        <v>151</v>
      </c>
      <c r="Q1718" s="46" t="s">
        <v>111</v>
      </c>
      <c r="R1718" t="s">
        <v>113</v>
      </c>
      <c r="S1718" s="1" t="s">
        <v>6</v>
      </c>
      <c r="T1718" s="1">
        <v>45719.497766203705</v>
      </c>
      <c r="U1718" s="1">
        <v>45719.555972222224</v>
      </c>
      <c r="V1718" t="s">
        <v>114</v>
      </c>
      <c r="W1718" t="s">
        <v>198</v>
      </c>
      <c r="X1718" t="s">
        <v>116</v>
      </c>
      <c r="Z1718" s="52"/>
      <c r="AA1718" t="s">
        <v>117</v>
      </c>
      <c r="AB1718" s="53">
        <v>83.816666667000007</v>
      </c>
      <c r="AC1718"/>
      <c r="AE1718"/>
    </row>
    <row r="1719" spans="1:31">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9" s="4" t="str">
        <f>VLOOKUP(P1719,Lookup!$A$1:$D$19,4,0)</f>
        <v>Bay Area</v>
      </c>
      <c r="C1719" s="4" t="str">
        <f>VLOOKUP(P1719,Lookup!$A$1:$E$19,5,0)</f>
        <v>Region 3</v>
      </c>
      <c r="D1719" s="4" t="str">
        <f>VLOOKUP(P1719,Lookup!$A$1:$B$19,2,0)</f>
        <v>PN</v>
      </c>
      <c r="E1719" s="4" t="str">
        <f>IF(AND((Data[[#This Row],[Min Notif Date]]&gt;$G$1),Data[[#This Row],[Min Notif Date]]&lt;$F$1),"Last Week","No")</f>
        <v>No</v>
      </c>
      <c r="F1719" s="4" t="str">
        <f>VLOOKUP(MONTH(Data[[#This Row],[Min Notif Date]]),Lookup!$G$1:$H$12,2,0)</f>
        <v>3. Mar</v>
      </c>
      <c r="G1719" s="4" t="str">
        <f t="shared" si="62"/>
        <v/>
      </c>
      <c r="H1719" s="4" t="str">
        <f>IF(AND(Data[[#This Row],[Min Notif Time]]&gt;6,Data[[#This Row],[Min Notif Time]]&lt;17),"Business Hours","Non-Business Hours")</f>
        <v>Business Hours</v>
      </c>
      <c r="I1719" s="4" t="str" cm="1">
        <f t="array" ref="I1719">IFERROR(VLOOKUP(Data[[#This Row],[Min Notif Date]],Lookup!$N$1:$P$11,2,0),_xlfn.IFS(VLOOKUP(WEEKDAY(Data[[#This Row],[Min Notif Date]],2),Lookup!$J$1:$L$7,3,0)="Weekend","Weekend",VLOOKUP(WEEKDAY(Data[[#This Row],[Min Notif Date]],2),Lookup!$J$1:$L$7,3,0)="Weekday","Weekday"))</f>
        <v>Weekday</v>
      </c>
      <c r="J1719" s="4" t="str">
        <f>VLOOKUP(WEEKDAY(Data[[#This Row],[Min Notif Date]],2),Lookup!$J$1:$K$7,2,0)</f>
        <v>1. Mon</v>
      </c>
      <c r="K1719" s="41">
        <f>ROUNDDOWN(Data[[#This Row],[PGE Notified Time]],0)</f>
        <v>45719</v>
      </c>
      <c r="L1719" s="4">
        <f>HOUR(Data[[#This Row],[PGE Notified Time]])</f>
        <v>11</v>
      </c>
      <c r="M1719" s="60">
        <v>118160</v>
      </c>
      <c r="O1719" t="s">
        <v>111</v>
      </c>
      <c r="P1719" t="s">
        <v>112</v>
      </c>
      <c r="Q1719" s="46" t="s">
        <v>111</v>
      </c>
      <c r="R1719" t="s">
        <v>137</v>
      </c>
      <c r="S1719" s="1" t="s">
        <v>6</v>
      </c>
      <c r="T1719" s="1">
        <v>45719.462789351855</v>
      </c>
      <c r="U1719" s="1">
        <v>45719.520995370367</v>
      </c>
      <c r="V1719" t="s">
        <v>114</v>
      </c>
      <c r="W1719" t="s">
        <v>198</v>
      </c>
      <c r="X1719" t="s">
        <v>116</v>
      </c>
      <c r="Z1719" s="52"/>
      <c r="AA1719" t="s">
        <v>117</v>
      </c>
      <c r="AB1719" s="53">
        <v>83.816666667000007</v>
      </c>
      <c r="AC1719"/>
      <c r="AE1719"/>
    </row>
    <row r="1720" spans="1:31">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0" s="4" t="str">
        <f>VLOOKUP(P1720,Lookup!$A$1:$D$19,4,0)</f>
        <v>Bay Area</v>
      </c>
      <c r="C1720" s="4" t="str">
        <f>VLOOKUP(P1720,Lookup!$A$1:$E$19,5,0)</f>
        <v>Region 3</v>
      </c>
      <c r="D1720" s="4" t="str">
        <f>VLOOKUP(P1720,Lookup!$A$1:$B$19,2,0)</f>
        <v>PN</v>
      </c>
      <c r="E1720" s="4" t="str">
        <f>IF(AND((Data[[#This Row],[Min Notif Date]]&gt;$G$1),Data[[#This Row],[Min Notif Date]]&lt;$F$1),"Last Week","No")</f>
        <v>No</v>
      </c>
      <c r="F1720" s="4" t="str">
        <f>VLOOKUP(MONTH(Data[[#This Row],[Min Notif Date]]),Lookup!$G$1:$H$12,2,0)</f>
        <v>3. Mar</v>
      </c>
      <c r="G1720" s="4" t="str">
        <f t="shared" si="62"/>
        <v/>
      </c>
      <c r="H1720" s="4" t="str">
        <f>IF(AND(Data[[#This Row],[Min Notif Time]]&gt;6,Data[[#This Row],[Min Notif Time]]&lt;17),"Business Hours","Non-Business Hours")</f>
        <v>Business Hours</v>
      </c>
      <c r="I1720" s="4" t="str" cm="1">
        <f t="array" ref="I1720">IFERROR(VLOOKUP(Data[[#This Row],[Min Notif Date]],Lookup!$N$1:$P$11,2,0),_xlfn.IFS(VLOOKUP(WEEKDAY(Data[[#This Row],[Min Notif Date]],2),Lookup!$J$1:$L$7,3,0)="Weekend","Weekend",VLOOKUP(WEEKDAY(Data[[#This Row],[Min Notif Date]],2),Lookup!$J$1:$L$7,3,0)="Weekday","Weekday"))</f>
        <v>Weekday</v>
      </c>
      <c r="J1720" s="4" t="str">
        <f>VLOOKUP(WEEKDAY(Data[[#This Row],[Min Notif Date]],2),Lookup!$J$1:$K$7,2,0)</f>
        <v>3. Wed</v>
      </c>
      <c r="K1720" s="41">
        <f>ROUNDDOWN(Data[[#This Row],[PGE Notified Time]],0)</f>
        <v>45721</v>
      </c>
      <c r="L1720" s="4">
        <f>HOUR(Data[[#This Row],[PGE Notified Time]])</f>
        <v>11</v>
      </c>
      <c r="M1720" s="60">
        <v>118249</v>
      </c>
      <c r="O1720" t="s">
        <v>111</v>
      </c>
      <c r="P1720" t="s">
        <v>112</v>
      </c>
      <c r="Q1720" s="46" t="s">
        <v>111</v>
      </c>
      <c r="R1720" t="s">
        <v>137</v>
      </c>
      <c r="S1720" s="1" t="s">
        <v>6</v>
      </c>
      <c r="T1720" s="1">
        <v>45721.483599537038</v>
      </c>
      <c r="U1720" s="1">
        <v>45721.541678240741</v>
      </c>
      <c r="V1720" t="s">
        <v>114</v>
      </c>
      <c r="W1720" t="s">
        <v>198</v>
      </c>
      <c r="X1720" t="s">
        <v>116</v>
      </c>
      <c r="Z1720" s="52"/>
      <c r="AA1720" t="s">
        <v>117</v>
      </c>
      <c r="AB1720" s="53">
        <v>83.633333332999996</v>
      </c>
      <c r="AC1720"/>
      <c r="AE1720"/>
    </row>
    <row r="1721" spans="1:31">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1" s="4" t="str">
        <f>VLOOKUP(P1721,Lookup!$A$1:$D$19,4,0)</f>
        <v>North Coast</v>
      </c>
      <c r="C1721" s="4" t="str">
        <f>VLOOKUP(P1721,Lookup!$A$1:$E$19,5,0)</f>
        <v>Region 1</v>
      </c>
      <c r="D1721" s="4" t="str">
        <f>VLOOKUP(P1721,Lookup!$A$1:$B$19,2,0)</f>
        <v>NB</v>
      </c>
      <c r="E1721" s="4" t="str">
        <f>IF(AND((Data[[#This Row],[Min Notif Date]]&gt;$G$1),Data[[#This Row],[Min Notif Date]]&lt;$F$1),"Last Week","No")</f>
        <v>No</v>
      </c>
      <c r="F1721" s="4" t="str">
        <f>VLOOKUP(MONTH(Data[[#This Row],[Min Notif Date]]),Lookup!$G$1:$H$12,2,0)</f>
        <v>5. May</v>
      </c>
      <c r="G1721" s="4" t="str">
        <f t="shared" si="62"/>
        <v/>
      </c>
      <c r="H1721" s="4" t="str">
        <f>IF(AND(Data[[#This Row],[Min Notif Time]]&gt;6,Data[[#This Row],[Min Notif Time]]&lt;17),"Business Hours","Non-Business Hours")</f>
        <v>Non-Business Hours</v>
      </c>
      <c r="I1721" s="4" t="str" cm="1">
        <f t="array" ref="I1721">IFERROR(VLOOKUP(Data[[#This Row],[Min Notif Date]],Lookup!$N$1:$P$11,2,0),_xlfn.IFS(VLOOKUP(WEEKDAY(Data[[#This Row],[Min Notif Date]],2),Lookup!$J$1:$L$7,3,0)="Weekend","Weekend",VLOOKUP(WEEKDAY(Data[[#This Row],[Min Notif Date]],2),Lookup!$J$1:$L$7,3,0)="Weekday","Weekday"))</f>
        <v>Weekday</v>
      </c>
      <c r="J1721" s="4" t="str">
        <f>VLOOKUP(WEEKDAY(Data[[#This Row],[Min Notif Date]],2),Lookup!$J$1:$K$7,2,0)</f>
        <v>3. Wed</v>
      </c>
      <c r="K1721" s="41">
        <f>ROUNDDOWN(Data[[#This Row],[PGE Notified Time]],0)</f>
        <v>45784</v>
      </c>
      <c r="L1721" s="4">
        <f>HOUR(Data[[#This Row],[PGE Notified Time]])</f>
        <v>19</v>
      </c>
      <c r="M1721" s="60">
        <v>120637</v>
      </c>
      <c r="N1721">
        <v>3761672729</v>
      </c>
      <c r="O1721" t="s">
        <v>111</v>
      </c>
      <c r="P1721" t="s">
        <v>133</v>
      </c>
      <c r="Q1721" s="46" t="s">
        <v>111</v>
      </c>
      <c r="R1721" t="s">
        <v>113</v>
      </c>
      <c r="S1721" s="1">
        <v>45784.806516203702</v>
      </c>
      <c r="T1721" s="1">
        <v>45784.80846064815</v>
      </c>
      <c r="U1721" s="1">
        <v>45784.864583333336</v>
      </c>
      <c r="V1721" t="s">
        <v>114</v>
      </c>
      <c r="W1721" t="s">
        <v>198</v>
      </c>
      <c r="X1721" t="s">
        <v>116</v>
      </c>
      <c r="Z1721" s="52"/>
      <c r="AA1721" t="s">
        <v>117</v>
      </c>
      <c r="AB1721" s="53">
        <v>83.616666667000004</v>
      </c>
      <c r="AC1721"/>
      <c r="AE1721"/>
    </row>
    <row r="1722" spans="1:31">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2" s="4" t="str">
        <f>VLOOKUP(P1722,Lookup!$A$1:$D$19,4,0)</f>
        <v>Central Valley</v>
      </c>
      <c r="C1722" s="4" t="str">
        <f>VLOOKUP(P1722,Lookup!$A$1:$E$19,5,0)</f>
        <v>Region 5</v>
      </c>
      <c r="D1722" s="4" t="str">
        <f>VLOOKUP(P1722,Lookup!$A$1:$B$19,2,0)</f>
        <v>YO</v>
      </c>
      <c r="E1722" s="4" t="str">
        <f>IF(AND((Data[[#This Row],[Min Notif Date]]&gt;$G$1),Data[[#This Row],[Min Notif Date]]&lt;$F$1),"Last Week","No")</f>
        <v>No</v>
      </c>
      <c r="F1722" s="4" t="str">
        <f>VLOOKUP(MONTH(Data[[#This Row],[Min Notif Date]]),Lookup!$G$1:$H$12,2,0)</f>
        <v>5. May</v>
      </c>
      <c r="G1722" s="4" t="str">
        <f t="shared" si="62"/>
        <v/>
      </c>
      <c r="H1722" s="4" t="str">
        <f>IF(AND(Data[[#This Row],[Min Notif Time]]&gt;6,Data[[#This Row],[Min Notif Time]]&lt;17),"Business Hours","Non-Business Hours")</f>
        <v>Business Hours</v>
      </c>
      <c r="I1722" s="4" t="str" cm="1">
        <f t="array" ref="I1722">IFERROR(VLOOKUP(Data[[#This Row],[Min Notif Date]],Lookup!$N$1:$P$11,2,0),_xlfn.IFS(VLOOKUP(WEEKDAY(Data[[#This Row],[Min Notif Date]],2),Lookup!$J$1:$L$7,3,0)="Weekend","Weekend",VLOOKUP(WEEKDAY(Data[[#This Row],[Min Notif Date]],2),Lookup!$J$1:$L$7,3,0)="Weekday","Weekday"))</f>
        <v>Weekday</v>
      </c>
      <c r="J1722" s="4" t="str">
        <f>VLOOKUP(WEEKDAY(Data[[#This Row],[Min Notif Date]],2),Lookup!$J$1:$K$7,2,0)</f>
        <v>2. Tue</v>
      </c>
      <c r="K1722" s="41">
        <f>ROUNDDOWN(Data[[#This Row],[PGE Notified Time]],0)</f>
        <v>45783</v>
      </c>
      <c r="L1722" s="4">
        <f>HOUR(Data[[#This Row],[PGE Notified Time]])</f>
        <v>10</v>
      </c>
      <c r="M1722" s="60">
        <v>120562</v>
      </c>
      <c r="O1722" t="s">
        <v>111</v>
      </c>
      <c r="P1722" t="s">
        <v>144</v>
      </c>
      <c r="Q1722" s="46" t="s">
        <v>111</v>
      </c>
      <c r="R1722" t="s">
        <v>113</v>
      </c>
      <c r="S1722" s="1" t="s">
        <v>6</v>
      </c>
      <c r="T1722" s="1">
        <v>45783.449236111112</v>
      </c>
      <c r="U1722" s="1">
        <v>45783.507106481484</v>
      </c>
      <c r="V1722" t="s">
        <v>114</v>
      </c>
      <c r="W1722" t="s">
        <v>198</v>
      </c>
      <c r="X1722" t="s">
        <v>116</v>
      </c>
      <c r="Z1722" s="52"/>
      <c r="AA1722" t="s">
        <v>117</v>
      </c>
      <c r="AB1722" s="53">
        <v>83.333333332999999</v>
      </c>
      <c r="AC1722"/>
      <c r="AE1722"/>
    </row>
    <row r="1723" spans="1:31">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Bay Area</v>
      </c>
      <c r="C1723" s="4" t="str">
        <f>VLOOKUP(P1723,Lookup!$A$1:$E$19,5,0)</f>
        <v>Region 3</v>
      </c>
      <c r="D1723" s="4" t="str">
        <f>VLOOKUP(P1723,Lookup!$A$1:$B$19,2,0)</f>
        <v>SF</v>
      </c>
      <c r="E1723" s="4" t="str">
        <f>IF(AND((Data[[#This Row],[Min Notif Date]]&gt;$G$1),Data[[#This Row],[Min Notif Date]]&lt;$F$1),"Last Week","No")</f>
        <v>No</v>
      </c>
      <c r="F1723" s="4" t="str">
        <f>VLOOKUP(MONTH(Data[[#This Row],[Min Notif Date]]),Lookup!$G$1:$H$12,2,0)</f>
        <v>3. Mar</v>
      </c>
      <c r="G1723" s="4" t="str">
        <f t="shared" si="62"/>
        <v/>
      </c>
      <c r="H1723" s="4" t="str">
        <f>IF(AND(Data[[#This Row],[Min Notif Time]]&gt;6,Data[[#This Row],[Min Notif Time]]&lt;17),"Business Hours","Non-Business Hours")</f>
        <v>Business Hours</v>
      </c>
      <c r="I1723" s="4" t="str" cm="1">
        <f t="array" ref="I1723">IFERROR(VLOOKUP(Data[[#This Row],[Min Notif Date]],Lookup!$N$1:$P$11,2,0),_xlfn.IFS(VLOOKUP(WEEKDAY(Data[[#This Row],[Min Notif Date]],2),Lookup!$J$1:$L$7,3,0)="Weekend","Weekend",VLOOKUP(WEEKDAY(Data[[#This Row],[Min Notif Date]],2),Lookup!$J$1:$L$7,3,0)="Weekday","Weekday"))</f>
        <v>Weekday</v>
      </c>
      <c r="J1723" s="4" t="str">
        <f>VLOOKUP(WEEKDAY(Data[[#This Row],[Min Notif Date]],2),Lookup!$J$1:$K$7,2,0)</f>
        <v>5. Fri</v>
      </c>
      <c r="K1723" s="41">
        <f>ROUNDDOWN(Data[[#This Row],[PGE Notified Time]],0)</f>
        <v>45737</v>
      </c>
      <c r="L1723" s="4">
        <f>HOUR(Data[[#This Row],[PGE Notified Time]])</f>
        <v>10</v>
      </c>
      <c r="M1723" s="60">
        <v>118795</v>
      </c>
      <c r="O1723" t="s">
        <v>111</v>
      </c>
      <c r="P1723" t="s">
        <v>124</v>
      </c>
      <c r="Q1723" s="46" t="s">
        <v>111</v>
      </c>
      <c r="R1723" t="s">
        <v>113</v>
      </c>
      <c r="S1723" s="1" t="s">
        <v>6</v>
      </c>
      <c r="T1723" s="1">
        <v>45737.451689814814</v>
      </c>
      <c r="U1723" s="1">
        <v>45737.509560185186</v>
      </c>
      <c r="V1723" t="s">
        <v>114</v>
      </c>
      <c r="W1723" t="s">
        <v>198</v>
      </c>
      <c r="X1723" t="s">
        <v>116</v>
      </c>
      <c r="Z1723" s="52"/>
      <c r="AA1723" t="s">
        <v>117</v>
      </c>
      <c r="AB1723" s="53">
        <v>83.333333332999999</v>
      </c>
      <c r="AC1723"/>
      <c r="AE1723"/>
    </row>
    <row r="1724" spans="1:31">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Central Valley</v>
      </c>
      <c r="C1724" s="4" t="str">
        <f>VLOOKUP(P1724,Lookup!$A$1:$E$19,5,0)</f>
        <v>Region 5</v>
      </c>
      <c r="D1724" s="4" t="str">
        <f>VLOOKUP(P1724,Lookup!$A$1:$B$19,2,0)</f>
        <v>YO</v>
      </c>
      <c r="E1724" s="4" t="str">
        <f>IF(AND((Data[[#This Row],[Min Notif Date]]&gt;$G$1),Data[[#This Row],[Min Notif Date]]&lt;$F$1),"Last Week","No")</f>
        <v>No</v>
      </c>
      <c r="F1724" s="4" t="str">
        <f>VLOOKUP(MONTH(Data[[#This Row],[Min Notif Date]]),Lookup!$G$1:$H$12,2,0)</f>
        <v>5. May</v>
      </c>
      <c r="G1724" s="4" t="str">
        <f t="shared" si="62"/>
        <v/>
      </c>
      <c r="H1724" s="4" t="str">
        <f>IF(AND(Data[[#This Row],[Min Notif Time]]&gt;6,Data[[#This Row],[Min Notif Time]]&lt;17),"Business Hours","Non-Business Hours")</f>
        <v>Business Hours</v>
      </c>
      <c r="I1724" s="4" t="str" cm="1">
        <f t="array" ref="I1724">IFERROR(VLOOKUP(Data[[#This Row],[Min Notif Date]],Lookup!$N$1:$P$11,2,0),_xlfn.IFS(VLOOKUP(WEEKDAY(Data[[#This Row],[Min Notif Date]],2),Lookup!$J$1:$L$7,3,0)="Weekend","Weekend",VLOOKUP(WEEKDAY(Data[[#This Row],[Min Notif Date]],2),Lookup!$J$1:$L$7,3,0)="Weekday","Weekday"))</f>
        <v>Weekend</v>
      </c>
      <c r="J1724" s="4" t="str">
        <f>VLOOKUP(WEEKDAY(Data[[#This Row],[Min Notif Date]],2),Lookup!$J$1:$K$7,2,0)</f>
        <v>6. Sat</v>
      </c>
      <c r="K1724" s="41">
        <f>ROUNDDOWN(Data[[#This Row],[PGE Notified Time]],0)</f>
        <v>45780</v>
      </c>
      <c r="L1724" s="4">
        <f>HOUR(Data[[#This Row],[PGE Notified Time]])</f>
        <v>8</v>
      </c>
      <c r="M1724" s="60">
        <v>120456</v>
      </c>
      <c r="O1724" t="s">
        <v>111</v>
      </c>
      <c r="P1724" t="s">
        <v>144</v>
      </c>
      <c r="Q1724" s="46" t="s">
        <v>111</v>
      </c>
      <c r="R1724" t="s">
        <v>137</v>
      </c>
      <c r="S1724" s="1" t="s">
        <v>6</v>
      </c>
      <c r="T1724" s="1">
        <v>45780.351863425924</v>
      </c>
      <c r="U1724" s="1">
        <v>45780.409722222219</v>
      </c>
      <c r="V1724" t="s">
        <v>114</v>
      </c>
      <c r="W1724" t="s">
        <v>198</v>
      </c>
      <c r="X1724" t="s">
        <v>116</v>
      </c>
      <c r="Z1724" s="52"/>
      <c r="AA1724" t="s">
        <v>117</v>
      </c>
      <c r="AB1724" s="53">
        <v>83.316666667000007</v>
      </c>
      <c r="AC1724"/>
      <c r="AE1724"/>
    </row>
    <row r="1725" spans="1:31">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5" s="4" t="str">
        <f>VLOOKUP(P1725,Lookup!$A$1:$D$19,4,0)</f>
        <v>North Valley</v>
      </c>
      <c r="C1725" s="4" t="str">
        <f>VLOOKUP(P1725,Lookup!$A$1:$E$19,5,0)</f>
        <v>Region 2</v>
      </c>
      <c r="D1725" s="4" t="str">
        <f>VLOOKUP(P1725,Lookup!$A$1:$B$19,2,0)</f>
        <v>SA</v>
      </c>
      <c r="E1725" s="4" t="str">
        <f>IF(AND((Data[[#This Row],[Min Notif Date]]&gt;$G$1),Data[[#This Row],[Min Notif Date]]&lt;$F$1),"Last Week","No")</f>
        <v>No</v>
      </c>
      <c r="F1725" s="4" t="str">
        <f>VLOOKUP(MONTH(Data[[#This Row],[Min Notif Date]]),Lookup!$G$1:$H$12,2,0)</f>
        <v>3. Mar</v>
      </c>
      <c r="G1725" s="4" t="str">
        <f t="shared" si="62"/>
        <v/>
      </c>
      <c r="H1725" s="4" t="str">
        <f>IF(AND(Data[[#This Row],[Min Notif Time]]&gt;6,Data[[#This Row],[Min Notif Time]]&lt;17),"Business Hours","Non-Business Hours")</f>
        <v>Business Hours</v>
      </c>
      <c r="I1725" s="4" t="str" cm="1">
        <f t="array" ref="I1725">IFERROR(VLOOKUP(Data[[#This Row],[Min Notif Date]],Lookup!$N$1:$P$11,2,0),_xlfn.IFS(VLOOKUP(WEEKDAY(Data[[#This Row],[Min Notif Date]],2),Lookup!$J$1:$L$7,3,0)="Weekend","Weekend",VLOOKUP(WEEKDAY(Data[[#This Row],[Min Notif Date]],2),Lookup!$J$1:$L$7,3,0)="Weekday","Weekday"))</f>
        <v>Weekend</v>
      </c>
      <c r="J1725" s="4" t="str">
        <f>VLOOKUP(WEEKDAY(Data[[#This Row],[Min Notif Date]],2),Lookup!$J$1:$K$7,2,0)</f>
        <v>6. Sat</v>
      </c>
      <c r="K1725" s="41">
        <f>ROUNDDOWN(Data[[#This Row],[PGE Notified Time]],0)</f>
        <v>45731</v>
      </c>
      <c r="L1725" s="4">
        <f>HOUR(Data[[#This Row],[PGE Notified Time]])</f>
        <v>12</v>
      </c>
      <c r="M1725" s="60">
        <v>118582</v>
      </c>
      <c r="O1725" t="s">
        <v>111</v>
      </c>
      <c r="P1725" t="s">
        <v>119</v>
      </c>
      <c r="Q1725" s="46" t="s">
        <v>111</v>
      </c>
      <c r="R1725" t="s">
        <v>113</v>
      </c>
      <c r="S1725" s="1" t="s">
        <v>6</v>
      </c>
      <c r="T1725" s="1">
        <v>45731.518900462965</v>
      </c>
      <c r="U1725" s="1">
        <v>45731.576666666668</v>
      </c>
      <c r="V1725" t="s">
        <v>114</v>
      </c>
      <c r="W1725" t="s">
        <v>198</v>
      </c>
      <c r="X1725" t="s">
        <v>116</v>
      </c>
      <c r="Z1725" s="52"/>
      <c r="AA1725" t="s">
        <v>117</v>
      </c>
      <c r="AB1725" s="53">
        <v>83.183333332999993</v>
      </c>
      <c r="AC1725"/>
      <c r="AE1725"/>
    </row>
    <row r="1726" spans="1:31">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6" s="4" t="str">
        <f>VLOOKUP(P1726,Lookup!$A$1:$D$19,4,0)</f>
        <v>Bay Area</v>
      </c>
      <c r="C1726" s="4" t="str">
        <f>VLOOKUP(P1726,Lookup!$A$1:$E$19,5,0)</f>
        <v>Region 3</v>
      </c>
      <c r="D1726" s="4" t="str">
        <f>VLOOKUP(P1726,Lookup!$A$1:$B$19,2,0)</f>
        <v>MI</v>
      </c>
      <c r="E1726" s="4" t="str">
        <f>IF(AND((Data[[#This Row],[Min Notif Date]]&gt;$G$1),Data[[#This Row],[Min Notif Date]]&lt;$F$1),"Last Week","No")</f>
        <v>No</v>
      </c>
      <c r="F1726" s="4" t="str">
        <f>VLOOKUP(MONTH(Data[[#This Row],[Min Notif Date]]),Lookup!$G$1:$H$12,2,0)</f>
        <v>3. Mar</v>
      </c>
      <c r="G1726" s="4" t="str">
        <f t="shared" si="62"/>
        <v/>
      </c>
      <c r="H1726" s="4" t="str">
        <f>IF(AND(Data[[#This Row],[Min Notif Time]]&gt;6,Data[[#This Row],[Min Notif Time]]&lt;17),"Business Hours","Non-Business Hours")</f>
        <v>Business Hours</v>
      </c>
      <c r="I1726" s="4" t="str" cm="1">
        <f t="array" ref="I1726">IFERROR(VLOOKUP(Data[[#This Row],[Min Notif Date]],Lookup!$N$1:$P$11,2,0),_xlfn.IFS(VLOOKUP(WEEKDAY(Data[[#This Row],[Min Notif Date]],2),Lookup!$J$1:$L$7,3,0)="Weekend","Weekend",VLOOKUP(WEEKDAY(Data[[#This Row],[Min Notif Date]],2),Lookup!$J$1:$L$7,3,0)="Weekday","Weekday"))</f>
        <v>Weekday</v>
      </c>
      <c r="J1726" s="4" t="str">
        <f>VLOOKUP(WEEKDAY(Data[[#This Row],[Min Notif Date]],2),Lookup!$J$1:$K$7,2,0)</f>
        <v>3. Wed</v>
      </c>
      <c r="K1726" s="41">
        <f>ROUNDDOWN(Data[[#This Row],[PGE Notified Time]],0)</f>
        <v>45721</v>
      </c>
      <c r="L1726" s="4">
        <f>HOUR(Data[[#This Row],[PGE Notified Time]])</f>
        <v>15</v>
      </c>
      <c r="M1726" s="60">
        <v>118269</v>
      </c>
      <c r="N1726">
        <v>2380682636</v>
      </c>
      <c r="O1726" t="s">
        <v>111</v>
      </c>
      <c r="P1726" t="s">
        <v>123</v>
      </c>
      <c r="Q1726" s="46" t="s">
        <v>111</v>
      </c>
      <c r="R1726" t="s">
        <v>113</v>
      </c>
      <c r="S1726" s="1">
        <v>45721.598506944443</v>
      </c>
      <c r="T1726" s="1">
        <v>45721.63386574074</v>
      </c>
      <c r="U1726" s="1">
        <v>45721.65625</v>
      </c>
      <c r="V1726" t="s">
        <v>114</v>
      </c>
      <c r="W1726" t="s">
        <v>198</v>
      </c>
      <c r="X1726" t="s">
        <v>116</v>
      </c>
      <c r="Z1726" s="52"/>
      <c r="AA1726" t="s">
        <v>117</v>
      </c>
      <c r="AB1726" s="53">
        <v>83.15</v>
      </c>
      <c r="AC1726"/>
      <c r="AE1726"/>
    </row>
    <row r="1727" spans="1:31">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7" s="4" t="str">
        <f>VLOOKUP(P1727,Lookup!$A$1:$D$19,4,0)</f>
        <v>Bay Area</v>
      </c>
      <c r="C1727" s="4" t="str">
        <f>VLOOKUP(P1727,Lookup!$A$1:$E$19,5,0)</f>
        <v>Region 3</v>
      </c>
      <c r="D1727" s="4" t="str">
        <f>VLOOKUP(P1727,Lookup!$A$1:$B$19,2,0)</f>
        <v>DI</v>
      </c>
      <c r="E1727" s="4" t="str">
        <f>IF(AND((Data[[#This Row],[Min Notif Date]]&gt;$G$1),Data[[#This Row],[Min Notif Date]]&lt;$F$1),"Last Week","No")</f>
        <v>No</v>
      </c>
      <c r="F1727" s="4" t="str">
        <f>VLOOKUP(MONTH(Data[[#This Row],[Min Notif Date]]),Lookup!$G$1:$H$12,2,0)</f>
        <v>3. Mar</v>
      </c>
      <c r="G1727" s="4" t="str">
        <f t="shared" si="62"/>
        <v/>
      </c>
      <c r="H1727" s="4" t="str">
        <f>IF(AND(Data[[#This Row],[Min Notif Time]]&gt;6,Data[[#This Row],[Min Notif Time]]&lt;17),"Business Hours","Non-Business Hours")</f>
        <v>Non-Business Hours</v>
      </c>
      <c r="I1727" s="4" t="str" cm="1">
        <f t="array" ref="I1727">IFERROR(VLOOKUP(Data[[#This Row],[Min Notif Date]],Lookup!$N$1:$P$11,2,0),_xlfn.IFS(VLOOKUP(WEEKDAY(Data[[#This Row],[Min Notif Date]],2),Lookup!$J$1:$L$7,3,0)="Weekend","Weekend",VLOOKUP(WEEKDAY(Data[[#This Row],[Min Notif Date]],2),Lookup!$J$1:$L$7,3,0)="Weekday","Weekday"))</f>
        <v>Weekend</v>
      </c>
      <c r="J1727" s="4" t="str">
        <f>VLOOKUP(WEEKDAY(Data[[#This Row],[Min Notif Date]],2),Lookup!$J$1:$K$7,2,0)</f>
        <v>7. Sun</v>
      </c>
      <c r="K1727" s="41">
        <f>ROUNDDOWN(Data[[#This Row],[PGE Notified Time]],0)</f>
        <v>45725</v>
      </c>
      <c r="L1727" s="4">
        <f>HOUR(Data[[#This Row],[PGE Notified Time]])</f>
        <v>17</v>
      </c>
      <c r="M1727" s="60">
        <v>118387</v>
      </c>
      <c r="N1727">
        <v>1568637094</v>
      </c>
      <c r="O1727" t="s">
        <v>61</v>
      </c>
      <c r="P1727" t="s">
        <v>135</v>
      </c>
      <c r="Q1727" s="46" t="s">
        <v>149</v>
      </c>
      <c r="R1727" t="s">
        <v>113</v>
      </c>
      <c r="S1727" s="1">
        <v>45725.720046296294</v>
      </c>
      <c r="T1727" s="1">
        <v>45725.721643518518</v>
      </c>
      <c r="U1727" s="1">
        <v>45725.777777777781</v>
      </c>
      <c r="V1727" t="s">
        <v>114</v>
      </c>
      <c r="W1727" t="s">
        <v>115</v>
      </c>
      <c r="X1727" t="s">
        <v>116</v>
      </c>
      <c r="Z1727" s="52"/>
      <c r="AA1727" t="s">
        <v>117</v>
      </c>
      <c r="AB1727" s="53">
        <v>83.133333332999996</v>
      </c>
      <c r="AC1727"/>
      <c r="AE1727"/>
    </row>
    <row r="1728" spans="1:31">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South Bay</v>
      </c>
      <c r="C1728" s="4" t="str">
        <f>VLOOKUP(P1728,Lookup!$A$1:$E$19,5,0)</f>
        <v>Region 4</v>
      </c>
      <c r="D1728" s="4" t="str">
        <f>VLOOKUP(P1728,Lookup!$A$1:$B$19,2,0)</f>
        <v>SJ</v>
      </c>
      <c r="E1728" s="4" t="str">
        <f>IF(AND((Data[[#This Row],[Min Notif Date]]&gt;$G$1),Data[[#This Row],[Min Notif Date]]&lt;$F$1),"Last Week","No")</f>
        <v>No</v>
      </c>
      <c r="F1728" s="4" t="str">
        <f>VLOOKUP(MONTH(Data[[#This Row],[Min Notif Date]]),Lookup!$G$1:$H$12,2,0)</f>
        <v>4. Apr</v>
      </c>
      <c r="G1728" s="4" t="str">
        <f t="shared" si="62"/>
        <v/>
      </c>
      <c r="H1728" s="4" t="str">
        <f>IF(AND(Data[[#This Row],[Min Notif Time]]&gt;6,Data[[#This Row],[Min Notif Time]]&lt;17),"Business Hours","Non-Business Hours")</f>
        <v>Business Hours</v>
      </c>
      <c r="I1728" s="4" t="str" cm="1">
        <f t="array" ref="I1728">IFERROR(VLOOKUP(Data[[#This Row],[Min Notif Date]],Lookup!$N$1:$P$11,2,0),_xlfn.IFS(VLOOKUP(WEEKDAY(Data[[#This Row],[Min Notif Date]],2),Lookup!$J$1:$L$7,3,0)="Weekend","Weekend",VLOOKUP(WEEKDAY(Data[[#This Row],[Min Notif Date]],2),Lookup!$J$1:$L$7,3,0)="Weekday","Weekday"))</f>
        <v>Weekday</v>
      </c>
      <c r="J1728" s="4" t="str">
        <f>VLOOKUP(WEEKDAY(Data[[#This Row],[Min Notif Date]],2),Lookup!$J$1:$K$7,2,0)</f>
        <v>1. Mon</v>
      </c>
      <c r="K1728" s="41">
        <f>ROUNDDOWN(Data[[#This Row],[PGE Notified Time]],0)</f>
        <v>45761</v>
      </c>
      <c r="L1728" s="4">
        <f>HOUR(Data[[#This Row],[PGE Notified Time]])</f>
        <v>14</v>
      </c>
      <c r="M1728" s="60">
        <v>119704</v>
      </c>
      <c r="O1728" t="s">
        <v>111</v>
      </c>
      <c r="P1728" t="s">
        <v>120</v>
      </c>
      <c r="Q1728" s="46" t="s">
        <v>111</v>
      </c>
      <c r="R1728" t="s">
        <v>113</v>
      </c>
      <c r="S1728" s="1" t="s">
        <v>6</v>
      </c>
      <c r="T1728" s="1">
        <v>45761.623425925929</v>
      </c>
      <c r="U1728" s="1">
        <v>45761.681145833332</v>
      </c>
      <c r="V1728" t="s">
        <v>114</v>
      </c>
      <c r="W1728" t="s">
        <v>198</v>
      </c>
      <c r="X1728" t="s">
        <v>116</v>
      </c>
      <c r="Z1728" s="52"/>
      <c r="AA1728" t="s">
        <v>117</v>
      </c>
      <c r="AB1728" s="53">
        <v>83.116666667000004</v>
      </c>
      <c r="AC1728"/>
      <c r="AE1728"/>
    </row>
    <row r="1729" spans="1:31">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Central Valley</v>
      </c>
      <c r="C1729" s="4" t="str">
        <f>VLOOKUP(P1729,Lookup!$A$1:$E$19,5,0)</f>
        <v>Region 5</v>
      </c>
      <c r="D1729" s="4" t="str">
        <f>VLOOKUP(P1729,Lookup!$A$1:$B$19,2,0)</f>
        <v>FR</v>
      </c>
      <c r="E1729" s="4" t="str">
        <f>IF(AND((Data[[#This Row],[Min Notif Date]]&gt;$G$1),Data[[#This Row],[Min Notif Date]]&lt;$F$1),"Last Week","No")</f>
        <v>No</v>
      </c>
      <c r="F1729" s="4" t="str">
        <f>VLOOKUP(MONTH(Data[[#This Row],[Min Notif Date]]),Lookup!$G$1:$H$12,2,0)</f>
        <v>4. Apr</v>
      </c>
      <c r="G1729" s="4" t="str">
        <f t="shared" si="62"/>
        <v/>
      </c>
      <c r="H1729" s="4" t="str">
        <f>IF(AND(Data[[#This Row],[Min Notif Time]]&gt;6,Data[[#This Row],[Min Notif Time]]&lt;17),"Business Hours","Non-Business Hours")</f>
        <v>Business Hours</v>
      </c>
      <c r="I1729" s="4" t="str" cm="1">
        <f t="array" ref="I1729">IFERROR(VLOOKUP(Data[[#This Row],[Min Notif Date]],Lookup!$N$1:$P$11,2,0),_xlfn.IFS(VLOOKUP(WEEKDAY(Data[[#This Row],[Min Notif Date]],2),Lookup!$J$1:$L$7,3,0)="Weekend","Weekend",VLOOKUP(WEEKDAY(Data[[#This Row],[Min Notif Date]],2),Lookup!$J$1:$L$7,3,0)="Weekday","Weekday"))</f>
        <v>Weekday</v>
      </c>
      <c r="J1729" s="4" t="str">
        <f>VLOOKUP(WEEKDAY(Data[[#This Row],[Min Notif Date]],2),Lookup!$J$1:$K$7,2,0)</f>
        <v>3. Wed</v>
      </c>
      <c r="K1729" s="41">
        <f>ROUNDDOWN(Data[[#This Row],[PGE Notified Time]],0)</f>
        <v>45777</v>
      </c>
      <c r="L1729" s="4">
        <f>HOUR(Data[[#This Row],[PGE Notified Time]])</f>
        <v>12</v>
      </c>
      <c r="M1729" s="60">
        <v>120338</v>
      </c>
      <c r="O1729" t="s">
        <v>111</v>
      </c>
      <c r="P1729" t="s">
        <v>131</v>
      </c>
      <c r="Q1729" s="46" t="s">
        <v>111</v>
      </c>
      <c r="R1729" t="s">
        <v>137</v>
      </c>
      <c r="S1729" s="1" t="s">
        <v>6</v>
      </c>
      <c r="T1729" s="1">
        <v>45777.518726851849</v>
      </c>
      <c r="U1729" s="1">
        <v>45777.576435185183</v>
      </c>
      <c r="V1729" t="s">
        <v>114</v>
      </c>
      <c r="W1729" t="s">
        <v>198</v>
      </c>
      <c r="X1729" t="s">
        <v>116</v>
      </c>
      <c r="Y1729">
        <v>131179423</v>
      </c>
      <c r="Z1729" s="52">
        <v>47209054</v>
      </c>
      <c r="AA1729" t="s">
        <v>117</v>
      </c>
      <c r="AB1729" s="53">
        <v>83.1</v>
      </c>
      <c r="AC1729"/>
      <c r="AE1729"/>
    </row>
    <row r="1730" spans="1:31">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North Valley</v>
      </c>
      <c r="C1730" s="4" t="str">
        <f>VLOOKUP(P1730,Lookup!$A$1:$E$19,5,0)</f>
        <v>Region 2</v>
      </c>
      <c r="D1730" s="4" t="str">
        <f>VLOOKUP(P1730,Lookup!$A$1:$B$19,2,0)</f>
        <v>SI</v>
      </c>
      <c r="E1730" s="4" t="str">
        <f>IF(AND((Data[[#This Row],[Min Notif Date]]&gt;$G$1),Data[[#This Row],[Min Notif Date]]&lt;$F$1),"Last Week","No")</f>
        <v>No</v>
      </c>
      <c r="F1730" s="4" t="str">
        <f>VLOOKUP(MONTH(Data[[#This Row],[Min Notif Date]]),Lookup!$G$1:$H$12,2,0)</f>
        <v>6. Jun</v>
      </c>
      <c r="G1730" s="4" t="str">
        <f t="shared" si="62"/>
        <v/>
      </c>
      <c r="H1730" s="4" t="str">
        <f>IF(AND(Data[[#This Row],[Min Notif Time]]&gt;6,Data[[#This Row],[Min Notif Time]]&lt;17),"Business Hours","Non-Business Hours")</f>
        <v>Business Hours</v>
      </c>
      <c r="I1730" s="4" t="str" cm="1">
        <f t="array" ref="I1730">IFERROR(VLOOKUP(Data[[#This Row],[Min Notif Date]],Lookup!$N$1:$P$11,2,0),_xlfn.IFS(VLOOKUP(WEEKDAY(Data[[#This Row],[Min Notif Date]],2),Lookup!$J$1:$L$7,3,0)="Weekend","Weekend",VLOOKUP(WEEKDAY(Data[[#This Row],[Min Notif Date]],2),Lookup!$J$1:$L$7,3,0)="Weekday","Weekday"))</f>
        <v>Weekday</v>
      </c>
      <c r="J1730" s="4" t="str">
        <f>VLOOKUP(WEEKDAY(Data[[#This Row],[Min Notif Date]],2),Lookup!$J$1:$K$7,2,0)</f>
        <v>4. Thu</v>
      </c>
      <c r="K1730" s="41">
        <f>ROUNDDOWN(Data[[#This Row],[PGE Notified Time]],0)</f>
        <v>45820</v>
      </c>
      <c r="L1730" s="4">
        <f>HOUR(Data[[#This Row],[PGE Notified Time]])</f>
        <v>14</v>
      </c>
      <c r="M1730" s="60">
        <v>122137</v>
      </c>
      <c r="O1730" t="s">
        <v>111</v>
      </c>
      <c r="P1730" t="s">
        <v>151</v>
      </c>
      <c r="Q1730" s="46" t="s">
        <v>111</v>
      </c>
      <c r="R1730" t="s">
        <v>113</v>
      </c>
      <c r="S1730" s="1" t="s">
        <v>6</v>
      </c>
      <c r="T1730" s="1">
        <v>45820.588807870372</v>
      </c>
      <c r="U1730" s="1">
        <v>45820.646469907406</v>
      </c>
      <c r="V1730" t="s">
        <v>114</v>
      </c>
      <c r="W1730" t="s">
        <v>198</v>
      </c>
      <c r="X1730" t="s">
        <v>116</v>
      </c>
      <c r="Z1730" s="52"/>
      <c r="AA1730" t="s">
        <v>117</v>
      </c>
      <c r="AB1730" s="53">
        <v>83.033333333000002</v>
      </c>
      <c r="AC1730"/>
      <c r="AE1730"/>
    </row>
    <row r="1731" spans="1:31">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Date]]&gt;$G$1),Data[[#This Row],[Min Notif Date]]&lt;$F$1),"Last Week","No")</f>
        <v>No</v>
      </c>
      <c r="F1731" s="4" t="str">
        <f>VLOOKUP(MONTH(Data[[#This Row],[Min Notif Date]]),Lookup!$G$1:$H$12,2,0)</f>
        <v>6. Jun</v>
      </c>
      <c r="G1731" s="4" t="str">
        <f t="shared" si="62"/>
        <v/>
      </c>
      <c r="H1731" s="4" t="str">
        <f>IF(AND(Data[[#This Row],[Min Notif Time]]&gt;6,Data[[#This Row],[Min Notif Time]]&lt;17),"Business Hours","Non-Business Hours")</f>
        <v>Business Hours</v>
      </c>
      <c r="I1731" s="4" t="str" cm="1">
        <f t="array" ref="I1731">IFERROR(VLOOKUP(Data[[#This Row],[Min Notif Date]],Lookup!$N$1:$P$11,2,0),_xlfn.IFS(VLOOKUP(WEEKDAY(Data[[#This Row],[Min Notif Date]],2),Lookup!$J$1:$L$7,3,0)="Weekend","Weekend",VLOOKUP(WEEKDAY(Data[[#This Row],[Min Notif Date]],2),Lookup!$J$1:$L$7,3,0)="Weekday","Weekday"))</f>
        <v>Weekday</v>
      </c>
      <c r="J1731" s="4" t="str">
        <f>VLOOKUP(WEEKDAY(Data[[#This Row],[Min Notif Date]],2),Lookup!$J$1:$K$7,2,0)</f>
        <v>3. Wed</v>
      </c>
      <c r="K1731" s="41">
        <f>ROUNDDOWN(Data[[#This Row],[PGE Notified Time]],0)</f>
        <v>45812</v>
      </c>
      <c r="L1731" s="4">
        <f>HOUR(Data[[#This Row],[PGE Notified Time]])</f>
        <v>11</v>
      </c>
      <c r="M1731" s="60">
        <v>121760</v>
      </c>
      <c r="O1731" t="s">
        <v>111</v>
      </c>
      <c r="P1731" t="s">
        <v>126</v>
      </c>
      <c r="Q1731" s="46" t="s">
        <v>111</v>
      </c>
      <c r="R1731" t="s">
        <v>113</v>
      </c>
      <c r="S1731" s="1" t="s">
        <v>6</v>
      </c>
      <c r="T1731" s="1">
        <v>45812.4840625</v>
      </c>
      <c r="U1731" s="1">
        <v>45812.541689814818</v>
      </c>
      <c r="V1731" t="s">
        <v>114</v>
      </c>
      <c r="W1731" t="s">
        <v>198</v>
      </c>
      <c r="X1731" t="s">
        <v>116</v>
      </c>
      <c r="Z1731" s="52"/>
      <c r="AA1731" t="s">
        <v>117</v>
      </c>
      <c r="AB1731" s="53">
        <v>82.983333333000004</v>
      </c>
      <c r="AC1731"/>
      <c r="AE1731"/>
    </row>
    <row r="1732" spans="1:31">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North Valley</v>
      </c>
      <c r="C1732" s="4" t="str">
        <f>VLOOKUP(P1732,Lookup!$A$1:$E$19,5,0)</f>
        <v>Region 2</v>
      </c>
      <c r="D1732" s="4" t="str">
        <f>VLOOKUP(P1732,Lookup!$A$1:$B$19,2,0)</f>
        <v>SA</v>
      </c>
      <c r="E1732" s="4" t="str">
        <f>IF(AND((Data[[#This Row],[Min Notif Date]]&gt;$G$1),Data[[#This Row],[Min Notif Date]]&lt;$F$1),"Last Week","No")</f>
        <v>No</v>
      </c>
      <c r="F1732" s="4" t="str">
        <f>VLOOKUP(MONTH(Data[[#This Row],[Min Notif Date]]),Lookup!$G$1:$H$12,2,0)</f>
        <v>3. Mar</v>
      </c>
      <c r="G1732" s="4" t="str">
        <f t="shared" si="62"/>
        <v/>
      </c>
      <c r="H1732" s="4" t="str">
        <f>IF(AND(Data[[#This Row],[Min Notif Time]]&gt;6,Data[[#This Row],[Min Notif Time]]&lt;17),"Business Hours","Non-Business Hours")</f>
        <v>Business Hours</v>
      </c>
      <c r="I1732" s="4" t="str" cm="1">
        <f t="array" ref="I1732">IFERROR(VLOOKUP(Data[[#This Row],[Min Notif Date]],Lookup!$N$1:$P$11,2,0),_xlfn.IFS(VLOOKUP(WEEKDAY(Data[[#This Row],[Min Notif Date]],2),Lookup!$J$1:$L$7,3,0)="Weekend","Weekend",VLOOKUP(WEEKDAY(Data[[#This Row],[Min Notif Date]],2),Lookup!$J$1:$L$7,3,0)="Weekday","Weekday"))</f>
        <v>Weekday</v>
      </c>
      <c r="J1732" s="4" t="str">
        <f>VLOOKUP(WEEKDAY(Data[[#This Row],[Min Notif Date]],2),Lookup!$J$1:$K$7,2,0)</f>
        <v>5. Fri</v>
      </c>
      <c r="K1732" s="41">
        <f>ROUNDDOWN(Data[[#This Row],[PGE Notified Time]],0)</f>
        <v>45737</v>
      </c>
      <c r="L1732" s="4">
        <f>HOUR(Data[[#This Row],[PGE Notified Time]])</f>
        <v>11</v>
      </c>
      <c r="M1732" s="60">
        <v>118803</v>
      </c>
      <c r="O1732" t="s">
        <v>111</v>
      </c>
      <c r="P1732" t="s">
        <v>119</v>
      </c>
      <c r="Q1732" s="46" t="s">
        <v>111</v>
      </c>
      <c r="R1732" t="s">
        <v>113</v>
      </c>
      <c r="S1732" s="1" t="s">
        <v>6</v>
      </c>
      <c r="T1732" s="1">
        <v>45737.49490740741</v>
      </c>
      <c r="U1732" s="1">
        <v>45737.552465277775</v>
      </c>
      <c r="V1732" t="s">
        <v>114</v>
      </c>
      <c r="W1732" t="s">
        <v>198</v>
      </c>
      <c r="X1732" t="s">
        <v>116</v>
      </c>
      <c r="Z1732" s="52"/>
      <c r="AA1732" t="s">
        <v>117</v>
      </c>
      <c r="AB1732" s="53">
        <v>82.883333332999996</v>
      </c>
      <c r="AC1732"/>
      <c r="AE1732"/>
    </row>
    <row r="1733" spans="1:31">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North Coast</v>
      </c>
      <c r="C1733" s="4" t="str">
        <f>VLOOKUP(P1733,Lookup!$A$1:$E$19,5,0)</f>
        <v>Region 1</v>
      </c>
      <c r="D1733" s="4" t="str">
        <f>VLOOKUP(P1733,Lookup!$A$1:$B$19,2,0)</f>
        <v>HB</v>
      </c>
      <c r="E1733" s="4" t="str">
        <f>IF(AND((Data[[#This Row],[Min Notif Date]]&gt;$G$1),Data[[#This Row],[Min Notif Date]]&lt;$F$1),"Last Week","No")</f>
        <v>No</v>
      </c>
      <c r="F1733" s="4" t="str">
        <f>VLOOKUP(MONTH(Data[[#This Row],[Min Notif Date]]),Lookup!$G$1:$H$12,2,0)</f>
        <v>4. Apr</v>
      </c>
      <c r="G1733" s="4" t="str">
        <f t="shared" si="62"/>
        <v/>
      </c>
      <c r="H1733" s="4" t="str">
        <f>IF(AND(Data[[#This Row],[Min Notif Time]]&gt;6,Data[[#This Row],[Min Notif Time]]&lt;17),"Business Hours","Non-Business Hours")</f>
        <v>Business Hours</v>
      </c>
      <c r="I1733" s="4" t="str" cm="1">
        <f t="array" ref="I1733">IFERROR(VLOOKUP(Data[[#This Row],[Min Notif Date]],Lookup!$N$1:$P$11,2,0),_xlfn.IFS(VLOOKUP(WEEKDAY(Data[[#This Row],[Min Notif Date]],2),Lookup!$J$1:$L$7,3,0)="Weekend","Weekend",VLOOKUP(WEEKDAY(Data[[#This Row],[Min Notif Date]],2),Lookup!$J$1:$L$7,3,0)="Weekday","Weekday"))</f>
        <v>Weekday</v>
      </c>
      <c r="J1733" s="4" t="str">
        <f>VLOOKUP(WEEKDAY(Data[[#This Row],[Min Notif Date]],2),Lookup!$J$1:$K$7,2,0)</f>
        <v>1. Mon</v>
      </c>
      <c r="K1733" s="41">
        <f>ROUNDDOWN(Data[[#This Row],[PGE Notified Time]],0)</f>
        <v>45768</v>
      </c>
      <c r="L1733" s="4">
        <f>HOUR(Data[[#This Row],[PGE Notified Time]])</f>
        <v>12</v>
      </c>
      <c r="M1733" s="60">
        <v>119968</v>
      </c>
      <c r="N1733">
        <v>3249007587</v>
      </c>
      <c r="O1733" t="s">
        <v>111</v>
      </c>
      <c r="P1733" t="s">
        <v>140</v>
      </c>
      <c r="Q1733" s="46" t="s">
        <v>111</v>
      </c>
      <c r="R1733" t="s">
        <v>137</v>
      </c>
      <c r="S1733" s="1">
        <v>45768.473703703705</v>
      </c>
      <c r="T1733" s="1">
        <v>45768.512546296297</v>
      </c>
      <c r="U1733" s="1">
        <v>45768.53125</v>
      </c>
      <c r="V1733" t="s">
        <v>114</v>
      </c>
      <c r="W1733" t="s">
        <v>198</v>
      </c>
      <c r="X1733" t="s">
        <v>116</v>
      </c>
      <c r="Z1733" s="52"/>
      <c r="AA1733" t="s">
        <v>117</v>
      </c>
      <c r="AB1733" s="53">
        <v>82.866666667000004</v>
      </c>
      <c r="AC1733"/>
      <c r="AE1733"/>
    </row>
    <row r="1734" spans="1:31">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Bay Area</v>
      </c>
      <c r="C1734" s="4" t="str">
        <f>VLOOKUP(P1734,Lookup!$A$1:$E$19,5,0)</f>
        <v>Region 3</v>
      </c>
      <c r="D1734" s="4" t="str">
        <f>VLOOKUP(P1734,Lookup!$A$1:$B$19,2,0)</f>
        <v>SF</v>
      </c>
      <c r="E1734" s="4" t="str">
        <f>IF(AND((Data[[#This Row],[Min Notif Date]]&gt;$G$1),Data[[#This Row],[Min Notif Date]]&lt;$F$1),"Last Week","No")</f>
        <v>No</v>
      </c>
      <c r="F1734" s="4" t="str">
        <f>VLOOKUP(MONTH(Data[[#This Row],[Min Notif Date]]),Lookup!$G$1:$H$12,2,0)</f>
        <v>6. Jun</v>
      </c>
      <c r="G1734" s="4" t="str">
        <f t="shared" si="62"/>
        <v/>
      </c>
      <c r="H1734" s="4" t="str">
        <f>IF(AND(Data[[#This Row],[Min Notif Time]]&gt;6,Data[[#This Row],[Min Notif Time]]&lt;17),"Business Hours","Non-Business Hours")</f>
        <v>Business Hours</v>
      </c>
      <c r="I1734" s="4" t="str" cm="1">
        <f t="array" ref="I1734">IFERROR(VLOOKUP(Data[[#This Row],[Min Notif Date]],Lookup!$N$1:$P$11,2,0),_xlfn.IFS(VLOOKUP(WEEKDAY(Data[[#This Row],[Min Notif Date]],2),Lookup!$J$1:$L$7,3,0)="Weekend","Weekend",VLOOKUP(WEEKDAY(Data[[#This Row],[Min Notif Date]],2),Lookup!$J$1:$L$7,3,0)="Weekday","Weekday"))</f>
        <v>Weekday</v>
      </c>
      <c r="J1734" s="4" t="str">
        <f>VLOOKUP(WEEKDAY(Data[[#This Row],[Min Notif Date]],2),Lookup!$J$1:$K$7,2,0)</f>
        <v>1. Mon</v>
      </c>
      <c r="K1734" s="41">
        <f>ROUNDDOWN(Data[[#This Row],[PGE Notified Time]],0)</f>
        <v>45838</v>
      </c>
      <c r="L1734" s="4">
        <f>HOUR(Data[[#This Row],[PGE Notified Time]])</f>
        <v>9</v>
      </c>
      <c r="M1734" s="60">
        <v>122805</v>
      </c>
      <c r="O1734" t="s">
        <v>111</v>
      </c>
      <c r="P1734" t="s">
        <v>124</v>
      </c>
      <c r="Q1734" s="46" t="s">
        <v>111</v>
      </c>
      <c r="R1734" t="s">
        <v>113</v>
      </c>
      <c r="S1734" s="1" t="s">
        <v>6</v>
      </c>
      <c r="T1734" s="1">
        <v>45838.409247685187</v>
      </c>
      <c r="U1734" s="1">
        <v>45838.466666666667</v>
      </c>
      <c r="V1734" t="s">
        <v>114</v>
      </c>
      <c r="W1734" t="s">
        <v>198</v>
      </c>
      <c r="X1734" t="s">
        <v>116</v>
      </c>
      <c r="Z1734" s="52"/>
      <c r="AA1734" t="s">
        <v>117</v>
      </c>
      <c r="AB1734" s="53">
        <v>82.683333332999993</v>
      </c>
      <c r="AC1734"/>
      <c r="AE1734"/>
    </row>
    <row r="1735" spans="1:31">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KE</v>
      </c>
      <c r="E1735" s="4" t="str">
        <f>IF(AND((Data[[#This Row],[Min Notif Date]]&gt;$G$1),Data[[#This Row],[Min Notif Date]]&lt;$F$1),"Last Week","No")</f>
        <v>No</v>
      </c>
      <c r="F1735" s="4" t="str">
        <f>VLOOKUP(MONTH(Data[[#This Row],[Min Notif Date]]),Lookup!$G$1:$H$12,2,0)</f>
        <v>3. Mar</v>
      </c>
      <c r="G1735" s="4" t="str">
        <f t="shared" si="62"/>
        <v/>
      </c>
      <c r="H1735" s="4" t="str">
        <f>IF(AND(Data[[#This Row],[Min Notif Time]]&gt;6,Data[[#This Row],[Min Notif Time]]&lt;17),"Business Hours","Non-Business Hours")</f>
        <v>Business Hours</v>
      </c>
      <c r="I1735" s="4" t="str" cm="1">
        <f t="array" ref="I1735">IFERROR(VLOOKUP(Data[[#This Row],[Min Notif Date]],Lookup!$N$1:$P$11,2,0),_xlfn.IFS(VLOOKUP(WEEKDAY(Data[[#This Row],[Min Notif Date]],2),Lookup!$J$1:$L$7,3,0)="Weekend","Weekend",VLOOKUP(WEEKDAY(Data[[#This Row],[Min Notif Date]],2),Lookup!$J$1:$L$7,3,0)="Weekday","Weekday"))</f>
        <v>Weekday</v>
      </c>
      <c r="J1735" s="4" t="str">
        <f>VLOOKUP(WEEKDAY(Data[[#This Row],[Min Notif Date]],2),Lookup!$J$1:$K$7,2,0)</f>
        <v>1. Mon</v>
      </c>
      <c r="K1735" s="41">
        <f>ROUNDDOWN(Data[[#This Row],[PGE Notified Time]],0)</f>
        <v>45719</v>
      </c>
      <c r="L1735" s="4">
        <f>HOUR(Data[[#This Row],[PGE Notified Time]])</f>
        <v>14</v>
      </c>
      <c r="M1735" s="60">
        <v>118176</v>
      </c>
      <c r="N1735">
        <v>6654966709</v>
      </c>
      <c r="O1735" t="s">
        <v>111</v>
      </c>
      <c r="P1735" t="s">
        <v>154</v>
      </c>
      <c r="Q1735" s="46" t="s">
        <v>111</v>
      </c>
      <c r="R1735" t="s">
        <v>113</v>
      </c>
      <c r="S1735" s="1">
        <v>45719.619872685187</v>
      </c>
      <c r="T1735" s="1">
        <v>45719.621805555558</v>
      </c>
      <c r="U1735" s="1">
        <v>45719.677210648151</v>
      </c>
      <c r="V1735" t="s">
        <v>114</v>
      </c>
      <c r="W1735" t="s">
        <v>198</v>
      </c>
      <c r="X1735" t="s">
        <v>116</v>
      </c>
      <c r="Z1735" s="52"/>
      <c r="AA1735" t="s">
        <v>117</v>
      </c>
      <c r="AB1735" s="53">
        <v>82.566666667000007</v>
      </c>
      <c r="AC1735"/>
      <c r="AE1735"/>
    </row>
    <row r="1736" spans="1:31">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Bay Area</v>
      </c>
      <c r="C1736" s="4" t="str">
        <f>VLOOKUP(P1736,Lookup!$A$1:$E$19,5,0)</f>
        <v>Region 3</v>
      </c>
      <c r="D1736" s="4" t="str">
        <f>VLOOKUP(P1736,Lookup!$A$1:$B$19,2,0)</f>
        <v>SF</v>
      </c>
      <c r="E1736" s="4" t="str">
        <f>IF(AND((Data[[#This Row],[Min Notif Date]]&gt;$G$1),Data[[#This Row],[Min Notif Date]]&lt;$F$1),"Last Week","No")</f>
        <v>No</v>
      </c>
      <c r="F1736" s="4" t="str">
        <f>VLOOKUP(MONTH(Data[[#This Row],[Min Notif Date]]),Lookup!$G$1:$H$12,2,0)</f>
        <v>2. Feb</v>
      </c>
      <c r="G1736" s="4" t="str">
        <f t="shared" si="62"/>
        <v/>
      </c>
      <c r="H1736" s="4" t="str">
        <f>IF(AND(Data[[#This Row],[Min Notif Time]]&gt;6,Data[[#This Row],[Min Notif Time]]&lt;17),"Business Hours","Non-Business Hours")</f>
        <v>Business Hours</v>
      </c>
      <c r="I1736" s="4" t="str" cm="1">
        <f t="array" ref="I1736">IFERROR(VLOOKUP(Data[[#This Row],[Min Notif Date]],Lookup!$N$1:$P$11,2,0),_xlfn.IFS(VLOOKUP(WEEKDAY(Data[[#This Row],[Min Notif Date]],2),Lookup!$J$1:$L$7,3,0)="Weekend","Weekend",VLOOKUP(WEEKDAY(Data[[#This Row],[Min Notif Date]],2),Lookup!$J$1:$L$7,3,0)="Weekday","Weekday"))</f>
        <v>Weekday</v>
      </c>
      <c r="J1736" s="4" t="str">
        <f>VLOOKUP(WEEKDAY(Data[[#This Row],[Min Notif Date]],2),Lookup!$J$1:$K$7,2,0)</f>
        <v>1. Mon</v>
      </c>
      <c r="K1736" s="41">
        <f>ROUNDDOWN(Data[[#This Row],[PGE Notified Time]],0)</f>
        <v>45698</v>
      </c>
      <c r="L1736" s="4">
        <f>HOUR(Data[[#This Row],[PGE Notified Time]])</f>
        <v>11</v>
      </c>
      <c r="M1736" s="60">
        <v>117507</v>
      </c>
      <c r="O1736" t="s">
        <v>111</v>
      </c>
      <c r="P1736" t="s">
        <v>124</v>
      </c>
      <c r="Q1736" s="46" t="s">
        <v>111</v>
      </c>
      <c r="R1736" t="s">
        <v>137</v>
      </c>
      <c r="S1736" s="1" t="s">
        <v>6</v>
      </c>
      <c r="T1736" s="1">
        <v>45698.48541666667</v>
      </c>
      <c r="U1736" s="1">
        <v>45698.542708333334</v>
      </c>
      <c r="V1736" t="s">
        <v>114</v>
      </c>
      <c r="W1736" t="s">
        <v>198</v>
      </c>
      <c r="X1736" t="s">
        <v>116</v>
      </c>
      <c r="Z1736" s="52"/>
      <c r="AA1736" t="s">
        <v>117</v>
      </c>
      <c r="AB1736" s="53">
        <v>82.5</v>
      </c>
      <c r="AC1736"/>
      <c r="AE1736"/>
    </row>
    <row r="1737" spans="1:31">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SA</v>
      </c>
      <c r="E1737" s="4" t="str">
        <f>IF(AND((Data[[#This Row],[Min Notif Date]]&gt;$G$1),Data[[#This Row],[Min Notif Date]]&lt;$F$1),"Last Week","No")</f>
        <v>No</v>
      </c>
      <c r="F1737" s="4" t="str">
        <f>VLOOKUP(MONTH(Data[[#This Row],[Min Notif Date]]),Lookup!$G$1:$H$12,2,0)</f>
        <v>3. Mar</v>
      </c>
      <c r="G1737" s="4" t="str">
        <f t="shared" si="62"/>
        <v/>
      </c>
      <c r="H1737" s="4" t="str">
        <f>IF(AND(Data[[#This Row],[Min Notif Time]]&gt;6,Data[[#This Row],[Min Notif Time]]&lt;17),"Business Hours","Non-Business Hours")</f>
        <v>Business Hours</v>
      </c>
      <c r="I1737" s="4" t="str" cm="1">
        <f t="array" ref="I1737">IFERROR(VLOOKUP(Data[[#This Row],[Min Notif Date]],Lookup!$N$1:$P$11,2,0),_xlfn.IFS(VLOOKUP(WEEKDAY(Data[[#This Row],[Min Notif Date]],2),Lookup!$J$1:$L$7,3,0)="Weekend","Weekend",VLOOKUP(WEEKDAY(Data[[#This Row],[Min Notif Date]],2),Lookup!$J$1:$L$7,3,0)="Weekday","Weekday"))</f>
        <v>Weekend</v>
      </c>
      <c r="J1737" s="4" t="str">
        <f>VLOOKUP(WEEKDAY(Data[[#This Row],[Min Notif Date]],2),Lookup!$J$1:$K$7,2,0)</f>
        <v>6. Sat</v>
      </c>
      <c r="K1737" s="41">
        <f>ROUNDDOWN(Data[[#This Row],[PGE Notified Time]],0)</f>
        <v>45731</v>
      </c>
      <c r="L1737" s="4">
        <f>HOUR(Data[[#This Row],[PGE Notified Time]])</f>
        <v>11</v>
      </c>
      <c r="M1737" s="60">
        <v>118581</v>
      </c>
      <c r="O1737" t="s">
        <v>111</v>
      </c>
      <c r="P1737" t="s">
        <v>119</v>
      </c>
      <c r="Q1737" s="46" t="s">
        <v>111</v>
      </c>
      <c r="R1737" t="s">
        <v>113</v>
      </c>
      <c r="S1737" s="1" t="s">
        <v>6</v>
      </c>
      <c r="T1737" s="1">
        <v>45731.476122685184</v>
      </c>
      <c r="U1737" s="1">
        <v>45731.533333333333</v>
      </c>
      <c r="V1737" t="s">
        <v>114</v>
      </c>
      <c r="W1737" t="s">
        <v>198</v>
      </c>
      <c r="X1737" t="s">
        <v>116</v>
      </c>
      <c r="Z1737" s="52"/>
      <c r="AA1737" t="s">
        <v>117</v>
      </c>
      <c r="AB1737" s="53">
        <v>82.383333332999996</v>
      </c>
      <c r="AC1737"/>
      <c r="AE1737"/>
    </row>
    <row r="1738" spans="1:31">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South Bay</v>
      </c>
      <c r="C1738" s="4" t="str">
        <f>VLOOKUP(P1738,Lookup!$A$1:$E$19,5,0)</f>
        <v>Region 4</v>
      </c>
      <c r="D1738" s="4" t="str">
        <f>VLOOKUP(P1738,Lookup!$A$1:$B$19,2,0)</f>
        <v>DA</v>
      </c>
      <c r="E1738" s="4" t="str">
        <f>IF(AND((Data[[#This Row],[Min Notif Date]]&gt;$G$1),Data[[#This Row],[Min Notif Date]]&lt;$F$1),"Last Week","No")</f>
        <v>No</v>
      </c>
      <c r="F1738" s="4" t="str">
        <f>VLOOKUP(MONTH(Data[[#This Row],[Min Notif Date]]),Lookup!$G$1:$H$12,2,0)</f>
        <v>2. Feb</v>
      </c>
      <c r="G1738" s="4" t="str">
        <f t="shared" si="62"/>
        <v/>
      </c>
      <c r="H1738" s="4" t="str">
        <f>IF(AND(Data[[#This Row],[Min Notif Time]]&gt;6,Data[[#This Row],[Min Notif Time]]&lt;17),"Business Hours","Non-Business Hours")</f>
        <v>Business Hours</v>
      </c>
      <c r="I1738" s="4" t="str" cm="1">
        <f t="array" ref="I1738">IFERROR(VLOOKUP(Data[[#This Row],[Min Notif Date]],Lookup!$N$1:$P$11,2,0),_xlfn.IFS(VLOOKUP(WEEKDAY(Data[[#This Row],[Min Notif Date]],2),Lookup!$J$1:$L$7,3,0)="Weekend","Weekend",VLOOKUP(WEEKDAY(Data[[#This Row],[Min Notif Date]],2),Lookup!$J$1:$L$7,3,0)="Weekday","Weekday"))</f>
        <v>Weekday</v>
      </c>
      <c r="J1738" s="4" t="str">
        <f>VLOOKUP(WEEKDAY(Data[[#This Row],[Min Notif Date]],2),Lookup!$J$1:$K$7,2,0)</f>
        <v>4. Thu</v>
      </c>
      <c r="K1738" s="41">
        <f>ROUNDDOWN(Data[[#This Row],[PGE Notified Time]],0)</f>
        <v>45701</v>
      </c>
      <c r="L1738" s="4">
        <f>HOUR(Data[[#This Row],[PGE Notified Time]])</f>
        <v>9</v>
      </c>
      <c r="M1738" s="60">
        <v>117607</v>
      </c>
      <c r="O1738" t="s">
        <v>111</v>
      </c>
      <c r="P1738" t="s">
        <v>261</v>
      </c>
      <c r="Q1738" s="46" t="s">
        <v>111</v>
      </c>
      <c r="R1738" t="s">
        <v>113</v>
      </c>
      <c r="S1738" s="1" t="s">
        <v>6</v>
      </c>
      <c r="T1738" s="1">
        <v>45701.380578703705</v>
      </c>
      <c r="U1738" s="1">
        <v>45701.437754629631</v>
      </c>
      <c r="V1738" t="s">
        <v>114</v>
      </c>
      <c r="W1738" t="s">
        <v>198</v>
      </c>
      <c r="X1738" t="s">
        <v>116</v>
      </c>
      <c r="Z1738" s="52"/>
      <c r="AA1738" t="s">
        <v>117</v>
      </c>
      <c r="AB1738" s="53">
        <v>82.333333332999999</v>
      </c>
      <c r="AC1738"/>
      <c r="AE1738"/>
    </row>
    <row r="1739" spans="1:31">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North Valley</v>
      </c>
      <c r="C1739" s="4" t="str">
        <f>VLOOKUP(P1739,Lookup!$A$1:$E$19,5,0)</f>
        <v>Region 2</v>
      </c>
      <c r="D1739" s="4" t="str">
        <f>VLOOKUP(P1739,Lookup!$A$1:$B$19,2,0)</f>
        <v>NV</v>
      </c>
      <c r="E1739" s="4" t="str">
        <f>IF(AND((Data[[#This Row],[Min Notif Date]]&gt;$G$1),Data[[#This Row],[Min Notif Date]]&lt;$F$1),"Last Week","No")</f>
        <v>No</v>
      </c>
      <c r="F1739" s="4" t="str">
        <f>VLOOKUP(MONTH(Data[[#This Row],[Min Notif Date]]),Lookup!$G$1:$H$12,2,0)</f>
        <v>2. Feb</v>
      </c>
      <c r="G1739" s="4" t="str">
        <f t="shared" si="62"/>
        <v/>
      </c>
      <c r="H1739" s="4" t="str">
        <f>IF(AND(Data[[#This Row],[Min Notif Time]]&gt;6,Data[[#This Row],[Min Notif Time]]&lt;17),"Business Hours","Non-Business Hours")</f>
        <v>Business Hours</v>
      </c>
      <c r="I1739" s="4" t="str" cm="1">
        <f t="array" ref="I1739">IFERROR(VLOOKUP(Data[[#This Row],[Min Notif Date]],Lookup!$N$1:$P$11,2,0),_xlfn.IFS(VLOOKUP(WEEKDAY(Data[[#This Row],[Min Notif Date]],2),Lookup!$J$1:$L$7,3,0)="Weekend","Weekend",VLOOKUP(WEEKDAY(Data[[#This Row],[Min Notif Date]],2),Lookup!$J$1:$L$7,3,0)="Weekday","Weekday"))</f>
        <v>Weekday</v>
      </c>
      <c r="J1739" s="4" t="str">
        <f>VLOOKUP(WEEKDAY(Data[[#This Row],[Min Notif Date]],2),Lookup!$J$1:$K$7,2,0)</f>
        <v>4. Thu</v>
      </c>
      <c r="K1739" s="41">
        <f>ROUNDDOWN(Data[[#This Row],[PGE Notified Time]],0)</f>
        <v>45694</v>
      </c>
      <c r="L1739" s="4">
        <f>HOUR(Data[[#This Row],[PGE Notified Time]])</f>
        <v>11</v>
      </c>
      <c r="M1739" s="60">
        <v>117400</v>
      </c>
      <c r="N1739" t="s">
        <v>262</v>
      </c>
      <c r="O1739" t="s">
        <v>111</v>
      </c>
      <c r="P1739" t="s">
        <v>153</v>
      </c>
      <c r="Q1739" s="46" t="s">
        <v>111</v>
      </c>
      <c r="R1739" t="s">
        <v>113</v>
      </c>
      <c r="S1739" s="1">
        <v>45694.467766203707</v>
      </c>
      <c r="T1739" s="1">
        <v>45694.49732638889</v>
      </c>
      <c r="U1739" s="1">
        <v>45694.524884259263</v>
      </c>
      <c r="V1739" t="s">
        <v>114</v>
      </c>
      <c r="W1739" t="s">
        <v>198</v>
      </c>
      <c r="X1739" t="s">
        <v>116</v>
      </c>
      <c r="Z1739" s="52"/>
      <c r="AA1739" t="s">
        <v>117</v>
      </c>
      <c r="AB1739" s="53">
        <v>82.25</v>
      </c>
      <c r="AC1739"/>
      <c r="AE1739"/>
    </row>
    <row r="1740" spans="1:31">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North Coast</v>
      </c>
      <c r="C1740" s="4" t="str">
        <f>VLOOKUP(P1740,Lookup!$A$1:$E$19,5,0)</f>
        <v>Region 1</v>
      </c>
      <c r="D1740" s="4" t="str">
        <f>VLOOKUP(P1740,Lookup!$A$1:$B$19,2,0)</f>
        <v>NB</v>
      </c>
      <c r="E1740" s="4" t="str">
        <f>IF(AND((Data[[#This Row],[Min Notif Date]]&gt;$G$1),Data[[#This Row],[Min Notif Date]]&lt;$F$1),"Last Week","No")</f>
        <v>No</v>
      </c>
      <c r="F1740" s="4" t="str">
        <f>VLOOKUP(MONTH(Data[[#This Row],[Min Notif Date]]),Lookup!$G$1:$H$12,2,0)</f>
        <v>5. May</v>
      </c>
      <c r="G1740" s="4" t="str">
        <f t="shared" si="62"/>
        <v/>
      </c>
      <c r="H1740" s="4" t="str">
        <f>IF(AND(Data[[#This Row],[Min Notif Time]]&gt;6,Data[[#This Row],[Min Notif Time]]&lt;17),"Business Hours","Non-Business Hours")</f>
        <v>Business Hours</v>
      </c>
      <c r="I1740" s="4" t="str" cm="1">
        <f t="array" ref="I1740">IFERROR(VLOOKUP(Data[[#This Row],[Min Notif Date]],Lookup!$N$1:$P$11,2,0),_xlfn.IFS(VLOOKUP(WEEKDAY(Data[[#This Row],[Min Notif Date]],2),Lookup!$J$1:$L$7,3,0)="Weekend","Weekend",VLOOKUP(WEEKDAY(Data[[#This Row],[Min Notif Date]],2),Lookup!$J$1:$L$7,3,0)="Weekday","Weekday"))</f>
        <v>Weekday</v>
      </c>
      <c r="J1740" s="4" t="str">
        <f>VLOOKUP(WEEKDAY(Data[[#This Row],[Min Notif Date]],2),Lookup!$J$1:$K$7,2,0)</f>
        <v>2. Tue</v>
      </c>
      <c r="K1740" s="41">
        <f>ROUNDDOWN(Data[[#This Row],[PGE Notified Time]],0)</f>
        <v>45797</v>
      </c>
      <c r="L1740" s="4">
        <f>HOUR(Data[[#This Row],[PGE Notified Time]])</f>
        <v>11</v>
      </c>
      <c r="M1740" s="60">
        <v>121159</v>
      </c>
      <c r="O1740" t="s">
        <v>111</v>
      </c>
      <c r="P1740" t="s">
        <v>133</v>
      </c>
      <c r="Q1740" s="46" t="s">
        <v>111</v>
      </c>
      <c r="R1740" t="s">
        <v>113</v>
      </c>
      <c r="S1740" s="1" t="s">
        <v>6</v>
      </c>
      <c r="T1740" s="1">
        <v>45797.476238425923</v>
      </c>
      <c r="U1740" s="1">
        <v>45797.533333333333</v>
      </c>
      <c r="V1740" t="s">
        <v>114</v>
      </c>
      <c r="W1740" t="s">
        <v>198</v>
      </c>
      <c r="X1740" t="s">
        <v>116</v>
      </c>
      <c r="Z1740" s="52"/>
      <c r="AA1740" t="s">
        <v>117</v>
      </c>
      <c r="AB1740" s="53">
        <v>82.216666666999998</v>
      </c>
      <c r="AC1740"/>
      <c r="AE1740"/>
    </row>
    <row r="1741" spans="1:31">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41" s="4" t="str">
        <f>VLOOKUP(P1741,Lookup!$A$1:$D$19,4,0)</f>
        <v>South Bay</v>
      </c>
      <c r="C1741" s="4" t="str">
        <f>VLOOKUP(P1741,Lookup!$A$1:$E$19,5,0)</f>
        <v>Region 4</v>
      </c>
      <c r="D1741" s="4" t="str">
        <f>VLOOKUP(P1741,Lookup!$A$1:$B$19,2,0)</f>
        <v>SJ</v>
      </c>
      <c r="E1741" s="4" t="str">
        <f>IF(AND((Data[[#This Row],[Min Notif Date]]&gt;$G$1),Data[[#This Row],[Min Notif Date]]&lt;$F$1),"Last Week","No")</f>
        <v>No</v>
      </c>
      <c r="F1741" s="4" t="str">
        <f>VLOOKUP(MONTH(Data[[#This Row],[Min Notif Date]]),Lookup!$G$1:$H$12,2,0)</f>
        <v>4. Apr</v>
      </c>
      <c r="G1741" s="4" t="str">
        <f t="shared" si="62"/>
        <v/>
      </c>
      <c r="H1741" s="4" t="str">
        <f>IF(AND(Data[[#This Row],[Min Notif Time]]&gt;6,Data[[#This Row],[Min Notif Time]]&lt;17),"Business Hours","Non-Business Hours")</f>
        <v>Business Hours</v>
      </c>
      <c r="I1741" s="4" t="str" cm="1">
        <f t="array" ref="I1741">IFERROR(VLOOKUP(Data[[#This Row],[Min Notif Date]],Lookup!$N$1:$P$11,2,0),_xlfn.IFS(VLOOKUP(WEEKDAY(Data[[#This Row],[Min Notif Date]],2),Lookup!$J$1:$L$7,3,0)="Weekend","Weekend",VLOOKUP(WEEKDAY(Data[[#This Row],[Min Notif Date]],2),Lookup!$J$1:$L$7,3,0)="Weekday","Weekday"))</f>
        <v>Weekday</v>
      </c>
      <c r="J1741" s="4" t="str">
        <f>VLOOKUP(WEEKDAY(Data[[#This Row],[Min Notif Date]],2),Lookup!$J$1:$K$7,2,0)</f>
        <v>2. Tue</v>
      </c>
      <c r="K1741" s="41">
        <f>ROUNDDOWN(Data[[#This Row],[PGE Notified Time]],0)</f>
        <v>45748</v>
      </c>
      <c r="L1741" s="4">
        <f>HOUR(Data[[#This Row],[PGE Notified Time]])</f>
        <v>11</v>
      </c>
      <c r="M1741" s="60">
        <v>119191</v>
      </c>
      <c r="N1741">
        <v>8653091258</v>
      </c>
      <c r="O1741" t="s">
        <v>56</v>
      </c>
      <c r="P1741" t="s">
        <v>120</v>
      </c>
      <c r="Q1741" s="46" t="s">
        <v>149</v>
      </c>
      <c r="R1741" t="s">
        <v>118</v>
      </c>
      <c r="S1741" s="1">
        <v>45748.486666666664</v>
      </c>
      <c r="T1741" s="1">
        <v>45748.488206018519</v>
      </c>
      <c r="U1741" s="1">
        <v>45748.543749999997</v>
      </c>
      <c r="V1741" t="s">
        <v>114</v>
      </c>
      <c r="W1741" t="s">
        <v>115</v>
      </c>
      <c r="X1741" t="s">
        <v>116</v>
      </c>
      <c r="Z1741" s="52"/>
      <c r="AA1741" t="s">
        <v>117</v>
      </c>
      <c r="AB1741" s="53">
        <v>82.2</v>
      </c>
      <c r="AC1741"/>
      <c r="AE1741"/>
    </row>
    <row r="1742" spans="1:31">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CC</v>
      </c>
      <c r="E1742" s="4" t="str">
        <f>IF(AND((Data[[#This Row],[Min Notif Date]]&gt;$G$1),Data[[#This Row],[Min Notif Date]]&lt;$F$1),"Last Week","No")</f>
        <v>No</v>
      </c>
      <c r="F1742" s="4" t="str">
        <f>VLOOKUP(MONTH(Data[[#This Row],[Min Notif Date]]),Lookup!$G$1:$H$12,2,0)</f>
        <v>6. Jun</v>
      </c>
      <c r="G1742" s="4" t="str">
        <f t="shared" si="62"/>
        <v/>
      </c>
      <c r="H1742" s="4" t="str">
        <f>IF(AND(Data[[#This Row],[Min Notif Time]]&gt;6,Data[[#This Row],[Min Notif Time]]&lt;17),"Business Hours","Non-Business Hours")</f>
        <v>Business Hours</v>
      </c>
      <c r="I1742" s="4" t="str" cm="1">
        <f t="array" ref="I1742">IFERROR(VLOOKUP(Data[[#This Row],[Min Notif Date]],Lookup!$N$1:$P$11,2,0),_xlfn.IFS(VLOOKUP(WEEKDAY(Data[[#This Row],[Min Notif Date]],2),Lookup!$J$1:$L$7,3,0)="Weekend","Weekend",VLOOKUP(WEEKDAY(Data[[#This Row],[Min Notif Date]],2),Lookup!$J$1:$L$7,3,0)="Weekday","Weekday"))</f>
        <v>Weekday</v>
      </c>
      <c r="J1742" s="4" t="str">
        <f>VLOOKUP(WEEKDAY(Data[[#This Row],[Min Notif Date]],2),Lookup!$J$1:$K$7,2,0)</f>
        <v>2. Tue</v>
      </c>
      <c r="K1742" s="41">
        <f>ROUNDDOWN(Data[[#This Row],[PGE Notified Time]],0)</f>
        <v>45818</v>
      </c>
      <c r="L1742" s="4">
        <f>HOUR(Data[[#This Row],[PGE Notified Time]])</f>
        <v>9</v>
      </c>
      <c r="M1742" s="60">
        <v>121999</v>
      </c>
      <c r="O1742" t="s">
        <v>111</v>
      </c>
      <c r="P1742" t="s">
        <v>129</v>
      </c>
      <c r="Q1742" s="46" t="s">
        <v>111</v>
      </c>
      <c r="R1742" t="s">
        <v>113</v>
      </c>
      <c r="S1742" s="1" t="s">
        <v>6</v>
      </c>
      <c r="T1742" s="1">
        <v>45818.405069444445</v>
      </c>
      <c r="U1742" s="1">
        <v>45818.462094907409</v>
      </c>
      <c r="V1742" t="s">
        <v>114</v>
      </c>
      <c r="W1742" t="s">
        <v>198</v>
      </c>
      <c r="X1742" t="s">
        <v>116</v>
      </c>
      <c r="Z1742" s="52"/>
      <c r="AA1742" t="s">
        <v>117</v>
      </c>
      <c r="AB1742" s="53">
        <v>82.116666667000004</v>
      </c>
      <c r="AC1742"/>
      <c r="AE1742"/>
    </row>
    <row r="1743" spans="1:31">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Date]]&gt;$G$1),Data[[#This Row],[Min Notif Date]]&lt;$F$1),"Last Week","No")</f>
        <v>No</v>
      </c>
      <c r="F1743" s="4" t="str">
        <f>VLOOKUP(MONTH(Data[[#This Row],[Min Notif Date]]),Lookup!$G$1:$H$12,2,0)</f>
        <v>2. Feb</v>
      </c>
      <c r="G1743" s="4" t="str">
        <f t="shared" si="62"/>
        <v/>
      </c>
      <c r="H1743" s="4" t="str">
        <f>IF(AND(Data[[#This Row],[Min Notif Time]]&gt;6,Data[[#This Row],[Min Notif Time]]&lt;17),"Business Hours","Non-Business Hours")</f>
        <v>Business Hours</v>
      </c>
      <c r="I1743" s="4" t="str" cm="1">
        <f t="array" ref="I1743">IFERROR(VLOOKUP(Data[[#This Row],[Min Notif Date]],Lookup!$N$1:$P$11,2,0),_xlfn.IFS(VLOOKUP(WEEKDAY(Data[[#This Row],[Min Notif Date]],2),Lookup!$J$1:$L$7,3,0)="Weekend","Weekend",VLOOKUP(WEEKDAY(Data[[#This Row],[Min Notif Date]],2),Lookup!$J$1:$L$7,3,0)="Weekday","Weekday"))</f>
        <v>Weekday</v>
      </c>
      <c r="J1743" s="4" t="str">
        <f>VLOOKUP(WEEKDAY(Data[[#This Row],[Min Notif Date]],2),Lookup!$J$1:$K$7,2,0)</f>
        <v>4. Thu</v>
      </c>
      <c r="K1743" s="41">
        <f>ROUNDDOWN(Data[[#This Row],[PGE Notified Time]],0)</f>
        <v>45715</v>
      </c>
      <c r="L1743" s="4">
        <f>HOUR(Data[[#This Row],[PGE Notified Time]])</f>
        <v>16</v>
      </c>
      <c r="M1743" s="60">
        <v>118070</v>
      </c>
      <c r="O1743" t="s">
        <v>111</v>
      </c>
      <c r="P1743" t="s">
        <v>122</v>
      </c>
      <c r="Q1743" s="46" t="s">
        <v>111</v>
      </c>
      <c r="R1743" t="s">
        <v>137</v>
      </c>
      <c r="S1743" s="1" t="s">
        <v>6</v>
      </c>
      <c r="T1743" s="1">
        <v>45715.679155092592</v>
      </c>
      <c r="U1743" s="1">
        <v>45715.736111111109</v>
      </c>
      <c r="V1743" t="s">
        <v>114</v>
      </c>
      <c r="W1743" t="s">
        <v>198</v>
      </c>
      <c r="X1743" t="s">
        <v>116</v>
      </c>
      <c r="Y1743">
        <v>130913233</v>
      </c>
      <c r="Z1743" s="52">
        <v>47188350</v>
      </c>
      <c r="AA1743" t="s">
        <v>117</v>
      </c>
      <c r="AB1743" s="53">
        <v>82.016666666999996</v>
      </c>
      <c r="AC1743"/>
      <c r="AE1743"/>
    </row>
    <row r="1744" spans="1:31">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North Valley</v>
      </c>
      <c r="C1744" s="4" t="str">
        <f>VLOOKUP(P1744,Lookup!$A$1:$E$19,5,0)</f>
        <v>Region 2</v>
      </c>
      <c r="D1744" s="4" t="str">
        <f>VLOOKUP(P1744,Lookup!$A$1:$B$19,2,0)</f>
        <v>SA</v>
      </c>
      <c r="E1744" s="4" t="str">
        <f>IF(AND((Data[[#This Row],[Min Notif Date]]&gt;$G$1),Data[[#This Row],[Min Notif Date]]&lt;$F$1),"Last Week","No")</f>
        <v>No</v>
      </c>
      <c r="F1744" s="4" t="str">
        <f>VLOOKUP(MONTH(Data[[#This Row],[Min Notif Date]]),Lookup!$G$1:$H$12,2,0)</f>
        <v>6. Jun</v>
      </c>
      <c r="G1744" s="4" t="str">
        <f t="shared" si="62"/>
        <v/>
      </c>
      <c r="H1744" s="4" t="str">
        <f>IF(AND(Data[[#This Row],[Min Notif Time]]&gt;6,Data[[#This Row],[Min Notif Time]]&lt;17),"Business Hours","Non-Business Hours")</f>
        <v>Business Hours</v>
      </c>
      <c r="I1744" s="4" t="str" cm="1">
        <f t="array" ref="I1744">IFERROR(VLOOKUP(Data[[#This Row],[Min Notif Date]],Lookup!$N$1:$P$11,2,0),_xlfn.IFS(VLOOKUP(WEEKDAY(Data[[#This Row],[Min Notif Date]],2),Lookup!$J$1:$L$7,3,0)="Weekend","Weekend",VLOOKUP(WEEKDAY(Data[[#This Row],[Min Notif Date]],2),Lookup!$J$1:$L$7,3,0)="Weekday","Weekday"))</f>
        <v>Weekday</v>
      </c>
      <c r="J1744" s="4" t="str">
        <f>VLOOKUP(WEEKDAY(Data[[#This Row],[Min Notif Date]],2),Lookup!$J$1:$K$7,2,0)</f>
        <v>4. Thu</v>
      </c>
      <c r="K1744" s="41">
        <f>ROUNDDOWN(Data[[#This Row],[PGE Notified Time]],0)</f>
        <v>45813</v>
      </c>
      <c r="L1744" s="4">
        <f>HOUR(Data[[#This Row],[PGE Notified Time]])</f>
        <v>9</v>
      </c>
      <c r="M1744" s="60">
        <v>121813</v>
      </c>
      <c r="O1744" t="s">
        <v>111</v>
      </c>
      <c r="P1744" t="s">
        <v>119</v>
      </c>
      <c r="Q1744" s="46" t="s">
        <v>111</v>
      </c>
      <c r="R1744" t="s">
        <v>113</v>
      </c>
      <c r="S1744" s="1" t="s">
        <v>6</v>
      </c>
      <c r="T1744" s="1">
        <v>45813.412187499998</v>
      </c>
      <c r="U1744" s="1">
        <v>45813.46912037037</v>
      </c>
      <c r="V1744" t="s">
        <v>114</v>
      </c>
      <c r="W1744" t="s">
        <v>198</v>
      </c>
      <c r="X1744" t="s">
        <v>116</v>
      </c>
      <c r="Z1744" s="52"/>
      <c r="AA1744" t="s">
        <v>117</v>
      </c>
      <c r="AB1744" s="53">
        <v>81.983333333000004</v>
      </c>
      <c r="AC1744"/>
      <c r="AE1744"/>
    </row>
    <row r="1745" spans="1:31">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South Bay</v>
      </c>
      <c r="C1745" s="4" t="str">
        <f>VLOOKUP(P1745,Lookup!$A$1:$E$19,5,0)</f>
        <v>Region 4</v>
      </c>
      <c r="D1745" s="4" t="str">
        <f>VLOOKUP(P1745,Lookup!$A$1:$B$19,2,0)</f>
        <v>CC</v>
      </c>
      <c r="E1745" s="4" t="str">
        <f>IF(AND((Data[[#This Row],[Min Notif Date]]&gt;$G$1),Data[[#This Row],[Min Notif Date]]&lt;$F$1),"Last Week","No")</f>
        <v>No</v>
      </c>
      <c r="F1745" s="4" t="str">
        <f>VLOOKUP(MONTH(Data[[#This Row],[Min Notif Date]]),Lookup!$G$1:$H$12,2,0)</f>
        <v>4. Apr</v>
      </c>
      <c r="G1745" s="4" t="str">
        <f t="shared" si="62"/>
        <v/>
      </c>
      <c r="H1745" s="4" t="str">
        <f>IF(AND(Data[[#This Row],[Min Notif Time]]&gt;6,Data[[#This Row],[Min Notif Time]]&lt;17),"Business Hours","Non-Business Hours")</f>
        <v>Business Hours</v>
      </c>
      <c r="I1745" s="4" t="str" cm="1">
        <f t="array" ref="I1745">IFERROR(VLOOKUP(Data[[#This Row],[Min Notif Date]],Lookup!$N$1:$P$11,2,0),_xlfn.IFS(VLOOKUP(WEEKDAY(Data[[#This Row],[Min Notif Date]],2),Lookup!$J$1:$L$7,3,0)="Weekend","Weekend",VLOOKUP(WEEKDAY(Data[[#This Row],[Min Notif Date]],2),Lookup!$J$1:$L$7,3,0)="Weekday","Weekday"))</f>
        <v>Weekday</v>
      </c>
      <c r="J1745" s="4" t="str">
        <f>VLOOKUP(WEEKDAY(Data[[#This Row],[Min Notif Date]],2),Lookup!$J$1:$K$7,2,0)</f>
        <v>3. Wed</v>
      </c>
      <c r="K1745" s="41">
        <f>ROUNDDOWN(Data[[#This Row],[PGE Notified Time]],0)</f>
        <v>45777</v>
      </c>
      <c r="L1745" s="4">
        <f>HOUR(Data[[#This Row],[PGE Notified Time]])</f>
        <v>10</v>
      </c>
      <c r="M1745" s="60">
        <v>120326</v>
      </c>
      <c r="O1745" t="s">
        <v>111</v>
      </c>
      <c r="P1745" t="s">
        <v>129</v>
      </c>
      <c r="Q1745" s="46" t="s">
        <v>111</v>
      </c>
      <c r="R1745" t="s">
        <v>113</v>
      </c>
      <c r="S1745" s="1" t="s">
        <v>6</v>
      </c>
      <c r="T1745" s="1">
        <v>45777.443124999998</v>
      </c>
      <c r="U1745" s="1">
        <v>45777.5</v>
      </c>
      <c r="V1745" t="s">
        <v>114</v>
      </c>
      <c r="W1745" t="s">
        <v>198</v>
      </c>
      <c r="X1745" t="s">
        <v>116</v>
      </c>
      <c r="Z1745" s="52"/>
      <c r="AA1745" t="s">
        <v>117</v>
      </c>
      <c r="AB1745" s="53">
        <v>81.900000000000006</v>
      </c>
      <c r="AC1745"/>
      <c r="AE1745"/>
    </row>
    <row r="1746" spans="1:31">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Date]]&gt;$G$1),Data[[#This Row],[Min Notif Date]]&lt;$F$1),"Last Week","No")</f>
        <v>Last Week</v>
      </c>
      <c r="F1746" s="4" t="str">
        <f>VLOOKUP(MONTH(Data[[#This Row],[Min Notif Date]]),Lookup!$G$1:$H$12,2,0)</f>
        <v>6. Jun</v>
      </c>
      <c r="G1746" s="4" t="str">
        <f t="shared" si="62"/>
        <v/>
      </c>
      <c r="H1746" s="4" t="str">
        <f>IF(AND(Data[[#This Row],[Min Notif Time]]&gt;6,Data[[#This Row],[Min Notif Time]]&lt;17),"Business Hours","Non-Business Hours")</f>
        <v>Business Hours</v>
      </c>
      <c r="I1746" s="4" t="str" cm="1">
        <f t="array" ref="I1746">IFERROR(VLOOKUP(Data[[#This Row],[Min Notif Date]],Lookup!$N$1:$P$11,2,0),_xlfn.IFS(VLOOKUP(WEEKDAY(Data[[#This Row],[Min Notif Date]],2),Lookup!$J$1:$L$7,3,0)="Weekend","Weekend",VLOOKUP(WEEKDAY(Data[[#This Row],[Min Notif Date]],2),Lookup!$J$1:$L$7,3,0)="Weekday","Weekday"))</f>
        <v>Weekday</v>
      </c>
      <c r="J1746" s="4" t="str">
        <f>VLOOKUP(WEEKDAY(Data[[#This Row],[Min Notif Date]],2),Lookup!$J$1:$K$7,2,0)</f>
        <v>3. Wed</v>
      </c>
      <c r="K1746" s="41">
        <f>ROUNDDOWN(Data[[#This Row],[PGE Notified Time]],0)</f>
        <v>45833</v>
      </c>
      <c r="L1746" s="4">
        <f>HOUR(Data[[#This Row],[PGE Notified Time]])</f>
        <v>11</v>
      </c>
      <c r="M1746" s="60">
        <v>122655</v>
      </c>
      <c r="O1746" t="s">
        <v>111</v>
      </c>
      <c r="P1746" t="s">
        <v>130</v>
      </c>
      <c r="Q1746" s="46" t="s">
        <v>111</v>
      </c>
      <c r="R1746" t="s">
        <v>137</v>
      </c>
      <c r="S1746" s="1" t="s">
        <v>6</v>
      </c>
      <c r="T1746" s="1">
        <v>45833.495798611111</v>
      </c>
      <c r="U1746" s="1">
        <v>45833.55263888889</v>
      </c>
      <c r="V1746" t="s">
        <v>114</v>
      </c>
      <c r="W1746" t="s">
        <v>198</v>
      </c>
      <c r="X1746" t="s">
        <v>116</v>
      </c>
      <c r="Z1746" s="52"/>
      <c r="AA1746" t="s">
        <v>117</v>
      </c>
      <c r="AB1746" s="53">
        <v>81.849999999999994</v>
      </c>
      <c r="AC1746"/>
      <c r="AE1746"/>
    </row>
    <row r="1747" spans="1:31">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ST</v>
      </c>
      <c r="E1747" s="4" t="str">
        <f>IF(AND((Data[[#This Row],[Min Notif Date]]&gt;$G$1),Data[[#This Row],[Min Notif Date]]&lt;$F$1),"Last Week","No")</f>
        <v>Last Week</v>
      </c>
      <c r="F1747" s="4" t="str">
        <f>VLOOKUP(MONTH(Data[[#This Row],[Min Notif Date]]),Lookup!$G$1:$H$12,2,0)</f>
        <v>6. Jun</v>
      </c>
      <c r="G1747" s="4" t="str">
        <f t="shared" si="62"/>
        <v/>
      </c>
      <c r="H1747" s="4" t="str">
        <f>IF(AND(Data[[#This Row],[Min Notif Time]]&gt;6,Data[[#This Row],[Min Notif Time]]&lt;17),"Business Hours","Non-Business Hours")</f>
        <v>Business Hours</v>
      </c>
      <c r="I1747" s="4" t="str" cm="1">
        <f t="array" ref="I1747">IFERROR(VLOOKUP(Data[[#This Row],[Min Notif Date]],Lookup!$N$1:$P$11,2,0),_xlfn.IFS(VLOOKUP(WEEKDAY(Data[[#This Row],[Min Notif Date]],2),Lookup!$J$1:$L$7,3,0)="Weekend","Weekend",VLOOKUP(WEEKDAY(Data[[#This Row],[Min Notif Date]],2),Lookup!$J$1:$L$7,3,0)="Weekday","Weekday"))</f>
        <v>Weekday</v>
      </c>
      <c r="J1747" s="4" t="str">
        <f>VLOOKUP(WEEKDAY(Data[[#This Row],[Min Notif Date]],2),Lookup!$J$1:$K$7,2,0)</f>
        <v>1. Mon</v>
      </c>
      <c r="K1747" s="41">
        <f>ROUNDDOWN(Data[[#This Row],[PGE Notified Time]],0)</f>
        <v>45831</v>
      </c>
      <c r="L1747" s="4">
        <f>HOUR(Data[[#This Row],[PGE Notified Time]])</f>
        <v>10</v>
      </c>
      <c r="M1747" s="60">
        <v>122546</v>
      </c>
      <c r="O1747" t="s">
        <v>111</v>
      </c>
      <c r="P1747" t="s">
        <v>122</v>
      </c>
      <c r="Q1747" s="46" t="s">
        <v>111</v>
      </c>
      <c r="R1747" t="s">
        <v>113</v>
      </c>
      <c r="S1747" s="1" t="s">
        <v>6</v>
      </c>
      <c r="T1747" s="1">
        <v>45831.438645833332</v>
      </c>
      <c r="U1747" s="1">
        <v>45831.495347222219</v>
      </c>
      <c r="V1747" t="s">
        <v>114</v>
      </c>
      <c r="W1747" t="s">
        <v>198</v>
      </c>
      <c r="X1747" t="s">
        <v>116</v>
      </c>
      <c r="Z1747" s="52"/>
      <c r="AA1747" t="s">
        <v>117</v>
      </c>
      <c r="AB1747" s="53">
        <v>81.650000000000006</v>
      </c>
      <c r="AC1747"/>
      <c r="AE1747"/>
    </row>
    <row r="1748" spans="1:31">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Central Valley</v>
      </c>
      <c r="C1748" s="4" t="str">
        <f>VLOOKUP(P1748,Lookup!$A$1:$E$19,5,0)</f>
        <v>Region 5</v>
      </c>
      <c r="D1748" s="4" t="str">
        <f>VLOOKUP(P1748,Lookup!$A$1:$B$19,2,0)</f>
        <v>KE</v>
      </c>
      <c r="E1748" s="4" t="str">
        <f>IF(AND((Data[[#This Row],[Min Notif Date]]&gt;$G$1),Data[[#This Row],[Min Notif Date]]&lt;$F$1),"Last Week","No")</f>
        <v>No</v>
      </c>
      <c r="F1748" s="4" t="str">
        <f>VLOOKUP(MONTH(Data[[#This Row],[Min Notif Date]]),Lookup!$G$1:$H$12,2,0)</f>
        <v>1. Jan</v>
      </c>
      <c r="G1748" s="4" t="str">
        <f t="shared" si="62"/>
        <v/>
      </c>
      <c r="H1748" s="4" t="str">
        <f>IF(AND(Data[[#This Row],[Min Notif Time]]&gt;6,Data[[#This Row],[Min Notif Time]]&lt;17),"Business Hours","Non-Business Hours")</f>
        <v>Non-Business Hours</v>
      </c>
      <c r="I1748" s="4" t="str" cm="1">
        <f t="array" ref="I1748">IFERROR(VLOOKUP(Data[[#This Row],[Min Notif Date]],Lookup!$N$1:$P$11,2,0),_xlfn.IFS(VLOOKUP(WEEKDAY(Data[[#This Row],[Min Notif Date]],2),Lookup!$J$1:$L$7,3,0)="Weekend","Weekend",VLOOKUP(WEEKDAY(Data[[#This Row],[Min Notif Date]],2),Lookup!$J$1:$L$7,3,0)="Weekday","Weekday"))</f>
        <v>Weekend</v>
      </c>
      <c r="J1748" s="4" t="str">
        <f>VLOOKUP(WEEKDAY(Data[[#This Row],[Min Notif Date]],2),Lookup!$J$1:$K$7,2,0)</f>
        <v>7. Sun</v>
      </c>
      <c r="K1748" s="41">
        <f>ROUNDDOWN(Data[[#This Row],[PGE Notified Time]],0)</f>
        <v>45676</v>
      </c>
      <c r="L1748" s="4">
        <f>HOUR(Data[[#This Row],[PGE Notified Time]])</f>
        <v>17</v>
      </c>
      <c r="M1748" s="60">
        <v>116844</v>
      </c>
      <c r="N1748" t="s">
        <v>263</v>
      </c>
      <c r="O1748" t="s">
        <v>111</v>
      </c>
      <c r="P1748" t="s">
        <v>154</v>
      </c>
      <c r="Q1748" s="46" t="s">
        <v>111</v>
      </c>
      <c r="R1748" t="s">
        <v>113</v>
      </c>
      <c r="S1748" s="1">
        <v>45676.735254629632</v>
      </c>
      <c r="T1748" s="1">
        <v>45676.738622685189</v>
      </c>
      <c r="U1748" s="1">
        <v>45676.791909722226</v>
      </c>
      <c r="V1748" t="s">
        <v>114</v>
      </c>
      <c r="W1748" t="s">
        <v>198</v>
      </c>
      <c r="X1748" t="s">
        <v>116</v>
      </c>
      <c r="Z1748" s="52"/>
      <c r="AA1748" t="s">
        <v>117</v>
      </c>
      <c r="AB1748" s="53">
        <v>81.583333332999999</v>
      </c>
      <c r="AC1748"/>
      <c r="AE1748"/>
    </row>
    <row r="1749" spans="1:31">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North Valley</v>
      </c>
      <c r="C1749" s="4" t="str">
        <f>VLOOKUP(P1749,Lookup!$A$1:$E$19,5,0)</f>
        <v>Region 2</v>
      </c>
      <c r="D1749" s="4" t="str">
        <f>VLOOKUP(P1749,Lookup!$A$1:$B$19,2,0)</f>
        <v>SA</v>
      </c>
      <c r="E1749" s="4" t="str">
        <f>IF(AND((Data[[#This Row],[Min Notif Date]]&gt;$G$1),Data[[#This Row],[Min Notif Date]]&lt;$F$1),"Last Week","No")</f>
        <v>No</v>
      </c>
      <c r="F1749" s="4" t="str">
        <f>VLOOKUP(MONTH(Data[[#This Row],[Min Notif Date]]),Lookup!$G$1:$H$12,2,0)</f>
        <v>5. May</v>
      </c>
      <c r="G1749" s="4" t="str">
        <f t="shared" si="62"/>
        <v/>
      </c>
      <c r="H1749" s="4" t="str">
        <f>IF(AND(Data[[#This Row],[Min Notif Time]]&gt;6,Data[[#This Row],[Min Notif Time]]&lt;17),"Business Hours","Non-Business Hours")</f>
        <v>Business Hours</v>
      </c>
      <c r="I1749" s="4" t="str" cm="1">
        <f t="array" ref="I1749">IFERROR(VLOOKUP(Data[[#This Row],[Min Notif Date]],Lookup!$N$1:$P$11,2,0),_xlfn.IFS(VLOOKUP(WEEKDAY(Data[[#This Row],[Min Notif Date]],2),Lookup!$J$1:$L$7,3,0)="Weekend","Weekend",VLOOKUP(WEEKDAY(Data[[#This Row],[Min Notif Date]],2),Lookup!$J$1:$L$7,3,0)="Weekday","Weekday"))</f>
        <v>Weekday</v>
      </c>
      <c r="J1749" s="4" t="str">
        <f>VLOOKUP(WEEKDAY(Data[[#This Row],[Min Notif Date]],2),Lookup!$J$1:$K$7,2,0)</f>
        <v>5. Fri</v>
      </c>
      <c r="K1749" s="41">
        <f>ROUNDDOWN(Data[[#This Row],[PGE Notified Time]],0)</f>
        <v>45800</v>
      </c>
      <c r="L1749" s="4">
        <f>HOUR(Data[[#This Row],[PGE Notified Time]])</f>
        <v>11</v>
      </c>
      <c r="M1749" s="60">
        <v>121326</v>
      </c>
      <c r="O1749" t="s">
        <v>111</v>
      </c>
      <c r="P1749" t="s">
        <v>119</v>
      </c>
      <c r="Q1749" s="46" t="s">
        <v>111</v>
      </c>
      <c r="R1749" t="s">
        <v>113</v>
      </c>
      <c r="S1749" s="1" t="s">
        <v>6</v>
      </c>
      <c r="T1749" s="1">
        <v>45800.485601851855</v>
      </c>
      <c r="U1749" s="1">
        <v>45800.542141203703</v>
      </c>
      <c r="V1749" t="s">
        <v>114</v>
      </c>
      <c r="W1749" t="s">
        <v>198</v>
      </c>
      <c r="X1749" t="s">
        <v>116</v>
      </c>
      <c r="Z1749" s="52"/>
      <c r="AA1749" t="s">
        <v>117</v>
      </c>
      <c r="AB1749" s="53">
        <v>81.416666667000001</v>
      </c>
      <c r="AC1749"/>
      <c r="AE1749"/>
    </row>
    <row r="1750" spans="1:31">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0" s="4" t="str">
        <f>VLOOKUP(P1750,Lookup!$A$1:$D$19,4,0)</f>
        <v>South Bay</v>
      </c>
      <c r="C1750" s="4" t="str">
        <f>VLOOKUP(P1750,Lookup!$A$1:$E$19,5,0)</f>
        <v>Region 4</v>
      </c>
      <c r="D1750" s="4" t="str">
        <f>VLOOKUP(P1750,Lookup!$A$1:$B$19,2,0)</f>
        <v>CC</v>
      </c>
      <c r="E1750" s="4" t="str">
        <f>IF(AND((Data[[#This Row],[Min Notif Date]]&gt;$G$1),Data[[#This Row],[Min Notif Date]]&lt;$F$1),"Last Week","No")</f>
        <v>No</v>
      </c>
      <c r="F1750" s="4" t="str">
        <f>VLOOKUP(MONTH(Data[[#This Row],[Min Notif Date]]),Lookup!$G$1:$H$12,2,0)</f>
        <v>1. Jan</v>
      </c>
      <c r="G1750" s="4" t="str">
        <f t="shared" si="62"/>
        <v/>
      </c>
      <c r="H1750" s="4" t="str">
        <f>IF(AND(Data[[#This Row],[Min Notif Time]]&gt;6,Data[[#This Row],[Min Notif Time]]&lt;17),"Business Hours","Non-Business Hours")</f>
        <v>Business Hours</v>
      </c>
      <c r="I1750" s="4" t="str" cm="1">
        <f t="array" ref="I1750">IFERROR(VLOOKUP(Data[[#This Row],[Min Notif Date]],Lookup!$N$1:$P$11,2,0),_xlfn.IFS(VLOOKUP(WEEKDAY(Data[[#This Row],[Min Notif Date]],2),Lookup!$J$1:$L$7,3,0)="Weekend","Weekend",VLOOKUP(WEEKDAY(Data[[#This Row],[Min Notif Date]],2),Lookup!$J$1:$L$7,3,0)="Weekday","Weekday"))</f>
        <v>Weekday</v>
      </c>
      <c r="J1750" s="4" t="str">
        <f>VLOOKUP(WEEKDAY(Data[[#This Row],[Min Notif Date]],2),Lookup!$J$1:$K$7,2,0)</f>
        <v>4. Thu</v>
      </c>
      <c r="K1750" s="41">
        <f>ROUNDDOWN(Data[[#This Row],[PGE Notified Time]],0)</f>
        <v>45659</v>
      </c>
      <c r="L1750" s="4">
        <f>HOUR(Data[[#This Row],[PGE Notified Time]])</f>
        <v>9</v>
      </c>
      <c r="M1750" s="60">
        <v>116322</v>
      </c>
      <c r="O1750" t="s">
        <v>111</v>
      </c>
      <c r="P1750" t="s">
        <v>129</v>
      </c>
      <c r="Q1750" s="46" t="s">
        <v>111</v>
      </c>
      <c r="R1750" t="s">
        <v>113</v>
      </c>
      <c r="S1750" s="1" t="s">
        <v>6</v>
      </c>
      <c r="T1750" s="1">
        <v>45659.40797453704</v>
      </c>
      <c r="U1750" s="1">
        <v>45659.464432870373</v>
      </c>
      <c r="V1750" t="s">
        <v>114</v>
      </c>
      <c r="W1750" t="s">
        <v>198</v>
      </c>
      <c r="X1750" t="s">
        <v>116</v>
      </c>
      <c r="Z1750" s="52"/>
      <c r="AA1750" t="s">
        <v>117</v>
      </c>
      <c r="AB1750" s="53">
        <v>81.3</v>
      </c>
      <c r="AC1750"/>
      <c r="AE1750"/>
    </row>
    <row r="1751" spans="1:31">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1" s="4" t="str">
        <f>VLOOKUP(P1751,Lookup!$A$1:$D$19,4,0)</f>
        <v>Central Valley</v>
      </c>
      <c r="C1751" s="4" t="str">
        <f>VLOOKUP(P1751,Lookup!$A$1:$E$19,5,0)</f>
        <v>Region 5</v>
      </c>
      <c r="D1751" s="4" t="str">
        <f>VLOOKUP(P1751,Lookup!$A$1:$B$19,2,0)</f>
        <v>YO</v>
      </c>
      <c r="E1751" s="4" t="str">
        <f>IF(AND((Data[[#This Row],[Min Notif Date]]&gt;$G$1),Data[[#This Row],[Min Notif Date]]&lt;$F$1),"Last Week","No")</f>
        <v>Last Week</v>
      </c>
      <c r="F1751" s="4" t="str">
        <f>VLOOKUP(MONTH(Data[[#This Row],[Min Notif Date]]),Lookup!$G$1:$H$12,2,0)</f>
        <v>6. Jun</v>
      </c>
      <c r="G1751" s="4" t="str">
        <f t="shared" si="62"/>
        <v/>
      </c>
      <c r="H1751" s="4" t="str">
        <f>IF(AND(Data[[#This Row],[Min Notif Time]]&gt;6,Data[[#This Row],[Min Notif Time]]&lt;17),"Business Hours","Non-Business Hours")</f>
        <v>Business Hours</v>
      </c>
      <c r="I1751" s="4" t="str" cm="1">
        <f t="array" ref="I1751">IFERROR(VLOOKUP(Data[[#This Row],[Min Notif Date]],Lookup!$N$1:$P$11,2,0),_xlfn.IFS(VLOOKUP(WEEKDAY(Data[[#This Row],[Min Notif Date]],2),Lookup!$J$1:$L$7,3,0)="Weekend","Weekend",VLOOKUP(WEEKDAY(Data[[#This Row],[Min Notif Date]],2),Lookup!$J$1:$L$7,3,0)="Weekday","Weekday"))</f>
        <v>Weekday</v>
      </c>
      <c r="J1751" s="4" t="str">
        <f>VLOOKUP(WEEKDAY(Data[[#This Row],[Min Notif Date]],2),Lookup!$J$1:$K$7,2,0)</f>
        <v>5. Fri</v>
      </c>
      <c r="K1751" s="41">
        <f>ROUNDDOWN(Data[[#This Row],[PGE Notified Time]],0)</f>
        <v>45835</v>
      </c>
      <c r="L1751" s="4">
        <f>HOUR(Data[[#This Row],[PGE Notified Time]])</f>
        <v>11</v>
      </c>
      <c r="M1751" s="60">
        <v>122733</v>
      </c>
      <c r="O1751" t="s">
        <v>111</v>
      </c>
      <c r="P1751" t="s">
        <v>144</v>
      </c>
      <c r="Q1751" s="46" t="s">
        <v>111</v>
      </c>
      <c r="R1751" t="s">
        <v>137</v>
      </c>
      <c r="S1751" s="1" t="s">
        <v>6</v>
      </c>
      <c r="T1751" s="1">
        <v>45835.499780092592</v>
      </c>
      <c r="U1751" s="1">
        <v>45835.556157407409</v>
      </c>
      <c r="V1751" t="s">
        <v>114</v>
      </c>
      <c r="W1751" t="s">
        <v>198</v>
      </c>
      <c r="X1751" t="s">
        <v>116</v>
      </c>
      <c r="Z1751" s="52"/>
      <c r="AA1751" t="s">
        <v>117</v>
      </c>
      <c r="AB1751" s="53">
        <v>81.183333332999993</v>
      </c>
      <c r="AC1751"/>
      <c r="AE1751"/>
    </row>
    <row r="1752" spans="1:31">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2" s="4" t="str">
        <f>VLOOKUP(P1752,Lookup!$A$1:$D$19,4,0)</f>
        <v>Central Valley</v>
      </c>
      <c r="C1752" s="4" t="str">
        <f>VLOOKUP(P1752,Lookup!$A$1:$E$19,5,0)</f>
        <v>Region 5</v>
      </c>
      <c r="D1752" s="4" t="str">
        <f>VLOOKUP(P1752,Lookup!$A$1:$B$19,2,0)</f>
        <v>KE</v>
      </c>
      <c r="E1752" s="4" t="str">
        <f>IF(AND((Data[[#This Row],[Min Notif Date]]&gt;$G$1),Data[[#This Row],[Min Notif Date]]&lt;$F$1),"Last Week","No")</f>
        <v>No</v>
      </c>
      <c r="F1752" s="4" t="str">
        <f>VLOOKUP(MONTH(Data[[#This Row],[Min Notif Date]]),Lookup!$G$1:$H$12,2,0)</f>
        <v>4. Apr</v>
      </c>
      <c r="G1752" s="4" t="str">
        <f t="shared" si="62"/>
        <v/>
      </c>
      <c r="H1752" s="4" t="str">
        <f>IF(AND(Data[[#This Row],[Min Notif Time]]&gt;6,Data[[#This Row],[Min Notif Time]]&lt;17),"Business Hours","Non-Business Hours")</f>
        <v>Business Hours</v>
      </c>
      <c r="I1752" s="4" t="str" cm="1">
        <f t="array" ref="I1752">IFERROR(VLOOKUP(Data[[#This Row],[Min Notif Date]],Lookup!$N$1:$P$11,2,0),_xlfn.IFS(VLOOKUP(WEEKDAY(Data[[#This Row],[Min Notif Date]],2),Lookup!$J$1:$L$7,3,0)="Weekend","Weekend",VLOOKUP(WEEKDAY(Data[[#This Row],[Min Notif Date]],2),Lookup!$J$1:$L$7,3,0)="Weekday","Weekday"))</f>
        <v>Weekday</v>
      </c>
      <c r="J1752" s="4" t="str">
        <f>VLOOKUP(WEEKDAY(Data[[#This Row],[Min Notif Date]],2),Lookup!$J$1:$K$7,2,0)</f>
        <v>4. Thu</v>
      </c>
      <c r="K1752" s="41">
        <f>ROUNDDOWN(Data[[#This Row],[PGE Notified Time]],0)</f>
        <v>45764</v>
      </c>
      <c r="L1752" s="4">
        <f>HOUR(Data[[#This Row],[PGE Notified Time]])</f>
        <v>11</v>
      </c>
      <c r="M1752" s="60">
        <v>119850</v>
      </c>
      <c r="O1752" t="s">
        <v>111</v>
      </c>
      <c r="P1752" t="s">
        <v>154</v>
      </c>
      <c r="Q1752" s="46" t="s">
        <v>111</v>
      </c>
      <c r="R1752" t="s">
        <v>137</v>
      </c>
      <c r="S1752" s="1" t="s">
        <v>6</v>
      </c>
      <c r="T1752" s="1">
        <v>45764.478750000002</v>
      </c>
      <c r="U1752" s="1">
        <v>45764.535115740742</v>
      </c>
      <c r="V1752" t="s">
        <v>114</v>
      </c>
      <c r="W1752" t="s">
        <v>198</v>
      </c>
      <c r="X1752" t="s">
        <v>116</v>
      </c>
      <c r="Z1752" s="52"/>
      <c r="AA1752" t="s">
        <v>117</v>
      </c>
      <c r="AB1752" s="53">
        <v>81.166666667000001</v>
      </c>
      <c r="AC1752"/>
      <c r="AE1752"/>
    </row>
    <row r="1753" spans="1:31">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3" s="4" t="str">
        <f>VLOOKUP(P1753,Lookup!$A$1:$D$19,4,0)</f>
        <v>Bay Area</v>
      </c>
      <c r="C1753" s="4" t="str">
        <f>VLOOKUP(P1753,Lookup!$A$1:$E$19,5,0)</f>
        <v>Region 3</v>
      </c>
      <c r="D1753" s="4" t="str">
        <f>VLOOKUP(P1753,Lookup!$A$1:$B$19,2,0)</f>
        <v>MI</v>
      </c>
      <c r="E1753" s="4" t="str">
        <f>IF(AND((Data[[#This Row],[Min Notif Date]]&gt;$G$1),Data[[#This Row],[Min Notif Date]]&lt;$F$1),"Last Week","No")</f>
        <v>No</v>
      </c>
      <c r="F1753" s="4" t="str">
        <f>VLOOKUP(MONTH(Data[[#This Row],[Min Notif Date]]),Lookup!$G$1:$H$12,2,0)</f>
        <v>6. Jun</v>
      </c>
      <c r="G1753" s="4" t="str">
        <f t="shared" si="62"/>
        <v/>
      </c>
      <c r="H1753" s="4" t="str">
        <f>IF(AND(Data[[#This Row],[Min Notif Time]]&gt;6,Data[[#This Row],[Min Notif Time]]&lt;17),"Business Hours","Non-Business Hours")</f>
        <v>Business Hours</v>
      </c>
      <c r="I1753" s="4" t="str" cm="1">
        <f t="array" ref="I1753">IFERROR(VLOOKUP(Data[[#This Row],[Min Notif Date]],Lookup!$N$1:$P$11,2,0),_xlfn.IFS(VLOOKUP(WEEKDAY(Data[[#This Row],[Min Notif Date]],2),Lookup!$J$1:$L$7,3,0)="Weekend","Weekend",VLOOKUP(WEEKDAY(Data[[#This Row],[Min Notif Date]],2),Lookup!$J$1:$L$7,3,0)="Weekday","Weekday"))</f>
        <v>Weekday</v>
      </c>
      <c r="J1753" s="4" t="str">
        <f>VLOOKUP(WEEKDAY(Data[[#This Row],[Min Notif Date]],2),Lookup!$J$1:$K$7,2,0)</f>
        <v>2. Tue</v>
      </c>
      <c r="K1753" s="41">
        <f>ROUNDDOWN(Data[[#This Row],[PGE Notified Time]],0)</f>
        <v>45825</v>
      </c>
      <c r="L1753" s="4">
        <f>HOUR(Data[[#This Row],[PGE Notified Time]])</f>
        <v>13</v>
      </c>
      <c r="M1753" s="60">
        <v>122332</v>
      </c>
      <c r="O1753" t="s">
        <v>111</v>
      </c>
      <c r="P1753" t="s">
        <v>123</v>
      </c>
      <c r="Q1753" s="46" t="s">
        <v>111</v>
      </c>
      <c r="R1753" t="s">
        <v>137</v>
      </c>
      <c r="S1753" s="1" t="s">
        <v>6</v>
      </c>
      <c r="T1753" s="1">
        <v>45825.547812500001</v>
      </c>
      <c r="U1753" s="1">
        <v>45825.604166666664</v>
      </c>
      <c r="V1753" t="s">
        <v>114</v>
      </c>
      <c r="W1753" t="s">
        <v>198</v>
      </c>
      <c r="X1753" t="s">
        <v>116</v>
      </c>
      <c r="Z1753" s="52"/>
      <c r="AA1753" t="s">
        <v>117</v>
      </c>
      <c r="AB1753" s="53">
        <v>81.150000000000006</v>
      </c>
      <c r="AC1753"/>
      <c r="AE1753"/>
    </row>
    <row r="1754" spans="1:31">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4" s="4" t="str">
        <f>VLOOKUP(P1754,Lookup!$A$1:$D$19,4,0)</f>
        <v>Bay Area</v>
      </c>
      <c r="C1754" s="4" t="str">
        <f>VLOOKUP(P1754,Lookup!$A$1:$E$19,5,0)</f>
        <v>Region 3</v>
      </c>
      <c r="D1754" s="4" t="str">
        <f>VLOOKUP(P1754,Lookup!$A$1:$B$19,2,0)</f>
        <v>SF</v>
      </c>
      <c r="E1754" s="4" t="str">
        <f>IF(AND((Data[[#This Row],[Min Notif Date]]&gt;$G$1),Data[[#This Row],[Min Notif Date]]&lt;$F$1),"Last Week","No")</f>
        <v>No</v>
      </c>
      <c r="F1754" s="4" t="str">
        <f>VLOOKUP(MONTH(Data[[#This Row],[Min Notif Date]]),Lookup!$G$1:$H$12,2,0)</f>
        <v>4. Apr</v>
      </c>
      <c r="G1754" s="4" t="str">
        <f t="shared" si="62"/>
        <v/>
      </c>
      <c r="H1754" s="4" t="str">
        <f>IF(AND(Data[[#This Row],[Min Notif Time]]&gt;6,Data[[#This Row],[Min Notif Time]]&lt;17),"Business Hours","Non-Business Hours")</f>
        <v>Non-Business Hours</v>
      </c>
      <c r="I1754" s="4" t="str" cm="1">
        <f t="array" ref="I1754">IFERROR(VLOOKUP(Data[[#This Row],[Min Notif Date]],Lookup!$N$1:$P$11,2,0),_xlfn.IFS(VLOOKUP(WEEKDAY(Data[[#This Row],[Min Notif Date]],2),Lookup!$J$1:$L$7,3,0)="Weekend","Weekend",VLOOKUP(WEEKDAY(Data[[#This Row],[Min Notif Date]],2),Lookup!$J$1:$L$7,3,0)="Weekday","Weekday"))</f>
        <v>Weekday</v>
      </c>
      <c r="J1754" s="4" t="str">
        <f>VLOOKUP(WEEKDAY(Data[[#This Row],[Min Notif Date]],2),Lookup!$J$1:$K$7,2,0)</f>
        <v>4. Thu</v>
      </c>
      <c r="K1754" s="41">
        <f>ROUNDDOWN(Data[[#This Row],[PGE Notified Time]],0)</f>
        <v>45771</v>
      </c>
      <c r="L1754" s="4">
        <f>HOUR(Data[[#This Row],[PGE Notified Time]])</f>
        <v>20</v>
      </c>
      <c r="M1754" s="60">
        <v>120136</v>
      </c>
      <c r="O1754" t="s">
        <v>111</v>
      </c>
      <c r="P1754" t="s">
        <v>124</v>
      </c>
      <c r="Q1754" s="46" t="s">
        <v>111</v>
      </c>
      <c r="R1754" t="s">
        <v>113</v>
      </c>
      <c r="S1754" s="1" t="s">
        <v>6</v>
      </c>
      <c r="T1754" s="1">
        <v>45771.841145833336</v>
      </c>
      <c r="U1754" s="1">
        <v>45771.897476851853</v>
      </c>
      <c r="V1754" t="s">
        <v>114</v>
      </c>
      <c r="W1754" t="s">
        <v>198</v>
      </c>
      <c r="X1754" t="s">
        <v>116</v>
      </c>
      <c r="Z1754" s="52"/>
      <c r="AA1754" t="s">
        <v>117</v>
      </c>
      <c r="AB1754" s="53">
        <v>81.116666667000004</v>
      </c>
      <c r="AC1754"/>
      <c r="AE1754"/>
    </row>
    <row r="1755" spans="1:31">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Bay Area</v>
      </c>
      <c r="C1755" s="4" t="str">
        <f>VLOOKUP(P1755,Lookup!$A$1:$E$19,5,0)</f>
        <v>Region 3</v>
      </c>
      <c r="D1755" s="4" t="str">
        <f>VLOOKUP(P1755,Lookup!$A$1:$B$19,2,0)</f>
        <v>DI</v>
      </c>
      <c r="E1755" s="4" t="str">
        <f>IF(AND((Data[[#This Row],[Min Notif Date]]&gt;$G$1),Data[[#This Row],[Min Notif Date]]&lt;$F$1),"Last Week","No")</f>
        <v>No</v>
      </c>
      <c r="F1755" s="4" t="str">
        <f>VLOOKUP(MONTH(Data[[#This Row],[Min Notif Date]]),Lookup!$G$1:$H$12,2,0)</f>
        <v>5. May</v>
      </c>
      <c r="G1755" s="4" t="str">
        <f t="shared" si="62"/>
        <v/>
      </c>
      <c r="H1755" s="4" t="str">
        <f>IF(AND(Data[[#This Row],[Min Notif Time]]&gt;6,Data[[#This Row],[Min Notif Time]]&lt;17),"Business Hours","Non-Business Hours")</f>
        <v>Business Hours</v>
      </c>
      <c r="I1755" s="4" t="str" cm="1">
        <f t="array" ref="I1755">IFERROR(VLOOKUP(Data[[#This Row],[Min Notif Date]],Lookup!$N$1:$P$11,2,0),_xlfn.IFS(VLOOKUP(WEEKDAY(Data[[#This Row],[Min Notif Date]],2),Lookup!$J$1:$L$7,3,0)="Weekend","Weekend",VLOOKUP(WEEKDAY(Data[[#This Row],[Min Notif Date]],2),Lookup!$J$1:$L$7,3,0)="Weekday","Weekday"))</f>
        <v>Weekday</v>
      </c>
      <c r="J1755" s="4" t="str">
        <f>VLOOKUP(WEEKDAY(Data[[#This Row],[Min Notif Date]],2),Lookup!$J$1:$K$7,2,0)</f>
        <v>4. Thu</v>
      </c>
      <c r="K1755" s="41">
        <f>ROUNDDOWN(Data[[#This Row],[PGE Notified Time]],0)</f>
        <v>45778</v>
      </c>
      <c r="L1755" s="4">
        <f>HOUR(Data[[#This Row],[PGE Notified Time]])</f>
        <v>9</v>
      </c>
      <c r="M1755" s="60">
        <v>120371</v>
      </c>
      <c r="O1755" t="s">
        <v>111</v>
      </c>
      <c r="P1755" t="s">
        <v>135</v>
      </c>
      <c r="Q1755" s="46" t="s">
        <v>111</v>
      </c>
      <c r="R1755" t="s">
        <v>137</v>
      </c>
      <c r="S1755" s="1" t="s">
        <v>6</v>
      </c>
      <c r="T1755" s="1">
        <v>45778.391631944447</v>
      </c>
      <c r="U1755" s="1">
        <v>45778.447916666664</v>
      </c>
      <c r="V1755" t="s">
        <v>114</v>
      </c>
      <c r="W1755" t="s">
        <v>198</v>
      </c>
      <c r="X1755" t="s">
        <v>116</v>
      </c>
      <c r="Z1755" s="52"/>
      <c r="AA1755" t="s">
        <v>117</v>
      </c>
      <c r="AB1755" s="53">
        <v>81.05</v>
      </c>
      <c r="AC1755"/>
      <c r="AE1755"/>
    </row>
    <row r="1756" spans="1:31">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South Bay</v>
      </c>
      <c r="C1756" s="4" t="str">
        <f>VLOOKUP(P1756,Lookup!$A$1:$E$19,5,0)</f>
        <v>Region 4</v>
      </c>
      <c r="D1756" s="4" t="str">
        <f>VLOOKUP(P1756,Lookup!$A$1:$B$19,2,0)</f>
        <v>DA</v>
      </c>
      <c r="E1756" s="4" t="str">
        <f>IF(AND((Data[[#This Row],[Min Notif Date]]&gt;$G$1),Data[[#This Row],[Min Notif Date]]&lt;$F$1),"Last Week","No")</f>
        <v>No</v>
      </c>
      <c r="F1756" s="4" t="str">
        <f>VLOOKUP(MONTH(Data[[#This Row],[Min Notif Date]]),Lookup!$G$1:$H$12,2,0)</f>
        <v>1. Jan</v>
      </c>
      <c r="G1756" s="4" t="str">
        <f t="shared" si="62"/>
        <v/>
      </c>
      <c r="H1756" s="4" t="str">
        <f>IF(AND(Data[[#This Row],[Min Notif Time]]&gt;6,Data[[#This Row],[Min Notif Time]]&lt;17),"Business Hours","Non-Business Hours")</f>
        <v>Business Hours</v>
      </c>
      <c r="I1756" s="4" t="str" cm="1">
        <f t="array" ref="I1756">IFERROR(VLOOKUP(Data[[#This Row],[Min Notif Date]],Lookup!$N$1:$P$11,2,0),_xlfn.IFS(VLOOKUP(WEEKDAY(Data[[#This Row],[Min Notif Date]],2),Lookup!$J$1:$L$7,3,0)="Weekend","Weekend",VLOOKUP(WEEKDAY(Data[[#This Row],[Min Notif Date]],2),Lookup!$J$1:$L$7,3,0)="Weekday","Weekday"))</f>
        <v>Weekday</v>
      </c>
      <c r="J1756" s="4" t="str">
        <f>VLOOKUP(WEEKDAY(Data[[#This Row],[Min Notif Date]],2),Lookup!$J$1:$K$7,2,0)</f>
        <v>3. Wed</v>
      </c>
      <c r="K1756" s="41">
        <f>ROUNDDOWN(Data[[#This Row],[PGE Notified Time]],0)</f>
        <v>45686</v>
      </c>
      <c r="L1756" s="4">
        <f>HOUR(Data[[#This Row],[PGE Notified Time]])</f>
        <v>10</v>
      </c>
      <c r="M1756" s="60">
        <v>117187</v>
      </c>
      <c r="N1756">
        <v>9050273061</v>
      </c>
      <c r="O1756" t="s">
        <v>111</v>
      </c>
      <c r="P1756" t="s">
        <v>130</v>
      </c>
      <c r="Q1756" s="46" t="s">
        <v>111</v>
      </c>
      <c r="R1756" t="s">
        <v>118</v>
      </c>
      <c r="S1756" s="1">
        <v>45686.412418981483</v>
      </c>
      <c r="T1756" s="1">
        <v>45686.432789351849</v>
      </c>
      <c r="U1756" s="1">
        <v>45686.4687037037</v>
      </c>
      <c r="V1756" t="s">
        <v>114</v>
      </c>
      <c r="W1756" t="s">
        <v>198</v>
      </c>
      <c r="X1756" t="s">
        <v>116</v>
      </c>
      <c r="Z1756" s="52"/>
      <c r="AA1756" t="s">
        <v>117</v>
      </c>
      <c r="AB1756" s="53">
        <v>81.05</v>
      </c>
      <c r="AC1756"/>
      <c r="AE1756"/>
    </row>
    <row r="1757" spans="1:31">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FR</v>
      </c>
      <c r="E1757" s="4" t="str">
        <f>IF(AND((Data[[#This Row],[Min Notif Date]]&gt;$G$1),Data[[#This Row],[Min Notif Date]]&lt;$F$1),"Last Week","No")</f>
        <v>No</v>
      </c>
      <c r="F1757" s="4" t="str">
        <f>VLOOKUP(MONTH(Data[[#This Row],[Min Notif Date]]),Lookup!$G$1:$H$12,2,0)</f>
        <v>4. Apr</v>
      </c>
      <c r="G1757" s="4" t="str">
        <f t="shared" si="62"/>
        <v/>
      </c>
      <c r="H1757" s="4" t="str">
        <f>IF(AND(Data[[#This Row],[Min Notif Time]]&gt;6,Data[[#This Row],[Min Notif Time]]&lt;17),"Business Hours","Non-Business Hours")</f>
        <v>Business Hours</v>
      </c>
      <c r="I1757" s="4" t="str" cm="1">
        <f t="array" ref="I1757">IFERROR(VLOOKUP(Data[[#This Row],[Min Notif Date]],Lookup!$N$1:$P$11,2,0),_xlfn.IFS(VLOOKUP(WEEKDAY(Data[[#This Row],[Min Notif Date]],2),Lookup!$J$1:$L$7,3,0)="Weekend","Weekend",VLOOKUP(WEEKDAY(Data[[#This Row],[Min Notif Date]],2),Lookup!$J$1:$L$7,3,0)="Weekday","Weekday"))</f>
        <v>Weekday</v>
      </c>
      <c r="J1757" s="4" t="str">
        <f>VLOOKUP(WEEKDAY(Data[[#This Row],[Min Notif Date]],2),Lookup!$J$1:$K$7,2,0)</f>
        <v>5. Fri</v>
      </c>
      <c r="K1757" s="41">
        <f>ROUNDDOWN(Data[[#This Row],[PGE Notified Time]],0)</f>
        <v>45772</v>
      </c>
      <c r="L1757" s="4">
        <f>HOUR(Data[[#This Row],[PGE Notified Time]])</f>
        <v>9</v>
      </c>
      <c r="M1757" s="60">
        <v>120144</v>
      </c>
      <c r="O1757" t="s">
        <v>111</v>
      </c>
      <c r="P1757" t="s">
        <v>131</v>
      </c>
      <c r="Q1757" s="46" t="s">
        <v>111</v>
      </c>
      <c r="R1757" t="s">
        <v>137</v>
      </c>
      <c r="S1757" s="1" t="s">
        <v>6</v>
      </c>
      <c r="T1757" s="1">
        <v>45772.377141203702</v>
      </c>
      <c r="U1757" s="1">
        <v>45772.43340277778</v>
      </c>
      <c r="V1757" t="s">
        <v>114</v>
      </c>
      <c r="W1757" t="s">
        <v>198</v>
      </c>
      <c r="X1757" t="s">
        <v>116</v>
      </c>
      <c r="Z1757" s="52"/>
      <c r="AA1757" t="s">
        <v>117</v>
      </c>
      <c r="AB1757" s="53">
        <v>81.016666666999996</v>
      </c>
      <c r="AC1757"/>
      <c r="AE1757"/>
    </row>
    <row r="1758" spans="1:31">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South Bay</v>
      </c>
      <c r="C1758" s="4" t="str">
        <f>VLOOKUP(P1758,Lookup!$A$1:$E$19,5,0)</f>
        <v>Region 4</v>
      </c>
      <c r="D1758" s="4" t="str">
        <f>VLOOKUP(P1758,Lookup!$A$1:$B$19,2,0)</f>
        <v>SJ</v>
      </c>
      <c r="E1758" s="4" t="str">
        <f>IF(AND((Data[[#This Row],[Min Notif Date]]&gt;$G$1),Data[[#This Row],[Min Notif Date]]&lt;$F$1),"Last Week","No")</f>
        <v>No</v>
      </c>
      <c r="F1758" s="4" t="str">
        <f>VLOOKUP(MONTH(Data[[#This Row],[Min Notif Date]]),Lookup!$G$1:$H$12,2,0)</f>
        <v>5. May</v>
      </c>
      <c r="G1758" s="4" t="str">
        <f t="shared" si="62"/>
        <v/>
      </c>
      <c r="H1758" s="4" t="str">
        <f>IF(AND(Data[[#This Row],[Min Notif Time]]&gt;6,Data[[#This Row],[Min Notif Time]]&lt;17),"Business Hours","Non-Business Hours")</f>
        <v>Business Hours</v>
      </c>
      <c r="I1758" s="4" t="str" cm="1">
        <f t="array" ref="I1758">IFERROR(VLOOKUP(Data[[#This Row],[Min Notif Date]],Lookup!$N$1:$P$11,2,0),_xlfn.IFS(VLOOKUP(WEEKDAY(Data[[#This Row],[Min Notif Date]],2),Lookup!$J$1:$L$7,3,0)="Weekend","Weekend",VLOOKUP(WEEKDAY(Data[[#This Row],[Min Notif Date]],2),Lookup!$J$1:$L$7,3,0)="Weekday","Weekday"))</f>
        <v>Weekday</v>
      </c>
      <c r="J1758" s="4" t="str">
        <f>VLOOKUP(WEEKDAY(Data[[#This Row],[Min Notif Date]],2),Lookup!$J$1:$K$7,2,0)</f>
        <v>2. Tue</v>
      </c>
      <c r="K1758" s="41">
        <f>ROUNDDOWN(Data[[#This Row],[PGE Notified Time]],0)</f>
        <v>45783</v>
      </c>
      <c r="L1758" s="4">
        <f>HOUR(Data[[#This Row],[PGE Notified Time]])</f>
        <v>15</v>
      </c>
      <c r="M1758" s="60">
        <v>120585</v>
      </c>
      <c r="O1758" t="s">
        <v>111</v>
      </c>
      <c r="P1758" t="s">
        <v>120</v>
      </c>
      <c r="Q1758" s="46" t="s">
        <v>111</v>
      </c>
      <c r="R1758" t="s">
        <v>137</v>
      </c>
      <c r="S1758" s="1" t="s">
        <v>6</v>
      </c>
      <c r="T1758" s="1">
        <v>45783.645868055559</v>
      </c>
      <c r="U1758" s="1">
        <v>45783.702060185184</v>
      </c>
      <c r="V1758" t="s">
        <v>114</v>
      </c>
      <c r="W1758" t="s">
        <v>198</v>
      </c>
      <c r="X1758" t="s">
        <v>116</v>
      </c>
      <c r="Z1758" s="52"/>
      <c r="AA1758" t="s">
        <v>117</v>
      </c>
      <c r="AB1758" s="53">
        <v>80.916666667000001</v>
      </c>
      <c r="AC1758"/>
      <c r="AE1758"/>
    </row>
    <row r="1759" spans="1:31">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9" s="4" t="str">
        <f>VLOOKUP(P1759,Lookup!$A$1:$D$19,4,0)</f>
        <v>Central Valley</v>
      </c>
      <c r="C1759" s="4" t="str">
        <f>VLOOKUP(P1759,Lookup!$A$1:$E$19,5,0)</f>
        <v>Region 5</v>
      </c>
      <c r="D1759" s="4" t="str">
        <f>VLOOKUP(P1759,Lookup!$A$1:$B$19,2,0)</f>
        <v>YO</v>
      </c>
      <c r="E1759" s="4" t="str">
        <f>IF(AND((Data[[#This Row],[Min Notif Date]]&gt;$G$1),Data[[#This Row],[Min Notif Date]]&lt;$F$1),"Last Week","No")</f>
        <v>No</v>
      </c>
      <c r="F1759" s="4" t="str">
        <f>VLOOKUP(MONTH(Data[[#This Row],[Min Notif Date]]),Lookup!$G$1:$H$12,2,0)</f>
        <v>6. Jun</v>
      </c>
      <c r="G1759" s="4" t="str">
        <f t="shared" si="62"/>
        <v/>
      </c>
      <c r="H1759" s="4" t="str">
        <f>IF(AND(Data[[#This Row],[Min Notif Time]]&gt;6,Data[[#This Row],[Min Notif Time]]&lt;17),"Business Hours","Non-Business Hours")</f>
        <v>Business Hours</v>
      </c>
      <c r="I1759" s="4" t="str" cm="1">
        <f t="array" ref="I1759">IFERROR(VLOOKUP(Data[[#This Row],[Min Notif Date]],Lookup!$N$1:$P$11,2,0),_xlfn.IFS(VLOOKUP(WEEKDAY(Data[[#This Row],[Min Notif Date]],2),Lookup!$J$1:$L$7,3,0)="Weekend","Weekend",VLOOKUP(WEEKDAY(Data[[#This Row],[Min Notif Date]],2),Lookup!$J$1:$L$7,3,0)="Weekday","Weekday"))</f>
        <v>Weekday</v>
      </c>
      <c r="J1759" s="4" t="str">
        <f>VLOOKUP(WEEKDAY(Data[[#This Row],[Min Notif Date]],2),Lookup!$J$1:$K$7,2,0)</f>
        <v>3. Wed</v>
      </c>
      <c r="K1759" s="41">
        <f>ROUNDDOWN(Data[[#This Row],[PGE Notified Time]],0)</f>
        <v>45826</v>
      </c>
      <c r="L1759" s="4">
        <f>HOUR(Data[[#This Row],[PGE Notified Time]])</f>
        <v>12</v>
      </c>
      <c r="M1759" s="60">
        <v>122379</v>
      </c>
      <c r="O1759" t="s">
        <v>111</v>
      </c>
      <c r="P1759" t="s">
        <v>144</v>
      </c>
      <c r="Q1759" s="46" t="s">
        <v>111</v>
      </c>
      <c r="R1759" t="s">
        <v>137</v>
      </c>
      <c r="S1759" s="1" t="s">
        <v>6</v>
      </c>
      <c r="T1759" s="1">
        <v>45826.513298611113</v>
      </c>
      <c r="U1759" s="1">
        <v>45826.569444444445</v>
      </c>
      <c r="V1759" t="s">
        <v>114</v>
      </c>
      <c r="W1759" t="s">
        <v>198</v>
      </c>
      <c r="X1759" t="s">
        <v>116</v>
      </c>
      <c r="Z1759" s="52"/>
      <c r="AA1759" t="s">
        <v>117</v>
      </c>
      <c r="AB1759" s="53">
        <v>80.849999999999994</v>
      </c>
      <c r="AC1759"/>
      <c r="AE1759"/>
    </row>
    <row r="1760" spans="1:31">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North Coast</v>
      </c>
      <c r="C1760" s="4" t="str">
        <f>VLOOKUP(P1760,Lookup!$A$1:$E$19,5,0)</f>
        <v>Region 1</v>
      </c>
      <c r="D1760" s="4" t="str">
        <f>VLOOKUP(P1760,Lookup!$A$1:$B$19,2,0)</f>
        <v>SO</v>
      </c>
      <c r="E1760" s="4" t="str">
        <f>IF(AND((Data[[#This Row],[Min Notif Date]]&gt;$G$1),Data[[#This Row],[Min Notif Date]]&lt;$F$1),"Last Week","No")</f>
        <v>No</v>
      </c>
      <c r="F1760" s="4" t="str">
        <f>VLOOKUP(MONTH(Data[[#This Row],[Min Notif Date]]),Lookup!$G$1:$H$12,2,0)</f>
        <v>4. Apr</v>
      </c>
      <c r="G1760" s="4" t="str">
        <f t="shared" si="62"/>
        <v/>
      </c>
      <c r="H1760" s="4" t="str">
        <f>IF(AND(Data[[#This Row],[Min Notif Time]]&gt;6,Data[[#This Row],[Min Notif Time]]&lt;17),"Business Hours","Non-Business Hours")</f>
        <v>Business Hours</v>
      </c>
      <c r="I1760" s="4" t="str" cm="1">
        <f t="array" ref="I1760">IFERROR(VLOOKUP(Data[[#This Row],[Min Notif Date]],Lookup!$N$1:$P$11,2,0),_xlfn.IFS(VLOOKUP(WEEKDAY(Data[[#This Row],[Min Notif Date]],2),Lookup!$J$1:$L$7,3,0)="Weekend","Weekend",VLOOKUP(WEEKDAY(Data[[#This Row],[Min Notif Date]],2),Lookup!$J$1:$L$7,3,0)="Weekday","Weekday"))</f>
        <v>Weekday</v>
      </c>
      <c r="J1760" s="4" t="str">
        <f>VLOOKUP(WEEKDAY(Data[[#This Row],[Min Notif Date]],2),Lookup!$J$1:$K$7,2,0)</f>
        <v>2. Tue</v>
      </c>
      <c r="K1760" s="41">
        <f>ROUNDDOWN(Data[[#This Row],[PGE Notified Time]],0)</f>
        <v>45762</v>
      </c>
      <c r="L1760" s="4">
        <f>HOUR(Data[[#This Row],[PGE Notified Time]])</f>
        <v>10</v>
      </c>
      <c r="M1760" s="60">
        <v>119734</v>
      </c>
      <c r="O1760" t="s">
        <v>111</v>
      </c>
      <c r="P1760" t="s">
        <v>134</v>
      </c>
      <c r="Q1760" s="46" t="s">
        <v>111</v>
      </c>
      <c r="R1760" t="s">
        <v>113</v>
      </c>
      <c r="S1760" s="1" t="s">
        <v>6</v>
      </c>
      <c r="T1760" s="1">
        <v>45762.42019675926</v>
      </c>
      <c r="U1760" s="1">
        <v>45762.476342592592</v>
      </c>
      <c r="V1760" t="s">
        <v>114</v>
      </c>
      <c r="W1760" t="s">
        <v>198</v>
      </c>
      <c r="X1760" t="s">
        <v>116</v>
      </c>
      <c r="Z1760" s="52"/>
      <c r="AA1760" t="s">
        <v>117</v>
      </c>
      <c r="AB1760" s="53">
        <v>80.849999999999994</v>
      </c>
      <c r="AC1760"/>
      <c r="AE1760"/>
    </row>
    <row r="1761" spans="1:31">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South Bay</v>
      </c>
      <c r="C1761" s="4" t="str">
        <f>VLOOKUP(P1761,Lookup!$A$1:$E$19,5,0)</f>
        <v>Region 4</v>
      </c>
      <c r="D1761" s="4" t="str">
        <f>VLOOKUP(P1761,Lookup!$A$1:$B$19,2,0)</f>
        <v>CC</v>
      </c>
      <c r="E1761" s="4" t="str">
        <f>IF(AND((Data[[#This Row],[Min Notif Date]]&gt;$G$1),Data[[#This Row],[Min Notif Date]]&lt;$F$1),"Last Week","No")</f>
        <v>No</v>
      </c>
      <c r="F1761" s="4" t="str">
        <f>VLOOKUP(MONTH(Data[[#This Row],[Min Notif Date]]),Lookup!$G$1:$H$12,2,0)</f>
        <v>2. Feb</v>
      </c>
      <c r="G1761" s="4" t="str">
        <f t="shared" si="62"/>
        <v/>
      </c>
      <c r="H1761" s="4" t="str">
        <f>IF(AND(Data[[#This Row],[Min Notif Time]]&gt;6,Data[[#This Row],[Min Notif Time]]&lt;17),"Business Hours","Non-Business Hours")</f>
        <v>Business Hours</v>
      </c>
      <c r="I1761" s="4" t="str" cm="1">
        <f t="array" ref="I1761">IFERROR(VLOOKUP(Data[[#This Row],[Min Notif Date]],Lookup!$N$1:$P$11,2,0),_xlfn.IFS(VLOOKUP(WEEKDAY(Data[[#This Row],[Min Notif Date]],2),Lookup!$J$1:$L$7,3,0)="Weekend","Weekend",VLOOKUP(WEEKDAY(Data[[#This Row],[Min Notif Date]],2),Lookup!$J$1:$L$7,3,0)="Weekday","Weekday"))</f>
        <v>Weekday</v>
      </c>
      <c r="J1761" s="4" t="str">
        <f>VLOOKUP(WEEKDAY(Data[[#This Row],[Min Notif Date]],2),Lookup!$J$1:$K$7,2,0)</f>
        <v>2. Tue</v>
      </c>
      <c r="K1761" s="41">
        <f>ROUNDDOWN(Data[[#This Row],[PGE Notified Time]],0)</f>
        <v>45713</v>
      </c>
      <c r="L1761" s="4">
        <f>HOUR(Data[[#This Row],[PGE Notified Time]])</f>
        <v>9</v>
      </c>
      <c r="M1761" s="60">
        <v>117995</v>
      </c>
      <c r="O1761" t="s">
        <v>111</v>
      </c>
      <c r="P1761" t="s">
        <v>129</v>
      </c>
      <c r="Q1761" s="46" t="s">
        <v>111</v>
      </c>
      <c r="R1761" t="s">
        <v>113</v>
      </c>
      <c r="S1761" s="1" t="s">
        <v>6</v>
      </c>
      <c r="T1761" s="1">
        <v>45713.395891203705</v>
      </c>
      <c r="U1761" s="1">
        <v>45713.452025462961</v>
      </c>
      <c r="V1761" t="s">
        <v>114</v>
      </c>
      <c r="W1761" t="s">
        <v>198</v>
      </c>
      <c r="X1761" t="s">
        <v>116</v>
      </c>
      <c r="Z1761" s="52"/>
      <c r="AA1761" t="s">
        <v>117</v>
      </c>
      <c r="AB1761" s="53">
        <v>80.833333332999999</v>
      </c>
      <c r="AC1761"/>
      <c r="AE1761"/>
    </row>
    <row r="1762" spans="1:31">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Bay Area</v>
      </c>
      <c r="C1762" s="4" t="str">
        <f>VLOOKUP(P1762,Lookup!$A$1:$E$19,5,0)</f>
        <v>Region 3</v>
      </c>
      <c r="D1762" s="4" t="str">
        <f>VLOOKUP(P1762,Lookup!$A$1:$B$19,2,0)</f>
        <v>DI</v>
      </c>
      <c r="E1762" s="4" t="str">
        <f>IF(AND((Data[[#This Row],[Min Notif Date]]&gt;$G$1),Data[[#This Row],[Min Notif Date]]&lt;$F$1),"Last Week","No")</f>
        <v>No</v>
      </c>
      <c r="F1762" s="4" t="str">
        <f>VLOOKUP(MONTH(Data[[#This Row],[Min Notif Date]]),Lookup!$G$1:$H$12,2,0)</f>
        <v>3. Mar</v>
      </c>
      <c r="G1762" s="4" t="str">
        <f t="shared" si="62"/>
        <v/>
      </c>
      <c r="H1762" s="4" t="str">
        <f>IF(AND(Data[[#This Row],[Min Notif Time]]&gt;6,Data[[#This Row],[Min Notif Time]]&lt;17),"Business Hours","Non-Business Hours")</f>
        <v>Business Hours</v>
      </c>
      <c r="I1762" s="4" t="str" cm="1">
        <f t="array" ref="I1762">IFERROR(VLOOKUP(Data[[#This Row],[Min Notif Date]],Lookup!$N$1:$P$11,2,0),_xlfn.IFS(VLOOKUP(WEEKDAY(Data[[#This Row],[Min Notif Date]],2),Lookup!$J$1:$L$7,3,0)="Weekend","Weekend",VLOOKUP(WEEKDAY(Data[[#This Row],[Min Notif Date]],2),Lookup!$J$1:$L$7,3,0)="Weekday","Weekday"))</f>
        <v>Weekday</v>
      </c>
      <c r="J1762" s="4" t="str">
        <f>VLOOKUP(WEEKDAY(Data[[#This Row],[Min Notif Date]],2),Lookup!$J$1:$K$7,2,0)</f>
        <v>1. Mon</v>
      </c>
      <c r="K1762" s="41">
        <f>ROUNDDOWN(Data[[#This Row],[PGE Notified Time]],0)</f>
        <v>45733</v>
      </c>
      <c r="L1762" s="4">
        <f>HOUR(Data[[#This Row],[PGE Notified Time]])</f>
        <v>9</v>
      </c>
      <c r="M1762" s="60">
        <v>118613</v>
      </c>
      <c r="O1762" t="s">
        <v>111</v>
      </c>
      <c r="P1762" t="s">
        <v>135</v>
      </c>
      <c r="Q1762" s="46" t="s">
        <v>111</v>
      </c>
      <c r="R1762" t="s">
        <v>132</v>
      </c>
      <c r="S1762" s="1" t="s">
        <v>6</v>
      </c>
      <c r="T1762" s="1">
        <v>45733.376886574071</v>
      </c>
      <c r="U1762" s="1">
        <v>45733.432986111111</v>
      </c>
      <c r="V1762" t="s">
        <v>114</v>
      </c>
      <c r="W1762" t="s">
        <v>198</v>
      </c>
      <c r="X1762" t="s">
        <v>116</v>
      </c>
      <c r="Z1762" s="52"/>
      <c r="AA1762" t="s">
        <v>117</v>
      </c>
      <c r="AB1762" s="53">
        <v>80.783333333000002</v>
      </c>
      <c r="AC1762"/>
      <c r="AE1762"/>
    </row>
    <row r="1763" spans="1:31">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3" s="4" t="str">
        <f>VLOOKUP(P1763,Lookup!$A$1:$D$19,4,0)</f>
        <v>Central Valley</v>
      </c>
      <c r="C1763" s="4" t="str">
        <f>VLOOKUP(P1763,Lookup!$A$1:$E$19,5,0)</f>
        <v>Region 5</v>
      </c>
      <c r="D1763" s="4" t="str">
        <f>VLOOKUP(P1763,Lookup!$A$1:$B$19,2,0)</f>
        <v>FR</v>
      </c>
      <c r="E1763" s="4" t="str">
        <f>IF(AND((Data[[#This Row],[Min Notif Date]]&gt;$G$1),Data[[#This Row],[Min Notif Date]]&lt;$F$1),"Last Week","No")</f>
        <v>No</v>
      </c>
      <c r="F1763" s="4" t="str">
        <f>VLOOKUP(MONTH(Data[[#This Row],[Min Notif Date]]),Lookup!$G$1:$H$12,2,0)</f>
        <v>6. Jun</v>
      </c>
      <c r="G1763" s="4" t="str">
        <f t="shared" si="62"/>
        <v/>
      </c>
      <c r="H1763" s="4" t="str">
        <f>IF(AND(Data[[#This Row],[Min Notif Time]]&gt;6,Data[[#This Row],[Min Notif Time]]&lt;17),"Business Hours","Non-Business Hours")</f>
        <v>Business Hours</v>
      </c>
      <c r="I1763" s="4" t="str" cm="1">
        <f t="array" ref="I1763">IFERROR(VLOOKUP(Data[[#This Row],[Min Notif Date]],Lookup!$N$1:$P$11,2,0),_xlfn.IFS(VLOOKUP(WEEKDAY(Data[[#This Row],[Min Notif Date]],2),Lookup!$J$1:$L$7,3,0)="Weekend","Weekend",VLOOKUP(WEEKDAY(Data[[#This Row],[Min Notif Date]],2),Lookup!$J$1:$L$7,3,0)="Weekday","Weekday"))</f>
        <v>Weekday</v>
      </c>
      <c r="J1763" s="4" t="str">
        <f>VLOOKUP(WEEKDAY(Data[[#This Row],[Min Notif Date]],2),Lookup!$J$1:$K$7,2,0)</f>
        <v>5. Fri</v>
      </c>
      <c r="K1763" s="41">
        <f>ROUNDDOWN(Data[[#This Row],[PGE Notified Time]],0)</f>
        <v>45828</v>
      </c>
      <c r="L1763" s="4">
        <f>HOUR(Data[[#This Row],[PGE Notified Time]])</f>
        <v>10</v>
      </c>
      <c r="M1763" s="60">
        <v>122464</v>
      </c>
      <c r="O1763" t="s">
        <v>111</v>
      </c>
      <c r="P1763" t="s">
        <v>131</v>
      </c>
      <c r="Q1763" s="46" t="s">
        <v>111</v>
      </c>
      <c r="R1763" t="s">
        <v>113</v>
      </c>
      <c r="S1763" s="1" t="s">
        <v>6</v>
      </c>
      <c r="T1763" s="1">
        <v>45828.423125000001</v>
      </c>
      <c r="U1763" s="1">
        <v>45828.479166666664</v>
      </c>
      <c r="V1763" t="s">
        <v>114</v>
      </c>
      <c r="W1763" t="s">
        <v>198</v>
      </c>
      <c r="X1763" t="s">
        <v>116</v>
      </c>
      <c r="Z1763" s="52"/>
      <c r="AA1763" t="s">
        <v>117</v>
      </c>
      <c r="AB1763" s="53">
        <v>80.7</v>
      </c>
      <c r="AC1763"/>
      <c r="AE1763"/>
    </row>
    <row r="1764" spans="1:31">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DI</v>
      </c>
      <c r="E1764" s="4" t="str">
        <f>IF(AND((Data[[#This Row],[Min Notif Date]]&gt;$G$1),Data[[#This Row],[Min Notif Date]]&lt;$F$1),"Last Week","No")</f>
        <v>No</v>
      </c>
      <c r="F1764" s="4" t="str">
        <f>VLOOKUP(MONTH(Data[[#This Row],[Min Notif Date]]),Lookup!$G$1:$H$12,2,0)</f>
        <v>3. Mar</v>
      </c>
      <c r="G1764" s="4" t="str">
        <f t="shared" si="62"/>
        <v/>
      </c>
      <c r="H1764" s="4" t="str">
        <f>IF(AND(Data[[#This Row],[Min Notif Time]]&gt;6,Data[[#This Row],[Min Notif Time]]&lt;17),"Business Hours","Non-Business Hours")</f>
        <v>Business Hours</v>
      </c>
      <c r="I1764" s="4" t="str" cm="1">
        <f t="array" ref="I1764">IFERROR(VLOOKUP(Data[[#This Row],[Min Notif Date]],Lookup!$N$1:$P$11,2,0),_xlfn.IFS(VLOOKUP(WEEKDAY(Data[[#This Row],[Min Notif Date]],2),Lookup!$J$1:$L$7,3,0)="Weekend","Weekend",VLOOKUP(WEEKDAY(Data[[#This Row],[Min Notif Date]],2),Lookup!$J$1:$L$7,3,0)="Weekday","Weekday"))</f>
        <v>Weekday</v>
      </c>
      <c r="J1764" s="4" t="str">
        <f>VLOOKUP(WEEKDAY(Data[[#This Row],[Min Notif Date]],2),Lookup!$J$1:$K$7,2,0)</f>
        <v>5. Fri</v>
      </c>
      <c r="K1764" s="41">
        <f>ROUNDDOWN(Data[[#This Row],[PGE Notified Time]],0)</f>
        <v>45737</v>
      </c>
      <c r="L1764" s="4">
        <f>HOUR(Data[[#This Row],[PGE Notified Time]])</f>
        <v>11</v>
      </c>
      <c r="M1764" s="60">
        <v>118800</v>
      </c>
      <c r="O1764" t="s">
        <v>111</v>
      </c>
      <c r="P1764" t="s">
        <v>135</v>
      </c>
      <c r="Q1764" s="46" t="s">
        <v>111</v>
      </c>
      <c r="R1764" t="s">
        <v>113</v>
      </c>
      <c r="S1764" s="1" t="s">
        <v>6</v>
      </c>
      <c r="T1764" s="1">
        <v>45737.475254629629</v>
      </c>
      <c r="U1764" s="1">
        <v>45737.5312962963</v>
      </c>
      <c r="V1764" t="s">
        <v>114</v>
      </c>
      <c r="W1764" t="s">
        <v>198</v>
      </c>
      <c r="X1764" t="s">
        <v>116</v>
      </c>
      <c r="Z1764" s="52"/>
      <c r="AA1764" t="s">
        <v>117</v>
      </c>
      <c r="AB1764" s="53">
        <v>80.7</v>
      </c>
      <c r="AC1764"/>
      <c r="AE1764"/>
    </row>
    <row r="1765" spans="1:31">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5" s="4" t="str">
        <f>VLOOKUP(P1765,Lookup!$A$1:$D$19,4,0)</f>
        <v>Central Valley</v>
      </c>
      <c r="C1765" s="4" t="str">
        <f>VLOOKUP(P1765,Lookup!$A$1:$E$19,5,0)</f>
        <v>Region 5</v>
      </c>
      <c r="D1765" s="4" t="str">
        <f>VLOOKUP(P1765,Lookup!$A$1:$B$19,2,0)</f>
        <v>FR</v>
      </c>
      <c r="E1765" s="4" t="str">
        <f>IF(AND((Data[[#This Row],[Min Notif Date]]&gt;$G$1),Data[[#This Row],[Min Notif Date]]&lt;$F$1),"Last Week","No")</f>
        <v>No</v>
      </c>
      <c r="F1765" s="4" t="str">
        <f>VLOOKUP(MONTH(Data[[#This Row],[Min Notif Date]]),Lookup!$G$1:$H$12,2,0)</f>
        <v>6. Jun</v>
      </c>
      <c r="G1765" s="4" t="str">
        <f t="shared" si="62"/>
        <v/>
      </c>
      <c r="H1765" s="4" t="str">
        <f>IF(AND(Data[[#This Row],[Min Notif Time]]&gt;6,Data[[#This Row],[Min Notif Time]]&lt;17),"Business Hours","Non-Business Hours")</f>
        <v>Business Hours</v>
      </c>
      <c r="I1765" s="4" t="str" cm="1">
        <f t="array" ref="I1765">IFERROR(VLOOKUP(Data[[#This Row],[Min Notif Date]],Lookup!$N$1:$P$11,2,0),_xlfn.IFS(VLOOKUP(WEEKDAY(Data[[#This Row],[Min Notif Date]],2),Lookup!$J$1:$L$7,3,0)="Weekend","Weekend",VLOOKUP(WEEKDAY(Data[[#This Row],[Min Notif Date]],2),Lookup!$J$1:$L$7,3,0)="Weekday","Weekday"))</f>
        <v>Weekday</v>
      </c>
      <c r="J1765" s="4" t="str">
        <f>VLOOKUP(WEEKDAY(Data[[#This Row],[Min Notif Date]],2),Lookup!$J$1:$K$7,2,0)</f>
        <v>1. Mon</v>
      </c>
      <c r="K1765" s="41">
        <f>ROUNDDOWN(Data[[#This Row],[PGE Notified Time]],0)</f>
        <v>45838</v>
      </c>
      <c r="L1765" s="4">
        <f>HOUR(Data[[#This Row],[PGE Notified Time]])</f>
        <v>12</v>
      </c>
      <c r="M1765" s="60">
        <v>122828</v>
      </c>
      <c r="O1765" t="s">
        <v>111</v>
      </c>
      <c r="P1765" t="s">
        <v>131</v>
      </c>
      <c r="Q1765" s="46" t="s">
        <v>111</v>
      </c>
      <c r="R1765" t="s">
        <v>113</v>
      </c>
      <c r="S1765" s="1" t="s">
        <v>6</v>
      </c>
      <c r="T1765" s="1">
        <v>45838.523935185185</v>
      </c>
      <c r="U1765" s="1">
        <v>45838.579861111109</v>
      </c>
      <c r="V1765" t="s">
        <v>114</v>
      </c>
      <c r="W1765" t="s">
        <v>198</v>
      </c>
      <c r="X1765" t="s">
        <v>116</v>
      </c>
      <c r="Z1765" s="52"/>
      <c r="AA1765" t="s">
        <v>117</v>
      </c>
      <c r="AB1765" s="53">
        <v>80.533333333000002</v>
      </c>
      <c r="AC1765"/>
      <c r="AE1765"/>
    </row>
    <row r="1766" spans="1:31">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Bay Area</v>
      </c>
      <c r="C1766" s="4" t="str">
        <f>VLOOKUP(P1766,Lookup!$A$1:$E$19,5,0)</f>
        <v>Region 3</v>
      </c>
      <c r="D1766" s="4" t="str">
        <f>VLOOKUP(P1766,Lookup!$A$1:$B$19,2,0)</f>
        <v>DI</v>
      </c>
      <c r="E1766" s="4" t="str">
        <f>IF(AND((Data[[#This Row],[Min Notif Date]]&gt;$G$1),Data[[#This Row],[Min Notif Date]]&lt;$F$1),"Last Week","No")</f>
        <v>No</v>
      </c>
      <c r="F1766" s="4" t="str">
        <f>VLOOKUP(MONTH(Data[[#This Row],[Min Notif Date]]),Lookup!$G$1:$H$12,2,0)</f>
        <v>2. Feb</v>
      </c>
      <c r="G1766" s="4" t="str">
        <f t="shared" si="62"/>
        <v/>
      </c>
      <c r="H1766" s="4" t="str">
        <f>IF(AND(Data[[#This Row],[Min Notif Time]]&gt;6,Data[[#This Row],[Min Notif Time]]&lt;17),"Business Hours","Non-Business Hours")</f>
        <v>Business Hours</v>
      </c>
      <c r="I1766" s="4" t="str" cm="1">
        <f t="array" ref="I1766">IFERROR(VLOOKUP(Data[[#This Row],[Min Notif Date]],Lookup!$N$1:$P$11,2,0),_xlfn.IFS(VLOOKUP(WEEKDAY(Data[[#This Row],[Min Notif Date]],2),Lookup!$J$1:$L$7,3,0)="Weekend","Weekend",VLOOKUP(WEEKDAY(Data[[#This Row],[Min Notif Date]],2),Lookup!$J$1:$L$7,3,0)="Weekday","Weekday"))</f>
        <v>Weekday</v>
      </c>
      <c r="J1766" s="4" t="str">
        <f>VLOOKUP(WEEKDAY(Data[[#This Row],[Min Notif Date]],2),Lookup!$J$1:$K$7,2,0)</f>
        <v>2. Tue</v>
      </c>
      <c r="K1766" s="41">
        <f>ROUNDDOWN(Data[[#This Row],[PGE Notified Time]],0)</f>
        <v>45706</v>
      </c>
      <c r="L1766" s="4">
        <f>HOUR(Data[[#This Row],[PGE Notified Time]])</f>
        <v>9</v>
      </c>
      <c r="M1766" s="60">
        <v>117752</v>
      </c>
      <c r="N1766">
        <v>1897097565</v>
      </c>
      <c r="O1766" t="s">
        <v>111</v>
      </c>
      <c r="P1766" t="s">
        <v>135</v>
      </c>
      <c r="Q1766" s="46" t="s">
        <v>111</v>
      </c>
      <c r="R1766" t="s">
        <v>113</v>
      </c>
      <c r="S1766" s="1">
        <v>45706.378113425926</v>
      </c>
      <c r="T1766" s="1">
        <v>45706.397314814814</v>
      </c>
      <c r="U1766" s="1">
        <v>45706.434027777781</v>
      </c>
      <c r="V1766" t="s">
        <v>114</v>
      </c>
      <c r="W1766" t="s">
        <v>198</v>
      </c>
      <c r="X1766" t="s">
        <v>116</v>
      </c>
      <c r="Z1766" s="52"/>
      <c r="AA1766" t="s">
        <v>117</v>
      </c>
      <c r="AB1766" s="53">
        <v>80.516666666999996</v>
      </c>
      <c r="AC1766"/>
      <c r="AE1766"/>
    </row>
    <row r="1767" spans="1:31">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Central Valley</v>
      </c>
      <c r="C1767" s="4" t="str">
        <f>VLOOKUP(P1767,Lookup!$A$1:$E$19,5,0)</f>
        <v>Region 5</v>
      </c>
      <c r="D1767" s="4" t="str">
        <f>VLOOKUP(P1767,Lookup!$A$1:$B$19,2,0)</f>
        <v>ST</v>
      </c>
      <c r="E1767" s="4" t="str">
        <f>IF(AND((Data[[#This Row],[Min Notif Date]]&gt;$G$1),Data[[#This Row],[Min Notif Date]]&lt;$F$1),"Last Week","No")</f>
        <v>No</v>
      </c>
      <c r="F1767" s="4" t="str">
        <f>VLOOKUP(MONTH(Data[[#This Row],[Min Notif Date]]),Lookup!$G$1:$H$12,2,0)</f>
        <v>4. Apr</v>
      </c>
      <c r="G1767" s="4" t="str">
        <f t="shared" si="62"/>
        <v/>
      </c>
      <c r="H1767" s="4" t="str">
        <f>IF(AND(Data[[#This Row],[Min Notif Time]]&gt;6,Data[[#This Row],[Min Notif Time]]&lt;17),"Business Hours","Non-Business Hours")</f>
        <v>Business Hours</v>
      </c>
      <c r="I1767" s="4" t="str" cm="1">
        <f t="array" ref="I1767">IFERROR(VLOOKUP(Data[[#This Row],[Min Notif Date]],Lookup!$N$1:$P$11,2,0),_xlfn.IFS(VLOOKUP(WEEKDAY(Data[[#This Row],[Min Notif Date]],2),Lookup!$J$1:$L$7,3,0)="Weekend","Weekend",VLOOKUP(WEEKDAY(Data[[#This Row],[Min Notif Date]],2),Lookup!$J$1:$L$7,3,0)="Weekday","Weekday"))</f>
        <v>Weekday</v>
      </c>
      <c r="J1767" s="4" t="str">
        <f>VLOOKUP(WEEKDAY(Data[[#This Row],[Min Notif Date]],2),Lookup!$J$1:$K$7,2,0)</f>
        <v>3. Wed</v>
      </c>
      <c r="K1767" s="41">
        <f>ROUNDDOWN(Data[[#This Row],[PGE Notified Time]],0)</f>
        <v>45756</v>
      </c>
      <c r="L1767" s="4">
        <f>HOUR(Data[[#This Row],[PGE Notified Time]])</f>
        <v>11</v>
      </c>
      <c r="M1767" s="60">
        <v>119502</v>
      </c>
      <c r="O1767" t="s">
        <v>111</v>
      </c>
      <c r="P1767" t="s">
        <v>122</v>
      </c>
      <c r="Q1767" s="46" t="s">
        <v>111</v>
      </c>
      <c r="R1767" t="s">
        <v>137</v>
      </c>
      <c r="S1767" s="1" t="s">
        <v>6</v>
      </c>
      <c r="T1767" s="1">
        <v>45756.478819444441</v>
      </c>
      <c r="U1767" s="1">
        <v>45756.534722222219</v>
      </c>
      <c r="V1767" t="s">
        <v>114</v>
      </c>
      <c r="W1767" t="s">
        <v>198</v>
      </c>
      <c r="X1767" t="s">
        <v>116</v>
      </c>
      <c r="Z1767" s="52"/>
      <c r="AA1767" t="s">
        <v>117</v>
      </c>
      <c r="AB1767" s="53">
        <v>80.5</v>
      </c>
      <c r="AC1767"/>
      <c r="AE1767"/>
    </row>
    <row r="1768" spans="1:31">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SJ</v>
      </c>
      <c r="E1768" s="4" t="str">
        <f>IF(AND((Data[[#This Row],[Min Notif Date]]&gt;$G$1),Data[[#This Row],[Min Notif Date]]&lt;$F$1),"Last Week","No")</f>
        <v>No</v>
      </c>
      <c r="F1768" s="4" t="str">
        <f>VLOOKUP(MONTH(Data[[#This Row],[Min Notif Date]]),Lookup!$G$1:$H$12,2,0)</f>
        <v>3. Mar</v>
      </c>
      <c r="G1768" s="4" t="str">
        <f t="shared" si="62"/>
        <v/>
      </c>
      <c r="H1768" s="4" t="str">
        <f>IF(AND(Data[[#This Row],[Min Notif Time]]&gt;6,Data[[#This Row],[Min Notif Time]]&lt;17),"Business Hours","Non-Business Hours")</f>
        <v>Business Hours</v>
      </c>
      <c r="I1768" s="4" t="str" cm="1">
        <f t="array" ref="I1768">IFERROR(VLOOKUP(Data[[#This Row],[Min Notif Date]],Lookup!$N$1:$P$11,2,0),_xlfn.IFS(VLOOKUP(WEEKDAY(Data[[#This Row],[Min Notif Date]],2),Lookup!$J$1:$L$7,3,0)="Weekend","Weekend",VLOOKUP(WEEKDAY(Data[[#This Row],[Min Notif Date]],2),Lookup!$J$1:$L$7,3,0)="Weekday","Weekday"))</f>
        <v>Weekday</v>
      </c>
      <c r="J1768" s="4" t="str">
        <f>VLOOKUP(WEEKDAY(Data[[#This Row],[Min Notif Date]],2),Lookup!$J$1:$K$7,2,0)</f>
        <v>2. Tue</v>
      </c>
      <c r="K1768" s="41">
        <f>ROUNDDOWN(Data[[#This Row],[PGE Notified Time]],0)</f>
        <v>45727</v>
      </c>
      <c r="L1768" s="4">
        <f>HOUR(Data[[#This Row],[PGE Notified Time]])</f>
        <v>15</v>
      </c>
      <c r="M1768" s="60">
        <v>118480</v>
      </c>
      <c r="O1768" t="s">
        <v>111</v>
      </c>
      <c r="P1768" t="s">
        <v>120</v>
      </c>
      <c r="Q1768" s="46" t="s">
        <v>111</v>
      </c>
      <c r="R1768" t="s">
        <v>137</v>
      </c>
      <c r="S1768" s="1" t="s">
        <v>6</v>
      </c>
      <c r="T1768" s="1">
        <v>45727.653124999997</v>
      </c>
      <c r="U1768" s="1">
        <v>45727.708958333336</v>
      </c>
      <c r="V1768" t="s">
        <v>114</v>
      </c>
      <c r="W1768" t="s">
        <v>198</v>
      </c>
      <c r="X1768" t="s">
        <v>116</v>
      </c>
      <c r="Z1768" s="52"/>
      <c r="AA1768" t="s">
        <v>117</v>
      </c>
      <c r="AB1768" s="53">
        <v>80.400000000000006</v>
      </c>
      <c r="AC1768"/>
      <c r="AE1768"/>
    </row>
    <row r="1769" spans="1:31">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9" s="4" t="str">
        <f>VLOOKUP(P1769,Lookup!$A$1:$D$19,4,0)</f>
        <v>North Coast</v>
      </c>
      <c r="C1769" s="4" t="str">
        <f>VLOOKUP(P1769,Lookup!$A$1:$E$19,5,0)</f>
        <v>Region 1</v>
      </c>
      <c r="D1769" s="4" t="str">
        <f>VLOOKUP(P1769,Lookup!$A$1:$B$19,2,0)</f>
        <v>SO</v>
      </c>
      <c r="E1769" s="4" t="str">
        <f>IF(AND((Data[[#This Row],[Min Notif Date]]&gt;$G$1),Data[[#This Row],[Min Notif Date]]&lt;$F$1),"Last Week","No")</f>
        <v>No</v>
      </c>
      <c r="F1769" s="4" t="str">
        <f>VLOOKUP(MONTH(Data[[#This Row],[Min Notif Date]]),Lookup!$G$1:$H$12,2,0)</f>
        <v>4. Apr</v>
      </c>
      <c r="G1769" s="4" t="str">
        <f t="shared" si="62"/>
        <v/>
      </c>
      <c r="H1769" s="4" t="str">
        <f>IF(AND(Data[[#This Row],[Min Notif Time]]&gt;6,Data[[#This Row],[Min Notif Time]]&lt;17),"Business Hours","Non-Business Hours")</f>
        <v>Business Hours</v>
      </c>
      <c r="I1769" s="4" t="str" cm="1">
        <f t="array" ref="I1769">IFERROR(VLOOKUP(Data[[#This Row],[Min Notif Date]],Lookup!$N$1:$P$11,2,0),_xlfn.IFS(VLOOKUP(WEEKDAY(Data[[#This Row],[Min Notif Date]],2),Lookup!$J$1:$L$7,3,0)="Weekend","Weekend",VLOOKUP(WEEKDAY(Data[[#This Row],[Min Notif Date]],2),Lookup!$J$1:$L$7,3,0)="Weekday","Weekday"))</f>
        <v>Weekday</v>
      </c>
      <c r="J1769" s="4" t="str">
        <f>VLOOKUP(WEEKDAY(Data[[#This Row],[Min Notif Date]],2),Lookup!$J$1:$K$7,2,0)</f>
        <v>5. Fri</v>
      </c>
      <c r="K1769" s="41">
        <f>ROUNDDOWN(Data[[#This Row],[PGE Notified Time]],0)</f>
        <v>45772</v>
      </c>
      <c r="L1769" s="4">
        <f>HOUR(Data[[#This Row],[PGE Notified Time]])</f>
        <v>11</v>
      </c>
      <c r="M1769" s="60">
        <v>120160</v>
      </c>
      <c r="O1769" t="s">
        <v>111</v>
      </c>
      <c r="P1769" t="s">
        <v>134</v>
      </c>
      <c r="Q1769" s="46" t="s">
        <v>111</v>
      </c>
      <c r="R1769" t="s">
        <v>113</v>
      </c>
      <c r="S1769" s="1" t="s">
        <v>6</v>
      </c>
      <c r="T1769" s="1">
        <v>45772.485891203702</v>
      </c>
      <c r="U1769" s="1">
        <v>45772.541666666664</v>
      </c>
      <c r="V1769" t="s">
        <v>114</v>
      </c>
      <c r="W1769" t="s">
        <v>198</v>
      </c>
      <c r="X1769" t="s">
        <v>116</v>
      </c>
      <c r="Z1769" s="52"/>
      <c r="AA1769" t="s">
        <v>117</v>
      </c>
      <c r="AB1769" s="53">
        <v>80.316666667000007</v>
      </c>
      <c r="AC1769"/>
      <c r="AE1769"/>
    </row>
    <row r="1770" spans="1:31">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CC</v>
      </c>
      <c r="E1770" s="4" t="str">
        <f>IF(AND((Data[[#This Row],[Min Notif Date]]&gt;$G$1),Data[[#This Row],[Min Notif Date]]&lt;$F$1),"Last Week","No")</f>
        <v>No</v>
      </c>
      <c r="F1770" s="4" t="str">
        <f>VLOOKUP(MONTH(Data[[#This Row],[Min Notif Date]]),Lookup!$G$1:$H$12,2,0)</f>
        <v>5. May</v>
      </c>
      <c r="G1770" s="4" t="str">
        <f t="shared" si="62"/>
        <v/>
      </c>
      <c r="H1770" s="4" t="str">
        <f>IF(AND(Data[[#This Row],[Min Notif Time]]&gt;6,Data[[#This Row],[Min Notif Time]]&lt;17),"Business Hours","Non-Business Hours")</f>
        <v>Non-Business Hours</v>
      </c>
      <c r="I1770" s="4" t="str" cm="1">
        <f t="array" ref="I1770">IFERROR(VLOOKUP(Data[[#This Row],[Min Notif Date]],Lookup!$N$1:$P$11,2,0),_xlfn.IFS(VLOOKUP(WEEKDAY(Data[[#This Row],[Min Notif Date]],2),Lookup!$J$1:$L$7,3,0)="Weekend","Weekend",VLOOKUP(WEEKDAY(Data[[#This Row],[Min Notif Date]],2),Lookup!$J$1:$L$7,3,0)="Weekday","Weekday"))</f>
        <v>Weekday</v>
      </c>
      <c r="J1770" s="4" t="str">
        <f>VLOOKUP(WEEKDAY(Data[[#This Row],[Min Notif Date]],2),Lookup!$J$1:$K$7,2,0)</f>
        <v>3. Wed</v>
      </c>
      <c r="K1770" s="41">
        <f>ROUNDDOWN(Data[[#This Row],[PGE Notified Time]],0)</f>
        <v>45805</v>
      </c>
      <c r="L1770" s="4">
        <f>HOUR(Data[[#This Row],[PGE Notified Time]])</f>
        <v>19</v>
      </c>
      <c r="M1770" s="60">
        <v>121491</v>
      </c>
      <c r="N1770" t="s">
        <v>264</v>
      </c>
      <c r="O1770" t="s">
        <v>111</v>
      </c>
      <c r="P1770" t="s">
        <v>129</v>
      </c>
      <c r="Q1770" s="46" t="s">
        <v>111</v>
      </c>
      <c r="R1770" t="s">
        <v>137</v>
      </c>
      <c r="S1770" s="1">
        <v>45805.81040509259</v>
      </c>
      <c r="T1770" s="1">
        <v>45805.829201388886</v>
      </c>
      <c r="U1770" s="1">
        <v>45805.866122685184</v>
      </c>
      <c r="V1770" t="s">
        <v>114</v>
      </c>
      <c r="W1770" t="s">
        <v>198</v>
      </c>
      <c r="X1770" t="s">
        <v>116</v>
      </c>
      <c r="Z1770" s="52"/>
      <c r="AA1770" t="s">
        <v>117</v>
      </c>
      <c r="AB1770" s="53">
        <v>80.233333333000004</v>
      </c>
      <c r="AC1770"/>
      <c r="AE1770"/>
    </row>
    <row r="1771" spans="1:31">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1" s="4" t="str">
        <f>VLOOKUP(P1771,Lookup!$A$1:$D$19,4,0)</f>
        <v>Bay Area</v>
      </c>
      <c r="C1771" s="4" t="str">
        <f>VLOOKUP(P1771,Lookup!$A$1:$E$19,5,0)</f>
        <v>Region 3</v>
      </c>
      <c r="D1771" s="4" t="str">
        <f>VLOOKUP(P1771,Lookup!$A$1:$B$19,2,0)</f>
        <v>SF</v>
      </c>
      <c r="E1771" s="4" t="str">
        <f>IF(AND((Data[[#This Row],[Min Notif Date]]&gt;$G$1),Data[[#This Row],[Min Notif Date]]&lt;$F$1),"Last Week","No")</f>
        <v>No</v>
      </c>
      <c r="F1771" s="4" t="str">
        <f>VLOOKUP(MONTH(Data[[#This Row],[Min Notif Date]]),Lookup!$G$1:$H$12,2,0)</f>
        <v>3. Mar</v>
      </c>
      <c r="G1771" s="4" t="str">
        <f t="shared" si="62"/>
        <v/>
      </c>
      <c r="H1771" s="4" t="str">
        <f>IF(AND(Data[[#This Row],[Min Notif Time]]&gt;6,Data[[#This Row],[Min Notif Time]]&lt;17),"Business Hours","Non-Business Hours")</f>
        <v>Business Hours</v>
      </c>
      <c r="I1771" s="4" t="str" cm="1">
        <f t="array" ref="I1771">IFERROR(VLOOKUP(Data[[#This Row],[Min Notif Date]],Lookup!$N$1:$P$11,2,0),_xlfn.IFS(VLOOKUP(WEEKDAY(Data[[#This Row],[Min Notif Date]],2),Lookup!$J$1:$L$7,3,0)="Weekend","Weekend",VLOOKUP(WEEKDAY(Data[[#This Row],[Min Notif Date]],2),Lookup!$J$1:$L$7,3,0)="Weekday","Weekday"))</f>
        <v>Weekday</v>
      </c>
      <c r="J1771" s="4" t="str">
        <f>VLOOKUP(WEEKDAY(Data[[#This Row],[Min Notif Date]],2),Lookup!$J$1:$K$7,2,0)</f>
        <v>2. Tue</v>
      </c>
      <c r="K1771" s="41">
        <f>ROUNDDOWN(Data[[#This Row],[PGE Notified Time]],0)</f>
        <v>45734</v>
      </c>
      <c r="L1771" s="4">
        <f>HOUR(Data[[#This Row],[PGE Notified Time]])</f>
        <v>9</v>
      </c>
      <c r="M1771" s="60">
        <v>118657</v>
      </c>
      <c r="O1771" t="s">
        <v>111</v>
      </c>
      <c r="P1771" t="s">
        <v>124</v>
      </c>
      <c r="Q1771" s="46" t="s">
        <v>111</v>
      </c>
      <c r="R1771" t="s">
        <v>113</v>
      </c>
      <c r="S1771" s="1" t="s">
        <v>6</v>
      </c>
      <c r="T1771" s="1">
        <v>45734.408321759256</v>
      </c>
      <c r="U1771" s="1">
        <v>45734.463993055557</v>
      </c>
      <c r="V1771" t="s">
        <v>114</v>
      </c>
      <c r="W1771" t="s">
        <v>198</v>
      </c>
      <c r="X1771" t="s">
        <v>116</v>
      </c>
      <c r="Z1771" s="52"/>
      <c r="AA1771" t="s">
        <v>117</v>
      </c>
      <c r="AB1771" s="53">
        <v>80.166666667000001</v>
      </c>
      <c r="AC1771"/>
      <c r="AE1771"/>
    </row>
    <row r="1772" spans="1:31">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PN</v>
      </c>
      <c r="E1772" s="4" t="str">
        <f>IF(AND((Data[[#This Row],[Min Notif Date]]&gt;$G$1),Data[[#This Row],[Min Notif Date]]&lt;$F$1),"Last Week","No")</f>
        <v>No</v>
      </c>
      <c r="F1772" s="4" t="str">
        <f>VLOOKUP(MONTH(Data[[#This Row],[Min Notif Date]]),Lookup!$G$1:$H$12,2,0)</f>
        <v>3. Mar</v>
      </c>
      <c r="G1772" s="4" t="str">
        <f t="shared" si="62"/>
        <v/>
      </c>
      <c r="H1772" s="4" t="str">
        <f>IF(AND(Data[[#This Row],[Min Notif Time]]&gt;6,Data[[#This Row],[Min Notif Time]]&lt;17),"Business Hours","Non-Business Hours")</f>
        <v>Business Hours</v>
      </c>
      <c r="I1772" s="4" t="str" cm="1">
        <f t="array" ref="I1772">IFERROR(VLOOKUP(Data[[#This Row],[Min Notif Date]],Lookup!$N$1:$P$11,2,0),_xlfn.IFS(VLOOKUP(WEEKDAY(Data[[#This Row],[Min Notif Date]],2),Lookup!$J$1:$L$7,3,0)="Weekend","Weekend",VLOOKUP(WEEKDAY(Data[[#This Row],[Min Notif Date]],2),Lookup!$J$1:$L$7,3,0)="Weekday","Weekday"))</f>
        <v>Weekday</v>
      </c>
      <c r="J1772" s="4" t="str">
        <f>VLOOKUP(WEEKDAY(Data[[#This Row],[Min Notif Date]],2),Lookup!$J$1:$K$7,2,0)</f>
        <v>3. Wed</v>
      </c>
      <c r="K1772" s="41">
        <f>ROUNDDOWN(Data[[#This Row],[PGE Notified Time]],0)</f>
        <v>45735</v>
      </c>
      <c r="L1772" s="4">
        <f>HOUR(Data[[#This Row],[PGE Notified Time]])</f>
        <v>8</v>
      </c>
      <c r="M1772" s="60">
        <v>118694</v>
      </c>
      <c r="N1772">
        <v>6824082042</v>
      </c>
      <c r="O1772" t="s">
        <v>61</v>
      </c>
      <c r="P1772" t="s">
        <v>112</v>
      </c>
      <c r="Q1772" s="46" t="s">
        <v>149</v>
      </c>
      <c r="R1772" t="s">
        <v>113</v>
      </c>
      <c r="S1772" s="1">
        <v>45735.347129629627</v>
      </c>
      <c r="T1772" s="1">
        <v>45735.347743055558</v>
      </c>
      <c r="U1772" s="1">
        <v>45735.402777777781</v>
      </c>
      <c r="V1772" t="s">
        <v>114</v>
      </c>
      <c r="W1772" t="s">
        <v>115</v>
      </c>
      <c r="X1772" t="s">
        <v>116</v>
      </c>
      <c r="Z1772" s="52"/>
      <c r="AA1772" t="s">
        <v>117</v>
      </c>
      <c r="AB1772" s="53">
        <v>80.133333332999996</v>
      </c>
      <c r="AC1772"/>
      <c r="AE1772"/>
    </row>
    <row r="1773" spans="1:31">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3" s="4" t="str">
        <f>VLOOKUP(P1773,Lookup!$A$1:$D$19,4,0)</f>
        <v>Central Valley</v>
      </c>
      <c r="C1773" s="4" t="str">
        <f>VLOOKUP(P1773,Lookup!$A$1:$E$19,5,0)</f>
        <v>Region 5</v>
      </c>
      <c r="D1773" s="4" t="str">
        <f>VLOOKUP(P1773,Lookup!$A$1:$B$19,2,0)</f>
        <v>FR</v>
      </c>
      <c r="E1773" s="4" t="str">
        <f>IF(AND((Data[[#This Row],[Min Notif Date]]&gt;$G$1),Data[[#This Row],[Min Notif Date]]&lt;$F$1),"Last Week","No")</f>
        <v>No</v>
      </c>
      <c r="F1773" s="4" t="str">
        <f>VLOOKUP(MONTH(Data[[#This Row],[Min Notif Date]]),Lookup!$G$1:$H$12,2,0)</f>
        <v>5. May</v>
      </c>
      <c r="G1773" s="4" t="str">
        <f t="shared" si="62"/>
        <v/>
      </c>
      <c r="H1773" s="4" t="str">
        <f>IF(AND(Data[[#This Row],[Min Notif Time]]&gt;6,Data[[#This Row],[Min Notif Time]]&lt;17),"Business Hours","Non-Business Hours")</f>
        <v>Business Hours</v>
      </c>
      <c r="I1773" s="4" t="str" cm="1">
        <f t="array" ref="I1773">IFERROR(VLOOKUP(Data[[#This Row],[Min Notif Date]],Lookup!$N$1:$P$11,2,0),_xlfn.IFS(VLOOKUP(WEEKDAY(Data[[#This Row],[Min Notif Date]],2),Lookup!$J$1:$L$7,3,0)="Weekend","Weekend",VLOOKUP(WEEKDAY(Data[[#This Row],[Min Notif Date]],2),Lookup!$J$1:$L$7,3,0)="Weekday","Weekday"))</f>
        <v>Weekday</v>
      </c>
      <c r="J1773" s="4" t="str">
        <f>VLOOKUP(WEEKDAY(Data[[#This Row],[Min Notif Date]],2),Lookup!$J$1:$K$7,2,0)</f>
        <v>1. Mon</v>
      </c>
      <c r="K1773" s="41">
        <f>ROUNDDOWN(Data[[#This Row],[PGE Notified Time]],0)</f>
        <v>45782</v>
      </c>
      <c r="L1773" s="4">
        <f>HOUR(Data[[#This Row],[PGE Notified Time]])</f>
        <v>11</v>
      </c>
      <c r="M1773" s="60">
        <v>120512</v>
      </c>
      <c r="O1773" t="s">
        <v>111</v>
      </c>
      <c r="P1773" t="s">
        <v>131</v>
      </c>
      <c r="Q1773" s="46" t="s">
        <v>111</v>
      </c>
      <c r="R1773" t="s">
        <v>113</v>
      </c>
      <c r="S1773" s="1" t="s">
        <v>6</v>
      </c>
      <c r="T1773" s="1">
        <v>45782.47483796296</v>
      </c>
      <c r="U1773" s="1">
        <v>45782.530474537038</v>
      </c>
      <c r="V1773" t="s">
        <v>114</v>
      </c>
      <c r="W1773" t="s">
        <v>198</v>
      </c>
      <c r="X1773" t="s">
        <v>116</v>
      </c>
      <c r="Z1773" s="52"/>
      <c r="AA1773" t="s">
        <v>117</v>
      </c>
      <c r="AB1773" s="53">
        <v>80.116666667000004</v>
      </c>
      <c r="AC1773"/>
      <c r="AE1773"/>
    </row>
    <row r="1774" spans="1:31">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Central Valley</v>
      </c>
      <c r="C1774" s="4" t="str">
        <f>VLOOKUP(P1774,Lookup!$A$1:$E$19,5,0)</f>
        <v>Region 5</v>
      </c>
      <c r="D1774" s="4" t="str">
        <f>VLOOKUP(P1774,Lookup!$A$1:$B$19,2,0)</f>
        <v>YO</v>
      </c>
      <c r="E1774" s="4" t="str">
        <f>IF(AND((Data[[#This Row],[Min Notif Date]]&gt;$G$1),Data[[#This Row],[Min Notif Date]]&lt;$F$1),"Last Week","No")</f>
        <v>No</v>
      </c>
      <c r="F1774" s="4" t="str">
        <f>VLOOKUP(MONTH(Data[[#This Row],[Min Notif Date]]),Lookup!$G$1:$H$12,2,0)</f>
        <v>4. Apr</v>
      </c>
      <c r="G1774" s="4" t="str">
        <f t="shared" si="62"/>
        <v/>
      </c>
      <c r="H1774" s="4" t="str">
        <f>IF(AND(Data[[#This Row],[Min Notif Time]]&gt;6,Data[[#This Row],[Min Notif Time]]&lt;17),"Business Hours","Non-Business Hours")</f>
        <v>Business Hours</v>
      </c>
      <c r="I1774" s="4" t="str" cm="1">
        <f t="array" ref="I1774">IFERROR(VLOOKUP(Data[[#This Row],[Min Notif Date]],Lookup!$N$1:$P$11,2,0),_xlfn.IFS(VLOOKUP(WEEKDAY(Data[[#This Row],[Min Notif Date]],2),Lookup!$J$1:$L$7,3,0)="Weekend","Weekend",VLOOKUP(WEEKDAY(Data[[#This Row],[Min Notif Date]],2),Lookup!$J$1:$L$7,3,0)="Weekday","Weekday"))</f>
        <v>Weekday</v>
      </c>
      <c r="J1774" s="4" t="str">
        <f>VLOOKUP(WEEKDAY(Data[[#This Row],[Min Notif Date]],2),Lookup!$J$1:$K$7,2,0)</f>
        <v>2. Tue</v>
      </c>
      <c r="K1774" s="41">
        <f>ROUNDDOWN(Data[[#This Row],[PGE Notified Time]],0)</f>
        <v>45776</v>
      </c>
      <c r="L1774" s="4">
        <f>HOUR(Data[[#This Row],[PGE Notified Time]])</f>
        <v>13</v>
      </c>
      <c r="M1774" s="60">
        <v>120296</v>
      </c>
      <c r="O1774" t="s">
        <v>111</v>
      </c>
      <c r="P1774" t="s">
        <v>144</v>
      </c>
      <c r="Q1774" s="46" t="s">
        <v>111</v>
      </c>
      <c r="R1774" t="s">
        <v>137</v>
      </c>
      <c r="S1774" s="1" t="s">
        <v>6</v>
      </c>
      <c r="T1774" s="1">
        <v>45776.562719907408</v>
      </c>
      <c r="U1774" s="1">
        <v>45776.618333333332</v>
      </c>
      <c r="V1774" t="s">
        <v>114</v>
      </c>
      <c r="W1774" t="s">
        <v>198</v>
      </c>
      <c r="X1774" t="s">
        <v>116</v>
      </c>
      <c r="Z1774" s="52"/>
      <c r="AA1774" t="s">
        <v>117</v>
      </c>
      <c r="AB1774" s="53">
        <v>80.083333332999999</v>
      </c>
      <c r="AC1774"/>
      <c r="AE1774"/>
    </row>
    <row r="1775" spans="1:31">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Bay Area</v>
      </c>
      <c r="C1775" s="4" t="str">
        <f>VLOOKUP(P1775,Lookup!$A$1:$E$19,5,0)</f>
        <v>Region 3</v>
      </c>
      <c r="D1775" s="4" t="str">
        <f>VLOOKUP(P1775,Lookup!$A$1:$B$19,2,0)</f>
        <v>DI</v>
      </c>
      <c r="E1775" s="4" t="str">
        <f>IF(AND((Data[[#This Row],[Min Notif Date]]&gt;$G$1),Data[[#This Row],[Min Notif Date]]&lt;$F$1),"Last Week","No")</f>
        <v>No</v>
      </c>
      <c r="F1775" s="4" t="str">
        <f>VLOOKUP(MONTH(Data[[#This Row],[Min Notif Date]]),Lookup!$G$1:$H$12,2,0)</f>
        <v>4. Apr</v>
      </c>
      <c r="G1775" s="4" t="str">
        <f t="shared" si="62"/>
        <v/>
      </c>
      <c r="H1775" s="4" t="str">
        <f>IF(AND(Data[[#This Row],[Min Notif Time]]&gt;6,Data[[#This Row],[Min Notif Time]]&lt;17),"Business Hours","Non-Business Hours")</f>
        <v>Business Hours</v>
      </c>
      <c r="I1775" s="4" t="str" cm="1">
        <f t="array" ref="I1775">IFERROR(VLOOKUP(Data[[#This Row],[Min Notif Date]],Lookup!$N$1:$P$11,2,0),_xlfn.IFS(VLOOKUP(WEEKDAY(Data[[#This Row],[Min Notif Date]],2),Lookup!$J$1:$L$7,3,0)="Weekend","Weekend",VLOOKUP(WEEKDAY(Data[[#This Row],[Min Notif Date]],2),Lookup!$J$1:$L$7,3,0)="Weekday","Weekday"))</f>
        <v>Weekday</v>
      </c>
      <c r="J1775" s="4" t="str">
        <f>VLOOKUP(WEEKDAY(Data[[#This Row],[Min Notif Date]],2),Lookup!$J$1:$K$7,2,0)</f>
        <v>2. Tue</v>
      </c>
      <c r="K1775" s="41">
        <f>ROUNDDOWN(Data[[#This Row],[PGE Notified Time]],0)</f>
        <v>45755</v>
      </c>
      <c r="L1775" s="4">
        <f>HOUR(Data[[#This Row],[PGE Notified Time]])</f>
        <v>10</v>
      </c>
      <c r="M1775" s="60">
        <v>119454</v>
      </c>
      <c r="N1775">
        <v>1713689700</v>
      </c>
      <c r="O1775" t="s">
        <v>111</v>
      </c>
      <c r="P1775" t="s">
        <v>135</v>
      </c>
      <c r="Q1775" s="46" t="s">
        <v>111</v>
      </c>
      <c r="R1775" t="s">
        <v>132</v>
      </c>
      <c r="S1775" s="1">
        <v>45755.396261574075</v>
      </c>
      <c r="T1775" s="1">
        <v>45755.420277777775</v>
      </c>
      <c r="U1775" s="1">
        <v>45755.451874999999</v>
      </c>
      <c r="V1775" t="s">
        <v>114</v>
      </c>
      <c r="W1775" t="s">
        <v>198</v>
      </c>
      <c r="X1775" t="s">
        <v>116</v>
      </c>
      <c r="Z1775" s="52"/>
      <c r="AA1775" t="s">
        <v>117</v>
      </c>
      <c r="AB1775" s="53">
        <v>80.083333332999999</v>
      </c>
      <c r="AC1775"/>
      <c r="AE1775"/>
    </row>
    <row r="1776" spans="1:31">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KE</v>
      </c>
      <c r="E1776" s="4" t="str">
        <f>IF(AND((Data[[#This Row],[Min Notif Date]]&gt;$G$1),Data[[#This Row],[Min Notif Date]]&lt;$F$1),"Last Week","No")</f>
        <v>No</v>
      </c>
      <c r="F1776" s="4" t="str">
        <f>VLOOKUP(MONTH(Data[[#This Row],[Min Notif Date]]),Lookup!$G$1:$H$12,2,0)</f>
        <v>4. Apr</v>
      </c>
      <c r="G1776" s="4" t="str">
        <f t="shared" si="62"/>
        <v/>
      </c>
      <c r="H1776" s="4" t="str">
        <f>IF(AND(Data[[#This Row],[Min Notif Time]]&gt;6,Data[[#This Row],[Min Notif Time]]&lt;17),"Business Hours","Non-Business Hours")</f>
        <v>Business Hours</v>
      </c>
      <c r="I1776" s="4" t="str" cm="1">
        <f t="array" ref="I1776">IFERROR(VLOOKUP(Data[[#This Row],[Min Notif Date]],Lookup!$N$1:$P$11,2,0),_xlfn.IFS(VLOOKUP(WEEKDAY(Data[[#This Row],[Min Notif Date]],2),Lookup!$J$1:$L$7,3,0)="Weekend","Weekend",VLOOKUP(WEEKDAY(Data[[#This Row],[Min Notif Date]],2),Lookup!$J$1:$L$7,3,0)="Weekday","Weekday"))</f>
        <v>Weekday</v>
      </c>
      <c r="J1776" s="4" t="str">
        <f>VLOOKUP(WEEKDAY(Data[[#This Row],[Min Notif Date]],2),Lookup!$J$1:$K$7,2,0)</f>
        <v>5. Fri</v>
      </c>
      <c r="K1776" s="41">
        <f>ROUNDDOWN(Data[[#This Row],[PGE Notified Time]],0)</f>
        <v>45751</v>
      </c>
      <c r="L1776" s="4">
        <f>HOUR(Data[[#This Row],[PGE Notified Time]])</f>
        <v>11</v>
      </c>
      <c r="M1776" s="60">
        <v>119311</v>
      </c>
      <c r="O1776" t="s">
        <v>111</v>
      </c>
      <c r="P1776" t="s">
        <v>154</v>
      </c>
      <c r="Q1776" s="46" t="s">
        <v>111</v>
      </c>
      <c r="R1776" t="s">
        <v>113</v>
      </c>
      <c r="S1776" s="1" t="s">
        <v>6</v>
      </c>
      <c r="T1776" s="1">
        <v>45751.465381944443</v>
      </c>
      <c r="U1776" s="1">
        <v>45751.520868055559</v>
      </c>
      <c r="V1776" t="s">
        <v>114</v>
      </c>
      <c r="W1776" t="s">
        <v>198</v>
      </c>
      <c r="X1776" t="s">
        <v>116</v>
      </c>
      <c r="Z1776" s="52"/>
      <c r="AA1776" t="s">
        <v>117</v>
      </c>
      <c r="AB1776" s="53">
        <v>79.900000000000006</v>
      </c>
      <c r="AC1776"/>
      <c r="AE1776"/>
    </row>
    <row r="1777" spans="1:31">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North Coast</v>
      </c>
      <c r="C1777" s="4" t="str">
        <f>VLOOKUP(P1777,Lookup!$A$1:$E$19,5,0)</f>
        <v>Region 1</v>
      </c>
      <c r="D1777" s="4" t="str">
        <f>VLOOKUP(P1777,Lookup!$A$1:$B$19,2,0)</f>
        <v>HB</v>
      </c>
      <c r="E1777" s="4" t="str">
        <f>IF(AND((Data[[#This Row],[Min Notif Date]]&gt;$G$1),Data[[#This Row],[Min Notif Date]]&lt;$F$1),"Last Week","No")</f>
        <v>No</v>
      </c>
      <c r="F1777" s="4" t="str">
        <f>VLOOKUP(MONTH(Data[[#This Row],[Min Notif Date]]),Lookup!$G$1:$H$12,2,0)</f>
        <v>5. May</v>
      </c>
      <c r="G1777" s="4" t="str">
        <f t="shared" si="62"/>
        <v/>
      </c>
      <c r="H1777" s="4" t="str">
        <f>IF(AND(Data[[#This Row],[Min Notif Time]]&gt;6,Data[[#This Row],[Min Notif Time]]&lt;17),"Business Hours","Non-Business Hours")</f>
        <v>Business Hours</v>
      </c>
      <c r="I1777" s="4" t="str" cm="1">
        <f t="array" ref="I1777">IFERROR(VLOOKUP(Data[[#This Row],[Min Notif Date]],Lookup!$N$1:$P$11,2,0),_xlfn.IFS(VLOOKUP(WEEKDAY(Data[[#This Row],[Min Notif Date]],2),Lookup!$J$1:$L$7,3,0)="Weekend","Weekend",VLOOKUP(WEEKDAY(Data[[#This Row],[Min Notif Date]],2),Lookup!$J$1:$L$7,3,0)="Weekday","Weekday"))</f>
        <v>Weekday</v>
      </c>
      <c r="J1777" s="4" t="str">
        <f>VLOOKUP(WEEKDAY(Data[[#This Row],[Min Notif Date]],2),Lookup!$J$1:$K$7,2,0)</f>
        <v>4. Thu</v>
      </c>
      <c r="K1777" s="41">
        <f>ROUNDDOWN(Data[[#This Row],[PGE Notified Time]],0)</f>
        <v>45785</v>
      </c>
      <c r="L1777" s="4">
        <f>HOUR(Data[[#This Row],[PGE Notified Time]])</f>
        <v>12</v>
      </c>
      <c r="M1777" s="60">
        <v>120680</v>
      </c>
      <c r="O1777" t="s">
        <v>111</v>
      </c>
      <c r="P1777" t="s">
        <v>140</v>
      </c>
      <c r="Q1777" s="46" t="s">
        <v>111</v>
      </c>
      <c r="R1777" t="s">
        <v>137</v>
      </c>
      <c r="S1777" s="1" t="s">
        <v>6</v>
      </c>
      <c r="T1777" s="1">
        <v>45785.538460648146</v>
      </c>
      <c r="U1777" s="1">
        <v>45785.593935185185</v>
      </c>
      <c r="V1777" t="s">
        <v>114</v>
      </c>
      <c r="W1777" t="s">
        <v>198</v>
      </c>
      <c r="X1777" t="s">
        <v>116</v>
      </c>
      <c r="Z1777" s="52"/>
      <c r="AA1777" t="s">
        <v>117</v>
      </c>
      <c r="AB1777" s="53">
        <v>79.883333332999996</v>
      </c>
      <c r="AC1777"/>
      <c r="AE1777"/>
    </row>
    <row r="1778" spans="1:31">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PN</v>
      </c>
      <c r="E1778" s="4" t="str">
        <f>IF(AND((Data[[#This Row],[Min Notif Date]]&gt;$G$1),Data[[#This Row],[Min Notif Date]]&lt;$F$1),"Last Week","No")</f>
        <v>No</v>
      </c>
      <c r="F1778" s="4" t="str">
        <f>VLOOKUP(MONTH(Data[[#This Row],[Min Notif Date]]),Lookup!$G$1:$H$12,2,0)</f>
        <v>4. Apr</v>
      </c>
      <c r="G1778" s="4" t="str">
        <f t="shared" si="62"/>
        <v/>
      </c>
      <c r="H1778" s="4" t="str">
        <f>IF(AND(Data[[#This Row],[Min Notif Time]]&gt;6,Data[[#This Row],[Min Notif Time]]&lt;17),"Business Hours","Non-Business Hours")</f>
        <v>Business Hours</v>
      </c>
      <c r="I1778" s="4" t="str" cm="1">
        <f t="array" ref="I1778">IFERROR(VLOOKUP(Data[[#This Row],[Min Notif Date]],Lookup!$N$1:$P$11,2,0),_xlfn.IFS(VLOOKUP(WEEKDAY(Data[[#This Row],[Min Notif Date]],2),Lookup!$J$1:$L$7,3,0)="Weekend","Weekend",VLOOKUP(WEEKDAY(Data[[#This Row],[Min Notif Date]],2),Lookup!$J$1:$L$7,3,0)="Weekday","Weekday"))</f>
        <v>Weekday</v>
      </c>
      <c r="J1778" s="4" t="str">
        <f>VLOOKUP(WEEKDAY(Data[[#This Row],[Min Notif Date]],2),Lookup!$J$1:$K$7,2,0)</f>
        <v>1. Mon</v>
      </c>
      <c r="K1778" s="41">
        <f>ROUNDDOWN(Data[[#This Row],[PGE Notified Time]],0)</f>
        <v>45768</v>
      </c>
      <c r="L1778" s="4">
        <f>HOUR(Data[[#This Row],[PGE Notified Time]])</f>
        <v>10</v>
      </c>
      <c r="M1778" s="60">
        <v>119951</v>
      </c>
      <c r="O1778" t="s">
        <v>111</v>
      </c>
      <c r="P1778" t="s">
        <v>112</v>
      </c>
      <c r="Q1778" s="46" t="s">
        <v>111</v>
      </c>
      <c r="R1778" t="s">
        <v>137</v>
      </c>
      <c r="S1778" s="1" t="s">
        <v>6</v>
      </c>
      <c r="T1778" s="1">
        <v>45768.434479166666</v>
      </c>
      <c r="U1778" s="1">
        <v>45768.489930555559</v>
      </c>
      <c r="V1778" t="s">
        <v>114</v>
      </c>
      <c r="W1778" t="s">
        <v>198</v>
      </c>
      <c r="X1778" t="s">
        <v>116</v>
      </c>
      <c r="Z1778" s="52"/>
      <c r="AA1778" t="s">
        <v>117</v>
      </c>
      <c r="AB1778" s="53">
        <v>79.849999999999994</v>
      </c>
      <c r="AC1778"/>
      <c r="AE1778"/>
    </row>
    <row r="1779" spans="1:31">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North Coast</v>
      </c>
      <c r="C1779" s="4" t="str">
        <f>VLOOKUP(P1779,Lookup!$A$1:$E$19,5,0)</f>
        <v>Region 1</v>
      </c>
      <c r="D1779" s="4" t="str">
        <f>VLOOKUP(P1779,Lookup!$A$1:$B$19,2,0)</f>
        <v>SO</v>
      </c>
      <c r="E1779" s="4" t="str">
        <f>IF(AND((Data[[#This Row],[Min Notif Date]]&gt;$G$1),Data[[#This Row],[Min Notif Date]]&lt;$F$1),"Last Week","No")</f>
        <v>No</v>
      </c>
      <c r="F1779" s="4" t="str">
        <f>VLOOKUP(MONTH(Data[[#This Row],[Min Notif Date]]),Lookup!$G$1:$H$12,2,0)</f>
        <v>5. May</v>
      </c>
      <c r="G1779" s="4" t="str">
        <f t="shared" si="62"/>
        <v/>
      </c>
      <c r="H1779" s="4" t="str">
        <f>IF(AND(Data[[#This Row],[Min Notif Time]]&gt;6,Data[[#This Row],[Min Notif Time]]&lt;17),"Business Hours","Non-Business Hours")</f>
        <v>Business Hours</v>
      </c>
      <c r="I1779" s="4" t="str" cm="1">
        <f t="array" ref="I1779">IFERROR(VLOOKUP(Data[[#This Row],[Min Notif Date]],Lookup!$N$1:$P$11,2,0),_xlfn.IFS(VLOOKUP(WEEKDAY(Data[[#This Row],[Min Notif Date]],2),Lookup!$J$1:$L$7,3,0)="Weekend","Weekend",VLOOKUP(WEEKDAY(Data[[#This Row],[Min Notif Date]],2),Lookup!$J$1:$L$7,3,0)="Weekday","Weekday"))</f>
        <v>Holiday</v>
      </c>
      <c r="J1779" s="4" t="str">
        <f>VLOOKUP(WEEKDAY(Data[[#This Row],[Min Notif Date]],2),Lookup!$J$1:$K$7,2,0)</f>
        <v>1. Mon</v>
      </c>
      <c r="K1779" s="41">
        <f>ROUNDDOWN(Data[[#This Row],[PGE Notified Time]],0)</f>
        <v>45803</v>
      </c>
      <c r="L1779" s="4">
        <f>HOUR(Data[[#This Row],[PGE Notified Time]])</f>
        <v>14</v>
      </c>
      <c r="M1779" s="60">
        <v>121389</v>
      </c>
      <c r="N1779">
        <v>3304332276</v>
      </c>
      <c r="O1779" t="s">
        <v>111</v>
      </c>
      <c r="P1779" t="s">
        <v>134</v>
      </c>
      <c r="Q1779" s="46" t="s">
        <v>111</v>
      </c>
      <c r="R1779" t="s">
        <v>113</v>
      </c>
      <c r="S1779" s="1">
        <v>45803.650717592594</v>
      </c>
      <c r="T1779" s="1">
        <v>45803.611388888887</v>
      </c>
      <c r="U1779" s="1">
        <v>45803.666666666664</v>
      </c>
      <c r="V1779" t="s">
        <v>114</v>
      </c>
      <c r="W1779" t="s">
        <v>198</v>
      </c>
      <c r="X1779" t="s">
        <v>116</v>
      </c>
      <c r="Z1779" s="52"/>
      <c r="AA1779" t="s">
        <v>117</v>
      </c>
      <c r="AB1779" s="53">
        <v>79.599999999999994</v>
      </c>
      <c r="AC1779"/>
      <c r="AE1779"/>
    </row>
    <row r="1780" spans="1:31">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Bay Area</v>
      </c>
      <c r="C1780" s="4" t="str">
        <f>VLOOKUP(P1780,Lookup!$A$1:$E$19,5,0)</f>
        <v>Region 3</v>
      </c>
      <c r="D1780" s="4" t="str">
        <f>VLOOKUP(P1780,Lookup!$A$1:$B$19,2,0)</f>
        <v>DI</v>
      </c>
      <c r="E1780" s="4" t="str">
        <f>IF(AND((Data[[#This Row],[Min Notif Date]]&gt;$G$1),Data[[#This Row],[Min Notif Date]]&lt;$F$1),"Last Week","No")</f>
        <v>No</v>
      </c>
      <c r="F1780" s="4" t="str">
        <f>VLOOKUP(MONTH(Data[[#This Row],[Min Notif Date]]),Lookup!$G$1:$H$12,2,0)</f>
        <v>3. Mar</v>
      </c>
      <c r="G1780" s="4" t="str">
        <f t="shared" si="62"/>
        <v/>
      </c>
      <c r="H1780" s="4" t="str">
        <f>IF(AND(Data[[#This Row],[Min Notif Time]]&gt;6,Data[[#This Row],[Min Notif Time]]&lt;17),"Business Hours","Non-Business Hours")</f>
        <v>Business Hours</v>
      </c>
      <c r="I1780" s="4" t="str" cm="1">
        <f t="array" ref="I1780">IFERROR(VLOOKUP(Data[[#This Row],[Min Notif Date]],Lookup!$N$1:$P$11,2,0),_xlfn.IFS(VLOOKUP(WEEKDAY(Data[[#This Row],[Min Notif Date]],2),Lookup!$J$1:$L$7,3,0)="Weekend","Weekend",VLOOKUP(WEEKDAY(Data[[#This Row],[Min Notif Date]],2),Lookup!$J$1:$L$7,3,0)="Weekday","Weekday"))</f>
        <v>Weekday</v>
      </c>
      <c r="J1780" s="4" t="str">
        <f>VLOOKUP(WEEKDAY(Data[[#This Row],[Min Notif Date]],2),Lookup!$J$1:$K$7,2,0)</f>
        <v>3. Wed</v>
      </c>
      <c r="K1780" s="41">
        <f>ROUNDDOWN(Data[[#This Row],[PGE Notified Time]],0)</f>
        <v>45728</v>
      </c>
      <c r="L1780" s="4">
        <f>HOUR(Data[[#This Row],[PGE Notified Time]])</f>
        <v>11</v>
      </c>
      <c r="M1780" s="60">
        <v>118502</v>
      </c>
      <c r="O1780" t="s">
        <v>111</v>
      </c>
      <c r="P1780" t="s">
        <v>135</v>
      </c>
      <c r="Q1780" s="46" t="s">
        <v>111</v>
      </c>
      <c r="R1780" t="s">
        <v>113</v>
      </c>
      <c r="S1780" s="1" t="s">
        <v>6</v>
      </c>
      <c r="T1780" s="1">
        <v>45728.462106481478</v>
      </c>
      <c r="U1780" s="1">
        <v>45728.517361111109</v>
      </c>
      <c r="V1780" t="s">
        <v>114</v>
      </c>
      <c r="W1780" t="s">
        <v>198</v>
      </c>
      <c r="X1780" t="s">
        <v>116</v>
      </c>
      <c r="Z1780" s="52"/>
      <c r="AA1780" t="s">
        <v>117</v>
      </c>
      <c r="AB1780" s="53">
        <v>79.566666667000007</v>
      </c>
      <c r="AC1780"/>
      <c r="AE1780"/>
    </row>
    <row r="1781" spans="1:31">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Bay Area</v>
      </c>
      <c r="C1781" s="4" t="str">
        <f>VLOOKUP(P1781,Lookup!$A$1:$E$19,5,0)</f>
        <v>Region 3</v>
      </c>
      <c r="D1781" s="4" t="str">
        <f>VLOOKUP(P1781,Lookup!$A$1:$B$19,2,0)</f>
        <v>DI</v>
      </c>
      <c r="E1781" s="4" t="str">
        <f>IF(AND((Data[[#This Row],[Min Notif Date]]&gt;$G$1),Data[[#This Row],[Min Notif Date]]&lt;$F$1),"Last Week","No")</f>
        <v>No</v>
      </c>
      <c r="F1781" s="4" t="str">
        <f>VLOOKUP(MONTH(Data[[#This Row],[Min Notif Date]]),Lookup!$G$1:$H$12,2,0)</f>
        <v>3. Mar</v>
      </c>
      <c r="G1781" s="4" t="str">
        <f t="shared" si="62"/>
        <v/>
      </c>
      <c r="H1781" s="4" t="str">
        <f>IF(AND(Data[[#This Row],[Min Notif Time]]&gt;6,Data[[#This Row],[Min Notif Time]]&lt;17),"Business Hours","Non-Business Hours")</f>
        <v>Business Hours</v>
      </c>
      <c r="I1781" s="4" t="str" cm="1">
        <f t="array" ref="I1781">IFERROR(VLOOKUP(Data[[#This Row],[Min Notif Date]],Lookup!$N$1:$P$11,2,0),_xlfn.IFS(VLOOKUP(WEEKDAY(Data[[#This Row],[Min Notif Date]],2),Lookup!$J$1:$L$7,3,0)="Weekend","Weekend",VLOOKUP(WEEKDAY(Data[[#This Row],[Min Notif Date]],2),Lookup!$J$1:$L$7,3,0)="Weekday","Weekday"))</f>
        <v>Weekday</v>
      </c>
      <c r="J1781" s="4" t="str">
        <f>VLOOKUP(WEEKDAY(Data[[#This Row],[Min Notif Date]],2),Lookup!$J$1:$K$7,2,0)</f>
        <v>1. Mon</v>
      </c>
      <c r="K1781" s="41">
        <f>ROUNDDOWN(Data[[#This Row],[PGE Notified Time]],0)</f>
        <v>45719</v>
      </c>
      <c r="L1781" s="4">
        <f>HOUR(Data[[#This Row],[PGE Notified Time]])</f>
        <v>10</v>
      </c>
      <c r="M1781" s="60">
        <v>118156</v>
      </c>
      <c r="O1781" t="s">
        <v>111</v>
      </c>
      <c r="P1781" t="s">
        <v>135</v>
      </c>
      <c r="Q1781" s="46" t="s">
        <v>111</v>
      </c>
      <c r="R1781" t="s">
        <v>137</v>
      </c>
      <c r="S1781" s="1" t="s">
        <v>6</v>
      </c>
      <c r="T1781" s="1">
        <v>45719.417037037034</v>
      </c>
      <c r="U1781" s="1">
        <v>45719.472141203703</v>
      </c>
      <c r="V1781" t="s">
        <v>114</v>
      </c>
      <c r="W1781" t="s">
        <v>198</v>
      </c>
      <c r="X1781" t="s">
        <v>116</v>
      </c>
      <c r="Z1781" s="52"/>
      <c r="AA1781" t="s">
        <v>117</v>
      </c>
      <c r="AB1781" s="53">
        <v>79.349999999999994</v>
      </c>
      <c r="AC1781"/>
      <c r="AE1781"/>
    </row>
    <row r="1782" spans="1:31">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North Coast</v>
      </c>
      <c r="C1782" s="4" t="str">
        <f>VLOOKUP(P1782,Lookup!$A$1:$E$19,5,0)</f>
        <v>Region 1</v>
      </c>
      <c r="D1782" s="4" t="str">
        <f>VLOOKUP(P1782,Lookup!$A$1:$B$19,2,0)</f>
        <v>SO</v>
      </c>
      <c r="E1782" s="4" t="str">
        <f>IF(AND((Data[[#This Row],[Min Notif Date]]&gt;$G$1),Data[[#This Row],[Min Notif Date]]&lt;$F$1),"Last Week","No")</f>
        <v>No</v>
      </c>
      <c r="F1782" s="4" t="str">
        <f>VLOOKUP(MONTH(Data[[#This Row],[Min Notif Date]]),Lookup!$G$1:$H$12,2,0)</f>
        <v>6. Jun</v>
      </c>
      <c r="G1782" s="4" t="str">
        <f t="shared" ref="G1782:G1845" si="63">IF(AB1782&lt;0,"Negative","")</f>
        <v/>
      </c>
      <c r="H1782" s="4" t="str">
        <f>IF(AND(Data[[#This Row],[Min Notif Time]]&gt;6,Data[[#This Row],[Min Notif Time]]&lt;17),"Business Hours","Non-Business Hours")</f>
        <v>Business Hours</v>
      </c>
      <c r="I1782" s="4" t="str" cm="1">
        <f t="array" ref="I1782">IFERROR(VLOOKUP(Data[[#This Row],[Min Notif Date]],Lookup!$N$1:$P$11,2,0),_xlfn.IFS(VLOOKUP(WEEKDAY(Data[[#This Row],[Min Notif Date]],2),Lookup!$J$1:$L$7,3,0)="Weekend","Weekend",VLOOKUP(WEEKDAY(Data[[#This Row],[Min Notif Date]],2),Lookup!$J$1:$L$7,3,0)="Weekday","Weekday"))</f>
        <v>Weekday</v>
      </c>
      <c r="J1782" s="4" t="str">
        <f>VLOOKUP(WEEKDAY(Data[[#This Row],[Min Notif Date]],2),Lookup!$J$1:$K$7,2,0)</f>
        <v>3. Wed</v>
      </c>
      <c r="K1782" s="41">
        <f>ROUNDDOWN(Data[[#This Row],[PGE Notified Time]],0)</f>
        <v>45812</v>
      </c>
      <c r="L1782" s="4">
        <f>HOUR(Data[[#This Row],[PGE Notified Time]])</f>
        <v>10</v>
      </c>
      <c r="M1782" s="60">
        <v>121747</v>
      </c>
      <c r="O1782" t="s">
        <v>111</v>
      </c>
      <c r="P1782" t="s">
        <v>134</v>
      </c>
      <c r="Q1782" s="46" t="s">
        <v>111</v>
      </c>
      <c r="R1782" t="s">
        <v>113</v>
      </c>
      <c r="S1782" s="1" t="s">
        <v>6</v>
      </c>
      <c r="T1782" s="1">
        <v>45812.43109953704</v>
      </c>
      <c r="U1782" s="1">
        <v>45812.486111111109</v>
      </c>
      <c r="V1782" t="s">
        <v>114</v>
      </c>
      <c r="W1782" t="s">
        <v>198</v>
      </c>
      <c r="X1782" t="s">
        <v>116</v>
      </c>
      <c r="Y1782">
        <v>131316597</v>
      </c>
      <c r="Z1782" s="52">
        <v>47228301</v>
      </c>
      <c r="AA1782" t="s">
        <v>117</v>
      </c>
      <c r="AB1782" s="53">
        <v>79.216666666999998</v>
      </c>
      <c r="AC1782"/>
      <c r="AE1782"/>
    </row>
    <row r="1783" spans="1:31">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3" s="4" t="str">
        <f>VLOOKUP(P1783,Lookup!$A$1:$D$19,4,0)</f>
        <v>Bay Area</v>
      </c>
      <c r="C1783" s="4" t="str">
        <f>VLOOKUP(P1783,Lookup!$A$1:$E$19,5,0)</f>
        <v>Region 3</v>
      </c>
      <c r="D1783" s="4" t="str">
        <f>VLOOKUP(P1783,Lookup!$A$1:$B$19,2,0)</f>
        <v>DI</v>
      </c>
      <c r="E1783" s="4" t="str">
        <f>IF(AND((Data[[#This Row],[Min Notif Date]]&gt;$G$1),Data[[#This Row],[Min Notif Date]]&lt;$F$1),"Last Week","No")</f>
        <v>No</v>
      </c>
      <c r="F1783" s="4" t="str">
        <f>VLOOKUP(MONTH(Data[[#This Row],[Min Notif Date]]),Lookup!$G$1:$H$12,2,0)</f>
        <v>3. Mar</v>
      </c>
      <c r="G1783" s="4" t="str">
        <f t="shared" si="63"/>
        <v/>
      </c>
      <c r="H1783" s="4" t="str">
        <f>IF(AND(Data[[#This Row],[Min Notif Time]]&gt;6,Data[[#This Row],[Min Notif Time]]&lt;17),"Business Hours","Non-Business Hours")</f>
        <v>Business Hours</v>
      </c>
      <c r="I1783" s="4" t="str" cm="1">
        <f t="array" ref="I1783">IFERROR(VLOOKUP(Data[[#This Row],[Min Notif Date]],Lookup!$N$1:$P$11,2,0),_xlfn.IFS(VLOOKUP(WEEKDAY(Data[[#This Row],[Min Notif Date]],2),Lookup!$J$1:$L$7,3,0)="Weekend","Weekend",VLOOKUP(WEEKDAY(Data[[#This Row],[Min Notif Date]],2),Lookup!$J$1:$L$7,3,0)="Weekday","Weekday"))</f>
        <v>Weekday</v>
      </c>
      <c r="J1783" s="4" t="str">
        <f>VLOOKUP(WEEKDAY(Data[[#This Row],[Min Notif Date]],2),Lookup!$J$1:$K$7,2,0)</f>
        <v>5. Fri</v>
      </c>
      <c r="K1783" s="41">
        <f>ROUNDDOWN(Data[[#This Row],[PGE Notified Time]],0)</f>
        <v>45723</v>
      </c>
      <c r="L1783" s="4">
        <f>HOUR(Data[[#This Row],[PGE Notified Time]])</f>
        <v>14</v>
      </c>
      <c r="M1783" s="60">
        <v>118345</v>
      </c>
      <c r="N1783">
        <v>1873148980</v>
      </c>
      <c r="O1783" t="s">
        <v>61</v>
      </c>
      <c r="P1783" t="s">
        <v>135</v>
      </c>
      <c r="Q1783" s="46" t="s">
        <v>149</v>
      </c>
      <c r="R1783" t="s">
        <v>113</v>
      </c>
      <c r="S1783" s="1">
        <v>45723.580451388887</v>
      </c>
      <c r="T1783" s="1">
        <v>45723.591064814813</v>
      </c>
      <c r="U1783" s="1">
        <v>45723.635416666664</v>
      </c>
      <c r="V1783" t="s">
        <v>114</v>
      </c>
      <c r="W1783" t="s">
        <v>115</v>
      </c>
      <c r="X1783" t="s">
        <v>116</v>
      </c>
      <c r="Z1783" s="52"/>
      <c r="AA1783" t="s">
        <v>117</v>
      </c>
      <c r="AB1783" s="53">
        <v>79.150000000000006</v>
      </c>
      <c r="AC1783"/>
      <c r="AE1783"/>
    </row>
    <row r="1784" spans="1:31">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Central Valley</v>
      </c>
      <c r="C1784" s="4" t="str">
        <f>VLOOKUP(P1784,Lookup!$A$1:$E$19,5,0)</f>
        <v>Region 5</v>
      </c>
      <c r="D1784" s="4" t="str">
        <f>VLOOKUP(P1784,Lookup!$A$1:$B$19,2,0)</f>
        <v>KE</v>
      </c>
      <c r="E1784" s="4" t="str">
        <f>IF(AND((Data[[#This Row],[Min Notif Date]]&gt;$G$1),Data[[#This Row],[Min Notif Date]]&lt;$F$1),"Last Week","No")</f>
        <v>No</v>
      </c>
      <c r="F1784" s="4" t="str">
        <f>VLOOKUP(MONTH(Data[[#This Row],[Min Notif Date]]),Lookup!$G$1:$H$12,2,0)</f>
        <v>5. May</v>
      </c>
      <c r="G1784" s="4" t="str">
        <f t="shared" si="63"/>
        <v/>
      </c>
      <c r="H1784" s="4" t="str">
        <f>IF(AND(Data[[#This Row],[Min Notif Time]]&gt;6,Data[[#This Row],[Min Notif Time]]&lt;17),"Business Hours","Non-Business Hours")</f>
        <v>Business Hours</v>
      </c>
      <c r="I1784" s="4" t="str" cm="1">
        <f t="array" ref="I1784">IFERROR(VLOOKUP(Data[[#This Row],[Min Notif Date]],Lookup!$N$1:$P$11,2,0),_xlfn.IFS(VLOOKUP(WEEKDAY(Data[[#This Row],[Min Notif Date]],2),Lookup!$J$1:$L$7,3,0)="Weekend","Weekend",VLOOKUP(WEEKDAY(Data[[#This Row],[Min Notif Date]],2),Lookup!$J$1:$L$7,3,0)="Weekday","Weekday"))</f>
        <v>Weekday</v>
      </c>
      <c r="J1784" s="4" t="str">
        <f>VLOOKUP(WEEKDAY(Data[[#This Row],[Min Notif Date]],2),Lookup!$J$1:$K$7,2,0)</f>
        <v>1. Mon</v>
      </c>
      <c r="K1784" s="41">
        <f>ROUNDDOWN(Data[[#This Row],[PGE Notified Time]],0)</f>
        <v>45796</v>
      </c>
      <c r="L1784" s="4">
        <f>HOUR(Data[[#This Row],[PGE Notified Time]])</f>
        <v>8</v>
      </c>
      <c r="M1784" s="60">
        <v>121060</v>
      </c>
      <c r="O1784" t="s">
        <v>111</v>
      </c>
      <c r="P1784" t="s">
        <v>154</v>
      </c>
      <c r="Q1784" s="46" t="s">
        <v>111</v>
      </c>
      <c r="R1784" t="s">
        <v>113</v>
      </c>
      <c r="S1784" s="1" t="s">
        <v>6</v>
      </c>
      <c r="T1784" s="1">
        <v>45796.344386574077</v>
      </c>
      <c r="U1784" s="1">
        <v>45796.399305555555</v>
      </c>
      <c r="V1784" t="s">
        <v>114</v>
      </c>
      <c r="W1784" t="s">
        <v>198</v>
      </c>
      <c r="X1784" t="s">
        <v>116</v>
      </c>
      <c r="Z1784" s="52"/>
      <c r="AA1784" t="s">
        <v>117</v>
      </c>
      <c r="AB1784" s="53">
        <v>79.083333332999999</v>
      </c>
      <c r="AC1784"/>
      <c r="AE1784"/>
    </row>
    <row r="1785" spans="1:31">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North Valley</v>
      </c>
      <c r="C1785" s="4" t="str">
        <f>VLOOKUP(P1785,Lookup!$A$1:$E$19,5,0)</f>
        <v>Region 2</v>
      </c>
      <c r="D1785" s="4" t="str">
        <f>VLOOKUP(P1785,Lookup!$A$1:$B$19,2,0)</f>
        <v>SA</v>
      </c>
      <c r="E1785" s="4" t="str">
        <f>IF(AND((Data[[#This Row],[Min Notif Date]]&gt;$G$1),Data[[#This Row],[Min Notif Date]]&lt;$F$1),"Last Week","No")</f>
        <v>No</v>
      </c>
      <c r="F1785" s="4" t="str">
        <f>VLOOKUP(MONTH(Data[[#This Row],[Min Notif Date]]),Lookup!$G$1:$H$12,2,0)</f>
        <v>4. Apr</v>
      </c>
      <c r="G1785" s="4" t="str">
        <f t="shared" si="63"/>
        <v/>
      </c>
      <c r="H1785" s="4" t="str">
        <f>IF(AND(Data[[#This Row],[Min Notif Time]]&gt;6,Data[[#This Row],[Min Notif Time]]&lt;17),"Business Hours","Non-Business Hours")</f>
        <v>Business Hours</v>
      </c>
      <c r="I1785" s="4" t="str" cm="1">
        <f t="array" ref="I1785">IFERROR(VLOOKUP(Data[[#This Row],[Min Notif Date]],Lookup!$N$1:$P$11,2,0),_xlfn.IFS(VLOOKUP(WEEKDAY(Data[[#This Row],[Min Notif Date]],2),Lookup!$J$1:$L$7,3,0)="Weekend","Weekend",VLOOKUP(WEEKDAY(Data[[#This Row],[Min Notif Date]],2),Lookup!$J$1:$L$7,3,0)="Weekday","Weekday"))</f>
        <v>Weekday</v>
      </c>
      <c r="J1785" s="4" t="str">
        <f>VLOOKUP(WEEKDAY(Data[[#This Row],[Min Notif Date]],2),Lookup!$J$1:$K$7,2,0)</f>
        <v>3. Wed</v>
      </c>
      <c r="K1785" s="41">
        <f>ROUNDDOWN(Data[[#This Row],[PGE Notified Time]],0)</f>
        <v>45763</v>
      </c>
      <c r="L1785" s="4">
        <f>HOUR(Data[[#This Row],[PGE Notified Time]])</f>
        <v>8</v>
      </c>
      <c r="M1785" s="60">
        <v>119773</v>
      </c>
      <c r="O1785" t="s">
        <v>111</v>
      </c>
      <c r="P1785" t="s">
        <v>119</v>
      </c>
      <c r="Q1785" s="46" t="s">
        <v>111</v>
      </c>
      <c r="R1785" t="s">
        <v>113</v>
      </c>
      <c r="S1785" s="1" t="s">
        <v>6</v>
      </c>
      <c r="T1785" s="1">
        <v>45763.372847222221</v>
      </c>
      <c r="U1785" s="1">
        <v>45763.427766203706</v>
      </c>
      <c r="V1785" t="s">
        <v>114</v>
      </c>
      <c r="W1785" t="s">
        <v>198</v>
      </c>
      <c r="X1785" t="s">
        <v>116</v>
      </c>
      <c r="Z1785" s="52"/>
      <c r="AA1785" t="s">
        <v>117</v>
      </c>
      <c r="AB1785" s="53">
        <v>79.083333332999999</v>
      </c>
      <c r="AC1785"/>
      <c r="AE1785"/>
    </row>
    <row r="1786" spans="1:31">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MI</v>
      </c>
      <c r="E1786" s="4" t="str">
        <f>IF(AND((Data[[#This Row],[Min Notif Date]]&gt;$G$1),Data[[#This Row],[Min Notif Date]]&lt;$F$1),"Last Week","No")</f>
        <v>No</v>
      </c>
      <c r="F1786" s="4" t="str">
        <f>VLOOKUP(MONTH(Data[[#This Row],[Min Notif Date]]),Lookup!$G$1:$H$12,2,0)</f>
        <v>3. Mar</v>
      </c>
      <c r="G1786" s="4" t="str">
        <f t="shared" si="63"/>
        <v/>
      </c>
      <c r="H1786" s="4" t="str">
        <f>IF(AND(Data[[#This Row],[Min Notif Time]]&gt;6,Data[[#This Row],[Min Notif Time]]&lt;17),"Business Hours","Non-Business Hours")</f>
        <v>Business Hours</v>
      </c>
      <c r="I1786" s="4" t="str" cm="1">
        <f t="array" ref="I1786">IFERROR(VLOOKUP(Data[[#This Row],[Min Notif Date]],Lookup!$N$1:$P$11,2,0),_xlfn.IFS(VLOOKUP(WEEKDAY(Data[[#This Row],[Min Notif Date]],2),Lookup!$J$1:$L$7,3,0)="Weekend","Weekend",VLOOKUP(WEEKDAY(Data[[#This Row],[Min Notif Date]],2),Lookup!$J$1:$L$7,3,0)="Weekday","Weekday"))</f>
        <v>Weekday</v>
      </c>
      <c r="J1786" s="4" t="str">
        <f>VLOOKUP(WEEKDAY(Data[[#This Row],[Min Notif Date]],2),Lookup!$J$1:$K$7,2,0)</f>
        <v>5. Fri</v>
      </c>
      <c r="K1786" s="41">
        <f>ROUNDDOWN(Data[[#This Row],[PGE Notified Time]],0)</f>
        <v>45723</v>
      </c>
      <c r="L1786" s="4">
        <f>HOUR(Data[[#This Row],[PGE Notified Time]])</f>
        <v>9</v>
      </c>
      <c r="M1786" s="60">
        <v>118325</v>
      </c>
      <c r="O1786" t="s">
        <v>111</v>
      </c>
      <c r="P1786" t="s">
        <v>123</v>
      </c>
      <c r="Q1786" s="46" t="s">
        <v>111</v>
      </c>
      <c r="R1786" t="s">
        <v>137</v>
      </c>
      <c r="S1786" s="1" t="s">
        <v>6</v>
      </c>
      <c r="T1786" s="1">
        <v>45723.414502314816</v>
      </c>
      <c r="U1786" s="1">
        <v>45723.469398148147</v>
      </c>
      <c r="V1786" t="s">
        <v>114</v>
      </c>
      <c r="W1786" t="s">
        <v>198</v>
      </c>
      <c r="X1786" t="s">
        <v>116</v>
      </c>
      <c r="Z1786" s="52"/>
      <c r="AA1786" t="s">
        <v>117</v>
      </c>
      <c r="AB1786" s="53">
        <v>79.05</v>
      </c>
      <c r="AC1786"/>
      <c r="AE1786"/>
    </row>
    <row r="1787" spans="1:31">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Bay Area</v>
      </c>
      <c r="C1787" s="4" t="str">
        <f>VLOOKUP(P1787,Lookup!$A$1:$E$19,5,0)</f>
        <v>Region 3</v>
      </c>
      <c r="D1787" s="4" t="str">
        <f>VLOOKUP(P1787,Lookup!$A$1:$B$19,2,0)</f>
        <v>SF</v>
      </c>
      <c r="E1787" s="4" t="str">
        <f>IF(AND((Data[[#This Row],[Min Notif Date]]&gt;$G$1),Data[[#This Row],[Min Notif Date]]&lt;$F$1),"Last Week","No")</f>
        <v>No</v>
      </c>
      <c r="F1787" s="4" t="str">
        <f>VLOOKUP(MONTH(Data[[#This Row],[Min Notif Date]]),Lookup!$G$1:$H$12,2,0)</f>
        <v>5. May</v>
      </c>
      <c r="G1787" s="4" t="str">
        <f t="shared" si="63"/>
        <v/>
      </c>
      <c r="H1787" s="4" t="str">
        <f>IF(AND(Data[[#This Row],[Min Notif Time]]&gt;6,Data[[#This Row],[Min Notif Time]]&lt;17),"Business Hours","Non-Business Hours")</f>
        <v>Business Hours</v>
      </c>
      <c r="I1787" s="4" t="str" cm="1">
        <f t="array" ref="I1787">IFERROR(VLOOKUP(Data[[#This Row],[Min Notif Date]],Lookup!$N$1:$P$11,2,0),_xlfn.IFS(VLOOKUP(WEEKDAY(Data[[#This Row],[Min Notif Date]],2),Lookup!$J$1:$L$7,3,0)="Weekend","Weekend",VLOOKUP(WEEKDAY(Data[[#This Row],[Min Notif Date]],2),Lookup!$J$1:$L$7,3,0)="Weekday","Weekday"))</f>
        <v>Weekday</v>
      </c>
      <c r="J1787" s="4" t="str">
        <f>VLOOKUP(WEEKDAY(Data[[#This Row],[Min Notif Date]],2),Lookup!$J$1:$K$7,2,0)</f>
        <v>4. Thu</v>
      </c>
      <c r="K1787" s="41">
        <f>ROUNDDOWN(Data[[#This Row],[PGE Notified Time]],0)</f>
        <v>45778</v>
      </c>
      <c r="L1787" s="4">
        <f>HOUR(Data[[#This Row],[PGE Notified Time]])</f>
        <v>10</v>
      </c>
      <c r="M1787" s="60">
        <v>120377</v>
      </c>
      <c r="O1787" t="s">
        <v>111</v>
      </c>
      <c r="P1787" t="s">
        <v>124</v>
      </c>
      <c r="Q1787" s="46" t="s">
        <v>111</v>
      </c>
      <c r="R1787" t="s">
        <v>137</v>
      </c>
      <c r="S1787" s="1" t="s">
        <v>6</v>
      </c>
      <c r="T1787" s="1">
        <v>45778.43513888889</v>
      </c>
      <c r="U1787" s="1">
        <v>45778.489976851852</v>
      </c>
      <c r="V1787" t="s">
        <v>114</v>
      </c>
      <c r="W1787" t="s">
        <v>198</v>
      </c>
      <c r="X1787" t="s">
        <v>116</v>
      </c>
      <c r="Z1787" s="52"/>
      <c r="AA1787" t="s">
        <v>117</v>
      </c>
      <c r="AB1787" s="53">
        <v>78.966666666999998</v>
      </c>
      <c r="AC1787"/>
      <c r="AE1787"/>
    </row>
    <row r="1788" spans="1:31">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North Valley</v>
      </c>
      <c r="C1788" s="4" t="str">
        <f>VLOOKUP(P1788,Lookup!$A$1:$E$19,5,0)</f>
        <v>Region 2</v>
      </c>
      <c r="D1788" s="4" t="str">
        <f>VLOOKUP(P1788,Lookup!$A$1:$B$19,2,0)</f>
        <v>SA</v>
      </c>
      <c r="E1788" s="4" t="str">
        <f>IF(AND((Data[[#This Row],[Min Notif Date]]&gt;$G$1),Data[[#This Row],[Min Notif Date]]&lt;$F$1),"Last Week","No")</f>
        <v>No</v>
      </c>
      <c r="F1788" s="4" t="str">
        <f>VLOOKUP(MONTH(Data[[#This Row],[Min Notif Date]]),Lookup!$G$1:$H$12,2,0)</f>
        <v>3. Mar</v>
      </c>
      <c r="G1788" s="4" t="str">
        <f t="shared" si="63"/>
        <v/>
      </c>
      <c r="H1788" s="4" t="str">
        <f>IF(AND(Data[[#This Row],[Min Notif Time]]&gt;6,Data[[#This Row],[Min Notif Time]]&lt;17),"Business Hours","Non-Business Hours")</f>
        <v>Business Hours</v>
      </c>
      <c r="I1788" s="4" t="str" cm="1">
        <f t="array" ref="I1788">IFERROR(VLOOKUP(Data[[#This Row],[Min Notif Date]],Lookup!$N$1:$P$11,2,0),_xlfn.IFS(VLOOKUP(WEEKDAY(Data[[#This Row],[Min Notif Date]],2),Lookup!$J$1:$L$7,3,0)="Weekend","Weekend",VLOOKUP(WEEKDAY(Data[[#This Row],[Min Notif Date]],2),Lookup!$J$1:$L$7,3,0)="Weekday","Weekday"))</f>
        <v>Weekday</v>
      </c>
      <c r="J1788" s="4" t="str">
        <f>VLOOKUP(WEEKDAY(Data[[#This Row],[Min Notif Date]],2),Lookup!$J$1:$K$7,2,0)</f>
        <v>1. Mon</v>
      </c>
      <c r="K1788" s="41">
        <f>ROUNDDOWN(Data[[#This Row],[PGE Notified Time]],0)</f>
        <v>45747</v>
      </c>
      <c r="L1788" s="4">
        <f>HOUR(Data[[#This Row],[PGE Notified Time]])</f>
        <v>15</v>
      </c>
      <c r="M1788" s="60">
        <v>119177</v>
      </c>
      <c r="O1788" t="s">
        <v>111</v>
      </c>
      <c r="P1788" t="s">
        <v>119</v>
      </c>
      <c r="Q1788" s="46" t="s">
        <v>111</v>
      </c>
      <c r="R1788" t="s">
        <v>113</v>
      </c>
      <c r="S1788" s="1" t="s">
        <v>6</v>
      </c>
      <c r="T1788" s="1">
        <v>45747.639861111114</v>
      </c>
      <c r="U1788" s="1">
        <v>45747.694699074076</v>
      </c>
      <c r="V1788" t="s">
        <v>114</v>
      </c>
      <c r="W1788" t="s">
        <v>198</v>
      </c>
      <c r="X1788" t="s">
        <v>116</v>
      </c>
      <c r="Z1788" s="52"/>
      <c r="AA1788" t="s">
        <v>117</v>
      </c>
      <c r="AB1788" s="53">
        <v>78.966666666999998</v>
      </c>
      <c r="AC1788"/>
      <c r="AE1788"/>
    </row>
    <row r="1789" spans="1:31">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Bay Area</v>
      </c>
      <c r="C1789" s="4" t="str">
        <f>VLOOKUP(P1789,Lookup!$A$1:$E$19,5,0)</f>
        <v>Region 3</v>
      </c>
      <c r="D1789" s="4" t="str">
        <f>VLOOKUP(P1789,Lookup!$A$1:$B$19,2,0)</f>
        <v>PN</v>
      </c>
      <c r="E1789" s="4" t="str">
        <f>IF(AND((Data[[#This Row],[Min Notif Date]]&gt;$G$1),Data[[#This Row],[Min Notif Date]]&lt;$F$1),"Last Week","No")</f>
        <v>No</v>
      </c>
      <c r="F1789" s="4" t="str">
        <f>VLOOKUP(MONTH(Data[[#This Row],[Min Notif Date]]),Lookup!$G$1:$H$12,2,0)</f>
        <v>2. Feb</v>
      </c>
      <c r="G1789" s="4" t="str">
        <f t="shared" si="63"/>
        <v/>
      </c>
      <c r="H1789" s="4" t="str">
        <f>IF(AND(Data[[#This Row],[Min Notif Time]]&gt;6,Data[[#This Row],[Min Notif Time]]&lt;17),"Business Hours","Non-Business Hours")</f>
        <v>Business Hours</v>
      </c>
      <c r="I1789" s="4" t="str" cm="1">
        <f t="array" ref="I1789">IFERROR(VLOOKUP(Data[[#This Row],[Min Notif Date]],Lookup!$N$1:$P$11,2,0),_xlfn.IFS(VLOOKUP(WEEKDAY(Data[[#This Row],[Min Notif Date]],2),Lookup!$J$1:$L$7,3,0)="Weekend","Weekend",VLOOKUP(WEEKDAY(Data[[#This Row],[Min Notif Date]],2),Lookup!$J$1:$L$7,3,0)="Weekday","Weekday"))</f>
        <v>Weekday</v>
      </c>
      <c r="J1789" s="4" t="str">
        <f>VLOOKUP(WEEKDAY(Data[[#This Row],[Min Notif Date]],2),Lookup!$J$1:$K$7,2,0)</f>
        <v>3. Wed</v>
      </c>
      <c r="K1789" s="41">
        <f>ROUNDDOWN(Data[[#This Row],[PGE Notified Time]],0)</f>
        <v>45707</v>
      </c>
      <c r="L1789" s="4">
        <f>HOUR(Data[[#This Row],[PGE Notified Time]])</f>
        <v>12</v>
      </c>
      <c r="M1789" s="60">
        <v>117808</v>
      </c>
      <c r="O1789" t="s">
        <v>111</v>
      </c>
      <c r="P1789" t="s">
        <v>112</v>
      </c>
      <c r="Q1789" s="46" t="s">
        <v>111</v>
      </c>
      <c r="R1789" t="s">
        <v>137</v>
      </c>
      <c r="S1789" s="1" t="s">
        <v>6</v>
      </c>
      <c r="T1789" s="1">
        <v>45707.508067129631</v>
      </c>
      <c r="U1789" s="1">
        <v>45707.562893518516</v>
      </c>
      <c r="V1789" t="s">
        <v>114</v>
      </c>
      <c r="W1789" t="s">
        <v>198</v>
      </c>
      <c r="X1789" t="s">
        <v>116</v>
      </c>
      <c r="Z1789" s="52"/>
      <c r="AA1789" t="s">
        <v>117</v>
      </c>
      <c r="AB1789" s="53">
        <v>78.95</v>
      </c>
      <c r="AC1789"/>
      <c r="AE1789"/>
    </row>
    <row r="1790" spans="1:31">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Bay Area</v>
      </c>
      <c r="C1790" s="4" t="str">
        <f>VLOOKUP(P1790,Lookup!$A$1:$E$19,5,0)</f>
        <v>Region 3</v>
      </c>
      <c r="D1790" s="4" t="str">
        <f>VLOOKUP(P1790,Lookup!$A$1:$B$19,2,0)</f>
        <v>EB</v>
      </c>
      <c r="E1790" s="4" t="str">
        <f>IF(AND((Data[[#This Row],[Min Notif Date]]&gt;$G$1),Data[[#This Row],[Min Notif Date]]&lt;$F$1),"Last Week","No")</f>
        <v>No</v>
      </c>
      <c r="F1790" s="4" t="str">
        <f>VLOOKUP(MONTH(Data[[#This Row],[Min Notif Date]]),Lookup!$G$1:$H$12,2,0)</f>
        <v>3. Mar</v>
      </c>
      <c r="G1790" s="4" t="str">
        <f t="shared" si="63"/>
        <v/>
      </c>
      <c r="H1790" s="4" t="str">
        <f>IF(AND(Data[[#This Row],[Min Notif Time]]&gt;6,Data[[#This Row],[Min Notif Time]]&lt;17),"Business Hours","Non-Business Hours")</f>
        <v>Business Hours</v>
      </c>
      <c r="I1790" s="4" t="str" cm="1">
        <f t="array" ref="I1790">IFERROR(VLOOKUP(Data[[#This Row],[Min Notif Date]],Lookup!$N$1:$P$11,2,0),_xlfn.IFS(VLOOKUP(WEEKDAY(Data[[#This Row],[Min Notif Date]],2),Lookup!$J$1:$L$7,3,0)="Weekend","Weekend",VLOOKUP(WEEKDAY(Data[[#This Row],[Min Notif Date]],2),Lookup!$J$1:$L$7,3,0)="Weekday","Weekday"))</f>
        <v>Weekday</v>
      </c>
      <c r="J1790" s="4" t="str">
        <f>VLOOKUP(WEEKDAY(Data[[#This Row],[Min Notif Date]],2),Lookup!$J$1:$K$7,2,0)</f>
        <v>4. Thu</v>
      </c>
      <c r="K1790" s="41">
        <f>ROUNDDOWN(Data[[#This Row],[PGE Notified Time]],0)</f>
        <v>45743</v>
      </c>
      <c r="L1790" s="4">
        <f>HOUR(Data[[#This Row],[PGE Notified Time]])</f>
        <v>10</v>
      </c>
      <c r="M1790" s="60">
        <v>119036</v>
      </c>
      <c r="N1790">
        <v>3334112083</v>
      </c>
      <c r="O1790" t="s">
        <v>111</v>
      </c>
      <c r="P1790" t="s">
        <v>126</v>
      </c>
      <c r="Q1790" s="46" t="s">
        <v>111</v>
      </c>
      <c r="R1790" t="s">
        <v>113</v>
      </c>
      <c r="S1790" s="1">
        <v>45743.424398148149</v>
      </c>
      <c r="T1790" s="1">
        <v>45743.426932870374</v>
      </c>
      <c r="U1790" s="1">
        <v>45743.479166666664</v>
      </c>
      <c r="V1790" t="s">
        <v>114</v>
      </c>
      <c r="W1790" t="s">
        <v>198</v>
      </c>
      <c r="X1790" t="s">
        <v>116</v>
      </c>
      <c r="Z1790" s="52"/>
      <c r="AA1790" t="s">
        <v>117</v>
      </c>
      <c r="AB1790" s="53">
        <v>78.866666667000004</v>
      </c>
      <c r="AC1790"/>
      <c r="AE1790"/>
    </row>
    <row r="1791" spans="1:31">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1" s="4" t="str">
        <f>VLOOKUP(P1791,Lookup!$A$1:$D$19,4,0)</f>
        <v>South Bay</v>
      </c>
      <c r="C1791" s="4" t="str">
        <f>VLOOKUP(P1791,Lookup!$A$1:$E$19,5,0)</f>
        <v>Region 4</v>
      </c>
      <c r="D1791" s="4" t="str">
        <f>VLOOKUP(P1791,Lookup!$A$1:$B$19,2,0)</f>
        <v>SJ</v>
      </c>
      <c r="E1791" s="4" t="str">
        <f>IF(AND((Data[[#This Row],[Min Notif Date]]&gt;$G$1),Data[[#This Row],[Min Notif Date]]&lt;$F$1),"Last Week","No")</f>
        <v>No</v>
      </c>
      <c r="F1791" s="4" t="str">
        <f>VLOOKUP(MONTH(Data[[#This Row],[Min Notif Date]]),Lookup!$G$1:$H$12,2,0)</f>
        <v>2. Feb</v>
      </c>
      <c r="G1791" s="4" t="str">
        <f t="shared" si="63"/>
        <v/>
      </c>
      <c r="H1791" s="4" t="str">
        <f>IF(AND(Data[[#This Row],[Min Notif Time]]&gt;6,Data[[#This Row],[Min Notif Time]]&lt;17),"Business Hours","Non-Business Hours")</f>
        <v>Business Hours</v>
      </c>
      <c r="I1791" s="4" t="str" cm="1">
        <f t="array" ref="I1791">IFERROR(VLOOKUP(Data[[#This Row],[Min Notif Date]],Lookup!$N$1:$P$11,2,0),_xlfn.IFS(VLOOKUP(WEEKDAY(Data[[#This Row],[Min Notif Date]],2),Lookup!$J$1:$L$7,3,0)="Weekend","Weekend",VLOOKUP(WEEKDAY(Data[[#This Row],[Min Notif Date]],2),Lookup!$J$1:$L$7,3,0)="Weekday","Weekday"))</f>
        <v>Weekday</v>
      </c>
      <c r="J1791" s="4" t="str">
        <f>VLOOKUP(WEEKDAY(Data[[#This Row],[Min Notif Date]],2),Lookup!$J$1:$K$7,2,0)</f>
        <v>5. Fri</v>
      </c>
      <c r="K1791" s="41">
        <f>ROUNDDOWN(Data[[#This Row],[PGE Notified Time]],0)</f>
        <v>45709</v>
      </c>
      <c r="L1791" s="4">
        <f>HOUR(Data[[#This Row],[PGE Notified Time]])</f>
        <v>11</v>
      </c>
      <c r="M1791" s="60">
        <v>117886</v>
      </c>
      <c r="N1791" t="s">
        <v>265</v>
      </c>
      <c r="O1791" t="s">
        <v>56</v>
      </c>
      <c r="P1791" t="s">
        <v>120</v>
      </c>
      <c r="Q1791" s="46" t="s">
        <v>149</v>
      </c>
      <c r="R1791" t="s">
        <v>118</v>
      </c>
      <c r="S1791" s="1">
        <v>45709.452233796299</v>
      </c>
      <c r="T1791" s="1">
        <v>45709.462581018517</v>
      </c>
      <c r="U1791" s="1">
        <v>45709.506944444445</v>
      </c>
      <c r="V1791" t="s">
        <v>114</v>
      </c>
      <c r="W1791" t="s">
        <v>198</v>
      </c>
      <c r="X1791" t="s">
        <v>116</v>
      </c>
      <c r="Z1791" s="52"/>
      <c r="AA1791" t="s">
        <v>117</v>
      </c>
      <c r="AB1791" s="53">
        <v>78.783333333000002</v>
      </c>
      <c r="AC1791"/>
      <c r="AE1791"/>
    </row>
    <row r="1792" spans="1:31">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North Valley</v>
      </c>
      <c r="C1792" s="4" t="str">
        <f>VLOOKUP(P1792,Lookup!$A$1:$E$19,5,0)</f>
        <v>Region 2</v>
      </c>
      <c r="D1792" s="4" t="str">
        <f>VLOOKUP(P1792,Lookup!$A$1:$B$19,2,0)</f>
        <v>SA</v>
      </c>
      <c r="E1792" s="4" t="str">
        <f>IF(AND((Data[[#This Row],[Min Notif Date]]&gt;$G$1),Data[[#This Row],[Min Notif Date]]&lt;$F$1),"Last Week","No")</f>
        <v>Last Week</v>
      </c>
      <c r="F1792" s="4" t="str">
        <f>VLOOKUP(MONTH(Data[[#This Row],[Min Notif Date]]),Lookup!$G$1:$H$12,2,0)</f>
        <v>6. Jun</v>
      </c>
      <c r="G1792" s="4" t="str">
        <f t="shared" si="63"/>
        <v/>
      </c>
      <c r="H1792" s="4" t="str">
        <f>IF(AND(Data[[#This Row],[Min Notif Time]]&gt;6,Data[[#This Row],[Min Notif Time]]&lt;17),"Business Hours","Non-Business Hours")</f>
        <v>Business Hours</v>
      </c>
      <c r="I1792" s="4" t="str" cm="1">
        <f t="array" ref="I1792">IFERROR(VLOOKUP(Data[[#This Row],[Min Notif Date]],Lookup!$N$1:$P$11,2,0),_xlfn.IFS(VLOOKUP(WEEKDAY(Data[[#This Row],[Min Notif Date]],2),Lookup!$J$1:$L$7,3,0)="Weekend","Weekend",VLOOKUP(WEEKDAY(Data[[#This Row],[Min Notif Date]],2),Lookup!$J$1:$L$7,3,0)="Weekday","Weekday"))</f>
        <v>Weekday</v>
      </c>
      <c r="J1792" s="4" t="str">
        <f>VLOOKUP(WEEKDAY(Data[[#This Row],[Min Notif Date]],2),Lookup!$J$1:$K$7,2,0)</f>
        <v>4. Thu</v>
      </c>
      <c r="K1792" s="41">
        <f>ROUNDDOWN(Data[[#This Row],[PGE Notified Time]],0)</f>
        <v>45834</v>
      </c>
      <c r="L1792" s="4">
        <f>HOUR(Data[[#This Row],[PGE Notified Time]])</f>
        <v>14</v>
      </c>
      <c r="M1792" s="60">
        <v>122703</v>
      </c>
      <c r="O1792" t="s">
        <v>111</v>
      </c>
      <c r="P1792" t="s">
        <v>119</v>
      </c>
      <c r="Q1792" s="46" t="s">
        <v>111</v>
      </c>
      <c r="R1792" t="s">
        <v>132</v>
      </c>
      <c r="S1792" s="1" t="s">
        <v>6</v>
      </c>
      <c r="T1792" s="1">
        <v>45834.608912037038</v>
      </c>
      <c r="U1792" s="1">
        <v>45834.663541666669</v>
      </c>
      <c r="V1792" t="s">
        <v>114</v>
      </c>
      <c r="W1792" t="s">
        <v>198</v>
      </c>
      <c r="X1792" t="s">
        <v>116</v>
      </c>
      <c r="Z1792" s="52"/>
      <c r="AA1792" t="s">
        <v>117</v>
      </c>
      <c r="AB1792" s="53">
        <v>78.666666667000001</v>
      </c>
      <c r="AC1792"/>
      <c r="AE1792"/>
    </row>
    <row r="1793" spans="1:31">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3" s="4" t="str">
        <f>VLOOKUP(P1793,Lookup!$A$1:$D$19,4,0)</f>
        <v>Bay Area</v>
      </c>
      <c r="C1793" s="4" t="str">
        <f>VLOOKUP(P1793,Lookup!$A$1:$E$19,5,0)</f>
        <v>Region 3</v>
      </c>
      <c r="D1793" s="4" t="str">
        <f>VLOOKUP(P1793,Lookup!$A$1:$B$19,2,0)</f>
        <v>MI</v>
      </c>
      <c r="E1793" s="4" t="str">
        <f>IF(AND((Data[[#This Row],[Min Notif Date]]&gt;$G$1),Data[[#This Row],[Min Notif Date]]&lt;$F$1),"Last Week","No")</f>
        <v>No</v>
      </c>
      <c r="F1793" s="4" t="str">
        <f>VLOOKUP(MONTH(Data[[#This Row],[Min Notif Date]]),Lookup!$G$1:$H$12,2,0)</f>
        <v>1. Jan</v>
      </c>
      <c r="G1793" s="4" t="str">
        <f t="shared" si="63"/>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Date]],2),Lookup!$J$1:$L$7,3,0)="Weekend","Weekend",VLOOKUP(WEEKDAY(Data[[#This Row],[Min Notif Date]],2),Lookup!$J$1:$L$7,3,0)="Weekday","Weekday"))</f>
        <v>Weekday</v>
      </c>
      <c r="J1793" s="4" t="str">
        <f>VLOOKUP(WEEKDAY(Data[[#This Row],[Min Notif Date]],2),Lookup!$J$1:$K$7,2,0)</f>
        <v>2. Tue</v>
      </c>
      <c r="K1793" s="41">
        <f>ROUNDDOWN(Data[[#This Row],[PGE Notified Time]],0)</f>
        <v>45671</v>
      </c>
      <c r="L1793" s="4">
        <f>HOUR(Data[[#This Row],[PGE Notified Time]])</f>
        <v>2</v>
      </c>
      <c r="M1793" s="60">
        <v>116676</v>
      </c>
      <c r="O1793" t="s">
        <v>111</v>
      </c>
      <c r="P1793" t="s">
        <v>123</v>
      </c>
      <c r="Q1793" s="46" t="s">
        <v>111</v>
      </c>
      <c r="R1793" t="s">
        <v>137</v>
      </c>
      <c r="S1793" s="1" t="s">
        <v>6</v>
      </c>
      <c r="T1793" s="1">
        <v>45671.122557870367</v>
      </c>
      <c r="U1793" s="1">
        <v>45671.177083333336</v>
      </c>
      <c r="V1793" t="s">
        <v>114</v>
      </c>
      <c r="W1793" t="s">
        <v>198</v>
      </c>
      <c r="X1793" t="s">
        <v>116</v>
      </c>
      <c r="Z1793" s="52"/>
      <c r="AA1793" t="s">
        <v>117</v>
      </c>
      <c r="AB1793" s="53">
        <v>78.516666666999996</v>
      </c>
      <c r="AC1793"/>
      <c r="AE1793"/>
    </row>
    <row r="1794" spans="1:31">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4" s="4" t="str">
        <f>VLOOKUP(P1794,Lookup!$A$1:$D$19,4,0)</f>
        <v>North Valley</v>
      </c>
      <c r="C1794" s="4" t="str">
        <f>VLOOKUP(P1794,Lookup!$A$1:$E$19,5,0)</f>
        <v>Region 2</v>
      </c>
      <c r="D1794" s="4" t="str">
        <f>VLOOKUP(P1794,Lookup!$A$1:$B$19,2,0)</f>
        <v>SA</v>
      </c>
      <c r="E1794" s="4" t="str">
        <f>IF(AND((Data[[#This Row],[Min Notif Date]]&gt;$G$1),Data[[#This Row],[Min Notif Date]]&lt;$F$1),"Last Week","No")</f>
        <v>No</v>
      </c>
      <c r="F1794" s="4" t="str">
        <f>VLOOKUP(MONTH(Data[[#This Row],[Min Notif Date]]),Lookup!$G$1:$H$12,2,0)</f>
        <v>6. Jun</v>
      </c>
      <c r="G1794" s="4" t="str">
        <f t="shared" si="63"/>
        <v/>
      </c>
      <c r="H1794" s="4" t="str">
        <f>IF(AND(Data[[#This Row],[Min Notif Time]]&gt;6,Data[[#This Row],[Min Notif Time]]&lt;17),"Business Hours","Non-Business Hours")</f>
        <v>Business Hours</v>
      </c>
      <c r="I1794" s="4" t="str" cm="1">
        <f t="array" ref="I1794">IFERROR(VLOOKUP(Data[[#This Row],[Min Notif Date]],Lookup!$N$1:$P$11,2,0),_xlfn.IFS(VLOOKUP(WEEKDAY(Data[[#This Row],[Min Notif Date]],2),Lookup!$J$1:$L$7,3,0)="Weekend","Weekend",VLOOKUP(WEEKDAY(Data[[#This Row],[Min Notif Date]],2),Lookup!$J$1:$L$7,3,0)="Weekday","Weekday"))</f>
        <v>Weekday</v>
      </c>
      <c r="J1794" s="4" t="str">
        <f>VLOOKUP(WEEKDAY(Data[[#This Row],[Min Notif Date]],2),Lookup!$J$1:$K$7,2,0)</f>
        <v>5. Fri</v>
      </c>
      <c r="K1794" s="41">
        <f>ROUNDDOWN(Data[[#This Row],[PGE Notified Time]],0)</f>
        <v>45821</v>
      </c>
      <c r="L1794" s="4">
        <f>HOUR(Data[[#This Row],[PGE Notified Time]])</f>
        <v>13</v>
      </c>
      <c r="M1794" s="60">
        <v>122181</v>
      </c>
      <c r="N1794" t="s">
        <v>266</v>
      </c>
      <c r="O1794" t="s">
        <v>56</v>
      </c>
      <c r="P1794" t="s">
        <v>119</v>
      </c>
      <c r="Q1794" s="46" t="s">
        <v>149</v>
      </c>
      <c r="R1794" t="s">
        <v>118</v>
      </c>
      <c r="S1794" s="1">
        <v>45821.558078703703</v>
      </c>
      <c r="T1794" s="1">
        <v>45821.558865740742</v>
      </c>
      <c r="U1794" s="1">
        <v>45821.612500000003</v>
      </c>
      <c r="V1794" t="s">
        <v>114</v>
      </c>
      <c r="W1794" t="s">
        <v>198</v>
      </c>
      <c r="X1794" t="s">
        <v>116</v>
      </c>
      <c r="Z1794" s="52"/>
      <c r="AA1794" t="s">
        <v>117</v>
      </c>
      <c r="AB1794" s="53">
        <v>78.366666667000004</v>
      </c>
      <c r="AC1794"/>
      <c r="AE1794"/>
    </row>
    <row r="1795" spans="1:31">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Bay Area</v>
      </c>
      <c r="C1795" s="4" t="str">
        <f>VLOOKUP(P1795,Lookup!$A$1:$E$19,5,0)</f>
        <v>Region 3</v>
      </c>
      <c r="D1795" s="4" t="str">
        <f>VLOOKUP(P1795,Lookup!$A$1:$B$19,2,0)</f>
        <v>PN</v>
      </c>
      <c r="E1795" s="4" t="str">
        <f>IF(AND((Data[[#This Row],[Min Notif Date]]&gt;$G$1),Data[[#This Row],[Min Notif Date]]&lt;$F$1),"Last Week","No")</f>
        <v>No</v>
      </c>
      <c r="F1795" s="4" t="str">
        <f>VLOOKUP(MONTH(Data[[#This Row],[Min Notif Date]]),Lookup!$G$1:$H$12,2,0)</f>
        <v>6. Jun</v>
      </c>
      <c r="G1795" s="4" t="str">
        <f t="shared" si="63"/>
        <v/>
      </c>
      <c r="H1795" s="4" t="str">
        <f>IF(AND(Data[[#This Row],[Min Notif Time]]&gt;6,Data[[#This Row],[Min Notif Time]]&lt;17),"Business Hours","Non-Business Hours")</f>
        <v>Business Hours</v>
      </c>
      <c r="I1795" s="4" t="str" cm="1">
        <f t="array" ref="I1795">IFERROR(VLOOKUP(Data[[#This Row],[Min Notif Date]],Lookup!$N$1:$P$11,2,0),_xlfn.IFS(VLOOKUP(WEEKDAY(Data[[#This Row],[Min Notif Date]],2),Lookup!$J$1:$L$7,3,0)="Weekend","Weekend",VLOOKUP(WEEKDAY(Data[[#This Row],[Min Notif Date]],2),Lookup!$J$1:$L$7,3,0)="Weekday","Weekday"))</f>
        <v>Weekday</v>
      </c>
      <c r="J1795" s="4" t="str">
        <f>VLOOKUP(WEEKDAY(Data[[#This Row],[Min Notif Date]],2),Lookup!$J$1:$K$7,2,0)</f>
        <v>4. Thu</v>
      </c>
      <c r="K1795" s="41">
        <f>ROUNDDOWN(Data[[#This Row],[PGE Notified Time]],0)</f>
        <v>45813</v>
      </c>
      <c r="L1795" s="4">
        <f>HOUR(Data[[#This Row],[PGE Notified Time]])</f>
        <v>11</v>
      </c>
      <c r="M1795" s="60">
        <v>121826</v>
      </c>
      <c r="O1795" t="s">
        <v>111</v>
      </c>
      <c r="P1795" t="s">
        <v>112</v>
      </c>
      <c r="Q1795" s="46" t="s">
        <v>111</v>
      </c>
      <c r="R1795" t="s">
        <v>137</v>
      </c>
      <c r="S1795" s="1" t="s">
        <v>6</v>
      </c>
      <c r="T1795" s="1">
        <v>45813.459594907406</v>
      </c>
      <c r="U1795" s="1">
        <v>45813.513935185183</v>
      </c>
      <c r="V1795" t="s">
        <v>114</v>
      </c>
      <c r="W1795" t="s">
        <v>198</v>
      </c>
      <c r="X1795" t="s">
        <v>116</v>
      </c>
      <c r="Z1795" s="52"/>
      <c r="AA1795" t="s">
        <v>117</v>
      </c>
      <c r="AB1795" s="53">
        <v>78.25</v>
      </c>
      <c r="AC1795"/>
      <c r="AE1795"/>
    </row>
    <row r="1796" spans="1:31">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SA</v>
      </c>
      <c r="E1796" s="4" t="str">
        <f>IF(AND((Data[[#This Row],[Min Notif Date]]&gt;$G$1),Data[[#This Row],[Min Notif Date]]&lt;$F$1),"Last Week","No")</f>
        <v>No</v>
      </c>
      <c r="F1796" s="4" t="str">
        <f>VLOOKUP(MONTH(Data[[#This Row],[Min Notif Date]]),Lookup!$G$1:$H$12,2,0)</f>
        <v>4. Apr</v>
      </c>
      <c r="G1796" s="4" t="str">
        <f t="shared" si="63"/>
        <v/>
      </c>
      <c r="H1796" s="4" t="str">
        <f>IF(AND(Data[[#This Row],[Min Notif Time]]&gt;6,Data[[#This Row],[Min Notif Time]]&lt;17),"Business Hours","Non-Business Hours")</f>
        <v>Business Hours</v>
      </c>
      <c r="I1796" s="4" t="str" cm="1">
        <f t="array" ref="I1796">IFERROR(VLOOKUP(Data[[#This Row],[Min Notif Date]],Lookup!$N$1:$P$11,2,0),_xlfn.IFS(VLOOKUP(WEEKDAY(Data[[#This Row],[Min Notif Date]],2),Lookup!$J$1:$L$7,3,0)="Weekend","Weekend",VLOOKUP(WEEKDAY(Data[[#This Row],[Min Notif Date]],2),Lookup!$J$1:$L$7,3,0)="Weekday","Weekday"))</f>
        <v>Weekend</v>
      </c>
      <c r="J1796" s="4" t="str">
        <f>VLOOKUP(WEEKDAY(Data[[#This Row],[Min Notif Date]],2),Lookup!$J$1:$K$7,2,0)</f>
        <v>7. Sun</v>
      </c>
      <c r="K1796" s="41">
        <f>ROUNDDOWN(Data[[#This Row],[PGE Notified Time]],0)</f>
        <v>45753</v>
      </c>
      <c r="L1796" s="4">
        <f>HOUR(Data[[#This Row],[PGE Notified Time]])</f>
        <v>13</v>
      </c>
      <c r="M1796" s="60">
        <v>119377</v>
      </c>
      <c r="N1796" t="s">
        <v>267</v>
      </c>
      <c r="O1796" t="s">
        <v>56</v>
      </c>
      <c r="P1796" t="s">
        <v>119</v>
      </c>
      <c r="Q1796" s="46" t="s">
        <v>149</v>
      </c>
      <c r="R1796" t="s">
        <v>118</v>
      </c>
      <c r="S1796" s="1">
        <v>45753.576840277776</v>
      </c>
      <c r="T1796" s="1">
        <v>45753.563761574071</v>
      </c>
      <c r="U1796" s="1">
        <v>45753.618055555555</v>
      </c>
      <c r="V1796" t="s">
        <v>114</v>
      </c>
      <c r="W1796" t="s">
        <v>198</v>
      </c>
      <c r="X1796" t="s">
        <v>116</v>
      </c>
      <c r="Z1796" s="52"/>
      <c r="AA1796" t="s">
        <v>117</v>
      </c>
      <c r="AB1796" s="53">
        <v>78.183333332999993</v>
      </c>
      <c r="AC1796"/>
      <c r="AE1796"/>
    </row>
    <row r="1797" spans="1:31">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Date]]&gt;$G$1),Data[[#This Row],[Min Notif Date]]&lt;$F$1),"Last Week","No")</f>
        <v>No</v>
      </c>
      <c r="F1797" s="4" t="str">
        <f>VLOOKUP(MONTH(Data[[#This Row],[Min Notif Date]]),Lookup!$G$1:$H$12,2,0)</f>
        <v>6. Jun</v>
      </c>
      <c r="G1797" s="4" t="str">
        <f t="shared" si="63"/>
        <v/>
      </c>
      <c r="H1797" s="4" t="str">
        <f>IF(AND(Data[[#This Row],[Min Notif Time]]&gt;6,Data[[#This Row],[Min Notif Time]]&lt;17),"Business Hours","Non-Business Hours")</f>
        <v>Business Hours</v>
      </c>
      <c r="I1797" s="4" t="str" cm="1">
        <f t="array" ref="I1797">IFERROR(VLOOKUP(Data[[#This Row],[Min Notif Date]],Lookup!$N$1:$P$11,2,0),_xlfn.IFS(VLOOKUP(WEEKDAY(Data[[#This Row],[Min Notif Date]],2),Lookup!$J$1:$L$7,3,0)="Weekend","Weekend",VLOOKUP(WEEKDAY(Data[[#This Row],[Min Notif Date]],2),Lookup!$J$1:$L$7,3,0)="Weekday","Weekday"))</f>
        <v>Weekday</v>
      </c>
      <c r="J1797" s="4" t="str">
        <f>VLOOKUP(WEEKDAY(Data[[#This Row],[Min Notif Date]],2),Lookup!$J$1:$K$7,2,0)</f>
        <v>1. Mon</v>
      </c>
      <c r="K1797" s="41">
        <f>ROUNDDOWN(Data[[#This Row],[PGE Notified Time]],0)</f>
        <v>45810</v>
      </c>
      <c r="L1797" s="4">
        <f>HOUR(Data[[#This Row],[PGE Notified Time]])</f>
        <v>14</v>
      </c>
      <c r="M1797" s="60">
        <v>121660</v>
      </c>
      <c r="O1797" t="s">
        <v>111</v>
      </c>
      <c r="P1797" t="s">
        <v>123</v>
      </c>
      <c r="Q1797" s="46" t="s">
        <v>111</v>
      </c>
      <c r="R1797" t="s">
        <v>137</v>
      </c>
      <c r="S1797" s="1" t="s">
        <v>6</v>
      </c>
      <c r="T1797" s="1">
        <v>45810.612824074073</v>
      </c>
      <c r="U1797" s="1">
        <v>45810.667060185187</v>
      </c>
      <c r="V1797" t="s">
        <v>114</v>
      </c>
      <c r="W1797" t="s">
        <v>198</v>
      </c>
      <c r="X1797" t="s">
        <v>116</v>
      </c>
      <c r="Z1797" s="52"/>
      <c r="AA1797" t="s">
        <v>117</v>
      </c>
      <c r="AB1797" s="53">
        <v>78.099999999999994</v>
      </c>
      <c r="AC1797"/>
      <c r="AE1797"/>
    </row>
    <row r="1798" spans="1:31">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8" s="4" t="str">
        <f>VLOOKUP(P1798,Lookup!$A$1:$D$19,4,0)</f>
        <v>North Coast</v>
      </c>
      <c r="C1798" s="4" t="str">
        <f>VLOOKUP(P1798,Lookup!$A$1:$E$19,5,0)</f>
        <v>Region 1</v>
      </c>
      <c r="D1798" s="4" t="str">
        <f>VLOOKUP(P1798,Lookup!$A$1:$B$19,2,0)</f>
        <v>NB</v>
      </c>
      <c r="E1798" s="4" t="str">
        <f>IF(AND((Data[[#This Row],[Min Notif Date]]&gt;$G$1),Data[[#This Row],[Min Notif Date]]&lt;$F$1),"Last Week","No")</f>
        <v>No</v>
      </c>
      <c r="F1798" s="4" t="str">
        <f>VLOOKUP(MONTH(Data[[#This Row],[Min Notif Date]]),Lookup!$G$1:$H$12,2,0)</f>
        <v>4. Apr</v>
      </c>
      <c r="G1798" s="4" t="str">
        <f t="shared" si="63"/>
        <v/>
      </c>
      <c r="H1798" s="4" t="str">
        <f>IF(AND(Data[[#This Row],[Min Notif Time]]&gt;6,Data[[#This Row],[Min Notif Time]]&lt;17),"Business Hours","Non-Business Hours")</f>
        <v>Business Hours</v>
      </c>
      <c r="I1798" s="4" t="str" cm="1">
        <f t="array" ref="I1798">IFERROR(VLOOKUP(Data[[#This Row],[Min Notif Date]],Lookup!$N$1:$P$11,2,0),_xlfn.IFS(VLOOKUP(WEEKDAY(Data[[#This Row],[Min Notif Date]],2),Lookup!$J$1:$L$7,3,0)="Weekend","Weekend",VLOOKUP(WEEKDAY(Data[[#This Row],[Min Notif Date]],2),Lookup!$J$1:$L$7,3,0)="Weekday","Weekday"))</f>
        <v>Weekday</v>
      </c>
      <c r="J1798" s="4" t="str">
        <f>VLOOKUP(WEEKDAY(Data[[#This Row],[Min Notif Date]],2),Lookup!$J$1:$K$7,2,0)</f>
        <v>2. Tue</v>
      </c>
      <c r="K1798" s="41">
        <f>ROUNDDOWN(Data[[#This Row],[PGE Notified Time]],0)</f>
        <v>45769</v>
      </c>
      <c r="L1798" s="4">
        <f>HOUR(Data[[#This Row],[PGE Notified Time]])</f>
        <v>11</v>
      </c>
      <c r="M1798" s="60">
        <v>120019</v>
      </c>
      <c r="N1798">
        <v>4329441533</v>
      </c>
      <c r="O1798" t="s">
        <v>61</v>
      </c>
      <c r="P1798" t="s">
        <v>133</v>
      </c>
      <c r="Q1798" s="46" t="s">
        <v>149</v>
      </c>
      <c r="R1798" t="s">
        <v>113</v>
      </c>
      <c r="S1798" s="1">
        <v>45769.483263888891</v>
      </c>
      <c r="T1798" s="1">
        <v>45769.491701388892</v>
      </c>
      <c r="U1798" s="1">
        <v>45769.537499999999</v>
      </c>
      <c r="V1798" t="s">
        <v>114</v>
      </c>
      <c r="W1798" t="s">
        <v>115</v>
      </c>
      <c r="X1798" t="s">
        <v>116</v>
      </c>
      <c r="Z1798" s="52"/>
      <c r="AA1798" t="s">
        <v>117</v>
      </c>
      <c r="AB1798" s="53">
        <v>78.099999999999994</v>
      </c>
      <c r="AC1798"/>
      <c r="AE1798"/>
    </row>
    <row r="1799" spans="1:31">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9" s="4" t="str">
        <f>VLOOKUP(P1799,Lookup!$A$1:$D$19,4,0)</f>
        <v>Central Valley</v>
      </c>
      <c r="C1799" s="4" t="str">
        <f>VLOOKUP(P1799,Lookup!$A$1:$E$19,5,0)</f>
        <v>Region 5</v>
      </c>
      <c r="D1799" s="4" t="str">
        <f>VLOOKUP(P1799,Lookup!$A$1:$B$19,2,0)</f>
        <v>FR</v>
      </c>
      <c r="E1799" s="4" t="str">
        <f>IF(AND((Data[[#This Row],[Min Notif Date]]&gt;$G$1),Data[[#This Row],[Min Notif Date]]&lt;$F$1),"Last Week","No")</f>
        <v>No</v>
      </c>
      <c r="F1799" s="4" t="str">
        <f>VLOOKUP(MONTH(Data[[#This Row],[Min Notif Date]]),Lookup!$G$1:$H$12,2,0)</f>
        <v>3. Mar</v>
      </c>
      <c r="G1799" s="4" t="str">
        <f t="shared" si="63"/>
        <v/>
      </c>
      <c r="H1799" s="4" t="str">
        <f>IF(AND(Data[[#This Row],[Min Notif Time]]&gt;6,Data[[#This Row],[Min Notif Time]]&lt;17),"Business Hours","Non-Business Hours")</f>
        <v>Business Hours</v>
      </c>
      <c r="I1799" s="4" t="str" cm="1">
        <f t="array" ref="I1799">IFERROR(VLOOKUP(Data[[#This Row],[Min Notif Date]],Lookup!$N$1:$P$11,2,0),_xlfn.IFS(VLOOKUP(WEEKDAY(Data[[#This Row],[Min Notif Date]],2),Lookup!$J$1:$L$7,3,0)="Weekend","Weekend",VLOOKUP(WEEKDAY(Data[[#This Row],[Min Notif Date]],2),Lookup!$J$1:$L$7,3,0)="Weekday","Weekday"))</f>
        <v>Weekday</v>
      </c>
      <c r="J1799" s="4" t="str">
        <f>VLOOKUP(WEEKDAY(Data[[#This Row],[Min Notif Date]],2),Lookup!$J$1:$K$7,2,0)</f>
        <v>1. Mon</v>
      </c>
      <c r="K1799" s="41">
        <f>ROUNDDOWN(Data[[#This Row],[PGE Notified Time]],0)</f>
        <v>45726</v>
      </c>
      <c r="L1799" s="4">
        <f>HOUR(Data[[#This Row],[PGE Notified Time]])</f>
        <v>14</v>
      </c>
      <c r="M1799" s="60">
        <v>118432</v>
      </c>
      <c r="N1799">
        <v>6981367778</v>
      </c>
      <c r="O1799" t="s">
        <v>61</v>
      </c>
      <c r="P1799" t="s">
        <v>131</v>
      </c>
      <c r="Q1799" s="46" t="s">
        <v>149</v>
      </c>
      <c r="R1799" t="s">
        <v>113</v>
      </c>
      <c r="S1799" s="1">
        <v>45726.599247685182</v>
      </c>
      <c r="T1799" s="1">
        <v>45726.605428240742</v>
      </c>
      <c r="U1799" s="1">
        <v>45726.65347222222</v>
      </c>
      <c r="V1799" t="s">
        <v>114</v>
      </c>
      <c r="W1799" t="s">
        <v>115</v>
      </c>
      <c r="X1799" t="s">
        <v>116</v>
      </c>
      <c r="Z1799" s="52"/>
      <c r="AA1799" t="s">
        <v>117</v>
      </c>
      <c r="AB1799" s="53">
        <v>78.083333332999999</v>
      </c>
      <c r="AC1799"/>
      <c r="AE1799"/>
    </row>
    <row r="1800" spans="1:31">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PN</v>
      </c>
      <c r="E1800" s="4" t="str">
        <f>IF(AND((Data[[#This Row],[Min Notif Date]]&gt;$G$1),Data[[#This Row],[Min Notif Date]]&lt;$F$1),"Last Week","No")</f>
        <v>No</v>
      </c>
      <c r="F1800" s="4" t="str">
        <f>VLOOKUP(MONTH(Data[[#This Row],[Min Notif Date]]),Lookup!$G$1:$H$12,2,0)</f>
        <v>2. Feb</v>
      </c>
      <c r="G1800" s="4" t="str">
        <f t="shared" si="63"/>
        <v/>
      </c>
      <c r="H1800" s="4" t="str">
        <f>IF(AND(Data[[#This Row],[Min Notif Time]]&gt;6,Data[[#This Row],[Min Notif Time]]&lt;17),"Business Hours","Non-Business Hours")</f>
        <v>Business Hours</v>
      </c>
      <c r="I1800" s="4" t="str" cm="1">
        <f t="array" ref="I1800">IFERROR(VLOOKUP(Data[[#This Row],[Min Notif Date]],Lookup!$N$1:$P$11,2,0),_xlfn.IFS(VLOOKUP(WEEKDAY(Data[[#This Row],[Min Notif Date]],2),Lookup!$J$1:$L$7,3,0)="Weekend","Weekend",VLOOKUP(WEEKDAY(Data[[#This Row],[Min Notif Date]],2),Lookup!$J$1:$L$7,3,0)="Weekday","Weekday"))</f>
        <v>Weekday</v>
      </c>
      <c r="J1800" s="4" t="str">
        <f>VLOOKUP(WEEKDAY(Data[[#This Row],[Min Notif Date]],2),Lookup!$J$1:$K$7,2,0)</f>
        <v>1. Mon</v>
      </c>
      <c r="K1800" s="41">
        <f>ROUNDDOWN(Data[[#This Row],[PGE Notified Time]],0)</f>
        <v>45712</v>
      </c>
      <c r="L1800" s="4">
        <f>HOUR(Data[[#This Row],[PGE Notified Time]])</f>
        <v>16</v>
      </c>
      <c r="M1800" s="60">
        <v>117975</v>
      </c>
      <c r="N1800">
        <v>6499589410</v>
      </c>
      <c r="O1800" t="s">
        <v>111</v>
      </c>
      <c r="P1800" t="s">
        <v>112</v>
      </c>
      <c r="Q1800" s="46" t="s">
        <v>111</v>
      </c>
      <c r="R1800" t="s">
        <v>137</v>
      </c>
      <c r="S1800" s="1">
        <v>45712.675243055557</v>
      </c>
      <c r="T1800" s="1">
        <v>45712.676666666666</v>
      </c>
      <c r="U1800" s="1">
        <v>45712.729432870372</v>
      </c>
      <c r="V1800" t="s">
        <v>114</v>
      </c>
      <c r="W1800" t="s">
        <v>198</v>
      </c>
      <c r="X1800" t="s">
        <v>116</v>
      </c>
      <c r="Z1800" s="52"/>
      <c r="AA1800" t="s">
        <v>117</v>
      </c>
      <c r="AB1800" s="53">
        <v>78.033333333000002</v>
      </c>
      <c r="AC1800"/>
      <c r="AE1800"/>
    </row>
    <row r="1801" spans="1:31">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1" s="4" t="str">
        <f>VLOOKUP(P1801,Lookup!$A$1:$D$19,4,0)</f>
        <v>Central Valley</v>
      </c>
      <c r="C1801" s="4" t="str">
        <f>VLOOKUP(P1801,Lookup!$A$1:$E$19,5,0)</f>
        <v>Region 5</v>
      </c>
      <c r="D1801" s="4" t="str">
        <f>VLOOKUP(P1801,Lookup!$A$1:$B$19,2,0)</f>
        <v>YO</v>
      </c>
      <c r="E1801" s="4" t="str">
        <f>IF(AND((Data[[#This Row],[Min Notif Date]]&gt;$G$1),Data[[#This Row],[Min Notif Date]]&lt;$F$1),"Last Week","No")</f>
        <v>No</v>
      </c>
      <c r="F1801" s="4" t="str">
        <f>VLOOKUP(MONTH(Data[[#This Row],[Min Notif Date]]),Lookup!$G$1:$H$12,2,0)</f>
        <v>6. Jun</v>
      </c>
      <c r="G1801" s="4" t="str">
        <f t="shared" si="63"/>
        <v/>
      </c>
      <c r="H1801" s="4" t="str">
        <f>IF(AND(Data[[#This Row],[Min Notif Time]]&gt;6,Data[[#This Row],[Min Notif Time]]&lt;17),"Business Hours","Non-Business Hours")</f>
        <v>Business Hours</v>
      </c>
      <c r="I1801" s="4" t="str" cm="1">
        <f t="array" ref="I1801">IFERROR(VLOOKUP(Data[[#This Row],[Min Notif Date]],Lookup!$N$1:$P$11,2,0),_xlfn.IFS(VLOOKUP(WEEKDAY(Data[[#This Row],[Min Notif Date]],2),Lookup!$J$1:$L$7,3,0)="Weekend","Weekend",VLOOKUP(WEEKDAY(Data[[#This Row],[Min Notif Date]],2),Lookup!$J$1:$L$7,3,0)="Weekday","Weekday"))</f>
        <v>Weekday</v>
      </c>
      <c r="J1801" s="4" t="str">
        <f>VLOOKUP(WEEKDAY(Data[[#This Row],[Min Notif Date]],2),Lookup!$J$1:$K$7,2,0)</f>
        <v>1. Mon</v>
      </c>
      <c r="K1801" s="41">
        <f>ROUNDDOWN(Data[[#This Row],[PGE Notified Time]],0)</f>
        <v>45817</v>
      </c>
      <c r="L1801" s="4">
        <f>HOUR(Data[[#This Row],[PGE Notified Time]])</f>
        <v>10</v>
      </c>
      <c r="M1801" s="60">
        <v>121960</v>
      </c>
      <c r="N1801">
        <v>7701167896</v>
      </c>
      <c r="O1801" t="s">
        <v>111</v>
      </c>
      <c r="P1801" t="s">
        <v>144</v>
      </c>
      <c r="Q1801" s="46" t="s">
        <v>111</v>
      </c>
      <c r="R1801" t="s">
        <v>137</v>
      </c>
      <c r="S1801" s="1">
        <v>45817.442395833335</v>
      </c>
      <c r="T1801" s="1">
        <v>45817.444166666668</v>
      </c>
      <c r="U1801" s="1">
        <v>45817.496527777781</v>
      </c>
      <c r="V1801" t="s">
        <v>114</v>
      </c>
      <c r="W1801" t="s">
        <v>198</v>
      </c>
      <c r="X1801" t="s">
        <v>116</v>
      </c>
      <c r="Z1801" s="52"/>
      <c r="AA1801" t="s">
        <v>117</v>
      </c>
      <c r="AB1801" s="53">
        <v>77.95</v>
      </c>
      <c r="AC1801"/>
      <c r="AE1801"/>
    </row>
    <row r="1802" spans="1:31">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2" s="4" t="str">
        <f>VLOOKUP(P1802,Lookup!$A$1:$D$19,4,0)</f>
        <v>Bay Area</v>
      </c>
      <c r="C1802" s="4" t="str">
        <f>VLOOKUP(P1802,Lookup!$A$1:$E$19,5,0)</f>
        <v>Region 3</v>
      </c>
      <c r="D1802" s="4" t="str">
        <f>VLOOKUP(P1802,Lookup!$A$1:$B$19,2,0)</f>
        <v>SF</v>
      </c>
      <c r="E1802" s="4" t="str">
        <f>IF(AND((Data[[#This Row],[Min Notif Date]]&gt;$G$1),Data[[#This Row],[Min Notif Date]]&lt;$F$1),"Last Week","No")</f>
        <v>No</v>
      </c>
      <c r="F1802" s="4" t="str">
        <f>VLOOKUP(MONTH(Data[[#This Row],[Min Notif Date]]),Lookup!$G$1:$H$12,2,0)</f>
        <v>4. Apr</v>
      </c>
      <c r="G1802" s="4" t="str">
        <f t="shared" si="63"/>
        <v/>
      </c>
      <c r="H1802" s="4" t="str">
        <f>IF(AND(Data[[#This Row],[Min Notif Time]]&gt;6,Data[[#This Row],[Min Notif Time]]&lt;17),"Business Hours","Non-Business Hours")</f>
        <v>Business Hours</v>
      </c>
      <c r="I1802" s="4" t="str" cm="1">
        <f t="array" ref="I1802">IFERROR(VLOOKUP(Data[[#This Row],[Min Notif Date]],Lookup!$N$1:$P$11,2,0),_xlfn.IFS(VLOOKUP(WEEKDAY(Data[[#This Row],[Min Notif Date]],2),Lookup!$J$1:$L$7,3,0)="Weekend","Weekend",VLOOKUP(WEEKDAY(Data[[#This Row],[Min Notif Date]],2),Lookup!$J$1:$L$7,3,0)="Weekday","Weekday"))</f>
        <v>Weekday</v>
      </c>
      <c r="J1802" s="4" t="str">
        <f>VLOOKUP(WEEKDAY(Data[[#This Row],[Min Notif Date]],2),Lookup!$J$1:$K$7,2,0)</f>
        <v>1. Mon</v>
      </c>
      <c r="K1802" s="41">
        <f>ROUNDDOWN(Data[[#This Row],[PGE Notified Time]],0)</f>
        <v>45775</v>
      </c>
      <c r="L1802" s="4">
        <f>HOUR(Data[[#This Row],[PGE Notified Time]])</f>
        <v>12</v>
      </c>
      <c r="M1802" s="60">
        <v>120239</v>
      </c>
      <c r="O1802" t="s">
        <v>111</v>
      </c>
      <c r="P1802" t="s">
        <v>124</v>
      </c>
      <c r="Q1802" s="46" t="s">
        <v>111</v>
      </c>
      <c r="R1802" t="s">
        <v>137</v>
      </c>
      <c r="S1802" s="1" t="s">
        <v>6</v>
      </c>
      <c r="T1802" s="1">
        <v>45775.539872685185</v>
      </c>
      <c r="U1802" s="1">
        <v>45775.594004629631</v>
      </c>
      <c r="V1802" t="s">
        <v>114</v>
      </c>
      <c r="W1802" t="s">
        <v>198</v>
      </c>
      <c r="X1802" t="s">
        <v>116</v>
      </c>
      <c r="Z1802" s="52"/>
      <c r="AA1802" t="s">
        <v>117</v>
      </c>
      <c r="AB1802" s="53">
        <v>77.95</v>
      </c>
      <c r="AC1802"/>
      <c r="AE1802"/>
    </row>
    <row r="1803" spans="1:31">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Bay Area</v>
      </c>
      <c r="C1803" s="4" t="str">
        <f>VLOOKUP(P1803,Lookup!$A$1:$E$19,5,0)</f>
        <v>Region 3</v>
      </c>
      <c r="D1803" s="4" t="str">
        <f>VLOOKUP(P1803,Lookup!$A$1:$B$19,2,0)</f>
        <v>MI</v>
      </c>
      <c r="E1803" s="4" t="str">
        <f>IF(AND((Data[[#This Row],[Min Notif Date]]&gt;$G$1),Data[[#This Row],[Min Notif Date]]&lt;$F$1),"Last Week","No")</f>
        <v>No</v>
      </c>
      <c r="F1803" s="4" t="str">
        <f>VLOOKUP(MONTH(Data[[#This Row],[Min Notif Date]]),Lookup!$G$1:$H$12,2,0)</f>
        <v>4. Apr</v>
      </c>
      <c r="G1803" s="4" t="str">
        <f t="shared" si="63"/>
        <v/>
      </c>
      <c r="H1803" s="4" t="str">
        <f>IF(AND(Data[[#This Row],[Min Notif Time]]&gt;6,Data[[#This Row],[Min Notif Time]]&lt;17),"Business Hours","Non-Business Hours")</f>
        <v>Business Hours</v>
      </c>
      <c r="I1803" s="4" t="str" cm="1">
        <f t="array" ref="I1803">IFERROR(VLOOKUP(Data[[#This Row],[Min Notif Date]],Lookup!$N$1:$P$11,2,0),_xlfn.IFS(VLOOKUP(WEEKDAY(Data[[#This Row],[Min Notif Date]],2),Lookup!$J$1:$L$7,3,0)="Weekend","Weekend",VLOOKUP(WEEKDAY(Data[[#This Row],[Min Notif Date]],2),Lookup!$J$1:$L$7,3,0)="Weekday","Weekday"))</f>
        <v>Weekday</v>
      </c>
      <c r="J1803" s="4" t="str">
        <f>VLOOKUP(WEEKDAY(Data[[#This Row],[Min Notif Date]],2),Lookup!$J$1:$K$7,2,0)</f>
        <v>2. Tue</v>
      </c>
      <c r="K1803" s="41">
        <f>ROUNDDOWN(Data[[#This Row],[PGE Notified Time]],0)</f>
        <v>45769</v>
      </c>
      <c r="L1803" s="4">
        <f>HOUR(Data[[#This Row],[PGE Notified Time]])</f>
        <v>12</v>
      </c>
      <c r="M1803" s="60">
        <v>120029</v>
      </c>
      <c r="O1803" t="s">
        <v>111</v>
      </c>
      <c r="P1803" t="s">
        <v>123</v>
      </c>
      <c r="Q1803" s="46" t="s">
        <v>111</v>
      </c>
      <c r="R1803" t="s">
        <v>137</v>
      </c>
      <c r="S1803" s="1" t="s">
        <v>6</v>
      </c>
      <c r="T1803" s="1">
        <v>45769.540289351855</v>
      </c>
      <c r="U1803" s="1">
        <v>45769.594386574077</v>
      </c>
      <c r="V1803" t="s">
        <v>114</v>
      </c>
      <c r="W1803" t="s">
        <v>198</v>
      </c>
      <c r="X1803" t="s">
        <v>116</v>
      </c>
      <c r="Z1803" s="52"/>
      <c r="AA1803" t="s">
        <v>117</v>
      </c>
      <c r="AB1803" s="53">
        <v>77.900000000000006</v>
      </c>
      <c r="AC1803"/>
      <c r="AE1803"/>
    </row>
    <row r="1804" spans="1:31">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Central Valley</v>
      </c>
      <c r="C1804" s="4" t="str">
        <f>VLOOKUP(P1804,Lookup!$A$1:$E$19,5,0)</f>
        <v>Region 5</v>
      </c>
      <c r="D1804" s="4" t="str">
        <f>VLOOKUP(P1804,Lookup!$A$1:$B$19,2,0)</f>
        <v>YO</v>
      </c>
      <c r="E1804" s="4" t="str">
        <f>IF(AND((Data[[#This Row],[Min Notif Date]]&gt;$G$1),Data[[#This Row],[Min Notif Date]]&lt;$F$1),"Last Week","No")</f>
        <v>No</v>
      </c>
      <c r="F1804" s="4" t="str">
        <f>VLOOKUP(MONTH(Data[[#This Row],[Min Notif Date]]),Lookup!$G$1:$H$12,2,0)</f>
        <v>6. Jun</v>
      </c>
      <c r="G1804" s="4" t="str">
        <f t="shared" si="63"/>
        <v/>
      </c>
      <c r="H1804" s="4" t="str">
        <f>IF(AND(Data[[#This Row],[Min Notif Time]]&gt;6,Data[[#This Row],[Min Notif Time]]&lt;17),"Business Hours","Non-Business Hours")</f>
        <v>Business Hours</v>
      </c>
      <c r="I1804" s="4" t="str" cm="1">
        <f t="array" ref="I1804">IFERROR(VLOOKUP(Data[[#This Row],[Min Notif Date]],Lookup!$N$1:$P$11,2,0),_xlfn.IFS(VLOOKUP(WEEKDAY(Data[[#This Row],[Min Notif Date]],2),Lookup!$J$1:$L$7,3,0)="Weekend","Weekend",VLOOKUP(WEEKDAY(Data[[#This Row],[Min Notif Date]],2),Lookup!$J$1:$L$7,3,0)="Weekday","Weekday"))</f>
        <v>Weekday</v>
      </c>
      <c r="J1804" s="4" t="str">
        <f>VLOOKUP(WEEKDAY(Data[[#This Row],[Min Notif Date]],2),Lookup!$J$1:$K$7,2,0)</f>
        <v>3. Wed</v>
      </c>
      <c r="K1804" s="41">
        <f>ROUNDDOWN(Data[[#This Row],[PGE Notified Time]],0)</f>
        <v>45826</v>
      </c>
      <c r="L1804" s="4">
        <f>HOUR(Data[[#This Row],[PGE Notified Time]])</f>
        <v>10</v>
      </c>
      <c r="M1804" s="60">
        <v>122368</v>
      </c>
      <c r="O1804" t="s">
        <v>111</v>
      </c>
      <c r="P1804" t="s">
        <v>144</v>
      </c>
      <c r="Q1804" s="46" t="s">
        <v>111</v>
      </c>
      <c r="R1804" t="s">
        <v>113</v>
      </c>
      <c r="S1804" s="1" t="s">
        <v>6</v>
      </c>
      <c r="T1804" s="1">
        <v>45826.439270833333</v>
      </c>
      <c r="U1804" s="1">
        <v>45826.493287037039</v>
      </c>
      <c r="V1804" t="s">
        <v>114</v>
      </c>
      <c r="W1804" t="s">
        <v>198</v>
      </c>
      <c r="X1804" t="s">
        <v>116</v>
      </c>
      <c r="Z1804" s="52"/>
      <c r="AA1804" t="s">
        <v>117</v>
      </c>
      <c r="AB1804" s="53">
        <v>77.783333333000002</v>
      </c>
      <c r="AC1804"/>
      <c r="AE1804"/>
    </row>
    <row r="1805" spans="1:31">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Bay Area</v>
      </c>
      <c r="C1805" s="4" t="str">
        <f>VLOOKUP(P1805,Lookup!$A$1:$E$19,5,0)</f>
        <v>Region 3</v>
      </c>
      <c r="D1805" s="4" t="str">
        <f>VLOOKUP(P1805,Lookup!$A$1:$B$19,2,0)</f>
        <v>PN</v>
      </c>
      <c r="E1805" s="4" t="str">
        <f>IF(AND((Data[[#This Row],[Min Notif Date]]&gt;$G$1),Data[[#This Row],[Min Notif Date]]&lt;$F$1),"Last Week","No")</f>
        <v>No</v>
      </c>
      <c r="F1805" s="4" t="str">
        <f>VLOOKUP(MONTH(Data[[#This Row],[Min Notif Date]]),Lookup!$G$1:$H$12,2,0)</f>
        <v>4. Apr</v>
      </c>
      <c r="G1805" s="4" t="str">
        <f t="shared" si="63"/>
        <v/>
      </c>
      <c r="H1805" s="4" t="str">
        <f>IF(AND(Data[[#This Row],[Min Notif Time]]&gt;6,Data[[#This Row],[Min Notif Time]]&lt;17),"Business Hours","Non-Business Hours")</f>
        <v>Business Hours</v>
      </c>
      <c r="I1805" s="4" t="str" cm="1">
        <f t="array" ref="I1805">IFERROR(VLOOKUP(Data[[#This Row],[Min Notif Date]],Lookup!$N$1:$P$11,2,0),_xlfn.IFS(VLOOKUP(WEEKDAY(Data[[#This Row],[Min Notif Date]],2),Lookup!$J$1:$L$7,3,0)="Weekend","Weekend",VLOOKUP(WEEKDAY(Data[[#This Row],[Min Notif Date]],2),Lookup!$J$1:$L$7,3,0)="Weekday","Weekday"))</f>
        <v>Weekday</v>
      </c>
      <c r="J1805" s="4" t="str">
        <f>VLOOKUP(WEEKDAY(Data[[#This Row],[Min Notif Date]],2),Lookup!$J$1:$K$7,2,0)</f>
        <v>3. Wed</v>
      </c>
      <c r="K1805" s="41">
        <f>ROUNDDOWN(Data[[#This Row],[PGE Notified Time]],0)</f>
        <v>45756</v>
      </c>
      <c r="L1805" s="4">
        <f>HOUR(Data[[#This Row],[PGE Notified Time]])</f>
        <v>8</v>
      </c>
      <c r="M1805" s="60">
        <v>119486</v>
      </c>
      <c r="O1805" t="s">
        <v>111</v>
      </c>
      <c r="P1805" t="s">
        <v>112</v>
      </c>
      <c r="Q1805" s="46" t="s">
        <v>111</v>
      </c>
      <c r="R1805" t="s">
        <v>137</v>
      </c>
      <c r="S1805" s="1" t="s">
        <v>6</v>
      </c>
      <c r="T1805" s="1">
        <v>45756.35224537037</v>
      </c>
      <c r="U1805" s="1">
        <v>45756.40625</v>
      </c>
      <c r="V1805" t="s">
        <v>114</v>
      </c>
      <c r="W1805" t="s">
        <v>198</v>
      </c>
      <c r="X1805" t="s">
        <v>116</v>
      </c>
      <c r="Z1805" s="52"/>
      <c r="AA1805" t="s">
        <v>117</v>
      </c>
      <c r="AB1805" s="53">
        <v>77.766666666999996</v>
      </c>
      <c r="AC1805"/>
      <c r="AE1805"/>
    </row>
    <row r="1806" spans="1:31">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6" s="4" t="str">
        <f>VLOOKUP(P1806,Lookup!$A$1:$D$19,4,0)</f>
        <v>North Valley</v>
      </c>
      <c r="C1806" s="4" t="str">
        <f>VLOOKUP(P1806,Lookup!$A$1:$E$19,5,0)</f>
        <v>Region 2</v>
      </c>
      <c r="D1806" s="4" t="str">
        <f>VLOOKUP(P1806,Lookup!$A$1:$B$19,2,0)</f>
        <v>NV</v>
      </c>
      <c r="E1806" s="4" t="str">
        <f>IF(AND((Data[[#This Row],[Min Notif Date]]&gt;$G$1),Data[[#This Row],[Min Notif Date]]&lt;$F$1),"Last Week","No")</f>
        <v>No</v>
      </c>
      <c r="F1806" s="4" t="str">
        <f>VLOOKUP(MONTH(Data[[#This Row],[Min Notif Date]]),Lookup!$G$1:$H$12,2,0)</f>
        <v>6. Jun</v>
      </c>
      <c r="G1806" s="4" t="str">
        <f t="shared" si="63"/>
        <v/>
      </c>
      <c r="H1806" s="4" t="str">
        <f>IF(AND(Data[[#This Row],[Min Notif Time]]&gt;6,Data[[#This Row],[Min Notif Time]]&lt;17),"Business Hours","Non-Business Hours")</f>
        <v>Business Hours</v>
      </c>
      <c r="I1806" s="4" t="str" cm="1">
        <f t="array" ref="I1806">IFERROR(VLOOKUP(Data[[#This Row],[Min Notif Date]],Lookup!$N$1:$P$11,2,0),_xlfn.IFS(VLOOKUP(WEEKDAY(Data[[#This Row],[Min Notif Date]],2),Lookup!$J$1:$L$7,3,0)="Weekend","Weekend",VLOOKUP(WEEKDAY(Data[[#This Row],[Min Notif Date]],2),Lookup!$J$1:$L$7,3,0)="Weekday","Weekday"))</f>
        <v>Holiday</v>
      </c>
      <c r="J1806" s="4" t="str">
        <f>VLOOKUP(WEEKDAY(Data[[#This Row],[Min Notif Date]],2),Lookup!$J$1:$K$7,2,0)</f>
        <v>4. Thu</v>
      </c>
      <c r="K1806" s="41">
        <f>ROUNDDOWN(Data[[#This Row],[PGE Notified Time]],0)</f>
        <v>45827</v>
      </c>
      <c r="L1806" s="4">
        <f>HOUR(Data[[#This Row],[PGE Notified Time]])</f>
        <v>12</v>
      </c>
      <c r="M1806" s="60">
        <v>122428</v>
      </c>
      <c r="N1806" t="s">
        <v>268</v>
      </c>
      <c r="O1806" t="s">
        <v>61</v>
      </c>
      <c r="P1806" t="s">
        <v>153</v>
      </c>
      <c r="Q1806" s="46" t="s">
        <v>149</v>
      </c>
      <c r="R1806" t="s">
        <v>113</v>
      </c>
      <c r="S1806" s="1">
        <v>45827.523831018516</v>
      </c>
      <c r="T1806" s="1">
        <v>45827.52685185185</v>
      </c>
      <c r="U1806" s="1">
        <v>45827.577777777777</v>
      </c>
      <c r="V1806" t="s">
        <v>114</v>
      </c>
      <c r="W1806" t="s">
        <v>115</v>
      </c>
      <c r="X1806" t="s">
        <v>116</v>
      </c>
      <c r="Z1806" s="52"/>
      <c r="AA1806" t="s">
        <v>117</v>
      </c>
      <c r="AB1806" s="53">
        <v>77.683333332999993</v>
      </c>
      <c r="AC1806"/>
      <c r="AE1806"/>
    </row>
    <row r="1807" spans="1:31">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Bay Area</v>
      </c>
      <c r="C1807" s="4" t="str">
        <f>VLOOKUP(P1807,Lookup!$A$1:$E$19,5,0)</f>
        <v>Region 3</v>
      </c>
      <c r="D1807" s="4" t="str">
        <f>VLOOKUP(P1807,Lookup!$A$1:$B$19,2,0)</f>
        <v>EB</v>
      </c>
      <c r="E1807" s="4" t="str">
        <f>IF(AND((Data[[#This Row],[Min Notif Date]]&gt;$G$1),Data[[#This Row],[Min Notif Date]]&lt;$F$1),"Last Week","No")</f>
        <v>No</v>
      </c>
      <c r="F1807" s="4" t="str">
        <f>VLOOKUP(MONTH(Data[[#This Row],[Min Notif Date]]),Lookup!$G$1:$H$12,2,0)</f>
        <v>3. Mar</v>
      </c>
      <c r="G1807" s="4" t="str">
        <f t="shared" si="63"/>
        <v/>
      </c>
      <c r="H1807" s="4" t="str">
        <f>IF(AND(Data[[#This Row],[Min Notif Time]]&gt;6,Data[[#This Row],[Min Notif Time]]&lt;17),"Business Hours","Non-Business Hours")</f>
        <v>Business Hours</v>
      </c>
      <c r="I1807" s="4" t="str" cm="1">
        <f t="array" ref="I1807">IFERROR(VLOOKUP(Data[[#This Row],[Min Notif Date]],Lookup!$N$1:$P$11,2,0),_xlfn.IFS(VLOOKUP(WEEKDAY(Data[[#This Row],[Min Notif Date]],2),Lookup!$J$1:$L$7,3,0)="Weekend","Weekend",VLOOKUP(WEEKDAY(Data[[#This Row],[Min Notif Date]],2),Lookup!$J$1:$L$7,3,0)="Weekday","Weekday"))</f>
        <v>Weekday</v>
      </c>
      <c r="J1807" s="4" t="str">
        <f>VLOOKUP(WEEKDAY(Data[[#This Row],[Min Notif Date]],2),Lookup!$J$1:$K$7,2,0)</f>
        <v>2. Tue</v>
      </c>
      <c r="K1807" s="41">
        <f>ROUNDDOWN(Data[[#This Row],[PGE Notified Time]],0)</f>
        <v>45734</v>
      </c>
      <c r="L1807" s="4">
        <f>HOUR(Data[[#This Row],[PGE Notified Time]])</f>
        <v>12</v>
      </c>
      <c r="M1807" s="60">
        <v>118674</v>
      </c>
      <c r="O1807" t="s">
        <v>111</v>
      </c>
      <c r="P1807" t="s">
        <v>126</v>
      </c>
      <c r="Q1807" s="46" t="s">
        <v>111</v>
      </c>
      <c r="R1807" t="s">
        <v>113</v>
      </c>
      <c r="S1807" s="1" t="s">
        <v>6</v>
      </c>
      <c r="T1807" s="1">
        <v>45734.508611111109</v>
      </c>
      <c r="U1807" s="1">
        <v>45734.5625</v>
      </c>
      <c r="V1807" t="s">
        <v>114</v>
      </c>
      <c r="W1807" t="s">
        <v>198</v>
      </c>
      <c r="X1807" t="s">
        <v>116</v>
      </c>
      <c r="Z1807" s="52"/>
      <c r="AA1807" t="s">
        <v>117</v>
      </c>
      <c r="AB1807" s="53">
        <v>77.599999999999994</v>
      </c>
      <c r="AC1807"/>
      <c r="AE1807"/>
    </row>
    <row r="1808" spans="1:31">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8" s="4" t="str">
        <f>VLOOKUP(P1808,Lookup!$A$1:$D$19,4,0)</f>
        <v>Bay Area</v>
      </c>
      <c r="C1808" s="4" t="str">
        <f>VLOOKUP(P1808,Lookup!$A$1:$E$19,5,0)</f>
        <v>Region 3</v>
      </c>
      <c r="D1808" s="4" t="str">
        <f>VLOOKUP(P1808,Lookup!$A$1:$B$19,2,0)</f>
        <v>PN</v>
      </c>
      <c r="E1808" s="4" t="str">
        <f>IF(AND((Data[[#This Row],[Min Notif Date]]&gt;$G$1),Data[[#This Row],[Min Notif Date]]&lt;$F$1),"Last Week","No")</f>
        <v>No</v>
      </c>
      <c r="F1808" s="4" t="str">
        <f>VLOOKUP(MONTH(Data[[#This Row],[Min Notif Date]]),Lookup!$G$1:$H$12,2,0)</f>
        <v>5. May</v>
      </c>
      <c r="G1808" s="4" t="str">
        <f t="shared" si="63"/>
        <v/>
      </c>
      <c r="H1808" s="4" t="str">
        <f>IF(AND(Data[[#This Row],[Min Notif Time]]&gt;6,Data[[#This Row],[Min Notif Time]]&lt;17),"Business Hours","Non-Business Hours")</f>
        <v>Non-Business Hours</v>
      </c>
      <c r="I1808" s="4" t="str" cm="1">
        <f t="array" ref="I1808">IFERROR(VLOOKUP(Data[[#This Row],[Min Notif Date]],Lookup!$N$1:$P$11,2,0),_xlfn.IFS(VLOOKUP(WEEKDAY(Data[[#This Row],[Min Notif Date]],2),Lookup!$J$1:$L$7,3,0)="Weekend","Weekend",VLOOKUP(WEEKDAY(Data[[#This Row],[Min Notif Date]],2),Lookup!$J$1:$L$7,3,0)="Weekday","Weekday"))</f>
        <v>Weekday</v>
      </c>
      <c r="J1808" s="4" t="str">
        <f>VLOOKUP(WEEKDAY(Data[[#This Row],[Min Notif Date]],2),Lookup!$J$1:$K$7,2,0)</f>
        <v>1. Mon</v>
      </c>
      <c r="K1808" s="41">
        <f>ROUNDDOWN(Data[[#This Row],[PGE Notified Time]],0)</f>
        <v>45789</v>
      </c>
      <c r="L1808" s="4">
        <f>HOUR(Data[[#This Row],[PGE Notified Time]])</f>
        <v>19</v>
      </c>
      <c r="M1808" s="60">
        <v>120814</v>
      </c>
      <c r="N1808">
        <v>6322897633</v>
      </c>
      <c r="O1808" t="s">
        <v>61</v>
      </c>
      <c r="P1808" t="s">
        <v>112</v>
      </c>
      <c r="Q1808" s="46" t="s">
        <v>149</v>
      </c>
      <c r="R1808" t="s">
        <v>113</v>
      </c>
      <c r="S1808" s="1">
        <v>45789.802824074075</v>
      </c>
      <c r="T1808" s="1">
        <v>45789.805312500001</v>
      </c>
      <c r="U1808" s="1">
        <v>45789.856689814813</v>
      </c>
      <c r="V1808" t="s">
        <v>114</v>
      </c>
      <c r="W1808" t="s">
        <v>115</v>
      </c>
      <c r="X1808" t="s">
        <v>116</v>
      </c>
      <c r="Z1808" s="52"/>
      <c r="AA1808" t="s">
        <v>117</v>
      </c>
      <c r="AB1808" s="53">
        <v>77.566666667000007</v>
      </c>
      <c r="AC1808"/>
      <c r="AE1808"/>
    </row>
    <row r="1809" spans="1:31">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9" s="4" t="str">
        <f>VLOOKUP(P1809,Lookup!$A$1:$D$19,4,0)</f>
        <v>Bay Area</v>
      </c>
      <c r="C1809" s="4" t="str">
        <f>VLOOKUP(P1809,Lookup!$A$1:$E$19,5,0)</f>
        <v>Region 3</v>
      </c>
      <c r="D1809" s="4" t="str">
        <f>VLOOKUP(P1809,Lookup!$A$1:$B$19,2,0)</f>
        <v>PN</v>
      </c>
      <c r="E1809" s="4" t="str">
        <f>IF(AND((Data[[#This Row],[Min Notif Date]]&gt;$G$1),Data[[#This Row],[Min Notif Date]]&lt;$F$1),"Last Week","No")</f>
        <v>No</v>
      </c>
      <c r="F1809" s="4" t="str">
        <f>VLOOKUP(MONTH(Data[[#This Row],[Min Notif Date]]),Lookup!$G$1:$H$12,2,0)</f>
        <v>3. Mar</v>
      </c>
      <c r="G1809" s="4" t="str">
        <f t="shared" si="63"/>
        <v/>
      </c>
      <c r="H1809" s="4" t="str">
        <f>IF(AND(Data[[#This Row],[Min Notif Time]]&gt;6,Data[[#This Row],[Min Notif Time]]&lt;17),"Business Hours","Non-Business Hours")</f>
        <v>Business Hours</v>
      </c>
      <c r="I1809" s="4" t="str" cm="1">
        <f t="array" ref="I1809">IFERROR(VLOOKUP(Data[[#This Row],[Min Notif Date]],Lookup!$N$1:$P$11,2,0),_xlfn.IFS(VLOOKUP(WEEKDAY(Data[[#This Row],[Min Notif Date]],2),Lookup!$J$1:$L$7,3,0)="Weekend","Weekend",VLOOKUP(WEEKDAY(Data[[#This Row],[Min Notif Date]],2),Lookup!$J$1:$L$7,3,0)="Weekday","Weekday"))</f>
        <v>Weekday</v>
      </c>
      <c r="J1809" s="4" t="str">
        <f>VLOOKUP(WEEKDAY(Data[[#This Row],[Min Notif Date]],2),Lookup!$J$1:$K$7,2,0)</f>
        <v>2. Tue</v>
      </c>
      <c r="K1809" s="41">
        <f>ROUNDDOWN(Data[[#This Row],[PGE Notified Time]],0)</f>
        <v>45727</v>
      </c>
      <c r="L1809" s="4">
        <f>HOUR(Data[[#This Row],[PGE Notified Time]])</f>
        <v>8</v>
      </c>
      <c r="M1809" s="60">
        <v>118451</v>
      </c>
      <c r="O1809" t="s">
        <v>111</v>
      </c>
      <c r="P1809" t="s">
        <v>112</v>
      </c>
      <c r="Q1809" s="46" t="s">
        <v>111</v>
      </c>
      <c r="R1809" t="s">
        <v>113</v>
      </c>
      <c r="S1809" s="1" t="s">
        <v>6</v>
      </c>
      <c r="T1809" s="1">
        <v>45727.373865740738</v>
      </c>
      <c r="U1809" s="1">
        <v>45727.427685185183</v>
      </c>
      <c r="V1809" t="s">
        <v>114</v>
      </c>
      <c r="W1809" t="s">
        <v>198</v>
      </c>
      <c r="X1809" t="s">
        <v>116</v>
      </c>
      <c r="Z1809" s="52"/>
      <c r="AA1809" t="s">
        <v>117</v>
      </c>
      <c r="AB1809" s="53">
        <v>77.5</v>
      </c>
      <c r="AC1809"/>
      <c r="AE1809"/>
    </row>
    <row r="1810" spans="1:31">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Bay Area</v>
      </c>
      <c r="C1810" s="4" t="str">
        <f>VLOOKUP(P1810,Lookup!$A$1:$E$19,5,0)</f>
        <v>Region 3</v>
      </c>
      <c r="D1810" s="4" t="str">
        <f>VLOOKUP(P1810,Lookup!$A$1:$B$19,2,0)</f>
        <v>DI</v>
      </c>
      <c r="E1810" s="4" t="str">
        <f>IF(AND((Data[[#This Row],[Min Notif Date]]&gt;$G$1),Data[[#This Row],[Min Notif Date]]&lt;$F$1),"Last Week","No")</f>
        <v>No</v>
      </c>
      <c r="F1810" s="4" t="str">
        <f>VLOOKUP(MONTH(Data[[#This Row],[Min Notif Date]]),Lookup!$G$1:$H$12,2,0)</f>
        <v>5. May</v>
      </c>
      <c r="G1810" s="4" t="str">
        <f t="shared" si="63"/>
        <v/>
      </c>
      <c r="H1810" s="4" t="str">
        <f>IF(AND(Data[[#This Row],[Min Notif Time]]&gt;6,Data[[#This Row],[Min Notif Time]]&lt;17),"Business Hours","Non-Business Hours")</f>
        <v>Business Hours</v>
      </c>
      <c r="I1810" s="4" t="str" cm="1">
        <f t="array" ref="I1810">IFERROR(VLOOKUP(Data[[#This Row],[Min Notif Date]],Lookup!$N$1:$P$11,2,0),_xlfn.IFS(VLOOKUP(WEEKDAY(Data[[#This Row],[Min Notif Date]],2),Lookup!$J$1:$L$7,3,0)="Weekend","Weekend",VLOOKUP(WEEKDAY(Data[[#This Row],[Min Notif Date]],2),Lookup!$J$1:$L$7,3,0)="Weekday","Weekday"))</f>
        <v>Weekday</v>
      </c>
      <c r="J1810" s="4" t="str">
        <f>VLOOKUP(WEEKDAY(Data[[#This Row],[Min Notif Date]],2),Lookup!$J$1:$K$7,2,0)</f>
        <v>2. Tue</v>
      </c>
      <c r="K1810" s="41">
        <f>ROUNDDOWN(Data[[#This Row],[PGE Notified Time]],0)</f>
        <v>45797</v>
      </c>
      <c r="L1810" s="4">
        <f>HOUR(Data[[#This Row],[PGE Notified Time]])</f>
        <v>11</v>
      </c>
      <c r="M1810" s="60">
        <v>121153</v>
      </c>
      <c r="N1810">
        <v>1765776105</v>
      </c>
      <c r="O1810" t="s">
        <v>61</v>
      </c>
      <c r="P1810" t="s">
        <v>135</v>
      </c>
      <c r="Q1810" s="46" t="s">
        <v>149</v>
      </c>
      <c r="R1810" t="s">
        <v>113</v>
      </c>
      <c r="S1810" s="1">
        <v>45797.464247685188</v>
      </c>
      <c r="T1810" s="1">
        <v>45797.465798611112</v>
      </c>
      <c r="U1810" s="1">
        <v>45797.518055555556</v>
      </c>
      <c r="V1810" t="s">
        <v>114</v>
      </c>
      <c r="W1810" t="s">
        <v>115</v>
      </c>
      <c r="X1810" t="s">
        <v>116</v>
      </c>
      <c r="Z1810" s="52"/>
      <c r="AA1810" t="s">
        <v>117</v>
      </c>
      <c r="AB1810" s="53">
        <v>77.483333333000004</v>
      </c>
      <c r="AC1810"/>
      <c r="AE1810"/>
    </row>
    <row r="1811" spans="1:31">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North Valley</v>
      </c>
      <c r="C1811" s="4" t="str">
        <f>VLOOKUP(P1811,Lookup!$A$1:$E$19,5,0)</f>
        <v>Region 2</v>
      </c>
      <c r="D1811" s="4" t="str">
        <f>VLOOKUP(P1811,Lookup!$A$1:$B$19,2,0)</f>
        <v>SA</v>
      </c>
      <c r="E1811" s="4" t="str">
        <f>IF(AND((Data[[#This Row],[Min Notif Date]]&gt;$G$1),Data[[#This Row],[Min Notif Date]]&lt;$F$1),"Last Week","No")</f>
        <v>No</v>
      </c>
      <c r="F1811" s="4" t="str">
        <f>VLOOKUP(MONTH(Data[[#This Row],[Min Notif Date]]),Lookup!$G$1:$H$12,2,0)</f>
        <v>6. Jun</v>
      </c>
      <c r="G1811" s="4" t="str">
        <f t="shared" si="63"/>
        <v/>
      </c>
      <c r="H1811" s="4" t="str">
        <f>IF(AND(Data[[#This Row],[Min Notif Time]]&gt;6,Data[[#This Row],[Min Notif Time]]&lt;17),"Business Hours","Non-Business Hours")</f>
        <v>Business Hours</v>
      </c>
      <c r="I1811" s="4" t="str" cm="1">
        <f t="array" ref="I1811">IFERROR(VLOOKUP(Data[[#This Row],[Min Notif Date]],Lookup!$N$1:$P$11,2,0),_xlfn.IFS(VLOOKUP(WEEKDAY(Data[[#This Row],[Min Notif Date]],2),Lookup!$J$1:$L$7,3,0)="Weekend","Weekend",VLOOKUP(WEEKDAY(Data[[#This Row],[Min Notif Date]],2),Lookup!$J$1:$L$7,3,0)="Weekday","Weekday"))</f>
        <v>Weekday</v>
      </c>
      <c r="J1811" s="4" t="str">
        <f>VLOOKUP(WEEKDAY(Data[[#This Row],[Min Notif Date]],2),Lookup!$J$1:$K$7,2,0)</f>
        <v>3. Wed</v>
      </c>
      <c r="K1811" s="41">
        <f>ROUNDDOWN(Data[[#This Row],[PGE Notified Time]],0)</f>
        <v>45812</v>
      </c>
      <c r="L1811" s="4">
        <f>HOUR(Data[[#This Row],[PGE Notified Time]])</f>
        <v>15</v>
      </c>
      <c r="M1811" s="60">
        <v>121785</v>
      </c>
      <c r="N1811">
        <v>4977032548</v>
      </c>
      <c r="O1811" t="s">
        <v>61</v>
      </c>
      <c r="P1811" t="s">
        <v>119</v>
      </c>
      <c r="Q1811" s="46" t="s">
        <v>149</v>
      </c>
      <c r="R1811" t="s">
        <v>113</v>
      </c>
      <c r="S1811" s="1">
        <v>45812.647592592592</v>
      </c>
      <c r="T1811" s="1">
        <v>45812.648344907408</v>
      </c>
      <c r="U1811" s="1">
        <v>45812.701388888891</v>
      </c>
      <c r="V1811" t="s">
        <v>114</v>
      </c>
      <c r="W1811" t="s">
        <v>115</v>
      </c>
      <c r="X1811" t="s">
        <v>116</v>
      </c>
      <c r="Z1811" s="52"/>
      <c r="AA1811" t="s">
        <v>117</v>
      </c>
      <c r="AB1811" s="53">
        <v>77.466666666999998</v>
      </c>
      <c r="AC1811"/>
      <c r="AE1811"/>
    </row>
    <row r="1812" spans="1:31">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Bay Area</v>
      </c>
      <c r="C1812" s="4" t="str">
        <f>VLOOKUP(P1812,Lookup!$A$1:$E$19,5,0)</f>
        <v>Region 3</v>
      </c>
      <c r="D1812" s="4" t="str">
        <f>VLOOKUP(P1812,Lookup!$A$1:$B$19,2,0)</f>
        <v>MI</v>
      </c>
      <c r="E1812" s="4" t="str">
        <f>IF(AND((Data[[#This Row],[Min Notif Date]]&gt;$G$1),Data[[#This Row],[Min Notif Date]]&lt;$F$1),"Last Week","No")</f>
        <v>No</v>
      </c>
      <c r="F1812" s="4" t="str">
        <f>VLOOKUP(MONTH(Data[[#This Row],[Min Notif Date]]),Lookup!$G$1:$H$12,2,0)</f>
        <v>5. May</v>
      </c>
      <c r="G1812" s="4" t="str">
        <f t="shared" si="63"/>
        <v/>
      </c>
      <c r="H1812" s="4" t="str">
        <f>IF(AND(Data[[#This Row],[Min Notif Time]]&gt;6,Data[[#This Row],[Min Notif Time]]&lt;17),"Business Hours","Non-Business Hours")</f>
        <v>Business Hours</v>
      </c>
      <c r="I1812" s="4" t="str" cm="1">
        <f t="array" ref="I1812">IFERROR(VLOOKUP(Data[[#This Row],[Min Notif Date]],Lookup!$N$1:$P$11,2,0),_xlfn.IFS(VLOOKUP(WEEKDAY(Data[[#This Row],[Min Notif Date]],2),Lookup!$J$1:$L$7,3,0)="Weekend","Weekend",VLOOKUP(WEEKDAY(Data[[#This Row],[Min Notif Date]],2),Lookup!$J$1:$L$7,3,0)="Weekday","Weekday"))</f>
        <v>Weekday</v>
      </c>
      <c r="J1812" s="4" t="str">
        <f>VLOOKUP(WEEKDAY(Data[[#This Row],[Min Notif Date]],2),Lookup!$J$1:$K$7,2,0)</f>
        <v>5. Fri</v>
      </c>
      <c r="K1812" s="41">
        <f>ROUNDDOWN(Data[[#This Row],[PGE Notified Time]],0)</f>
        <v>45793</v>
      </c>
      <c r="L1812" s="4">
        <f>HOUR(Data[[#This Row],[PGE Notified Time]])</f>
        <v>11</v>
      </c>
      <c r="M1812" s="60">
        <v>120998</v>
      </c>
      <c r="O1812" t="s">
        <v>111</v>
      </c>
      <c r="P1812" t="s">
        <v>123</v>
      </c>
      <c r="Q1812" s="46" t="s">
        <v>111</v>
      </c>
      <c r="R1812" t="s">
        <v>137</v>
      </c>
      <c r="S1812" s="1" t="s">
        <v>6</v>
      </c>
      <c r="T1812" s="1">
        <v>45793.477581018517</v>
      </c>
      <c r="U1812" s="1">
        <v>45793.53125</v>
      </c>
      <c r="V1812" t="s">
        <v>114</v>
      </c>
      <c r="W1812" t="s">
        <v>198</v>
      </c>
      <c r="X1812" t="s">
        <v>116</v>
      </c>
      <c r="Z1812" s="52"/>
      <c r="AA1812" t="s">
        <v>117</v>
      </c>
      <c r="AB1812" s="53">
        <v>77.283333333000002</v>
      </c>
      <c r="AC1812"/>
      <c r="AE1812"/>
    </row>
    <row r="1813" spans="1:31">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3" s="4" t="str">
        <f>VLOOKUP(P1813,Lookup!$A$1:$D$19,4,0)</f>
        <v>Bay Area</v>
      </c>
      <c r="C1813" s="4" t="str">
        <f>VLOOKUP(P1813,Lookup!$A$1:$E$19,5,0)</f>
        <v>Region 3</v>
      </c>
      <c r="D1813" s="4" t="str">
        <f>VLOOKUP(P1813,Lookup!$A$1:$B$19,2,0)</f>
        <v>EB</v>
      </c>
      <c r="E1813" s="4" t="str">
        <f>IF(AND((Data[[#This Row],[Min Notif Date]]&gt;$G$1),Data[[#This Row],[Min Notif Date]]&lt;$F$1),"Last Week","No")</f>
        <v>No</v>
      </c>
      <c r="F1813" s="4" t="str">
        <f>VLOOKUP(MONTH(Data[[#This Row],[Min Notif Date]]),Lookup!$G$1:$H$12,2,0)</f>
        <v>5. May</v>
      </c>
      <c r="G1813" s="4" t="str">
        <f t="shared" si="63"/>
        <v/>
      </c>
      <c r="H1813" s="4" t="str">
        <f>IF(AND(Data[[#This Row],[Min Notif Time]]&gt;6,Data[[#This Row],[Min Notif Time]]&lt;17),"Business Hours","Non-Business Hours")</f>
        <v>Business Hours</v>
      </c>
      <c r="I1813" s="4" t="str" cm="1">
        <f t="array" ref="I1813">IFERROR(VLOOKUP(Data[[#This Row],[Min Notif Date]],Lookup!$N$1:$P$11,2,0),_xlfn.IFS(VLOOKUP(WEEKDAY(Data[[#This Row],[Min Notif Date]],2),Lookup!$J$1:$L$7,3,0)="Weekend","Weekend",VLOOKUP(WEEKDAY(Data[[#This Row],[Min Notif Date]],2),Lookup!$J$1:$L$7,3,0)="Weekday","Weekday"))</f>
        <v>Weekday</v>
      </c>
      <c r="J1813" s="4" t="str">
        <f>VLOOKUP(WEEKDAY(Data[[#This Row],[Min Notif Date]],2),Lookup!$J$1:$K$7,2,0)</f>
        <v>3. Wed</v>
      </c>
      <c r="K1813" s="41">
        <f>ROUNDDOWN(Data[[#This Row],[PGE Notified Time]],0)</f>
        <v>45791</v>
      </c>
      <c r="L1813" s="4">
        <f>HOUR(Data[[#This Row],[PGE Notified Time]])</f>
        <v>9</v>
      </c>
      <c r="M1813" s="60">
        <v>120891</v>
      </c>
      <c r="N1813">
        <v>3253404313</v>
      </c>
      <c r="O1813" t="s">
        <v>61</v>
      </c>
      <c r="P1813" t="s">
        <v>126</v>
      </c>
      <c r="Q1813" s="46" t="s">
        <v>149</v>
      </c>
      <c r="R1813" t="s">
        <v>113</v>
      </c>
      <c r="S1813" s="1">
        <v>45791.394305555557</v>
      </c>
      <c r="T1813" s="1">
        <v>45791.398564814815</v>
      </c>
      <c r="U1813" s="1">
        <v>45791.447916666664</v>
      </c>
      <c r="V1813" t="s">
        <v>114</v>
      </c>
      <c r="W1813" t="s">
        <v>115</v>
      </c>
      <c r="X1813" t="s">
        <v>116</v>
      </c>
      <c r="Z1813" s="52"/>
      <c r="AA1813" t="s">
        <v>117</v>
      </c>
      <c r="AB1813" s="53">
        <v>77.2</v>
      </c>
      <c r="AC1813"/>
      <c r="AE1813"/>
    </row>
    <row r="1814" spans="1:31">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Bay Area</v>
      </c>
      <c r="C1814" s="4" t="str">
        <f>VLOOKUP(P1814,Lookup!$A$1:$E$19,5,0)</f>
        <v>Region 3</v>
      </c>
      <c r="D1814" s="4" t="str">
        <f>VLOOKUP(P1814,Lookup!$A$1:$B$19,2,0)</f>
        <v>EB</v>
      </c>
      <c r="E1814" s="4" t="str">
        <f>IF(AND((Data[[#This Row],[Min Notif Date]]&gt;$G$1),Data[[#This Row],[Min Notif Date]]&lt;$F$1),"Last Week","No")</f>
        <v>No</v>
      </c>
      <c r="F1814" s="4" t="str">
        <f>VLOOKUP(MONTH(Data[[#This Row],[Min Notif Date]]),Lookup!$G$1:$H$12,2,0)</f>
        <v>6. Jun</v>
      </c>
      <c r="G1814" s="4" t="str">
        <f t="shared" si="63"/>
        <v/>
      </c>
      <c r="H1814" s="4" t="str">
        <f>IF(AND(Data[[#This Row],[Min Notif Time]]&gt;6,Data[[#This Row],[Min Notif Time]]&lt;17),"Business Hours","Non-Business Hours")</f>
        <v>Business Hours</v>
      </c>
      <c r="I1814" s="4" t="str" cm="1">
        <f t="array" ref="I1814">IFERROR(VLOOKUP(Data[[#This Row],[Min Notif Date]],Lookup!$N$1:$P$11,2,0),_xlfn.IFS(VLOOKUP(WEEKDAY(Data[[#This Row],[Min Notif Date]],2),Lookup!$J$1:$L$7,3,0)="Weekend","Weekend",VLOOKUP(WEEKDAY(Data[[#This Row],[Min Notif Date]],2),Lookup!$J$1:$L$7,3,0)="Weekday","Weekday"))</f>
        <v>Weekday</v>
      </c>
      <c r="J1814" s="4" t="str">
        <f>VLOOKUP(WEEKDAY(Data[[#This Row],[Min Notif Date]],2),Lookup!$J$1:$K$7,2,0)</f>
        <v>4. Thu</v>
      </c>
      <c r="K1814" s="41">
        <f>ROUNDDOWN(Data[[#This Row],[PGE Notified Time]],0)</f>
        <v>45813</v>
      </c>
      <c r="L1814" s="4">
        <f>HOUR(Data[[#This Row],[PGE Notified Time]])</f>
        <v>9</v>
      </c>
      <c r="M1814" s="60">
        <v>121814</v>
      </c>
      <c r="O1814" t="s">
        <v>111</v>
      </c>
      <c r="P1814" t="s">
        <v>126</v>
      </c>
      <c r="Q1814" s="46" t="s">
        <v>111</v>
      </c>
      <c r="R1814" t="s">
        <v>132</v>
      </c>
      <c r="S1814" s="1" t="s">
        <v>6</v>
      </c>
      <c r="T1814" s="1">
        <v>45813.411770833336</v>
      </c>
      <c r="U1814" s="1">
        <v>45813.46534722222</v>
      </c>
      <c r="V1814" t="s">
        <v>114</v>
      </c>
      <c r="W1814" t="s">
        <v>198</v>
      </c>
      <c r="X1814" t="s">
        <v>116</v>
      </c>
      <c r="Z1814" s="52"/>
      <c r="AA1814" t="s">
        <v>117</v>
      </c>
      <c r="AB1814" s="53">
        <v>77.150000000000006</v>
      </c>
      <c r="AC1814"/>
      <c r="AE1814"/>
    </row>
    <row r="1815" spans="1:31">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Bay Area</v>
      </c>
      <c r="C1815" s="4" t="str">
        <f>VLOOKUP(P1815,Lookup!$A$1:$E$19,5,0)</f>
        <v>Region 3</v>
      </c>
      <c r="D1815" s="4" t="str">
        <f>VLOOKUP(P1815,Lookup!$A$1:$B$19,2,0)</f>
        <v>PN</v>
      </c>
      <c r="E1815" s="4" t="str">
        <f>IF(AND((Data[[#This Row],[Min Notif Date]]&gt;$G$1),Data[[#This Row],[Min Notif Date]]&lt;$F$1),"Last Week","No")</f>
        <v>No</v>
      </c>
      <c r="F1815" s="4" t="str">
        <f>VLOOKUP(MONTH(Data[[#This Row],[Min Notif Date]]),Lookup!$G$1:$H$12,2,0)</f>
        <v>6. Jun</v>
      </c>
      <c r="G1815" s="4" t="str">
        <f t="shared" si="63"/>
        <v/>
      </c>
      <c r="H1815" s="4" t="str">
        <f>IF(AND(Data[[#This Row],[Min Notif Time]]&gt;6,Data[[#This Row],[Min Notif Time]]&lt;17),"Business Hours","Non-Business Hours")</f>
        <v>Business Hours</v>
      </c>
      <c r="I1815" s="4" t="str" cm="1">
        <f t="array" ref="I1815">IFERROR(VLOOKUP(Data[[#This Row],[Min Notif Date]],Lookup!$N$1:$P$11,2,0),_xlfn.IFS(VLOOKUP(WEEKDAY(Data[[#This Row],[Min Notif Date]],2),Lookup!$J$1:$L$7,3,0)="Weekend","Weekend",VLOOKUP(WEEKDAY(Data[[#This Row],[Min Notif Date]],2),Lookup!$J$1:$L$7,3,0)="Weekday","Weekday"))</f>
        <v>Weekday</v>
      </c>
      <c r="J1815" s="4" t="str">
        <f>VLOOKUP(WEEKDAY(Data[[#This Row],[Min Notif Date]],2),Lookup!$J$1:$K$7,2,0)</f>
        <v>1. Mon</v>
      </c>
      <c r="K1815" s="41">
        <f>ROUNDDOWN(Data[[#This Row],[PGE Notified Time]],0)</f>
        <v>45817</v>
      </c>
      <c r="L1815" s="4">
        <f>HOUR(Data[[#This Row],[PGE Notified Time]])</f>
        <v>8</v>
      </c>
      <c r="M1815" s="60">
        <v>121943</v>
      </c>
      <c r="O1815" t="s">
        <v>111</v>
      </c>
      <c r="P1815" t="s">
        <v>112</v>
      </c>
      <c r="Q1815" s="46" t="s">
        <v>111</v>
      </c>
      <c r="R1815" t="s">
        <v>137</v>
      </c>
      <c r="S1815" s="1" t="s">
        <v>6</v>
      </c>
      <c r="T1815" s="1">
        <v>45817.373564814814</v>
      </c>
      <c r="U1815" s="1">
        <v>45817.427083333336</v>
      </c>
      <c r="V1815" t="s">
        <v>114</v>
      </c>
      <c r="W1815" t="s">
        <v>198</v>
      </c>
      <c r="X1815" t="s">
        <v>116</v>
      </c>
      <c r="Z1815" s="52"/>
      <c r="AA1815" t="s">
        <v>117</v>
      </c>
      <c r="AB1815" s="53">
        <v>77.066666667000007</v>
      </c>
      <c r="AC1815"/>
      <c r="AE1815"/>
    </row>
    <row r="1816" spans="1:31">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Central Valley</v>
      </c>
      <c r="C1816" s="4" t="str">
        <f>VLOOKUP(P1816,Lookup!$A$1:$E$19,5,0)</f>
        <v>Region 5</v>
      </c>
      <c r="D1816" s="4" t="str">
        <f>VLOOKUP(P1816,Lookup!$A$1:$B$19,2,0)</f>
        <v>FR</v>
      </c>
      <c r="E1816" s="4" t="str">
        <f>IF(AND((Data[[#This Row],[Min Notif Date]]&gt;$G$1),Data[[#This Row],[Min Notif Date]]&lt;$F$1),"Last Week","No")</f>
        <v>No</v>
      </c>
      <c r="F1816" s="4" t="str">
        <f>VLOOKUP(MONTH(Data[[#This Row],[Min Notif Date]]),Lookup!$G$1:$H$12,2,0)</f>
        <v>6. Jun</v>
      </c>
      <c r="G1816" s="4" t="str">
        <f t="shared" si="63"/>
        <v/>
      </c>
      <c r="H1816" s="4" t="str">
        <f>IF(AND(Data[[#This Row],[Min Notif Time]]&gt;6,Data[[#This Row],[Min Notif Time]]&lt;17),"Business Hours","Non-Business Hours")</f>
        <v>Business Hours</v>
      </c>
      <c r="I1816" s="4" t="str" cm="1">
        <f t="array" ref="I1816">IFERROR(VLOOKUP(Data[[#This Row],[Min Notif Date]],Lookup!$N$1:$P$11,2,0),_xlfn.IFS(VLOOKUP(WEEKDAY(Data[[#This Row],[Min Notif Date]],2),Lookup!$J$1:$L$7,3,0)="Weekend","Weekend",VLOOKUP(WEEKDAY(Data[[#This Row],[Min Notif Date]],2),Lookup!$J$1:$L$7,3,0)="Weekday","Weekday"))</f>
        <v>Weekday</v>
      </c>
      <c r="J1816" s="4" t="str">
        <f>VLOOKUP(WEEKDAY(Data[[#This Row],[Min Notif Date]],2),Lookup!$J$1:$K$7,2,0)</f>
        <v>1. Mon</v>
      </c>
      <c r="K1816" s="41">
        <f>ROUNDDOWN(Data[[#This Row],[PGE Notified Time]],0)</f>
        <v>45817</v>
      </c>
      <c r="L1816" s="4">
        <f>HOUR(Data[[#This Row],[PGE Notified Time]])</f>
        <v>11</v>
      </c>
      <c r="M1816" s="60">
        <v>121959</v>
      </c>
      <c r="O1816" t="s">
        <v>111</v>
      </c>
      <c r="P1816" t="s">
        <v>131</v>
      </c>
      <c r="Q1816" s="46" t="s">
        <v>111</v>
      </c>
      <c r="R1816" t="s">
        <v>137</v>
      </c>
      <c r="S1816" s="1" t="s">
        <v>6</v>
      </c>
      <c r="T1816" s="1">
        <v>45817.467870370368</v>
      </c>
      <c r="U1816" s="1">
        <v>45817.521365740744</v>
      </c>
      <c r="V1816" t="s">
        <v>114</v>
      </c>
      <c r="W1816" t="s">
        <v>198</v>
      </c>
      <c r="X1816" t="s">
        <v>116</v>
      </c>
      <c r="Z1816" s="52"/>
      <c r="AA1816" t="s">
        <v>117</v>
      </c>
      <c r="AB1816" s="53">
        <v>77.033333333000002</v>
      </c>
      <c r="AC1816"/>
      <c r="AE1816"/>
    </row>
    <row r="1817" spans="1:31">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Bay Area</v>
      </c>
      <c r="C1817" s="4" t="str">
        <f>VLOOKUP(P1817,Lookup!$A$1:$E$19,5,0)</f>
        <v>Region 3</v>
      </c>
      <c r="D1817" s="4" t="str">
        <f>VLOOKUP(P1817,Lookup!$A$1:$B$19,2,0)</f>
        <v>PN</v>
      </c>
      <c r="E1817" s="4" t="str">
        <f>IF(AND((Data[[#This Row],[Min Notif Date]]&gt;$G$1),Data[[#This Row],[Min Notif Date]]&lt;$F$1),"Last Week","No")</f>
        <v>No</v>
      </c>
      <c r="F1817" s="4" t="str">
        <f>VLOOKUP(MONTH(Data[[#This Row],[Min Notif Date]]),Lookup!$G$1:$H$12,2,0)</f>
        <v>5. May</v>
      </c>
      <c r="G1817" s="4" t="str">
        <f t="shared" si="63"/>
        <v/>
      </c>
      <c r="H1817" s="4" t="str">
        <f>IF(AND(Data[[#This Row],[Min Notif Time]]&gt;6,Data[[#This Row],[Min Notif Time]]&lt;17),"Business Hours","Non-Business Hours")</f>
        <v>Business Hours</v>
      </c>
      <c r="I1817" s="4" t="str" cm="1">
        <f t="array" ref="I1817">IFERROR(VLOOKUP(Data[[#This Row],[Min Notif Date]],Lookup!$N$1:$P$11,2,0),_xlfn.IFS(VLOOKUP(WEEKDAY(Data[[#This Row],[Min Notif Date]],2),Lookup!$J$1:$L$7,3,0)="Weekend","Weekend",VLOOKUP(WEEKDAY(Data[[#This Row],[Min Notif Date]],2),Lookup!$J$1:$L$7,3,0)="Weekday","Weekday"))</f>
        <v>Weekday</v>
      </c>
      <c r="J1817" s="4" t="str">
        <f>VLOOKUP(WEEKDAY(Data[[#This Row],[Min Notif Date]],2),Lookup!$J$1:$K$7,2,0)</f>
        <v>2. Tue</v>
      </c>
      <c r="K1817" s="41">
        <f>ROUNDDOWN(Data[[#This Row],[PGE Notified Time]],0)</f>
        <v>45797</v>
      </c>
      <c r="L1817" s="4">
        <f>HOUR(Data[[#This Row],[PGE Notified Time]])</f>
        <v>8</v>
      </c>
      <c r="M1817" s="60">
        <v>121126</v>
      </c>
      <c r="O1817" t="s">
        <v>111</v>
      </c>
      <c r="P1817" t="s">
        <v>112</v>
      </c>
      <c r="Q1817" s="46" t="s">
        <v>111</v>
      </c>
      <c r="R1817" t="s">
        <v>137</v>
      </c>
      <c r="S1817" s="1" t="s">
        <v>6</v>
      </c>
      <c r="T1817" s="1">
        <v>45797.335833333331</v>
      </c>
      <c r="U1817" s="1">
        <v>45797.389317129629</v>
      </c>
      <c r="V1817" t="s">
        <v>114</v>
      </c>
      <c r="W1817" t="s">
        <v>198</v>
      </c>
      <c r="X1817" t="s">
        <v>116</v>
      </c>
      <c r="Z1817" s="52"/>
      <c r="AA1817" t="s">
        <v>117</v>
      </c>
      <c r="AB1817" s="53">
        <v>77.016666666999996</v>
      </c>
      <c r="AC1817"/>
      <c r="AE1817"/>
    </row>
    <row r="1818" spans="1:31">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Bay Area</v>
      </c>
      <c r="C1818" s="4" t="str">
        <f>VLOOKUP(P1818,Lookup!$A$1:$E$19,5,0)</f>
        <v>Region 3</v>
      </c>
      <c r="D1818" s="4" t="str">
        <f>VLOOKUP(P1818,Lookup!$A$1:$B$19,2,0)</f>
        <v>EB</v>
      </c>
      <c r="E1818" s="4" t="str">
        <f>IF(AND((Data[[#This Row],[Min Notif Date]]&gt;$G$1),Data[[#This Row],[Min Notif Date]]&lt;$F$1),"Last Week","No")</f>
        <v>No</v>
      </c>
      <c r="F1818" s="4" t="str">
        <f>VLOOKUP(MONTH(Data[[#This Row],[Min Notif Date]]),Lookup!$G$1:$H$12,2,0)</f>
        <v>3. Mar</v>
      </c>
      <c r="G1818" s="4" t="str">
        <f t="shared" si="63"/>
        <v/>
      </c>
      <c r="H1818" s="4" t="str">
        <f>IF(AND(Data[[#This Row],[Min Notif Time]]&gt;6,Data[[#This Row],[Min Notif Time]]&lt;17),"Business Hours","Non-Business Hours")</f>
        <v>Business Hours</v>
      </c>
      <c r="I1818" s="4" t="str" cm="1">
        <f t="array" ref="I1818">IFERROR(VLOOKUP(Data[[#This Row],[Min Notif Date]],Lookup!$N$1:$P$11,2,0),_xlfn.IFS(VLOOKUP(WEEKDAY(Data[[#This Row],[Min Notif Date]],2),Lookup!$J$1:$L$7,3,0)="Weekend","Weekend",VLOOKUP(WEEKDAY(Data[[#This Row],[Min Notif Date]],2),Lookup!$J$1:$L$7,3,0)="Weekday","Weekday"))</f>
        <v>Weekday</v>
      </c>
      <c r="J1818" s="4" t="str">
        <f>VLOOKUP(WEEKDAY(Data[[#This Row],[Min Notif Date]],2),Lookup!$J$1:$K$7,2,0)</f>
        <v>1. Mon</v>
      </c>
      <c r="K1818" s="41">
        <f>ROUNDDOWN(Data[[#This Row],[PGE Notified Time]],0)</f>
        <v>45740</v>
      </c>
      <c r="L1818" s="4">
        <f>HOUR(Data[[#This Row],[PGE Notified Time]])</f>
        <v>11</v>
      </c>
      <c r="M1818" s="60">
        <v>118881</v>
      </c>
      <c r="N1818">
        <v>2558848104</v>
      </c>
      <c r="O1818" t="s">
        <v>111</v>
      </c>
      <c r="P1818" t="s">
        <v>126</v>
      </c>
      <c r="Q1818" s="46" t="s">
        <v>111</v>
      </c>
      <c r="R1818" t="s">
        <v>113</v>
      </c>
      <c r="S1818" s="1">
        <v>45740.456990740742</v>
      </c>
      <c r="T1818" s="1">
        <v>45740.473530092589</v>
      </c>
      <c r="U1818" s="1">
        <v>45740.510416666664</v>
      </c>
      <c r="V1818" t="s">
        <v>114</v>
      </c>
      <c r="W1818" t="s">
        <v>198</v>
      </c>
      <c r="X1818" t="s">
        <v>116</v>
      </c>
      <c r="Z1818" s="52"/>
      <c r="AA1818" t="s">
        <v>117</v>
      </c>
      <c r="AB1818" s="53">
        <v>76.933333332999993</v>
      </c>
      <c r="AC1818"/>
      <c r="AE1818"/>
    </row>
    <row r="1819" spans="1:31">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Bay Area</v>
      </c>
      <c r="C1819" s="4" t="str">
        <f>VLOOKUP(P1819,Lookup!$A$1:$E$19,5,0)</f>
        <v>Region 3</v>
      </c>
      <c r="D1819" s="4" t="str">
        <f>VLOOKUP(P1819,Lookup!$A$1:$B$19,2,0)</f>
        <v>MI</v>
      </c>
      <c r="E1819" s="4" t="str">
        <f>IF(AND((Data[[#This Row],[Min Notif Date]]&gt;$G$1),Data[[#This Row],[Min Notif Date]]&lt;$F$1),"Last Week","No")</f>
        <v>No</v>
      </c>
      <c r="F1819" s="4" t="str">
        <f>VLOOKUP(MONTH(Data[[#This Row],[Min Notif Date]]),Lookup!$G$1:$H$12,2,0)</f>
        <v>3. Mar</v>
      </c>
      <c r="G1819" s="4" t="str">
        <f t="shared" si="63"/>
        <v/>
      </c>
      <c r="H1819" s="4" t="str">
        <f>IF(AND(Data[[#This Row],[Min Notif Time]]&gt;6,Data[[#This Row],[Min Notif Time]]&lt;17),"Business Hours","Non-Business Hours")</f>
        <v>Business Hours</v>
      </c>
      <c r="I1819" s="4" t="str" cm="1">
        <f t="array" ref="I1819">IFERROR(VLOOKUP(Data[[#This Row],[Min Notif Date]],Lookup!$N$1:$P$11,2,0),_xlfn.IFS(VLOOKUP(WEEKDAY(Data[[#This Row],[Min Notif Date]],2),Lookup!$J$1:$L$7,3,0)="Weekend","Weekend",VLOOKUP(WEEKDAY(Data[[#This Row],[Min Notif Date]],2),Lookup!$J$1:$L$7,3,0)="Weekday","Weekday"))</f>
        <v>Weekday</v>
      </c>
      <c r="J1819" s="4" t="str">
        <f>VLOOKUP(WEEKDAY(Data[[#This Row],[Min Notif Date]],2),Lookup!$J$1:$K$7,2,0)</f>
        <v>5. Fri</v>
      </c>
      <c r="K1819" s="41">
        <f>ROUNDDOWN(Data[[#This Row],[PGE Notified Time]],0)</f>
        <v>45723</v>
      </c>
      <c r="L1819" s="4">
        <f>HOUR(Data[[#This Row],[PGE Notified Time]])</f>
        <v>13</v>
      </c>
      <c r="M1819" s="60">
        <v>118342</v>
      </c>
      <c r="O1819" t="s">
        <v>111</v>
      </c>
      <c r="P1819" t="s">
        <v>123</v>
      </c>
      <c r="Q1819" s="46" t="s">
        <v>111</v>
      </c>
      <c r="R1819" t="s">
        <v>137</v>
      </c>
      <c r="S1819" s="1" t="s">
        <v>6</v>
      </c>
      <c r="T1819" s="1">
        <v>45723.551018518519</v>
      </c>
      <c r="U1819" s="1">
        <v>45723.604351851849</v>
      </c>
      <c r="V1819" t="s">
        <v>114</v>
      </c>
      <c r="W1819" t="s">
        <v>198</v>
      </c>
      <c r="X1819" t="s">
        <v>116</v>
      </c>
      <c r="Z1819" s="52"/>
      <c r="AA1819" t="s">
        <v>117</v>
      </c>
      <c r="AB1819" s="53">
        <v>76.8</v>
      </c>
      <c r="AC1819"/>
      <c r="AE1819"/>
    </row>
    <row r="1820" spans="1:31">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North Coast</v>
      </c>
      <c r="C1820" s="4" t="str">
        <f>VLOOKUP(P1820,Lookup!$A$1:$E$19,5,0)</f>
        <v>Region 1</v>
      </c>
      <c r="D1820" s="4" t="str">
        <f>VLOOKUP(P1820,Lookup!$A$1:$B$19,2,0)</f>
        <v>NB</v>
      </c>
      <c r="E1820" s="4" t="str">
        <f>IF(AND((Data[[#This Row],[Min Notif Date]]&gt;$G$1),Data[[#This Row],[Min Notif Date]]&lt;$F$1),"Last Week","No")</f>
        <v>No</v>
      </c>
      <c r="F1820" s="4" t="str">
        <f>VLOOKUP(MONTH(Data[[#This Row],[Min Notif Date]]),Lookup!$G$1:$H$12,2,0)</f>
        <v>5. May</v>
      </c>
      <c r="G1820" s="4" t="str">
        <f t="shared" si="63"/>
        <v/>
      </c>
      <c r="H1820" s="4" t="str">
        <f>IF(AND(Data[[#This Row],[Min Notif Time]]&gt;6,Data[[#This Row],[Min Notif Time]]&lt;17),"Business Hours","Non-Business Hours")</f>
        <v>Business Hours</v>
      </c>
      <c r="I1820" s="4" t="str" cm="1">
        <f t="array" ref="I1820">IFERROR(VLOOKUP(Data[[#This Row],[Min Notif Date]],Lookup!$N$1:$P$11,2,0),_xlfn.IFS(VLOOKUP(WEEKDAY(Data[[#This Row],[Min Notif Date]],2),Lookup!$J$1:$L$7,3,0)="Weekend","Weekend",VLOOKUP(WEEKDAY(Data[[#This Row],[Min Notif Date]],2),Lookup!$J$1:$L$7,3,0)="Weekday","Weekday"))</f>
        <v>Weekday</v>
      </c>
      <c r="J1820" s="4" t="str">
        <f>VLOOKUP(WEEKDAY(Data[[#This Row],[Min Notif Date]],2),Lookup!$J$1:$K$7,2,0)</f>
        <v>2. Tue</v>
      </c>
      <c r="K1820" s="41">
        <f>ROUNDDOWN(Data[[#This Row],[PGE Notified Time]],0)</f>
        <v>45797</v>
      </c>
      <c r="L1820" s="4">
        <f>HOUR(Data[[#This Row],[PGE Notified Time]])</f>
        <v>9</v>
      </c>
      <c r="M1820" s="60">
        <v>121139</v>
      </c>
      <c r="O1820" t="s">
        <v>111</v>
      </c>
      <c r="P1820" t="s">
        <v>133</v>
      </c>
      <c r="Q1820" s="46" t="s">
        <v>111</v>
      </c>
      <c r="R1820" t="s">
        <v>137</v>
      </c>
      <c r="S1820" s="1" t="s">
        <v>6</v>
      </c>
      <c r="T1820" s="1">
        <v>45797.405023148145</v>
      </c>
      <c r="U1820" s="1">
        <v>45797.458333333336</v>
      </c>
      <c r="V1820" t="s">
        <v>114</v>
      </c>
      <c r="W1820" t="s">
        <v>198</v>
      </c>
      <c r="X1820" t="s">
        <v>116</v>
      </c>
      <c r="Z1820" s="52"/>
      <c r="AA1820" t="s">
        <v>117</v>
      </c>
      <c r="AB1820" s="53">
        <v>76.766666666999996</v>
      </c>
      <c r="AC1820"/>
      <c r="AE1820"/>
    </row>
    <row r="1821" spans="1:31">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21" s="4" t="str">
        <f>VLOOKUP(P1821,Lookup!$A$1:$D$19,4,0)</f>
        <v>Central Valley</v>
      </c>
      <c r="C1821" s="4" t="str">
        <f>VLOOKUP(P1821,Lookup!$A$1:$E$19,5,0)</f>
        <v>Region 5</v>
      </c>
      <c r="D1821" s="4" t="str">
        <f>VLOOKUP(P1821,Lookup!$A$1:$B$19,2,0)</f>
        <v>FR</v>
      </c>
      <c r="E1821" s="4" t="str">
        <f>IF(AND((Data[[#This Row],[Min Notif Date]]&gt;$G$1),Data[[#This Row],[Min Notif Date]]&lt;$F$1),"Last Week","No")</f>
        <v>No</v>
      </c>
      <c r="F1821" s="4" t="str">
        <f>VLOOKUP(MONTH(Data[[#This Row],[Min Notif Date]]),Lookup!$G$1:$H$12,2,0)</f>
        <v>5. May</v>
      </c>
      <c r="G1821" s="4" t="str">
        <f t="shared" si="63"/>
        <v/>
      </c>
      <c r="H1821" s="4" t="str">
        <f>IF(AND(Data[[#This Row],[Min Notif Time]]&gt;6,Data[[#This Row],[Min Notif Time]]&lt;17),"Business Hours","Non-Business Hours")</f>
        <v>Business Hours</v>
      </c>
      <c r="I1821" s="4" t="str" cm="1">
        <f t="array" ref="I1821">IFERROR(VLOOKUP(Data[[#This Row],[Min Notif Date]],Lookup!$N$1:$P$11,2,0),_xlfn.IFS(VLOOKUP(WEEKDAY(Data[[#This Row],[Min Notif Date]],2),Lookup!$J$1:$L$7,3,0)="Weekend","Weekend",VLOOKUP(WEEKDAY(Data[[#This Row],[Min Notif Date]],2),Lookup!$J$1:$L$7,3,0)="Weekday","Weekday"))</f>
        <v>Weekday</v>
      </c>
      <c r="J1821" s="4" t="str">
        <f>VLOOKUP(WEEKDAY(Data[[#This Row],[Min Notif Date]],2),Lookup!$J$1:$K$7,2,0)</f>
        <v>3. Wed</v>
      </c>
      <c r="K1821" s="41">
        <f>ROUNDDOWN(Data[[#This Row],[PGE Notified Time]],0)</f>
        <v>45784</v>
      </c>
      <c r="L1821" s="4">
        <f>HOUR(Data[[#This Row],[PGE Notified Time]])</f>
        <v>9</v>
      </c>
      <c r="M1821" s="60">
        <v>120599</v>
      </c>
      <c r="N1821" t="s">
        <v>269</v>
      </c>
      <c r="O1821" t="s">
        <v>56</v>
      </c>
      <c r="P1821" t="s">
        <v>131</v>
      </c>
      <c r="Q1821" s="46" t="s">
        <v>149</v>
      </c>
      <c r="R1821" t="s">
        <v>118</v>
      </c>
      <c r="S1821" s="1">
        <v>45784.398854166669</v>
      </c>
      <c r="T1821" s="1">
        <v>45784.39949074074</v>
      </c>
      <c r="U1821" s="1">
        <v>45784.45208333333</v>
      </c>
      <c r="V1821" t="s">
        <v>114</v>
      </c>
      <c r="W1821" t="s">
        <v>198</v>
      </c>
      <c r="X1821" t="s">
        <v>116</v>
      </c>
      <c r="Z1821" s="52"/>
      <c r="AA1821" t="s">
        <v>117</v>
      </c>
      <c r="AB1821" s="53">
        <v>76.650000000000006</v>
      </c>
      <c r="AC1821"/>
      <c r="AE1821"/>
    </row>
    <row r="1822" spans="1:31">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2" s="4" t="str">
        <f>VLOOKUP(P1822,Lookup!$A$1:$D$19,4,0)</f>
        <v>Bay Area</v>
      </c>
      <c r="C1822" s="4" t="str">
        <f>VLOOKUP(P1822,Lookup!$A$1:$E$19,5,0)</f>
        <v>Region 3</v>
      </c>
      <c r="D1822" s="4" t="str">
        <f>VLOOKUP(P1822,Lookup!$A$1:$B$19,2,0)</f>
        <v>MI</v>
      </c>
      <c r="E1822" s="4" t="str">
        <f>IF(AND((Data[[#This Row],[Min Notif Date]]&gt;$G$1),Data[[#This Row],[Min Notif Date]]&lt;$F$1),"Last Week","No")</f>
        <v>No</v>
      </c>
      <c r="F1822" s="4" t="str">
        <f>VLOOKUP(MONTH(Data[[#This Row],[Min Notif Date]]),Lookup!$G$1:$H$12,2,0)</f>
        <v>4. Apr</v>
      </c>
      <c r="G1822" s="4" t="str">
        <f t="shared" si="63"/>
        <v/>
      </c>
      <c r="H1822" s="4" t="str">
        <f>IF(AND(Data[[#This Row],[Min Notif Time]]&gt;6,Data[[#This Row],[Min Notif Time]]&lt;17),"Business Hours","Non-Business Hours")</f>
        <v>Business Hours</v>
      </c>
      <c r="I1822" s="4" t="str" cm="1">
        <f t="array" ref="I1822">IFERROR(VLOOKUP(Data[[#This Row],[Min Notif Date]],Lookup!$N$1:$P$11,2,0),_xlfn.IFS(VLOOKUP(WEEKDAY(Data[[#This Row],[Min Notif Date]],2),Lookup!$J$1:$L$7,3,0)="Weekend","Weekend",VLOOKUP(WEEKDAY(Data[[#This Row],[Min Notif Date]],2),Lookup!$J$1:$L$7,3,0)="Weekday","Weekday"))</f>
        <v>Weekday</v>
      </c>
      <c r="J1822" s="4" t="str">
        <f>VLOOKUP(WEEKDAY(Data[[#This Row],[Min Notif Date]],2),Lookup!$J$1:$K$7,2,0)</f>
        <v>3. Wed</v>
      </c>
      <c r="K1822" s="41">
        <f>ROUNDDOWN(Data[[#This Row],[PGE Notified Time]],0)</f>
        <v>45756</v>
      </c>
      <c r="L1822" s="4">
        <f>HOUR(Data[[#This Row],[PGE Notified Time]])</f>
        <v>13</v>
      </c>
      <c r="M1822" s="60">
        <v>119513</v>
      </c>
      <c r="O1822" t="s">
        <v>111</v>
      </c>
      <c r="P1822" t="s">
        <v>123</v>
      </c>
      <c r="Q1822" s="46" t="s">
        <v>111</v>
      </c>
      <c r="R1822" t="s">
        <v>113</v>
      </c>
      <c r="S1822" s="1" t="s">
        <v>6</v>
      </c>
      <c r="T1822" s="1">
        <v>45756.572372685187</v>
      </c>
      <c r="U1822" s="1">
        <v>45756.625405092593</v>
      </c>
      <c r="V1822" t="s">
        <v>114</v>
      </c>
      <c r="W1822" t="s">
        <v>198</v>
      </c>
      <c r="X1822" t="s">
        <v>116</v>
      </c>
      <c r="Z1822" s="52"/>
      <c r="AA1822" t="s">
        <v>117</v>
      </c>
      <c r="AB1822" s="53">
        <v>76.366666667000004</v>
      </c>
      <c r="AC1822"/>
      <c r="AE1822"/>
    </row>
    <row r="1823" spans="1:31">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SF</v>
      </c>
      <c r="E1823" s="4" t="str">
        <f>IF(AND((Data[[#This Row],[Min Notif Date]]&gt;$G$1),Data[[#This Row],[Min Notif Date]]&lt;$F$1),"Last Week","No")</f>
        <v>No</v>
      </c>
      <c r="F1823" s="4" t="str">
        <f>VLOOKUP(MONTH(Data[[#This Row],[Min Notif Date]]),Lookup!$G$1:$H$12,2,0)</f>
        <v>6. Jun</v>
      </c>
      <c r="G1823" s="4" t="str">
        <f t="shared" si="63"/>
        <v/>
      </c>
      <c r="H1823" s="4" t="str">
        <f>IF(AND(Data[[#This Row],[Min Notif Time]]&gt;6,Data[[#This Row],[Min Notif Time]]&lt;17),"Business Hours","Non-Business Hours")</f>
        <v>Business Hours</v>
      </c>
      <c r="I1823" s="4" t="str" cm="1">
        <f t="array" ref="I1823">IFERROR(VLOOKUP(Data[[#This Row],[Min Notif Date]],Lookup!$N$1:$P$11,2,0),_xlfn.IFS(VLOOKUP(WEEKDAY(Data[[#This Row],[Min Notif Date]],2),Lookup!$J$1:$L$7,3,0)="Weekend","Weekend",VLOOKUP(WEEKDAY(Data[[#This Row],[Min Notif Date]],2),Lookup!$J$1:$L$7,3,0)="Weekday","Weekday"))</f>
        <v>Weekday</v>
      </c>
      <c r="J1823" s="4" t="str">
        <f>VLOOKUP(WEEKDAY(Data[[#This Row],[Min Notif Date]],2),Lookup!$J$1:$K$7,2,0)</f>
        <v>4. Thu</v>
      </c>
      <c r="K1823" s="41">
        <f>ROUNDDOWN(Data[[#This Row],[PGE Notified Time]],0)</f>
        <v>45820</v>
      </c>
      <c r="L1823" s="4">
        <f>HOUR(Data[[#This Row],[PGE Notified Time]])</f>
        <v>9</v>
      </c>
      <c r="M1823" s="60">
        <v>122110</v>
      </c>
      <c r="O1823" t="s">
        <v>111</v>
      </c>
      <c r="P1823" t="s">
        <v>124</v>
      </c>
      <c r="Q1823" s="46" t="s">
        <v>111</v>
      </c>
      <c r="R1823" t="s">
        <v>113</v>
      </c>
      <c r="S1823" s="1" t="s">
        <v>6</v>
      </c>
      <c r="T1823" s="1">
        <v>45820.406701388885</v>
      </c>
      <c r="U1823" s="1">
        <v>45820.459722222222</v>
      </c>
      <c r="V1823" t="s">
        <v>114</v>
      </c>
      <c r="W1823" t="s">
        <v>198</v>
      </c>
      <c r="X1823" t="s">
        <v>116</v>
      </c>
      <c r="Z1823" s="52"/>
      <c r="AA1823" t="s">
        <v>117</v>
      </c>
      <c r="AB1823" s="53">
        <v>76.349999999999994</v>
      </c>
      <c r="AC1823"/>
      <c r="AE1823"/>
    </row>
    <row r="1824" spans="1:31">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Central Valley</v>
      </c>
      <c r="C1824" s="4" t="str">
        <f>VLOOKUP(P1824,Lookup!$A$1:$E$19,5,0)</f>
        <v>Region 5</v>
      </c>
      <c r="D1824" s="4" t="str">
        <f>VLOOKUP(P1824,Lookup!$A$1:$B$19,2,0)</f>
        <v>KE</v>
      </c>
      <c r="E1824" s="4" t="str">
        <f>IF(AND((Data[[#This Row],[Min Notif Date]]&gt;$G$1),Data[[#This Row],[Min Notif Date]]&lt;$F$1),"Last Week","No")</f>
        <v>No</v>
      </c>
      <c r="F1824" s="4" t="str">
        <f>VLOOKUP(MONTH(Data[[#This Row],[Min Notif Date]]),Lookup!$G$1:$H$12,2,0)</f>
        <v>2. Feb</v>
      </c>
      <c r="G1824" s="4" t="str">
        <f t="shared" si="63"/>
        <v/>
      </c>
      <c r="H1824" s="4" t="str">
        <f>IF(AND(Data[[#This Row],[Min Notif Time]]&gt;6,Data[[#This Row],[Min Notif Time]]&lt;17),"Business Hours","Non-Business Hours")</f>
        <v>Business Hours</v>
      </c>
      <c r="I1824" s="4" t="str" cm="1">
        <f t="array" ref="I1824">IFERROR(VLOOKUP(Data[[#This Row],[Min Notif Date]],Lookup!$N$1:$P$11,2,0),_xlfn.IFS(VLOOKUP(WEEKDAY(Data[[#This Row],[Min Notif Date]],2),Lookup!$J$1:$L$7,3,0)="Weekend","Weekend",VLOOKUP(WEEKDAY(Data[[#This Row],[Min Notif Date]],2),Lookup!$J$1:$L$7,3,0)="Weekday","Weekday"))</f>
        <v>Weekday</v>
      </c>
      <c r="J1824" s="4" t="str">
        <f>VLOOKUP(WEEKDAY(Data[[#This Row],[Min Notif Date]],2),Lookup!$J$1:$K$7,2,0)</f>
        <v>5. Fri</v>
      </c>
      <c r="K1824" s="41">
        <f>ROUNDDOWN(Data[[#This Row],[PGE Notified Time]],0)</f>
        <v>45709</v>
      </c>
      <c r="L1824" s="4">
        <f>HOUR(Data[[#This Row],[PGE Notified Time]])</f>
        <v>12</v>
      </c>
      <c r="M1824" s="60">
        <v>117890</v>
      </c>
      <c r="O1824" t="s">
        <v>111</v>
      </c>
      <c r="P1824" t="s">
        <v>154</v>
      </c>
      <c r="Q1824" s="46" t="s">
        <v>111</v>
      </c>
      <c r="R1824" t="s">
        <v>113</v>
      </c>
      <c r="S1824" s="1" t="s">
        <v>6</v>
      </c>
      <c r="T1824" s="1">
        <v>45709.5233912037</v>
      </c>
      <c r="U1824" s="1">
        <v>45709.576388888891</v>
      </c>
      <c r="V1824" t="s">
        <v>114</v>
      </c>
      <c r="W1824" t="s">
        <v>198</v>
      </c>
      <c r="X1824" t="s">
        <v>116</v>
      </c>
      <c r="Z1824" s="52"/>
      <c r="AA1824" t="s">
        <v>117</v>
      </c>
      <c r="AB1824" s="53">
        <v>76.316666667000007</v>
      </c>
      <c r="AC1824"/>
      <c r="AE1824"/>
    </row>
    <row r="1825" spans="1:31">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Coast</v>
      </c>
      <c r="C1825" s="4" t="str">
        <f>VLOOKUP(P1825,Lookup!$A$1:$E$19,5,0)</f>
        <v>Region 1</v>
      </c>
      <c r="D1825" s="4" t="str">
        <f>VLOOKUP(P1825,Lookup!$A$1:$B$19,2,0)</f>
        <v>SO</v>
      </c>
      <c r="E1825" s="4" t="str">
        <f>IF(AND((Data[[#This Row],[Min Notif Date]]&gt;$G$1),Data[[#This Row],[Min Notif Date]]&lt;$F$1),"Last Week","No")</f>
        <v>No</v>
      </c>
      <c r="F1825" s="4" t="str">
        <f>VLOOKUP(MONTH(Data[[#This Row],[Min Notif Date]]),Lookup!$G$1:$H$12,2,0)</f>
        <v>6. Jun</v>
      </c>
      <c r="G1825" s="4" t="str">
        <f t="shared" si="63"/>
        <v/>
      </c>
      <c r="H1825" s="4" t="str">
        <f>IF(AND(Data[[#This Row],[Min Notif Time]]&gt;6,Data[[#This Row],[Min Notif Time]]&lt;17),"Business Hours","Non-Business Hours")</f>
        <v>Business Hours</v>
      </c>
      <c r="I1825" s="4" t="str" cm="1">
        <f t="array" ref="I1825">IFERROR(VLOOKUP(Data[[#This Row],[Min Notif Date]],Lookup!$N$1:$P$11,2,0),_xlfn.IFS(VLOOKUP(WEEKDAY(Data[[#This Row],[Min Notif Date]],2),Lookup!$J$1:$L$7,3,0)="Weekend","Weekend",VLOOKUP(WEEKDAY(Data[[#This Row],[Min Notif Date]],2),Lookup!$J$1:$L$7,3,0)="Weekday","Weekday"))</f>
        <v>Weekday</v>
      </c>
      <c r="J1825" s="4" t="str">
        <f>VLOOKUP(WEEKDAY(Data[[#This Row],[Min Notif Date]],2),Lookup!$J$1:$K$7,2,0)</f>
        <v>1. Mon</v>
      </c>
      <c r="K1825" s="41">
        <f>ROUNDDOWN(Data[[#This Row],[PGE Notified Time]],0)</f>
        <v>45838</v>
      </c>
      <c r="L1825" s="4">
        <f>HOUR(Data[[#This Row],[PGE Notified Time]])</f>
        <v>13</v>
      </c>
      <c r="M1825" s="60">
        <v>122836</v>
      </c>
      <c r="O1825" t="s">
        <v>111</v>
      </c>
      <c r="P1825" t="s">
        <v>134</v>
      </c>
      <c r="Q1825" s="46" t="s">
        <v>111</v>
      </c>
      <c r="R1825" t="s">
        <v>113</v>
      </c>
      <c r="S1825" s="1" t="s">
        <v>6</v>
      </c>
      <c r="T1825" s="1">
        <v>45838.582569444443</v>
      </c>
      <c r="U1825" s="1">
        <v>45838.635462962964</v>
      </c>
      <c r="V1825" t="s">
        <v>114</v>
      </c>
      <c r="W1825" t="s">
        <v>198</v>
      </c>
      <c r="X1825" t="s">
        <v>116</v>
      </c>
      <c r="Z1825" s="52"/>
      <c r="AA1825" t="s">
        <v>117</v>
      </c>
      <c r="AB1825" s="53">
        <v>76.166666667000001</v>
      </c>
      <c r="AC1825"/>
      <c r="AE1825"/>
    </row>
    <row r="1826" spans="1:31">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6" s="4" t="str">
        <f>VLOOKUP(P1826,Lookup!$A$1:$D$19,4,0)</f>
        <v>Bay Area</v>
      </c>
      <c r="C1826" s="4" t="str">
        <f>VLOOKUP(P1826,Lookup!$A$1:$E$19,5,0)</f>
        <v>Region 3</v>
      </c>
      <c r="D1826" s="4" t="str">
        <f>VLOOKUP(P1826,Lookup!$A$1:$B$19,2,0)</f>
        <v>EB</v>
      </c>
      <c r="E1826" s="4" t="str">
        <f>IF(AND((Data[[#This Row],[Min Notif Date]]&gt;$G$1),Data[[#This Row],[Min Notif Date]]&lt;$F$1),"Last Week","No")</f>
        <v>No</v>
      </c>
      <c r="F1826" s="4" t="str">
        <f>VLOOKUP(MONTH(Data[[#This Row],[Min Notif Date]]),Lookup!$G$1:$H$12,2,0)</f>
        <v>4. Apr</v>
      </c>
      <c r="G1826" s="4" t="str">
        <f t="shared" si="63"/>
        <v/>
      </c>
      <c r="H1826" s="4" t="str">
        <f>IF(AND(Data[[#This Row],[Min Notif Time]]&gt;6,Data[[#This Row],[Min Notif Time]]&lt;17),"Business Hours","Non-Business Hours")</f>
        <v>Business Hours</v>
      </c>
      <c r="I1826" s="4" t="str" cm="1">
        <f t="array" ref="I1826">IFERROR(VLOOKUP(Data[[#This Row],[Min Notif Date]],Lookup!$N$1:$P$11,2,0),_xlfn.IFS(VLOOKUP(WEEKDAY(Data[[#This Row],[Min Notif Date]],2),Lookup!$J$1:$L$7,3,0)="Weekend","Weekend",VLOOKUP(WEEKDAY(Data[[#This Row],[Min Notif Date]],2),Lookup!$J$1:$L$7,3,0)="Weekday","Weekday"))</f>
        <v>Weekday</v>
      </c>
      <c r="J1826" s="4" t="str">
        <f>VLOOKUP(WEEKDAY(Data[[#This Row],[Min Notif Date]],2),Lookup!$J$1:$K$7,2,0)</f>
        <v>4. Thu</v>
      </c>
      <c r="K1826" s="41">
        <f>ROUNDDOWN(Data[[#This Row],[PGE Notified Time]],0)</f>
        <v>45764</v>
      </c>
      <c r="L1826" s="4">
        <f>HOUR(Data[[#This Row],[PGE Notified Time]])</f>
        <v>13</v>
      </c>
      <c r="M1826" s="60">
        <v>119855</v>
      </c>
      <c r="N1826">
        <v>2893091853</v>
      </c>
      <c r="O1826" t="s">
        <v>61</v>
      </c>
      <c r="P1826" t="s">
        <v>126</v>
      </c>
      <c r="Q1826" s="46" t="s">
        <v>149</v>
      </c>
      <c r="R1826" t="s">
        <v>113</v>
      </c>
      <c r="S1826" s="1">
        <v>45764.577685185184</v>
      </c>
      <c r="T1826" s="1">
        <v>45764.579155092593</v>
      </c>
      <c r="U1826" s="1">
        <v>45764.630555555559</v>
      </c>
      <c r="V1826" t="s">
        <v>114</v>
      </c>
      <c r="W1826" t="s">
        <v>115</v>
      </c>
      <c r="X1826" t="s">
        <v>116</v>
      </c>
      <c r="Z1826" s="52"/>
      <c r="AA1826" t="s">
        <v>117</v>
      </c>
      <c r="AB1826" s="53">
        <v>76.133333332999996</v>
      </c>
      <c r="AC1826"/>
      <c r="AE1826"/>
    </row>
    <row r="1827" spans="1:31">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7" s="4" t="str">
        <f>VLOOKUP(P1827,Lookup!$A$1:$D$19,4,0)</f>
        <v>Central Valley</v>
      </c>
      <c r="C1827" s="4" t="str">
        <f>VLOOKUP(P1827,Lookup!$A$1:$E$19,5,0)</f>
        <v>Region 5</v>
      </c>
      <c r="D1827" s="4" t="str">
        <f>VLOOKUP(P1827,Lookup!$A$1:$B$19,2,0)</f>
        <v>FR</v>
      </c>
      <c r="E1827" s="4" t="str">
        <f>IF(AND((Data[[#This Row],[Min Notif Date]]&gt;$G$1),Data[[#This Row],[Min Notif Date]]&lt;$F$1),"Last Week","No")</f>
        <v>No</v>
      </c>
      <c r="F1827" s="4" t="str">
        <f>VLOOKUP(MONTH(Data[[#This Row],[Min Notif Date]]),Lookup!$G$1:$H$12,2,0)</f>
        <v>5. May</v>
      </c>
      <c r="G1827" s="4" t="str">
        <f t="shared" si="63"/>
        <v/>
      </c>
      <c r="H1827" s="4" t="str">
        <f>IF(AND(Data[[#This Row],[Min Notif Time]]&gt;6,Data[[#This Row],[Min Notif Time]]&lt;17),"Business Hours","Non-Business Hours")</f>
        <v>Business Hours</v>
      </c>
      <c r="I1827" s="4" t="str" cm="1">
        <f t="array" ref="I1827">IFERROR(VLOOKUP(Data[[#This Row],[Min Notif Date]],Lookup!$N$1:$P$11,2,0),_xlfn.IFS(VLOOKUP(WEEKDAY(Data[[#This Row],[Min Notif Date]],2),Lookup!$J$1:$L$7,3,0)="Weekend","Weekend",VLOOKUP(WEEKDAY(Data[[#This Row],[Min Notif Date]],2),Lookup!$J$1:$L$7,3,0)="Weekday","Weekday"))</f>
        <v>Weekday</v>
      </c>
      <c r="J1827" s="4" t="str">
        <f>VLOOKUP(WEEKDAY(Data[[#This Row],[Min Notif Date]],2),Lookup!$J$1:$K$7,2,0)</f>
        <v>4. Thu</v>
      </c>
      <c r="K1827" s="41">
        <f>ROUNDDOWN(Data[[#This Row],[PGE Notified Time]],0)</f>
        <v>45792</v>
      </c>
      <c r="L1827" s="4">
        <f>HOUR(Data[[#This Row],[PGE Notified Time]])</f>
        <v>8</v>
      </c>
      <c r="M1827" s="60">
        <v>120936</v>
      </c>
      <c r="O1827" t="s">
        <v>111</v>
      </c>
      <c r="P1827" t="s">
        <v>131</v>
      </c>
      <c r="Q1827" s="46" t="s">
        <v>111</v>
      </c>
      <c r="R1827" t="s">
        <v>137</v>
      </c>
      <c r="S1827" s="1" t="s">
        <v>6</v>
      </c>
      <c r="T1827" s="1">
        <v>45792.34652777778</v>
      </c>
      <c r="U1827" s="1">
        <v>45792.399305555555</v>
      </c>
      <c r="V1827" t="s">
        <v>114</v>
      </c>
      <c r="W1827" t="s">
        <v>198</v>
      </c>
      <c r="X1827" t="s">
        <v>116</v>
      </c>
      <c r="Y1827">
        <v>131247620</v>
      </c>
      <c r="Z1827" s="52">
        <v>47219400</v>
      </c>
      <c r="AA1827" t="s">
        <v>117</v>
      </c>
      <c r="AB1827" s="53">
        <v>76</v>
      </c>
      <c r="AC1827"/>
      <c r="AE1827"/>
    </row>
    <row r="1828" spans="1:31">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8" s="4" t="str">
        <f>VLOOKUP(P1828,Lookup!$A$1:$D$19,4,0)</f>
        <v>South Bay</v>
      </c>
      <c r="C1828" s="4" t="str">
        <f>VLOOKUP(P1828,Lookup!$A$1:$E$19,5,0)</f>
        <v>Region 4</v>
      </c>
      <c r="D1828" s="4" t="str">
        <f>VLOOKUP(P1828,Lookup!$A$1:$B$19,2,0)</f>
        <v>CC</v>
      </c>
      <c r="E1828" s="4" t="str">
        <f>IF(AND((Data[[#This Row],[Min Notif Date]]&gt;$G$1),Data[[#This Row],[Min Notif Date]]&lt;$F$1),"Last Week","No")</f>
        <v>No</v>
      </c>
      <c r="F1828" s="4" t="str">
        <f>VLOOKUP(MONTH(Data[[#This Row],[Min Notif Date]]),Lookup!$G$1:$H$12,2,0)</f>
        <v>5. May</v>
      </c>
      <c r="G1828" s="4" t="str">
        <f t="shared" si="63"/>
        <v/>
      </c>
      <c r="H1828" s="4" t="str">
        <f>IF(AND(Data[[#This Row],[Min Notif Time]]&gt;6,Data[[#This Row],[Min Notif Time]]&lt;17),"Business Hours","Non-Business Hours")</f>
        <v>Business Hours</v>
      </c>
      <c r="I1828" s="4" t="str" cm="1">
        <f t="array" ref="I1828">IFERROR(VLOOKUP(Data[[#This Row],[Min Notif Date]],Lookup!$N$1:$P$11,2,0),_xlfn.IFS(VLOOKUP(WEEKDAY(Data[[#This Row],[Min Notif Date]],2),Lookup!$J$1:$L$7,3,0)="Weekend","Weekend",VLOOKUP(WEEKDAY(Data[[#This Row],[Min Notif Date]],2),Lookup!$J$1:$L$7,3,0)="Weekday","Weekday"))</f>
        <v>Weekday</v>
      </c>
      <c r="J1828" s="4" t="str">
        <f>VLOOKUP(WEEKDAY(Data[[#This Row],[Min Notif Date]],2),Lookup!$J$1:$K$7,2,0)</f>
        <v>3. Wed</v>
      </c>
      <c r="K1828" s="41">
        <f>ROUNDDOWN(Data[[#This Row],[PGE Notified Time]],0)</f>
        <v>45784</v>
      </c>
      <c r="L1828" s="4">
        <f>HOUR(Data[[#This Row],[PGE Notified Time]])</f>
        <v>11</v>
      </c>
      <c r="M1828" s="60">
        <v>120613</v>
      </c>
      <c r="O1828" t="s">
        <v>111</v>
      </c>
      <c r="P1828" t="s">
        <v>129</v>
      </c>
      <c r="Q1828" s="46" t="s">
        <v>111</v>
      </c>
      <c r="R1828" t="s">
        <v>137</v>
      </c>
      <c r="S1828" s="1" t="s">
        <v>6</v>
      </c>
      <c r="T1828" s="1">
        <v>45784.475034722222</v>
      </c>
      <c r="U1828" s="1">
        <v>45784.527777777781</v>
      </c>
      <c r="V1828" t="s">
        <v>114</v>
      </c>
      <c r="W1828" t="s">
        <v>198</v>
      </c>
      <c r="X1828" t="s">
        <v>116</v>
      </c>
      <c r="Z1828" s="52"/>
      <c r="AA1828" t="s">
        <v>117</v>
      </c>
      <c r="AB1828" s="53">
        <v>75.95</v>
      </c>
      <c r="AC1828"/>
      <c r="AE1828"/>
    </row>
    <row r="1829" spans="1:31">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Bay Area</v>
      </c>
      <c r="C1829" s="4" t="str">
        <f>VLOOKUP(P1829,Lookup!$A$1:$E$19,5,0)</f>
        <v>Region 3</v>
      </c>
      <c r="D1829" s="4" t="str">
        <f>VLOOKUP(P1829,Lookup!$A$1:$B$19,2,0)</f>
        <v>EB</v>
      </c>
      <c r="E1829" s="4" t="str">
        <f>IF(AND((Data[[#This Row],[Min Notif Date]]&gt;$G$1),Data[[#This Row],[Min Notif Date]]&lt;$F$1),"Last Week","No")</f>
        <v>No</v>
      </c>
      <c r="F1829" s="4" t="str">
        <f>VLOOKUP(MONTH(Data[[#This Row],[Min Notif Date]]),Lookup!$G$1:$H$12,2,0)</f>
        <v>6. Jun</v>
      </c>
      <c r="G1829" s="4" t="str">
        <f t="shared" si="63"/>
        <v/>
      </c>
      <c r="H1829" s="4" t="str">
        <f>IF(AND(Data[[#This Row],[Min Notif Time]]&gt;6,Data[[#This Row],[Min Notif Time]]&lt;17),"Business Hours","Non-Business Hours")</f>
        <v>Business Hours</v>
      </c>
      <c r="I1829" s="4" t="str" cm="1">
        <f t="array" ref="I1829">IFERROR(VLOOKUP(Data[[#This Row],[Min Notif Date]],Lookup!$N$1:$P$11,2,0),_xlfn.IFS(VLOOKUP(WEEKDAY(Data[[#This Row],[Min Notif Date]],2),Lookup!$J$1:$L$7,3,0)="Weekend","Weekend",VLOOKUP(WEEKDAY(Data[[#This Row],[Min Notif Date]],2),Lookup!$J$1:$L$7,3,0)="Weekday","Weekday"))</f>
        <v>Weekday</v>
      </c>
      <c r="J1829" s="4" t="str">
        <f>VLOOKUP(WEEKDAY(Data[[#This Row],[Min Notif Date]],2),Lookup!$J$1:$K$7,2,0)</f>
        <v>2. Tue</v>
      </c>
      <c r="K1829" s="41">
        <f>ROUNDDOWN(Data[[#This Row],[PGE Notified Time]],0)</f>
        <v>45811</v>
      </c>
      <c r="L1829" s="4">
        <f>HOUR(Data[[#This Row],[PGE Notified Time]])</f>
        <v>12</v>
      </c>
      <c r="M1829" s="60">
        <v>121704</v>
      </c>
      <c r="O1829" t="s">
        <v>111</v>
      </c>
      <c r="P1829" t="s">
        <v>126</v>
      </c>
      <c r="Q1829" s="46" t="s">
        <v>111</v>
      </c>
      <c r="R1829" t="s">
        <v>118</v>
      </c>
      <c r="S1829" s="1" t="s">
        <v>6</v>
      </c>
      <c r="T1829" s="1">
        <v>45811.510115740741</v>
      </c>
      <c r="U1829" s="1">
        <v>45811.562824074077</v>
      </c>
      <c r="V1829" t="s">
        <v>114</v>
      </c>
      <c r="W1829" t="s">
        <v>198</v>
      </c>
      <c r="X1829" t="s">
        <v>116</v>
      </c>
      <c r="Z1829" s="52"/>
      <c r="AA1829" t="s">
        <v>117</v>
      </c>
      <c r="AB1829" s="53">
        <v>75.900000000000006</v>
      </c>
      <c r="AC1829"/>
      <c r="AE1829"/>
    </row>
    <row r="1830" spans="1:31">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Central Valley</v>
      </c>
      <c r="C1830" s="4" t="str">
        <f>VLOOKUP(P1830,Lookup!$A$1:$E$19,5,0)</f>
        <v>Region 5</v>
      </c>
      <c r="D1830" s="4" t="str">
        <f>VLOOKUP(P1830,Lookup!$A$1:$B$19,2,0)</f>
        <v>KE</v>
      </c>
      <c r="E1830" s="4" t="str">
        <f>IF(AND((Data[[#This Row],[Min Notif Date]]&gt;$G$1),Data[[#This Row],[Min Notif Date]]&lt;$F$1),"Last Week","No")</f>
        <v>No</v>
      </c>
      <c r="F1830" s="4" t="str">
        <f>VLOOKUP(MONTH(Data[[#This Row],[Min Notif Date]]),Lookup!$G$1:$H$12,2,0)</f>
        <v>2. Feb</v>
      </c>
      <c r="G1830" s="4" t="str">
        <f t="shared" si="63"/>
        <v/>
      </c>
      <c r="H1830" s="4" t="str">
        <f>IF(AND(Data[[#This Row],[Min Notif Time]]&gt;6,Data[[#This Row],[Min Notif Time]]&lt;17),"Business Hours","Non-Business Hours")</f>
        <v>Business Hours</v>
      </c>
      <c r="I1830" s="4" t="str" cm="1">
        <f t="array" ref="I1830">IFERROR(VLOOKUP(Data[[#This Row],[Min Notif Date]],Lookup!$N$1:$P$11,2,0),_xlfn.IFS(VLOOKUP(WEEKDAY(Data[[#This Row],[Min Notif Date]],2),Lookup!$J$1:$L$7,3,0)="Weekend","Weekend",VLOOKUP(WEEKDAY(Data[[#This Row],[Min Notif Date]],2),Lookup!$J$1:$L$7,3,0)="Weekday","Weekday"))</f>
        <v>Weekend</v>
      </c>
      <c r="J1830" s="4" t="str">
        <f>VLOOKUP(WEEKDAY(Data[[#This Row],[Min Notif Date]],2),Lookup!$J$1:$K$7,2,0)</f>
        <v>6. Sat</v>
      </c>
      <c r="K1830" s="41">
        <f>ROUNDDOWN(Data[[#This Row],[PGE Notified Time]],0)</f>
        <v>45696</v>
      </c>
      <c r="L1830" s="4">
        <f>HOUR(Data[[#This Row],[PGE Notified Time]])</f>
        <v>13</v>
      </c>
      <c r="M1830" s="60">
        <v>117469</v>
      </c>
      <c r="O1830" t="s">
        <v>111</v>
      </c>
      <c r="P1830" t="s">
        <v>154</v>
      </c>
      <c r="Q1830" s="46" t="s">
        <v>111</v>
      </c>
      <c r="R1830" t="s">
        <v>113</v>
      </c>
      <c r="S1830" s="1" t="s">
        <v>6</v>
      </c>
      <c r="T1830" s="1">
        <v>45696.5625</v>
      </c>
      <c r="U1830" s="1">
        <v>45696.615173611113</v>
      </c>
      <c r="V1830" t="s">
        <v>114</v>
      </c>
      <c r="W1830" t="s">
        <v>198</v>
      </c>
      <c r="X1830" t="s">
        <v>116</v>
      </c>
      <c r="Z1830" s="52"/>
      <c r="AA1830" t="s">
        <v>117</v>
      </c>
      <c r="AB1830" s="53">
        <v>75.849999999999994</v>
      </c>
      <c r="AC1830"/>
      <c r="AE1830"/>
    </row>
    <row r="1831" spans="1:31">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Central Valley</v>
      </c>
      <c r="C1831" s="4" t="str">
        <f>VLOOKUP(P1831,Lookup!$A$1:$E$19,5,0)</f>
        <v>Region 5</v>
      </c>
      <c r="D1831" s="4" t="str">
        <f>VLOOKUP(P1831,Lookup!$A$1:$B$19,2,0)</f>
        <v>FR</v>
      </c>
      <c r="E1831" s="4" t="str">
        <f>IF(AND((Data[[#This Row],[Min Notif Date]]&gt;$G$1),Data[[#This Row],[Min Notif Date]]&lt;$F$1),"Last Week","No")</f>
        <v>No</v>
      </c>
      <c r="F1831" s="4" t="str">
        <f>VLOOKUP(MONTH(Data[[#This Row],[Min Notif Date]]),Lookup!$G$1:$H$12,2,0)</f>
        <v>6. Jun</v>
      </c>
      <c r="G1831" s="4" t="str">
        <f t="shared" si="63"/>
        <v/>
      </c>
      <c r="H1831" s="4" t="str">
        <f>IF(AND(Data[[#This Row],[Min Notif Time]]&gt;6,Data[[#This Row],[Min Notif Time]]&lt;17),"Business Hours","Non-Business Hours")</f>
        <v>Business Hours</v>
      </c>
      <c r="I1831" s="4" t="str" cm="1">
        <f t="array" ref="I1831">IFERROR(VLOOKUP(Data[[#This Row],[Min Notif Date]],Lookup!$N$1:$P$11,2,0),_xlfn.IFS(VLOOKUP(WEEKDAY(Data[[#This Row],[Min Notif Date]],2),Lookup!$J$1:$L$7,3,0)="Weekend","Weekend",VLOOKUP(WEEKDAY(Data[[#This Row],[Min Notif Date]],2),Lookup!$J$1:$L$7,3,0)="Weekday","Weekday"))</f>
        <v>Weekday</v>
      </c>
      <c r="J1831" s="4" t="str">
        <f>VLOOKUP(WEEKDAY(Data[[#This Row],[Min Notif Date]],2),Lookup!$J$1:$K$7,2,0)</f>
        <v>5. Fri</v>
      </c>
      <c r="K1831" s="41">
        <f>ROUNDDOWN(Data[[#This Row],[PGE Notified Time]],0)</f>
        <v>45821</v>
      </c>
      <c r="L1831" s="4">
        <f>HOUR(Data[[#This Row],[PGE Notified Time]])</f>
        <v>11</v>
      </c>
      <c r="M1831" s="60">
        <v>122169</v>
      </c>
      <c r="O1831" t="s">
        <v>111</v>
      </c>
      <c r="P1831" t="s">
        <v>131</v>
      </c>
      <c r="Q1831" s="46" t="s">
        <v>111</v>
      </c>
      <c r="R1831" t="s">
        <v>137</v>
      </c>
      <c r="S1831" s="1" t="s">
        <v>6</v>
      </c>
      <c r="T1831" s="1">
        <v>45821.468182870369</v>
      </c>
      <c r="U1831" s="1">
        <v>45821.520833333336</v>
      </c>
      <c r="V1831" t="s">
        <v>114</v>
      </c>
      <c r="W1831" t="s">
        <v>198</v>
      </c>
      <c r="X1831" t="s">
        <v>116</v>
      </c>
      <c r="Z1831" s="52"/>
      <c r="AA1831" t="s">
        <v>117</v>
      </c>
      <c r="AB1831" s="53">
        <v>75.816666667000007</v>
      </c>
      <c r="AC1831"/>
      <c r="AE1831"/>
    </row>
    <row r="1832" spans="1:31">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PN</v>
      </c>
      <c r="E1832" s="4" t="str">
        <f>IF(AND((Data[[#This Row],[Min Notif Date]]&gt;$G$1),Data[[#This Row],[Min Notif Date]]&lt;$F$1),"Last Week","No")</f>
        <v>No</v>
      </c>
      <c r="F1832" s="4" t="str">
        <f>VLOOKUP(MONTH(Data[[#This Row],[Min Notif Date]]),Lookup!$G$1:$H$12,2,0)</f>
        <v>4. Apr</v>
      </c>
      <c r="G1832" s="4" t="str">
        <f t="shared" si="63"/>
        <v/>
      </c>
      <c r="H1832" s="4" t="str">
        <f>IF(AND(Data[[#This Row],[Min Notif Time]]&gt;6,Data[[#This Row],[Min Notif Time]]&lt;17),"Business Hours","Non-Business Hours")</f>
        <v>Business Hours</v>
      </c>
      <c r="I1832" s="4" t="str" cm="1">
        <f t="array" ref="I1832">IFERROR(VLOOKUP(Data[[#This Row],[Min Notif Date]],Lookup!$N$1:$P$11,2,0),_xlfn.IFS(VLOOKUP(WEEKDAY(Data[[#This Row],[Min Notif Date]],2),Lookup!$J$1:$L$7,3,0)="Weekend","Weekend",VLOOKUP(WEEKDAY(Data[[#This Row],[Min Notif Date]],2),Lookup!$J$1:$L$7,3,0)="Weekday","Weekday"))</f>
        <v>Weekday</v>
      </c>
      <c r="J1832" s="4" t="str">
        <f>VLOOKUP(WEEKDAY(Data[[#This Row],[Min Notif Date]],2),Lookup!$J$1:$K$7,2,0)</f>
        <v>2. Tue</v>
      </c>
      <c r="K1832" s="41">
        <f>ROUNDDOWN(Data[[#This Row],[PGE Notified Time]],0)</f>
        <v>45755</v>
      </c>
      <c r="L1832" s="4">
        <f>HOUR(Data[[#This Row],[PGE Notified Time]])</f>
        <v>9</v>
      </c>
      <c r="M1832" s="60">
        <v>119450</v>
      </c>
      <c r="O1832" t="s">
        <v>111</v>
      </c>
      <c r="P1832" t="s">
        <v>112</v>
      </c>
      <c r="Q1832" s="46" t="s">
        <v>111</v>
      </c>
      <c r="R1832" t="s">
        <v>137</v>
      </c>
      <c r="S1832" s="1" t="s">
        <v>6</v>
      </c>
      <c r="T1832" s="1">
        <v>45755.378020833334</v>
      </c>
      <c r="U1832" s="1">
        <v>45755.430555555555</v>
      </c>
      <c r="V1832" t="s">
        <v>114</v>
      </c>
      <c r="W1832" t="s">
        <v>198</v>
      </c>
      <c r="X1832" t="s">
        <v>116</v>
      </c>
      <c r="Z1832" s="52"/>
      <c r="AA1832" t="s">
        <v>117</v>
      </c>
      <c r="AB1832" s="53">
        <v>75.650000000000006</v>
      </c>
      <c r="AC1832"/>
      <c r="AE1832"/>
    </row>
    <row r="1833" spans="1:31">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33" s="4" t="str">
        <f>VLOOKUP(P1833,Lookup!$A$1:$D$19,4,0)</f>
        <v>North Coast</v>
      </c>
      <c r="C1833" s="4" t="str">
        <f>VLOOKUP(P1833,Lookup!$A$1:$E$19,5,0)</f>
        <v>Region 1</v>
      </c>
      <c r="D1833" s="4" t="str">
        <f>VLOOKUP(P1833,Lookup!$A$1:$B$19,2,0)</f>
        <v>SO</v>
      </c>
      <c r="E1833" s="4" t="str">
        <f>IF(AND((Data[[#This Row],[Min Notif Date]]&gt;$G$1),Data[[#This Row],[Min Notif Date]]&lt;$F$1),"Last Week","No")</f>
        <v>No</v>
      </c>
      <c r="F1833" s="4" t="str">
        <f>VLOOKUP(MONTH(Data[[#This Row],[Min Notif Date]]),Lookup!$G$1:$H$12,2,0)</f>
        <v>6. Jun</v>
      </c>
      <c r="G1833" s="4" t="str">
        <f t="shared" si="63"/>
        <v/>
      </c>
      <c r="H1833" s="4" t="str">
        <f>IF(AND(Data[[#This Row],[Min Notif Time]]&gt;6,Data[[#This Row],[Min Notif Time]]&lt;17),"Business Hours","Non-Business Hours")</f>
        <v>Business Hours</v>
      </c>
      <c r="I1833" s="4" t="str" cm="1">
        <f t="array" ref="I1833">IFERROR(VLOOKUP(Data[[#This Row],[Min Notif Date]],Lookup!$N$1:$P$11,2,0),_xlfn.IFS(VLOOKUP(WEEKDAY(Data[[#This Row],[Min Notif Date]],2),Lookup!$J$1:$L$7,3,0)="Weekend","Weekend",VLOOKUP(WEEKDAY(Data[[#This Row],[Min Notif Date]],2),Lookup!$J$1:$L$7,3,0)="Weekday","Weekday"))</f>
        <v>Weekday</v>
      </c>
      <c r="J1833" s="4" t="str">
        <f>VLOOKUP(WEEKDAY(Data[[#This Row],[Min Notif Date]],2),Lookup!$J$1:$K$7,2,0)</f>
        <v>5. Fri</v>
      </c>
      <c r="K1833" s="41">
        <f>ROUNDDOWN(Data[[#This Row],[PGE Notified Time]],0)</f>
        <v>45821</v>
      </c>
      <c r="L1833" s="4">
        <f>HOUR(Data[[#This Row],[PGE Notified Time]])</f>
        <v>15</v>
      </c>
      <c r="M1833" s="60">
        <v>122187</v>
      </c>
      <c r="N1833">
        <v>3517502627</v>
      </c>
      <c r="O1833" t="s">
        <v>61</v>
      </c>
      <c r="P1833" t="s">
        <v>134</v>
      </c>
      <c r="Q1833" s="46" t="s">
        <v>149</v>
      </c>
      <c r="R1833" t="s">
        <v>113</v>
      </c>
      <c r="S1833" s="1">
        <v>45821.646099537036</v>
      </c>
      <c r="T1833" s="1">
        <v>45821.647210648145</v>
      </c>
      <c r="U1833" s="1">
        <v>45821.698611111111</v>
      </c>
      <c r="V1833" t="s">
        <v>114</v>
      </c>
      <c r="W1833" t="s">
        <v>115</v>
      </c>
      <c r="X1833" t="s">
        <v>116</v>
      </c>
      <c r="Z1833" s="52"/>
      <c r="AA1833" t="s">
        <v>117</v>
      </c>
      <c r="AB1833" s="53">
        <v>75.616666667000004</v>
      </c>
      <c r="AC1833"/>
      <c r="AE1833"/>
    </row>
    <row r="1834" spans="1:31">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MI</v>
      </c>
      <c r="E1834" s="4" t="str">
        <f>IF(AND((Data[[#This Row],[Min Notif Date]]&gt;$G$1),Data[[#This Row],[Min Notif Date]]&lt;$F$1),"Last Week","No")</f>
        <v>No</v>
      </c>
      <c r="F1834" s="4" t="str">
        <f>VLOOKUP(MONTH(Data[[#This Row],[Min Notif Date]]),Lookup!$G$1:$H$12,2,0)</f>
        <v>3. Mar</v>
      </c>
      <c r="G1834" s="4" t="str">
        <f t="shared" si="63"/>
        <v/>
      </c>
      <c r="H1834" s="4" t="str">
        <f>IF(AND(Data[[#This Row],[Min Notif Time]]&gt;6,Data[[#This Row],[Min Notif Time]]&lt;17),"Business Hours","Non-Business Hours")</f>
        <v>Business Hours</v>
      </c>
      <c r="I1834" s="4" t="str" cm="1">
        <f t="array" ref="I1834">IFERROR(VLOOKUP(Data[[#This Row],[Min Notif Date]],Lookup!$N$1:$P$11,2,0),_xlfn.IFS(VLOOKUP(WEEKDAY(Data[[#This Row],[Min Notif Date]],2),Lookup!$J$1:$L$7,3,0)="Weekend","Weekend",VLOOKUP(WEEKDAY(Data[[#This Row],[Min Notif Date]],2),Lookup!$J$1:$L$7,3,0)="Weekday","Weekday"))</f>
        <v>Weekday</v>
      </c>
      <c r="J1834" s="4" t="str">
        <f>VLOOKUP(WEEKDAY(Data[[#This Row],[Min Notif Date]],2),Lookup!$J$1:$K$7,2,0)</f>
        <v>1. Mon</v>
      </c>
      <c r="K1834" s="41">
        <f>ROUNDDOWN(Data[[#This Row],[PGE Notified Time]],0)</f>
        <v>45733</v>
      </c>
      <c r="L1834" s="4">
        <f>HOUR(Data[[#This Row],[PGE Notified Time]])</f>
        <v>14</v>
      </c>
      <c r="M1834" s="60">
        <v>118638</v>
      </c>
      <c r="O1834" t="s">
        <v>111</v>
      </c>
      <c r="P1834" t="s">
        <v>123</v>
      </c>
      <c r="Q1834" s="46" t="s">
        <v>111</v>
      </c>
      <c r="R1834" t="s">
        <v>113</v>
      </c>
      <c r="S1834" s="1" t="s">
        <v>6</v>
      </c>
      <c r="T1834" s="1">
        <v>45733.593726851854</v>
      </c>
      <c r="U1834" s="1">
        <v>45733.646226851852</v>
      </c>
      <c r="V1834" t="s">
        <v>114</v>
      </c>
      <c r="W1834" t="s">
        <v>198</v>
      </c>
      <c r="X1834" t="s">
        <v>116</v>
      </c>
      <c r="Z1834" s="52"/>
      <c r="AA1834" t="s">
        <v>117</v>
      </c>
      <c r="AB1834" s="53">
        <v>75.599999999999994</v>
      </c>
      <c r="AC1834"/>
      <c r="AE1834"/>
    </row>
    <row r="1835" spans="1:31">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35" s="4" t="str">
        <f>VLOOKUP(P1835,Lookup!$A$1:$D$19,4,0)</f>
        <v>Bay Area</v>
      </c>
      <c r="C1835" s="4" t="str">
        <f>VLOOKUP(P1835,Lookup!$A$1:$E$19,5,0)</f>
        <v>Region 3</v>
      </c>
      <c r="D1835" s="4" t="str">
        <f>VLOOKUP(P1835,Lookup!$A$1:$B$19,2,0)</f>
        <v>EB</v>
      </c>
      <c r="E1835" s="4" t="str">
        <f>IF(AND((Data[[#This Row],[Min Notif Date]]&gt;$G$1),Data[[#This Row],[Min Notif Date]]&lt;$F$1),"Last Week","No")</f>
        <v>No</v>
      </c>
      <c r="F1835" s="4" t="str">
        <f>VLOOKUP(MONTH(Data[[#This Row],[Min Notif Date]]),Lookup!$G$1:$H$12,2,0)</f>
        <v>2. Feb</v>
      </c>
      <c r="G1835" s="4" t="str">
        <f t="shared" si="63"/>
        <v/>
      </c>
      <c r="H1835" s="4" t="str">
        <f>IF(AND(Data[[#This Row],[Min Notif Time]]&gt;6,Data[[#This Row],[Min Notif Time]]&lt;17),"Business Hours","Non-Business Hours")</f>
        <v>Business Hours</v>
      </c>
      <c r="I1835" s="4" t="str" cm="1">
        <f t="array" ref="I1835">IFERROR(VLOOKUP(Data[[#This Row],[Min Notif Date]],Lookup!$N$1:$P$11,2,0),_xlfn.IFS(VLOOKUP(WEEKDAY(Data[[#This Row],[Min Notif Date]],2),Lookup!$J$1:$L$7,3,0)="Weekend","Weekend",VLOOKUP(WEEKDAY(Data[[#This Row],[Min Notif Date]],2),Lookup!$J$1:$L$7,3,0)="Weekday","Weekday"))</f>
        <v>Weekend</v>
      </c>
      <c r="J1835" s="4" t="str">
        <f>VLOOKUP(WEEKDAY(Data[[#This Row],[Min Notif Date]],2),Lookup!$J$1:$K$7,2,0)</f>
        <v>7. Sun</v>
      </c>
      <c r="K1835" s="41">
        <f>ROUNDDOWN(Data[[#This Row],[PGE Notified Time]],0)</f>
        <v>45711</v>
      </c>
      <c r="L1835" s="4">
        <f>HOUR(Data[[#This Row],[PGE Notified Time]])</f>
        <v>11</v>
      </c>
      <c r="M1835" s="60">
        <v>117932</v>
      </c>
      <c r="O1835" t="s">
        <v>61</v>
      </c>
      <c r="P1835" t="s">
        <v>126</v>
      </c>
      <c r="Q1835" s="46" t="s">
        <v>149</v>
      </c>
      <c r="R1835" t="s">
        <v>113</v>
      </c>
      <c r="S1835" s="1" t="s">
        <v>6</v>
      </c>
      <c r="T1835" s="1">
        <v>45711.469039351854</v>
      </c>
      <c r="U1835" s="1">
        <v>45711.521527777775</v>
      </c>
      <c r="V1835" t="s">
        <v>114</v>
      </c>
      <c r="W1835" t="s">
        <v>115</v>
      </c>
      <c r="X1835" t="s">
        <v>116</v>
      </c>
      <c r="Z1835" s="52"/>
      <c r="AA1835" t="s">
        <v>117</v>
      </c>
      <c r="AB1835" s="53">
        <v>75.583333332999999</v>
      </c>
      <c r="AC1835"/>
      <c r="AE1835"/>
    </row>
    <row r="1836" spans="1:31">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North Coast</v>
      </c>
      <c r="C1836" s="4" t="str">
        <f>VLOOKUP(P1836,Lookup!$A$1:$E$19,5,0)</f>
        <v>Region 1</v>
      </c>
      <c r="D1836" s="4" t="str">
        <f>VLOOKUP(P1836,Lookup!$A$1:$B$19,2,0)</f>
        <v>SO</v>
      </c>
      <c r="E1836" s="4" t="str">
        <f>IF(AND((Data[[#This Row],[Min Notif Date]]&gt;$G$1),Data[[#This Row],[Min Notif Date]]&lt;$F$1),"Last Week","No")</f>
        <v>No</v>
      </c>
      <c r="F1836" s="4" t="str">
        <f>VLOOKUP(MONTH(Data[[#This Row],[Min Notif Date]]),Lookup!$G$1:$H$12,2,0)</f>
        <v>1. Jan</v>
      </c>
      <c r="G1836" s="4" t="str">
        <f t="shared" si="63"/>
        <v/>
      </c>
      <c r="H1836" s="4" t="str">
        <f>IF(AND(Data[[#This Row],[Min Notif Time]]&gt;6,Data[[#This Row],[Min Notif Time]]&lt;17),"Business Hours","Non-Business Hours")</f>
        <v>Business Hours</v>
      </c>
      <c r="I1836" s="4" t="str" cm="1">
        <f t="array" ref="I1836">IFERROR(VLOOKUP(Data[[#This Row],[Min Notif Date]],Lookup!$N$1:$P$11,2,0),_xlfn.IFS(VLOOKUP(WEEKDAY(Data[[#This Row],[Min Notif Date]],2),Lookup!$J$1:$L$7,3,0)="Weekend","Weekend",VLOOKUP(WEEKDAY(Data[[#This Row],[Min Notif Date]],2),Lookup!$J$1:$L$7,3,0)="Weekday","Weekday"))</f>
        <v>Weekday</v>
      </c>
      <c r="J1836" s="4" t="str">
        <f>VLOOKUP(WEEKDAY(Data[[#This Row],[Min Notif Date]],2),Lookup!$J$1:$K$7,2,0)</f>
        <v>2. Tue</v>
      </c>
      <c r="K1836" s="41">
        <f>ROUNDDOWN(Data[[#This Row],[PGE Notified Time]],0)</f>
        <v>45671</v>
      </c>
      <c r="L1836" s="4">
        <f>HOUR(Data[[#This Row],[PGE Notified Time]])</f>
        <v>13</v>
      </c>
      <c r="M1836" s="60">
        <v>116692</v>
      </c>
      <c r="O1836" t="s">
        <v>111</v>
      </c>
      <c r="P1836" t="s">
        <v>127</v>
      </c>
      <c r="Q1836" s="46" t="s">
        <v>111</v>
      </c>
      <c r="R1836" t="s">
        <v>113</v>
      </c>
      <c r="S1836" s="1" t="s">
        <v>6</v>
      </c>
      <c r="T1836" s="1">
        <v>45671.551689814813</v>
      </c>
      <c r="U1836" s="1">
        <v>45671.604166666664</v>
      </c>
      <c r="V1836" t="s">
        <v>114</v>
      </c>
      <c r="W1836" t="s">
        <v>198</v>
      </c>
      <c r="X1836" t="s">
        <v>116</v>
      </c>
      <c r="Z1836" s="52"/>
      <c r="AA1836" t="s">
        <v>117</v>
      </c>
      <c r="AB1836" s="53">
        <v>75.566666667000007</v>
      </c>
      <c r="AC1836"/>
      <c r="AE1836"/>
    </row>
    <row r="1837" spans="1:31">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South Bay</v>
      </c>
      <c r="C1837" s="4" t="str">
        <f>VLOOKUP(P1837,Lookup!$A$1:$E$19,5,0)</f>
        <v>Region 4</v>
      </c>
      <c r="D1837" s="4" t="str">
        <f>VLOOKUP(P1837,Lookup!$A$1:$B$19,2,0)</f>
        <v>DA</v>
      </c>
      <c r="E1837" s="4" t="str">
        <f>IF(AND((Data[[#This Row],[Min Notif Date]]&gt;$G$1),Data[[#This Row],[Min Notif Date]]&lt;$F$1),"Last Week","No")</f>
        <v>No</v>
      </c>
      <c r="F1837" s="4" t="str">
        <f>VLOOKUP(MONTH(Data[[#This Row],[Min Notif Date]]),Lookup!$G$1:$H$12,2,0)</f>
        <v>3. Mar</v>
      </c>
      <c r="G1837" s="4" t="str">
        <f t="shared" si="63"/>
        <v/>
      </c>
      <c r="H1837" s="4" t="str">
        <f>IF(AND(Data[[#This Row],[Min Notif Time]]&gt;6,Data[[#This Row],[Min Notif Time]]&lt;17),"Business Hours","Non-Business Hours")</f>
        <v>Business Hours</v>
      </c>
      <c r="I1837" s="4" t="str" cm="1">
        <f t="array" ref="I1837">IFERROR(VLOOKUP(Data[[#This Row],[Min Notif Date]],Lookup!$N$1:$P$11,2,0),_xlfn.IFS(VLOOKUP(WEEKDAY(Data[[#This Row],[Min Notif Date]],2),Lookup!$J$1:$L$7,3,0)="Weekend","Weekend",VLOOKUP(WEEKDAY(Data[[#This Row],[Min Notif Date]],2),Lookup!$J$1:$L$7,3,0)="Weekday","Weekday"))</f>
        <v>Weekday</v>
      </c>
      <c r="J1837" s="4" t="str">
        <f>VLOOKUP(WEEKDAY(Data[[#This Row],[Min Notif Date]],2),Lookup!$J$1:$K$7,2,0)</f>
        <v>2. Tue</v>
      </c>
      <c r="K1837" s="41">
        <f>ROUNDDOWN(Data[[#This Row],[PGE Notified Time]],0)</f>
        <v>45741</v>
      </c>
      <c r="L1837" s="4">
        <f>HOUR(Data[[#This Row],[PGE Notified Time]])</f>
        <v>11</v>
      </c>
      <c r="M1837" s="60">
        <v>118942</v>
      </c>
      <c r="O1837" t="s">
        <v>111</v>
      </c>
      <c r="P1837" t="s">
        <v>130</v>
      </c>
      <c r="Q1837" s="46" t="s">
        <v>111</v>
      </c>
      <c r="R1837" t="s">
        <v>113</v>
      </c>
      <c r="S1837" s="1" t="s">
        <v>6</v>
      </c>
      <c r="T1837" s="1">
        <v>45741.492708333331</v>
      </c>
      <c r="U1837" s="1">
        <v>45741.545138888891</v>
      </c>
      <c r="V1837" t="s">
        <v>114</v>
      </c>
      <c r="W1837" t="s">
        <v>198</v>
      </c>
      <c r="X1837" t="s">
        <v>116</v>
      </c>
      <c r="Z1837" s="52"/>
      <c r="AA1837" t="s">
        <v>117</v>
      </c>
      <c r="AB1837" s="53">
        <v>75.5</v>
      </c>
      <c r="AC1837"/>
      <c r="AE1837"/>
    </row>
    <row r="1838" spans="1:31">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SO</v>
      </c>
      <c r="E1838" s="4" t="str">
        <f>IF(AND((Data[[#This Row],[Min Notif Date]]&gt;$G$1),Data[[#This Row],[Min Notif Date]]&lt;$F$1),"Last Week","No")</f>
        <v>No</v>
      </c>
      <c r="F1838" s="4" t="str">
        <f>VLOOKUP(MONTH(Data[[#This Row],[Min Notif Date]]),Lookup!$G$1:$H$12,2,0)</f>
        <v>4. Apr</v>
      </c>
      <c r="G1838" s="4" t="str">
        <f t="shared" si="63"/>
        <v/>
      </c>
      <c r="H1838" s="4" t="str">
        <f>IF(AND(Data[[#This Row],[Min Notif Time]]&gt;6,Data[[#This Row],[Min Notif Time]]&lt;17),"Business Hours","Non-Business Hours")</f>
        <v>Business Hours</v>
      </c>
      <c r="I1838" s="4" t="str" cm="1">
        <f t="array" ref="I1838">IFERROR(VLOOKUP(Data[[#This Row],[Min Notif Date]],Lookup!$N$1:$P$11,2,0),_xlfn.IFS(VLOOKUP(WEEKDAY(Data[[#This Row],[Min Notif Date]],2),Lookup!$J$1:$L$7,3,0)="Weekend","Weekend",VLOOKUP(WEEKDAY(Data[[#This Row],[Min Notif Date]],2),Lookup!$J$1:$L$7,3,0)="Weekday","Weekday"))</f>
        <v>Weekday</v>
      </c>
      <c r="J1838" s="4" t="str">
        <f>VLOOKUP(WEEKDAY(Data[[#This Row],[Min Notif Date]],2),Lookup!$J$1:$K$7,2,0)</f>
        <v>1. Mon</v>
      </c>
      <c r="K1838" s="41">
        <f>ROUNDDOWN(Data[[#This Row],[PGE Notified Time]],0)</f>
        <v>45775</v>
      </c>
      <c r="L1838" s="4">
        <f>HOUR(Data[[#This Row],[PGE Notified Time]])</f>
        <v>10</v>
      </c>
      <c r="M1838" s="60">
        <v>120228</v>
      </c>
      <c r="O1838" t="s">
        <v>111</v>
      </c>
      <c r="P1838" t="s">
        <v>134</v>
      </c>
      <c r="Q1838" s="46" t="s">
        <v>111</v>
      </c>
      <c r="R1838" t="s">
        <v>113</v>
      </c>
      <c r="S1838" s="1" t="s">
        <v>6</v>
      </c>
      <c r="T1838" s="1">
        <v>45775.434328703705</v>
      </c>
      <c r="U1838" s="1">
        <v>45775.48673611111</v>
      </c>
      <c r="V1838" t="s">
        <v>114</v>
      </c>
      <c r="W1838" t="s">
        <v>198</v>
      </c>
      <c r="X1838" t="s">
        <v>116</v>
      </c>
      <c r="Z1838" s="52"/>
      <c r="AA1838" t="s">
        <v>117</v>
      </c>
      <c r="AB1838" s="53">
        <v>75.466666666999998</v>
      </c>
      <c r="AC1838"/>
      <c r="AE1838"/>
    </row>
    <row r="1839" spans="1:31">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North Valley</v>
      </c>
      <c r="C1839" s="4" t="str">
        <f>VLOOKUP(P1839,Lookup!$A$1:$E$19,5,0)</f>
        <v>Region 2</v>
      </c>
      <c r="D1839" s="4" t="str">
        <f>VLOOKUP(P1839,Lookup!$A$1:$B$19,2,0)</f>
        <v>SA</v>
      </c>
      <c r="E1839" s="4" t="str">
        <f>IF(AND((Data[[#This Row],[Min Notif Date]]&gt;$G$1),Data[[#This Row],[Min Notif Date]]&lt;$F$1),"Last Week","No")</f>
        <v>No</v>
      </c>
      <c r="F1839" s="4" t="str">
        <f>VLOOKUP(MONTH(Data[[#This Row],[Min Notif Date]]),Lookup!$G$1:$H$12,2,0)</f>
        <v>4. Apr</v>
      </c>
      <c r="G1839" s="4" t="str">
        <f t="shared" si="63"/>
        <v/>
      </c>
      <c r="H1839" s="4" t="str">
        <f>IF(AND(Data[[#This Row],[Min Notif Time]]&gt;6,Data[[#This Row],[Min Notif Time]]&lt;17),"Business Hours","Non-Business Hours")</f>
        <v>Business Hours</v>
      </c>
      <c r="I1839" s="4" t="str" cm="1">
        <f t="array" ref="I1839">IFERROR(VLOOKUP(Data[[#This Row],[Min Notif Date]],Lookup!$N$1:$P$11,2,0),_xlfn.IFS(VLOOKUP(WEEKDAY(Data[[#This Row],[Min Notif Date]],2),Lookup!$J$1:$L$7,3,0)="Weekend","Weekend",VLOOKUP(WEEKDAY(Data[[#This Row],[Min Notif Date]],2),Lookup!$J$1:$L$7,3,0)="Weekday","Weekday"))</f>
        <v>Weekday</v>
      </c>
      <c r="J1839" s="4" t="str">
        <f>VLOOKUP(WEEKDAY(Data[[#This Row],[Min Notif Date]],2),Lookup!$J$1:$K$7,2,0)</f>
        <v>1. Mon</v>
      </c>
      <c r="K1839" s="41">
        <f>ROUNDDOWN(Data[[#This Row],[PGE Notified Time]],0)</f>
        <v>45768</v>
      </c>
      <c r="L1839" s="4">
        <f>HOUR(Data[[#This Row],[PGE Notified Time]])</f>
        <v>12</v>
      </c>
      <c r="M1839" s="60">
        <v>119972</v>
      </c>
      <c r="N1839">
        <v>4816637467</v>
      </c>
      <c r="O1839" t="s">
        <v>111</v>
      </c>
      <c r="P1839" t="s">
        <v>119</v>
      </c>
      <c r="Q1839" s="46" t="s">
        <v>111</v>
      </c>
      <c r="R1839" t="s">
        <v>113</v>
      </c>
      <c r="S1839" s="1">
        <v>45768.517094907409</v>
      </c>
      <c r="T1839" s="1">
        <v>45768.541620370372</v>
      </c>
      <c r="U1839" s="1">
        <v>45768.569444444445</v>
      </c>
      <c r="V1839" t="s">
        <v>114</v>
      </c>
      <c r="W1839" t="s">
        <v>198</v>
      </c>
      <c r="X1839" t="s">
        <v>116</v>
      </c>
      <c r="Z1839" s="52"/>
      <c r="AA1839" t="s">
        <v>117</v>
      </c>
      <c r="AB1839" s="53">
        <v>75.383333332999996</v>
      </c>
      <c r="AC1839"/>
      <c r="AE1839"/>
    </row>
    <row r="1840" spans="1:31">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Bay Area</v>
      </c>
      <c r="C1840" s="4" t="str">
        <f>VLOOKUP(P1840,Lookup!$A$1:$E$19,5,0)</f>
        <v>Region 3</v>
      </c>
      <c r="D1840" s="4" t="str">
        <f>VLOOKUP(P1840,Lookup!$A$1:$B$19,2,0)</f>
        <v>DI</v>
      </c>
      <c r="E1840" s="4" t="str">
        <f>IF(AND((Data[[#This Row],[Min Notif Date]]&gt;$G$1),Data[[#This Row],[Min Notif Date]]&lt;$F$1),"Last Week","No")</f>
        <v>No</v>
      </c>
      <c r="F1840" s="4" t="str">
        <f>VLOOKUP(MONTH(Data[[#This Row],[Min Notif Date]]),Lookup!$G$1:$H$12,2,0)</f>
        <v>1. Jan</v>
      </c>
      <c r="G1840" s="4" t="str">
        <f t="shared" si="63"/>
        <v/>
      </c>
      <c r="H1840" s="4" t="str">
        <f>IF(AND(Data[[#This Row],[Min Notif Time]]&gt;6,Data[[#This Row],[Min Notif Time]]&lt;17),"Business Hours","Non-Business Hours")</f>
        <v>Business Hours</v>
      </c>
      <c r="I1840" s="4" t="str" cm="1">
        <f t="array" ref="I1840">IFERROR(VLOOKUP(Data[[#This Row],[Min Notif Date]],Lookup!$N$1:$P$11,2,0),_xlfn.IFS(VLOOKUP(WEEKDAY(Data[[#This Row],[Min Notif Date]],2),Lookup!$J$1:$L$7,3,0)="Weekend","Weekend",VLOOKUP(WEEKDAY(Data[[#This Row],[Min Notif Date]],2),Lookup!$J$1:$L$7,3,0)="Weekday","Weekday"))</f>
        <v>Weekday</v>
      </c>
      <c r="J1840" s="4" t="str">
        <f>VLOOKUP(WEEKDAY(Data[[#This Row],[Min Notif Date]],2),Lookup!$J$1:$K$7,2,0)</f>
        <v>2. Tue</v>
      </c>
      <c r="K1840" s="41">
        <f>ROUNDDOWN(Data[[#This Row],[PGE Notified Time]],0)</f>
        <v>45678</v>
      </c>
      <c r="L1840" s="4">
        <f>HOUR(Data[[#This Row],[PGE Notified Time]])</f>
        <v>11</v>
      </c>
      <c r="M1840" s="60">
        <v>116897</v>
      </c>
      <c r="O1840" t="s">
        <v>111</v>
      </c>
      <c r="P1840" t="s">
        <v>135</v>
      </c>
      <c r="Q1840" s="46" t="s">
        <v>111</v>
      </c>
      <c r="R1840" t="s">
        <v>113</v>
      </c>
      <c r="S1840" s="1" t="s">
        <v>6</v>
      </c>
      <c r="T1840" s="1">
        <v>45678.46199074074</v>
      </c>
      <c r="U1840" s="1">
        <v>45678.514282407406</v>
      </c>
      <c r="V1840" t="s">
        <v>114</v>
      </c>
      <c r="W1840" t="s">
        <v>198</v>
      </c>
      <c r="X1840" t="s">
        <v>116</v>
      </c>
      <c r="Z1840" s="52"/>
      <c r="AA1840" t="s">
        <v>117</v>
      </c>
      <c r="AB1840" s="53">
        <v>75.3</v>
      </c>
      <c r="AC1840"/>
      <c r="AE1840"/>
    </row>
    <row r="1841" spans="1:31">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PN</v>
      </c>
      <c r="E1841" s="4" t="str">
        <f>IF(AND((Data[[#This Row],[Min Notif Date]]&gt;$G$1),Data[[#This Row],[Min Notif Date]]&lt;$F$1),"Last Week","No")</f>
        <v>No</v>
      </c>
      <c r="F1841" s="4" t="str">
        <f>VLOOKUP(MONTH(Data[[#This Row],[Min Notif Date]]),Lookup!$G$1:$H$12,2,0)</f>
        <v>4. Apr</v>
      </c>
      <c r="G1841" s="4" t="str">
        <f t="shared" si="63"/>
        <v/>
      </c>
      <c r="H1841" s="4" t="str">
        <f>IF(AND(Data[[#This Row],[Min Notif Time]]&gt;6,Data[[#This Row],[Min Notif Time]]&lt;17),"Business Hours","Non-Business Hours")</f>
        <v>Business Hours</v>
      </c>
      <c r="I1841" s="4" t="str" cm="1">
        <f t="array" ref="I1841">IFERROR(VLOOKUP(Data[[#This Row],[Min Notif Date]],Lookup!$N$1:$P$11,2,0),_xlfn.IFS(VLOOKUP(WEEKDAY(Data[[#This Row],[Min Notif Date]],2),Lookup!$J$1:$L$7,3,0)="Weekend","Weekend",VLOOKUP(WEEKDAY(Data[[#This Row],[Min Notif Date]],2),Lookup!$J$1:$L$7,3,0)="Weekday","Weekday"))</f>
        <v>Weekday</v>
      </c>
      <c r="J1841" s="4" t="str">
        <f>VLOOKUP(WEEKDAY(Data[[#This Row],[Min Notif Date]],2),Lookup!$J$1:$K$7,2,0)</f>
        <v>1. Mon</v>
      </c>
      <c r="K1841" s="41">
        <f>ROUNDDOWN(Data[[#This Row],[PGE Notified Time]],0)</f>
        <v>45761</v>
      </c>
      <c r="L1841" s="4">
        <f>HOUR(Data[[#This Row],[PGE Notified Time]])</f>
        <v>9</v>
      </c>
      <c r="M1841" s="60">
        <v>119679</v>
      </c>
      <c r="O1841" t="s">
        <v>111</v>
      </c>
      <c r="P1841" t="s">
        <v>112</v>
      </c>
      <c r="Q1841" s="46" t="s">
        <v>111</v>
      </c>
      <c r="R1841" t="s">
        <v>137</v>
      </c>
      <c r="S1841" s="1" t="s">
        <v>6</v>
      </c>
      <c r="T1841" s="1">
        <v>45761.396284722221</v>
      </c>
      <c r="U1841" s="1">
        <v>45761.448541666665</v>
      </c>
      <c r="V1841" t="s">
        <v>114</v>
      </c>
      <c r="W1841" t="s">
        <v>198</v>
      </c>
      <c r="X1841" t="s">
        <v>116</v>
      </c>
      <c r="Z1841" s="52"/>
      <c r="AA1841" t="s">
        <v>117</v>
      </c>
      <c r="AB1841" s="53">
        <v>75.25</v>
      </c>
      <c r="AC1841"/>
      <c r="AE1841"/>
    </row>
    <row r="1842" spans="1:31">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2" s="4" t="str">
        <f>VLOOKUP(P1842,Lookup!$A$1:$D$19,4,0)</f>
        <v>Bay Area</v>
      </c>
      <c r="C1842" s="4" t="str">
        <f>VLOOKUP(P1842,Lookup!$A$1:$E$19,5,0)</f>
        <v>Region 3</v>
      </c>
      <c r="D1842" s="4" t="str">
        <f>VLOOKUP(P1842,Lookup!$A$1:$B$19,2,0)</f>
        <v>EB</v>
      </c>
      <c r="E1842" s="4" t="str">
        <f>IF(AND((Data[[#This Row],[Min Notif Date]]&gt;$G$1),Data[[#This Row],[Min Notif Date]]&lt;$F$1),"Last Week","No")</f>
        <v>No</v>
      </c>
      <c r="F1842" s="4" t="str">
        <f>VLOOKUP(MONTH(Data[[#This Row],[Min Notif Date]]),Lookup!$G$1:$H$12,2,0)</f>
        <v>5. May</v>
      </c>
      <c r="G1842" s="4" t="str">
        <f t="shared" si="63"/>
        <v/>
      </c>
      <c r="H1842" s="4" t="str">
        <f>IF(AND(Data[[#This Row],[Min Notif Time]]&gt;6,Data[[#This Row],[Min Notif Time]]&lt;17),"Business Hours","Non-Business Hours")</f>
        <v>Business Hours</v>
      </c>
      <c r="I1842" s="4" t="str" cm="1">
        <f t="array" ref="I1842">IFERROR(VLOOKUP(Data[[#This Row],[Min Notif Date]],Lookup!$N$1:$P$11,2,0),_xlfn.IFS(VLOOKUP(WEEKDAY(Data[[#This Row],[Min Notif Date]],2),Lookup!$J$1:$L$7,3,0)="Weekend","Weekend",VLOOKUP(WEEKDAY(Data[[#This Row],[Min Notif Date]],2),Lookup!$J$1:$L$7,3,0)="Weekday","Weekday"))</f>
        <v>Weekday</v>
      </c>
      <c r="J1842" s="4" t="str">
        <f>VLOOKUP(WEEKDAY(Data[[#This Row],[Min Notif Date]],2),Lookup!$J$1:$K$7,2,0)</f>
        <v>2. Tue</v>
      </c>
      <c r="K1842" s="41">
        <f>ROUNDDOWN(Data[[#This Row],[PGE Notified Time]],0)</f>
        <v>45783</v>
      </c>
      <c r="L1842" s="4">
        <f>HOUR(Data[[#This Row],[PGE Notified Time]])</f>
        <v>14</v>
      </c>
      <c r="M1842" s="60">
        <v>120583</v>
      </c>
      <c r="N1842">
        <v>3266959648</v>
      </c>
      <c r="O1842" t="s">
        <v>61</v>
      </c>
      <c r="P1842" t="s">
        <v>126</v>
      </c>
      <c r="Q1842" s="46" t="s">
        <v>149</v>
      </c>
      <c r="R1842" t="s">
        <v>113</v>
      </c>
      <c r="S1842" s="1">
        <v>45783.596365740741</v>
      </c>
      <c r="T1842" s="1">
        <v>45783.62054398148</v>
      </c>
      <c r="U1842" s="1">
        <v>45783.648611111108</v>
      </c>
      <c r="V1842" t="s">
        <v>114</v>
      </c>
      <c r="W1842" t="s">
        <v>115</v>
      </c>
      <c r="X1842" t="s">
        <v>116</v>
      </c>
      <c r="Z1842" s="52"/>
      <c r="AA1842" t="s">
        <v>117</v>
      </c>
      <c r="AB1842" s="53">
        <v>75.233333333000004</v>
      </c>
      <c r="AC1842"/>
      <c r="AE1842"/>
    </row>
    <row r="1843" spans="1:31">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3" s="4" t="str">
        <f>VLOOKUP(P1843,Lookup!$A$1:$D$19,4,0)</f>
        <v>Bay Area</v>
      </c>
      <c r="C1843" s="4" t="str">
        <f>VLOOKUP(P1843,Lookup!$A$1:$E$19,5,0)</f>
        <v>Region 3</v>
      </c>
      <c r="D1843" s="4" t="str">
        <f>VLOOKUP(P1843,Lookup!$A$1:$B$19,2,0)</f>
        <v>MI</v>
      </c>
      <c r="E1843" s="4" t="str">
        <f>IF(AND((Data[[#This Row],[Min Notif Date]]&gt;$G$1),Data[[#This Row],[Min Notif Date]]&lt;$F$1),"Last Week","No")</f>
        <v>No</v>
      </c>
      <c r="F1843" s="4" t="str">
        <f>VLOOKUP(MONTH(Data[[#This Row],[Min Notif Date]]),Lookup!$G$1:$H$12,2,0)</f>
        <v>3. Mar</v>
      </c>
      <c r="G1843" s="4" t="str">
        <f t="shared" si="63"/>
        <v/>
      </c>
      <c r="H1843" s="4" t="str">
        <f>IF(AND(Data[[#This Row],[Min Notif Time]]&gt;6,Data[[#This Row],[Min Notif Time]]&lt;17),"Business Hours","Non-Business Hours")</f>
        <v>Business Hours</v>
      </c>
      <c r="I1843" s="4" t="str" cm="1">
        <f t="array" ref="I1843">IFERROR(VLOOKUP(Data[[#This Row],[Min Notif Date]],Lookup!$N$1:$P$11,2,0),_xlfn.IFS(VLOOKUP(WEEKDAY(Data[[#This Row],[Min Notif Date]],2),Lookup!$J$1:$L$7,3,0)="Weekend","Weekend",VLOOKUP(WEEKDAY(Data[[#This Row],[Min Notif Date]],2),Lookup!$J$1:$L$7,3,0)="Weekday","Weekday"))</f>
        <v>Weekday</v>
      </c>
      <c r="J1843" s="4" t="str">
        <f>VLOOKUP(WEEKDAY(Data[[#This Row],[Min Notif Date]],2),Lookup!$J$1:$K$7,2,0)</f>
        <v>1. Mon</v>
      </c>
      <c r="K1843" s="41">
        <f>ROUNDDOWN(Data[[#This Row],[PGE Notified Time]],0)</f>
        <v>45733</v>
      </c>
      <c r="L1843" s="4">
        <f>HOUR(Data[[#This Row],[PGE Notified Time]])</f>
        <v>9</v>
      </c>
      <c r="M1843" s="60">
        <v>118615</v>
      </c>
      <c r="O1843" t="s">
        <v>111</v>
      </c>
      <c r="P1843" t="s">
        <v>123</v>
      </c>
      <c r="Q1843" s="46" t="s">
        <v>111</v>
      </c>
      <c r="R1843" t="s">
        <v>137</v>
      </c>
      <c r="S1843" s="1" t="s">
        <v>6</v>
      </c>
      <c r="T1843" s="1">
        <v>45733.406261574077</v>
      </c>
      <c r="U1843" s="1">
        <v>45733.458495370367</v>
      </c>
      <c r="V1843" t="s">
        <v>114</v>
      </c>
      <c r="W1843" t="s">
        <v>198</v>
      </c>
      <c r="X1843" t="s">
        <v>116</v>
      </c>
      <c r="Z1843" s="52"/>
      <c r="AA1843" t="s">
        <v>117</v>
      </c>
      <c r="AB1843" s="53">
        <v>75.216666666999998</v>
      </c>
      <c r="AC1843"/>
      <c r="AE1843"/>
    </row>
    <row r="1844" spans="1:31">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South Bay</v>
      </c>
      <c r="C1844" s="4" t="str">
        <f>VLOOKUP(P1844,Lookup!$A$1:$E$19,5,0)</f>
        <v>Region 4</v>
      </c>
      <c r="D1844" s="4" t="str">
        <f>VLOOKUP(P1844,Lookup!$A$1:$B$19,2,0)</f>
        <v>SJ</v>
      </c>
      <c r="E1844" s="4" t="str">
        <f>IF(AND((Data[[#This Row],[Min Notif Date]]&gt;$G$1),Data[[#This Row],[Min Notif Date]]&lt;$F$1),"Last Week","No")</f>
        <v>No</v>
      </c>
      <c r="F1844" s="4" t="str">
        <f>VLOOKUP(MONTH(Data[[#This Row],[Min Notif Date]]),Lookup!$G$1:$H$12,2,0)</f>
        <v>6. Jun</v>
      </c>
      <c r="G1844" s="4" t="str">
        <f t="shared" si="63"/>
        <v/>
      </c>
      <c r="H1844" s="4" t="str">
        <f>IF(AND(Data[[#This Row],[Min Notif Time]]&gt;6,Data[[#This Row],[Min Notif Time]]&lt;17),"Business Hours","Non-Business Hours")</f>
        <v>Business Hours</v>
      </c>
      <c r="I1844" s="4" t="str" cm="1">
        <f t="array" ref="I1844">IFERROR(VLOOKUP(Data[[#This Row],[Min Notif Date]],Lookup!$N$1:$P$11,2,0),_xlfn.IFS(VLOOKUP(WEEKDAY(Data[[#This Row],[Min Notif Date]],2),Lookup!$J$1:$L$7,3,0)="Weekend","Weekend",VLOOKUP(WEEKDAY(Data[[#This Row],[Min Notif Date]],2),Lookup!$J$1:$L$7,3,0)="Weekday","Weekday"))</f>
        <v>Weekday</v>
      </c>
      <c r="J1844" s="4" t="str">
        <f>VLOOKUP(WEEKDAY(Data[[#This Row],[Min Notif Date]],2),Lookup!$J$1:$K$7,2,0)</f>
        <v>2. Tue</v>
      </c>
      <c r="K1844" s="41">
        <f>ROUNDDOWN(Data[[#This Row],[PGE Notified Time]],0)</f>
        <v>45825</v>
      </c>
      <c r="L1844" s="4">
        <f>HOUR(Data[[#This Row],[PGE Notified Time]])</f>
        <v>10</v>
      </c>
      <c r="M1844" s="60">
        <v>122308</v>
      </c>
      <c r="O1844" t="s">
        <v>111</v>
      </c>
      <c r="P1844" t="s">
        <v>120</v>
      </c>
      <c r="Q1844" s="46" t="s">
        <v>111</v>
      </c>
      <c r="R1844" t="s">
        <v>113</v>
      </c>
      <c r="S1844" s="1" t="s">
        <v>6</v>
      </c>
      <c r="T1844" s="1">
        <v>45825.427025462966</v>
      </c>
      <c r="U1844" s="1">
        <v>45825.479224537034</v>
      </c>
      <c r="V1844" t="s">
        <v>114</v>
      </c>
      <c r="W1844" t="s">
        <v>198</v>
      </c>
      <c r="X1844" t="s">
        <v>116</v>
      </c>
      <c r="Z1844" s="52"/>
      <c r="AA1844" t="s">
        <v>117</v>
      </c>
      <c r="AB1844" s="53">
        <v>75.166666667000001</v>
      </c>
      <c r="AC1844"/>
      <c r="AE1844"/>
    </row>
    <row r="1845" spans="1:31">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Central Valley</v>
      </c>
      <c r="C1845" s="4" t="str">
        <f>VLOOKUP(P1845,Lookup!$A$1:$E$19,5,0)</f>
        <v>Region 5</v>
      </c>
      <c r="D1845" s="4" t="str">
        <f>VLOOKUP(P1845,Lookup!$A$1:$B$19,2,0)</f>
        <v>YO</v>
      </c>
      <c r="E1845" s="4" t="str">
        <f>IF(AND((Data[[#This Row],[Min Notif Date]]&gt;$G$1),Data[[#This Row],[Min Notif Date]]&lt;$F$1),"Last Week","No")</f>
        <v>No</v>
      </c>
      <c r="F1845" s="4" t="str">
        <f>VLOOKUP(MONTH(Data[[#This Row],[Min Notif Date]]),Lookup!$G$1:$H$12,2,0)</f>
        <v>5. May</v>
      </c>
      <c r="G1845" s="4" t="str">
        <f t="shared" si="63"/>
        <v/>
      </c>
      <c r="H1845" s="4" t="str">
        <f>IF(AND(Data[[#This Row],[Min Notif Time]]&gt;6,Data[[#This Row],[Min Notif Time]]&lt;17),"Business Hours","Non-Business Hours")</f>
        <v>Business Hours</v>
      </c>
      <c r="I1845" s="4" t="str" cm="1">
        <f t="array" ref="I1845">IFERROR(VLOOKUP(Data[[#This Row],[Min Notif Date]],Lookup!$N$1:$P$11,2,0),_xlfn.IFS(VLOOKUP(WEEKDAY(Data[[#This Row],[Min Notif Date]],2),Lookup!$J$1:$L$7,3,0)="Weekend","Weekend",VLOOKUP(WEEKDAY(Data[[#This Row],[Min Notif Date]],2),Lookup!$J$1:$L$7,3,0)="Weekday","Weekday"))</f>
        <v>Weekday</v>
      </c>
      <c r="J1845" s="4" t="str">
        <f>VLOOKUP(WEEKDAY(Data[[#This Row],[Min Notif Date]],2),Lookup!$J$1:$K$7,2,0)</f>
        <v>2. Tue</v>
      </c>
      <c r="K1845" s="41">
        <f>ROUNDDOWN(Data[[#This Row],[PGE Notified Time]],0)</f>
        <v>45804</v>
      </c>
      <c r="L1845" s="4">
        <f>HOUR(Data[[#This Row],[PGE Notified Time]])</f>
        <v>13</v>
      </c>
      <c r="M1845" s="60">
        <v>121432</v>
      </c>
      <c r="O1845" t="s">
        <v>111</v>
      </c>
      <c r="P1845" t="s">
        <v>144</v>
      </c>
      <c r="Q1845" s="46" t="s">
        <v>111</v>
      </c>
      <c r="R1845" t="s">
        <v>137</v>
      </c>
      <c r="S1845" s="1" t="s">
        <v>6</v>
      </c>
      <c r="T1845" s="1">
        <v>45804.562465277777</v>
      </c>
      <c r="U1845" s="1">
        <v>45804.614618055559</v>
      </c>
      <c r="V1845" t="s">
        <v>114</v>
      </c>
      <c r="W1845" t="s">
        <v>198</v>
      </c>
      <c r="X1845" t="s">
        <v>116</v>
      </c>
      <c r="Z1845" s="52"/>
      <c r="AA1845" t="s">
        <v>117</v>
      </c>
      <c r="AB1845" s="53">
        <v>75.099999999999994</v>
      </c>
      <c r="AC1845"/>
      <c r="AE1845"/>
    </row>
    <row r="1846" spans="1:31">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6" s="4" t="str">
        <f>VLOOKUP(P1846,Lookup!$A$1:$D$19,4,0)</f>
        <v>Bay Area</v>
      </c>
      <c r="C1846" s="4" t="str">
        <f>VLOOKUP(P1846,Lookup!$A$1:$E$19,5,0)</f>
        <v>Region 3</v>
      </c>
      <c r="D1846" s="4" t="str">
        <f>VLOOKUP(P1846,Lookup!$A$1:$B$19,2,0)</f>
        <v>MI</v>
      </c>
      <c r="E1846" s="4" t="str">
        <f>IF(AND((Data[[#This Row],[Min Notif Date]]&gt;$G$1),Data[[#This Row],[Min Notif Date]]&lt;$F$1),"Last Week","No")</f>
        <v>No</v>
      </c>
      <c r="F1846" s="4" t="str">
        <f>VLOOKUP(MONTH(Data[[#This Row],[Min Notif Date]]),Lookup!$G$1:$H$12,2,0)</f>
        <v>5. May</v>
      </c>
      <c r="G1846" s="4" t="str">
        <f t="shared" ref="G1846:G1909" si="64">IF(AB1846&lt;0,"Negative","")</f>
        <v/>
      </c>
      <c r="H1846" s="4" t="str">
        <f>IF(AND(Data[[#This Row],[Min Notif Time]]&gt;6,Data[[#This Row],[Min Notif Time]]&lt;17),"Business Hours","Non-Business Hours")</f>
        <v>Business Hours</v>
      </c>
      <c r="I1846" s="4" t="str" cm="1">
        <f t="array" ref="I1846">IFERROR(VLOOKUP(Data[[#This Row],[Min Notif Date]],Lookup!$N$1:$P$11,2,0),_xlfn.IFS(VLOOKUP(WEEKDAY(Data[[#This Row],[Min Notif Date]],2),Lookup!$J$1:$L$7,3,0)="Weekend","Weekend",VLOOKUP(WEEKDAY(Data[[#This Row],[Min Notif Date]],2),Lookup!$J$1:$L$7,3,0)="Weekday","Weekday"))</f>
        <v>Weekday</v>
      </c>
      <c r="J1846" s="4" t="str">
        <f>VLOOKUP(WEEKDAY(Data[[#This Row],[Min Notif Date]],2),Lookup!$J$1:$K$7,2,0)</f>
        <v>3. Wed</v>
      </c>
      <c r="K1846" s="41">
        <f>ROUNDDOWN(Data[[#This Row],[PGE Notified Time]],0)</f>
        <v>45784</v>
      </c>
      <c r="L1846" s="4">
        <f>HOUR(Data[[#This Row],[PGE Notified Time]])</f>
        <v>9</v>
      </c>
      <c r="M1846" s="60">
        <v>120603</v>
      </c>
      <c r="O1846" t="s">
        <v>111</v>
      </c>
      <c r="P1846" t="s">
        <v>123</v>
      </c>
      <c r="Q1846" s="46" t="s">
        <v>111</v>
      </c>
      <c r="R1846" t="s">
        <v>137</v>
      </c>
      <c r="S1846" s="1" t="s">
        <v>6</v>
      </c>
      <c r="T1846" s="1">
        <v>45784.413136574076</v>
      </c>
      <c r="U1846" s="1">
        <v>45784.465277777781</v>
      </c>
      <c r="V1846" t="s">
        <v>114</v>
      </c>
      <c r="W1846" t="s">
        <v>198</v>
      </c>
      <c r="X1846" t="s">
        <v>116</v>
      </c>
      <c r="Z1846" s="52"/>
      <c r="AA1846" t="s">
        <v>117</v>
      </c>
      <c r="AB1846" s="53">
        <v>75.083333332999999</v>
      </c>
      <c r="AC1846"/>
      <c r="AE1846"/>
    </row>
    <row r="1847" spans="1:31">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7" s="4" t="str">
        <f>VLOOKUP(P1847,Lookup!$A$1:$D$19,4,0)</f>
        <v>Central Valley</v>
      </c>
      <c r="C1847" s="4" t="str">
        <f>VLOOKUP(P1847,Lookup!$A$1:$E$19,5,0)</f>
        <v>Region 5</v>
      </c>
      <c r="D1847" s="4" t="str">
        <f>VLOOKUP(P1847,Lookup!$A$1:$B$19,2,0)</f>
        <v>ST</v>
      </c>
      <c r="E1847" s="4" t="str">
        <f>IF(AND((Data[[#This Row],[Min Notif Date]]&gt;$G$1),Data[[#This Row],[Min Notif Date]]&lt;$F$1),"Last Week","No")</f>
        <v>No</v>
      </c>
      <c r="F1847" s="4" t="str">
        <f>VLOOKUP(MONTH(Data[[#This Row],[Min Notif Date]]),Lookup!$G$1:$H$12,2,0)</f>
        <v>5. May</v>
      </c>
      <c r="G1847" s="4" t="str">
        <f t="shared" si="64"/>
        <v/>
      </c>
      <c r="H1847" s="4" t="str">
        <f>IF(AND(Data[[#This Row],[Min Notif Time]]&gt;6,Data[[#This Row],[Min Notif Time]]&lt;17),"Business Hours","Non-Business Hours")</f>
        <v>Business Hours</v>
      </c>
      <c r="I1847" s="4" t="str" cm="1">
        <f t="array" ref="I1847">IFERROR(VLOOKUP(Data[[#This Row],[Min Notif Date]],Lookup!$N$1:$P$11,2,0),_xlfn.IFS(VLOOKUP(WEEKDAY(Data[[#This Row],[Min Notif Date]],2),Lookup!$J$1:$L$7,3,0)="Weekend","Weekend",VLOOKUP(WEEKDAY(Data[[#This Row],[Min Notif Date]],2),Lookup!$J$1:$L$7,3,0)="Weekday","Weekday"))</f>
        <v>Weekday</v>
      </c>
      <c r="J1847" s="4" t="str">
        <f>VLOOKUP(WEEKDAY(Data[[#This Row],[Min Notif Date]],2),Lookup!$J$1:$K$7,2,0)</f>
        <v>3. Wed</v>
      </c>
      <c r="K1847" s="41">
        <f>ROUNDDOWN(Data[[#This Row],[PGE Notified Time]],0)</f>
        <v>45805</v>
      </c>
      <c r="L1847" s="4">
        <f>HOUR(Data[[#This Row],[PGE Notified Time]])</f>
        <v>10</v>
      </c>
      <c r="M1847" s="60">
        <v>121457</v>
      </c>
      <c r="N1847" t="s">
        <v>270</v>
      </c>
      <c r="O1847" t="s">
        <v>56</v>
      </c>
      <c r="P1847" t="s">
        <v>122</v>
      </c>
      <c r="Q1847" s="46" t="s">
        <v>149</v>
      </c>
      <c r="R1847" t="s">
        <v>118</v>
      </c>
      <c r="S1847" s="1">
        <v>45805.425717592596</v>
      </c>
      <c r="T1847" s="1">
        <v>45805.426944444444</v>
      </c>
      <c r="U1847" s="1">
        <v>45805.477777777778</v>
      </c>
      <c r="V1847" t="s">
        <v>114</v>
      </c>
      <c r="W1847" t="s">
        <v>198</v>
      </c>
      <c r="X1847" t="s">
        <v>116</v>
      </c>
      <c r="Z1847" s="52"/>
      <c r="AA1847" t="s">
        <v>117</v>
      </c>
      <c r="AB1847" s="53">
        <v>74.966666666999998</v>
      </c>
      <c r="AC1847"/>
      <c r="AE1847"/>
    </row>
    <row r="1848" spans="1:31">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Date]]&gt;$G$1),Data[[#This Row],[Min Notif Date]]&lt;$F$1),"Last Week","No")</f>
        <v>No</v>
      </c>
      <c r="F1848" s="4" t="str">
        <f>VLOOKUP(MONTH(Data[[#This Row],[Min Notif Date]]),Lookup!$G$1:$H$12,2,0)</f>
        <v>6. Jun</v>
      </c>
      <c r="G1848" s="4" t="str">
        <f t="shared" si="64"/>
        <v/>
      </c>
      <c r="H1848" s="4" t="str">
        <f>IF(AND(Data[[#This Row],[Min Notif Time]]&gt;6,Data[[#This Row],[Min Notif Time]]&lt;17),"Business Hours","Non-Business Hours")</f>
        <v>Business Hours</v>
      </c>
      <c r="I1848" s="4" t="str" cm="1">
        <f t="array" ref="I1848">IFERROR(VLOOKUP(Data[[#This Row],[Min Notif Date]],Lookup!$N$1:$P$11,2,0),_xlfn.IFS(VLOOKUP(WEEKDAY(Data[[#This Row],[Min Notif Date]],2),Lookup!$J$1:$L$7,3,0)="Weekend","Weekend",VLOOKUP(WEEKDAY(Data[[#This Row],[Min Notif Date]],2),Lookup!$J$1:$L$7,3,0)="Weekday","Weekday"))</f>
        <v>Weekday</v>
      </c>
      <c r="J1848" s="4" t="str">
        <f>VLOOKUP(WEEKDAY(Data[[#This Row],[Min Notif Date]],2),Lookup!$J$1:$K$7,2,0)</f>
        <v>4. Thu</v>
      </c>
      <c r="K1848" s="41">
        <f>ROUNDDOWN(Data[[#This Row],[PGE Notified Time]],0)</f>
        <v>45813</v>
      </c>
      <c r="L1848" s="4">
        <f>HOUR(Data[[#This Row],[PGE Notified Time]])</f>
        <v>11</v>
      </c>
      <c r="M1848" s="60">
        <v>121830</v>
      </c>
      <c r="N1848" t="s">
        <v>271</v>
      </c>
      <c r="O1848" t="s">
        <v>111</v>
      </c>
      <c r="P1848" t="s">
        <v>126</v>
      </c>
      <c r="Q1848" s="46" t="s">
        <v>111</v>
      </c>
      <c r="R1848" t="s">
        <v>137</v>
      </c>
      <c r="S1848" s="1">
        <v>45813.489629629628</v>
      </c>
      <c r="T1848" s="1">
        <v>45813.49114583333</v>
      </c>
      <c r="U1848" s="1">
        <v>45813.541666666664</v>
      </c>
      <c r="V1848" t="s">
        <v>114</v>
      </c>
      <c r="W1848" t="s">
        <v>198</v>
      </c>
      <c r="X1848" t="s">
        <v>116</v>
      </c>
      <c r="Y1848">
        <v>131325325</v>
      </c>
      <c r="Z1848" s="52">
        <v>35647214</v>
      </c>
      <c r="AA1848" t="s">
        <v>117</v>
      </c>
      <c r="AB1848" s="53">
        <v>74.933333332999993</v>
      </c>
      <c r="AC1848"/>
      <c r="AE1848"/>
    </row>
    <row r="1849" spans="1:31">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9" s="4" t="str">
        <f>VLOOKUP(P1849,Lookup!$A$1:$D$19,4,0)</f>
        <v>North Coast</v>
      </c>
      <c r="C1849" s="4" t="str">
        <f>VLOOKUP(P1849,Lookup!$A$1:$E$19,5,0)</f>
        <v>Region 1</v>
      </c>
      <c r="D1849" s="4" t="str">
        <f>VLOOKUP(P1849,Lookup!$A$1:$B$19,2,0)</f>
        <v>SO</v>
      </c>
      <c r="E1849" s="4" t="str">
        <f>IF(AND((Data[[#This Row],[Min Notif Date]]&gt;$G$1),Data[[#This Row],[Min Notif Date]]&lt;$F$1),"Last Week","No")</f>
        <v>No</v>
      </c>
      <c r="F1849" s="4" t="str">
        <f>VLOOKUP(MONTH(Data[[#This Row],[Min Notif Date]]),Lookup!$G$1:$H$12,2,0)</f>
        <v>4. Apr</v>
      </c>
      <c r="G1849" s="4" t="str">
        <f t="shared" si="64"/>
        <v/>
      </c>
      <c r="H1849" s="4" t="str">
        <f>IF(AND(Data[[#This Row],[Min Notif Time]]&gt;6,Data[[#This Row],[Min Notif Time]]&lt;17),"Business Hours","Non-Business Hours")</f>
        <v>Business Hours</v>
      </c>
      <c r="I1849" s="4" t="str" cm="1">
        <f t="array" ref="I1849">IFERROR(VLOOKUP(Data[[#This Row],[Min Notif Date]],Lookup!$N$1:$P$11,2,0),_xlfn.IFS(VLOOKUP(WEEKDAY(Data[[#This Row],[Min Notif Date]],2),Lookup!$J$1:$L$7,3,0)="Weekend","Weekend",VLOOKUP(WEEKDAY(Data[[#This Row],[Min Notif Date]],2),Lookup!$J$1:$L$7,3,0)="Weekday","Weekday"))</f>
        <v>Weekday</v>
      </c>
      <c r="J1849" s="4" t="str">
        <f>VLOOKUP(WEEKDAY(Data[[#This Row],[Min Notif Date]],2),Lookup!$J$1:$K$7,2,0)</f>
        <v>1. Mon</v>
      </c>
      <c r="K1849" s="41">
        <f>ROUNDDOWN(Data[[#This Row],[PGE Notified Time]],0)</f>
        <v>45761</v>
      </c>
      <c r="L1849" s="4">
        <f>HOUR(Data[[#This Row],[PGE Notified Time]])</f>
        <v>11</v>
      </c>
      <c r="M1849" s="60">
        <v>119690</v>
      </c>
      <c r="N1849">
        <v>4065920051</v>
      </c>
      <c r="O1849" t="s">
        <v>61</v>
      </c>
      <c r="P1849" t="s">
        <v>134</v>
      </c>
      <c r="Q1849" s="46" t="s">
        <v>149</v>
      </c>
      <c r="R1849" t="s">
        <v>113</v>
      </c>
      <c r="S1849" s="1">
        <v>45761.486851851849</v>
      </c>
      <c r="T1849" s="1">
        <v>45761.488009259258</v>
      </c>
      <c r="U1849" s="1">
        <v>45761.538888888892</v>
      </c>
      <c r="V1849" t="s">
        <v>114</v>
      </c>
      <c r="W1849" t="s">
        <v>115</v>
      </c>
      <c r="X1849" t="s">
        <v>116</v>
      </c>
      <c r="Z1849" s="52"/>
      <c r="AA1849" t="s">
        <v>117</v>
      </c>
      <c r="AB1849" s="53">
        <v>74.933333332999993</v>
      </c>
      <c r="AC1849"/>
      <c r="AE1849"/>
    </row>
    <row r="1850" spans="1:31">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South Bay</v>
      </c>
      <c r="C1850" s="4" t="str">
        <f>VLOOKUP(P1850,Lookup!$A$1:$E$19,5,0)</f>
        <v>Region 4</v>
      </c>
      <c r="D1850" s="4" t="str">
        <f>VLOOKUP(P1850,Lookup!$A$1:$B$19,2,0)</f>
        <v>CC</v>
      </c>
      <c r="E1850" s="4" t="str">
        <f>IF(AND((Data[[#This Row],[Min Notif Date]]&gt;$G$1),Data[[#This Row],[Min Notif Date]]&lt;$F$1),"Last Week","No")</f>
        <v>No</v>
      </c>
      <c r="F1850" s="4" t="str">
        <f>VLOOKUP(MONTH(Data[[#This Row],[Min Notif Date]]),Lookup!$G$1:$H$12,2,0)</f>
        <v>3. Mar</v>
      </c>
      <c r="G1850" s="4" t="str">
        <f t="shared" si="64"/>
        <v/>
      </c>
      <c r="H1850" s="4" t="str">
        <f>IF(AND(Data[[#This Row],[Min Notif Time]]&gt;6,Data[[#This Row],[Min Notif Time]]&lt;17),"Business Hours","Non-Business Hours")</f>
        <v>Business Hours</v>
      </c>
      <c r="I1850" s="4" t="str" cm="1">
        <f t="array" ref="I1850">IFERROR(VLOOKUP(Data[[#This Row],[Min Notif Date]],Lookup!$N$1:$P$11,2,0),_xlfn.IFS(VLOOKUP(WEEKDAY(Data[[#This Row],[Min Notif Date]],2),Lookup!$J$1:$L$7,3,0)="Weekend","Weekend",VLOOKUP(WEEKDAY(Data[[#This Row],[Min Notif Date]],2),Lookup!$J$1:$L$7,3,0)="Weekday","Weekday"))</f>
        <v>Weekday</v>
      </c>
      <c r="J1850" s="4" t="str">
        <f>VLOOKUP(WEEKDAY(Data[[#This Row],[Min Notif Date]],2),Lookup!$J$1:$K$7,2,0)</f>
        <v>3. Wed</v>
      </c>
      <c r="K1850" s="41">
        <f>ROUNDDOWN(Data[[#This Row],[PGE Notified Time]],0)</f>
        <v>45742</v>
      </c>
      <c r="L1850" s="4">
        <f>HOUR(Data[[#This Row],[PGE Notified Time]])</f>
        <v>8</v>
      </c>
      <c r="M1850" s="60">
        <v>118987</v>
      </c>
      <c r="O1850" t="s">
        <v>111</v>
      </c>
      <c r="P1850" t="s">
        <v>129</v>
      </c>
      <c r="Q1850" s="46" t="s">
        <v>111</v>
      </c>
      <c r="R1850" t="s">
        <v>113</v>
      </c>
      <c r="S1850" s="1" t="s">
        <v>6</v>
      </c>
      <c r="T1850" s="1">
        <v>45742.365289351852</v>
      </c>
      <c r="U1850" s="1">
        <v>45742.417256944442</v>
      </c>
      <c r="V1850" t="s">
        <v>114</v>
      </c>
      <c r="W1850" t="s">
        <v>198</v>
      </c>
      <c r="X1850" t="s">
        <v>116</v>
      </c>
      <c r="Z1850" s="52"/>
      <c r="AA1850" t="s">
        <v>117</v>
      </c>
      <c r="AB1850" s="53">
        <v>74.833333332999999</v>
      </c>
      <c r="AC1850"/>
      <c r="AE1850"/>
    </row>
    <row r="1851" spans="1:31">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1" s="4" t="str">
        <f>VLOOKUP(P1851,Lookup!$A$1:$D$19,4,0)</f>
        <v>Bay Area</v>
      </c>
      <c r="C1851" s="4" t="str">
        <f>VLOOKUP(P1851,Lookup!$A$1:$E$19,5,0)</f>
        <v>Region 3</v>
      </c>
      <c r="D1851" s="4" t="str">
        <f>VLOOKUP(P1851,Lookup!$A$1:$B$19,2,0)</f>
        <v>EB</v>
      </c>
      <c r="E1851" s="4" t="str">
        <f>IF(AND((Data[[#This Row],[Min Notif Date]]&gt;$G$1),Data[[#This Row],[Min Notif Date]]&lt;$F$1),"Last Week","No")</f>
        <v>No</v>
      </c>
      <c r="F1851" s="4" t="str">
        <f>VLOOKUP(MONTH(Data[[#This Row],[Min Notif Date]]),Lookup!$G$1:$H$12,2,0)</f>
        <v>4. Apr</v>
      </c>
      <c r="G1851" s="4" t="str">
        <f t="shared" si="64"/>
        <v/>
      </c>
      <c r="H1851" s="4" t="str">
        <f>IF(AND(Data[[#This Row],[Min Notif Time]]&gt;6,Data[[#This Row],[Min Notif Time]]&lt;17),"Business Hours","Non-Business Hours")</f>
        <v>Business Hours</v>
      </c>
      <c r="I1851" s="4" t="str" cm="1">
        <f t="array" ref="I1851">IFERROR(VLOOKUP(Data[[#This Row],[Min Notif Date]],Lookup!$N$1:$P$11,2,0),_xlfn.IFS(VLOOKUP(WEEKDAY(Data[[#This Row],[Min Notif Date]],2),Lookup!$J$1:$L$7,3,0)="Weekend","Weekend",VLOOKUP(WEEKDAY(Data[[#This Row],[Min Notif Date]],2),Lookup!$J$1:$L$7,3,0)="Weekday","Weekday"))</f>
        <v>Weekday</v>
      </c>
      <c r="J1851" s="4" t="str">
        <f>VLOOKUP(WEEKDAY(Data[[#This Row],[Min Notif Date]],2),Lookup!$J$1:$K$7,2,0)</f>
        <v>5. Fri</v>
      </c>
      <c r="K1851" s="41">
        <f>ROUNDDOWN(Data[[#This Row],[PGE Notified Time]],0)</f>
        <v>45758</v>
      </c>
      <c r="L1851" s="4">
        <f>HOUR(Data[[#This Row],[PGE Notified Time]])</f>
        <v>9</v>
      </c>
      <c r="M1851" s="60">
        <v>119599</v>
      </c>
      <c r="O1851" t="s">
        <v>111</v>
      </c>
      <c r="P1851" t="s">
        <v>126</v>
      </c>
      <c r="Q1851" s="46" t="s">
        <v>111</v>
      </c>
      <c r="R1851" t="s">
        <v>137</v>
      </c>
      <c r="S1851" s="1" t="s">
        <v>6</v>
      </c>
      <c r="T1851" s="1">
        <v>45758.38621527778</v>
      </c>
      <c r="U1851" s="1">
        <v>45758.438171296293</v>
      </c>
      <c r="V1851" t="s">
        <v>114</v>
      </c>
      <c r="W1851" t="s">
        <v>198</v>
      </c>
      <c r="X1851" t="s">
        <v>116</v>
      </c>
      <c r="Z1851" s="52"/>
      <c r="AA1851" t="s">
        <v>117</v>
      </c>
      <c r="AB1851" s="53">
        <v>74.816666667000007</v>
      </c>
      <c r="AC1851"/>
      <c r="AE1851"/>
    </row>
    <row r="1852" spans="1:31">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2" s="4" t="str">
        <f>VLOOKUP(P1852,Lookup!$A$1:$D$19,4,0)</f>
        <v>North Valley</v>
      </c>
      <c r="C1852" s="4" t="str">
        <f>VLOOKUP(P1852,Lookup!$A$1:$E$19,5,0)</f>
        <v>Region 2</v>
      </c>
      <c r="D1852" s="4" t="str">
        <f>VLOOKUP(P1852,Lookup!$A$1:$B$19,2,0)</f>
        <v>SI</v>
      </c>
      <c r="E1852" s="4" t="str">
        <f>IF(AND((Data[[#This Row],[Min Notif Date]]&gt;$G$1),Data[[#This Row],[Min Notif Date]]&lt;$F$1),"Last Week","No")</f>
        <v>No</v>
      </c>
      <c r="F1852" s="4" t="str">
        <f>VLOOKUP(MONTH(Data[[#This Row],[Min Notif Date]]),Lookup!$G$1:$H$12,2,0)</f>
        <v>3. Mar</v>
      </c>
      <c r="G1852" s="4" t="str">
        <f t="shared" si="64"/>
        <v/>
      </c>
      <c r="H1852" s="4" t="str">
        <f>IF(AND(Data[[#This Row],[Min Notif Time]]&gt;6,Data[[#This Row],[Min Notif Time]]&lt;17),"Business Hours","Non-Business Hours")</f>
        <v>Business Hours</v>
      </c>
      <c r="I1852" s="4" t="str" cm="1">
        <f t="array" ref="I1852">IFERROR(VLOOKUP(Data[[#This Row],[Min Notif Date]],Lookup!$N$1:$P$11,2,0),_xlfn.IFS(VLOOKUP(WEEKDAY(Data[[#This Row],[Min Notif Date]],2),Lookup!$J$1:$L$7,3,0)="Weekend","Weekend",VLOOKUP(WEEKDAY(Data[[#This Row],[Min Notif Date]],2),Lookup!$J$1:$L$7,3,0)="Weekday","Weekday"))</f>
        <v>Weekday</v>
      </c>
      <c r="J1852" s="4" t="str">
        <f>VLOOKUP(WEEKDAY(Data[[#This Row],[Min Notif Date]],2),Lookup!$J$1:$K$7,2,0)</f>
        <v>3. Wed</v>
      </c>
      <c r="K1852" s="41">
        <f>ROUNDDOWN(Data[[#This Row],[PGE Notified Time]],0)</f>
        <v>45735</v>
      </c>
      <c r="L1852" s="4">
        <f>HOUR(Data[[#This Row],[PGE Notified Time]])</f>
        <v>14</v>
      </c>
      <c r="M1852" s="60">
        <v>118730</v>
      </c>
      <c r="N1852">
        <v>1441948005</v>
      </c>
      <c r="O1852" t="s">
        <v>61</v>
      </c>
      <c r="P1852" t="s">
        <v>151</v>
      </c>
      <c r="Q1852" s="46" t="s">
        <v>149</v>
      </c>
      <c r="R1852" t="s">
        <v>113</v>
      </c>
      <c r="S1852" s="1">
        <v>45735.592511574076</v>
      </c>
      <c r="T1852" s="1">
        <v>45735.593680555554</v>
      </c>
      <c r="U1852" s="1">
        <v>45735.644444444442</v>
      </c>
      <c r="V1852" t="s">
        <v>114</v>
      </c>
      <c r="W1852" t="s">
        <v>115</v>
      </c>
      <c r="X1852" t="s">
        <v>116</v>
      </c>
      <c r="Z1852" s="52"/>
      <c r="AA1852" t="s">
        <v>117</v>
      </c>
      <c r="AB1852" s="53">
        <v>74.783333333000002</v>
      </c>
      <c r="AC1852"/>
      <c r="AE1852"/>
    </row>
    <row r="1853" spans="1:31">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North Coast</v>
      </c>
      <c r="C1853" s="4" t="str">
        <f>VLOOKUP(P1853,Lookup!$A$1:$E$19,5,0)</f>
        <v>Region 1</v>
      </c>
      <c r="D1853" s="4" t="str">
        <f>VLOOKUP(P1853,Lookup!$A$1:$B$19,2,0)</f>
        <v>HB</v>
      </c>
      <c r="E1853" s="4" t="str">
        <f>IF(AND((Data[[#This Row],[Min Notif Date]]&gt;$G$1),Data[[#This Row],[Min Notif Date]]&lt;$F$1),"Last Week","No")</f>
        <v>No</v>
      </c>
      <c r="F1853" s="4" t="str">
        <f>VLOOKUP(MONTH(Data[[#This Row],[Min Notif Date]]),Lookup!$G$1:$H$12,2,0)</f>
        <v>3. Mar</v>
      </c>
      <c r="G1853" s="4" t="str">
        <f t="shared" si="64"/>
        <v/>
      </c>
      <c r="H1853" s="4" t="str">
        <f>IF(AND(Data[[#This Row],[Min Notif Time]]&gt;6,Data[[#This Row],[Min Notif Time]]&lt;17),"Business Hours","Non-Business Hours")</f>
        <v>Business Hours</v>
      </c>
      <c r="I1853" s="4" t="str" cm="1">
        <f t="array" ref="I1853">IFERROR(VLOOKUP(Data[[#This Row],[Min Notif Date]],Lookup!$N$1:$P$11,2,0),_xlfn.IFS(VLOOKUP(WEEKDAY(Data[[#This Row],[Min Notif Date]],2),Lookup!$J$1:$L$7,3,0)="Weekend","Weekend",VLOOKUP(WEEKDAY(Data[[#This Row],[Min Notif Date]],2),Lookup!$J$1:$L$7,3,0)="Weekday","Weekday"))</f>
        <v>Weekday</v>
      </c>
      <c r="J1853" s="4" t="str">
        <f>VLOOKUP(WEEKDAY(Data[[#This Row],[Min Notif Date]],2),Lookup!$J$1:$K$7,2,0)</f>
        <v>1. Mon</v>
      </c>
      <c r="K1853" s="41">
        <f>ROUNDDOWN(Data[[#This Row],[PGE Notified Time]],0)</f>
        <v>45740</v>
      </c>
      <c r="L1853" s="4">
        <f>HOUR(Data[[#This Row],[PGE Notified Time]])</f>
        <v>11</v>
      </c>
      <c r="M1853" s="60">
        <v>118878</v>
      </c>
      <c r="O1853" t="s">
        <v>111</v>
      </c>
      <c r="P1853" t="s">
        <v>140</v>
      </c>
      <c r="Q1853" s="46" t="s">
        <v>111</v>
      </c>
      <c r="R1853" t="s">
        <v>113</v>
      </c>
      <c r="S1853" s="1" t="s">
        <v>6</v>
      </c>
      <c r="T1853" s="1">
        <v>45740.469641203701</v>
      </c>
      <c r="U1853" s="1">
        <v>45740.521458333336</v>
      </c>
      <c r="V1853" t="s">
        <v>114</v>
      </c>
      <c r="W1853" t="s">
        <v>198</v>
      </c>
      <c r="X1853" t="s">
        <v>116</v>
      </c>
      <c r="Z1853" s="52"/>
      <c r="AA1853" t="s">
        <v>117</v>
      </c>
      <c r="AB1853" s="53">
        <v>74.616666667000004</v>
      </c>
      <c r="AC1853"/>
      <c r="AE1853"/>
    </row>
    <row r="1854" spans="1:31">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4" s="4" t="str">
        <f>VLOOKUP(P1854,Lookup!$A$1:$D$19,4,0)</f>
        <v>Central Valley</v>
      </c>
      <c r="C1854" s="4" t="str">
        <f>VLOOKUP(P1854,Lookup!$A$1:$E$19,5,0)</f>
        <v>Region 5</v>
      </c>
      <c r="D1854" s="4" t="str">
        <f>VLOOKUP(P1854,Lookup!$A$1:$B$19,2,0)</f>
        <v>YO</v>
      </c>
      <c r="E1854" s="4" t="str">
        <f>IF(AND((Data[[#This Row],[Min Notif Date]]&gt;$G$1),Data[[#This Row],[Min Notif Date]]&lt;$F$1),"Last Week","No")</f>
        <v>No</v>
      </c>
      <c r="F1854" s="4" t="str">
        <f>VLOOKUP(MONTH(Data[[#This Row],[Min Notif Date]]),Lookup!$G$1:$H$12,2,0)</f>
        <v>1. Jan</v>
      </c>
      <c r="G1854" s="4" t="str">
        <f t="shared" si="64"/>
        <v/>
      </c>
      <c r="H1854" s="4" t="str">
        <f>IF(AND(Data[[#This Row],[Min Notif Time]]&gt;6,Data[[#This Row],[Min Notif Time]]&lt;17),"Business Hours","Non-Business Hours")</f>
        <v>Business Hours</v>
      </c>
      <c r="I1854" s="4" t="str" cm="1">
        <f t="array" ref="I1854">IFERROR(VLOOKUP(Data[[#This Row],[Min Notif Date]],Lookup!$N$1:$P$11,2,0),_xlfn.IFS(VLOOKUP(WEEKDAY(Data[[#This Row],[Min Notif Date]],2),Lookup!$J$1:$L$7,3,0)="Weekend","Weekend",VLOOKUP(WEEKDAY(Data[[#This Row],[Min Notif Date]],2),Lookup!$J$1:$L$7,3,0)="Weekday","Weekday"))</f>
        <v>Weekday</v>
      </c>
      <c r="J1854" s="4" t="str">
        <f>VLOOKUP(WEEKDAY(Data[[#This Row],[Min Notif Date]],2),Lookup!$J$1:$K$7,2,0)</f>
        <v>3. Wed</v>
      </c>
      <c r="K1854" s="41">
        <f>ROUNDDOWN(Data[[#This Row],[PGE Notified Time]],0)</f>
        <v>45686</v>
      </c>
      <c r="L1854" s="4">
        <f>HOUR(Data[[#This Row],[PGE Notified Time]])</f>
        <v>15</v>
      </c>
      <c r="M1854" s="60">
        <v>117209</v>
      </c>
      <c r="O1854" t="s">
        <v>61</v>
      </c>
      <c r="P1854" t="s">
        <v>144</v>
      </c>
      <c r="Q1854" s="46" t="s">
        <v>149</v>
      </c>
      <c r="R1854" t="s">
        <v>113</v>
      </c>
      <c r="S1854" s="1" t="s">
        <v>6</v>
      </c>
      <c r="T1854" s="1">
        <v>45686.625300925924</v>
      </c>
      <c r="U1854" s="1">
        <v>45686.677083333336</v>
      </c>
      <c r="V1854" t="s">
        <v>114</v>
      </c>
      <c r="W1854" t="s">
        <v>115</v>
      </c>
      <c r="X1854" t="s">
        <v>116</v>
      </c>
      <c r="Z1854" s="52"/>
      <c r="AA1854" t="s">
        <v>117</v>
      </c>
      <c r="AB1854" s="53">
        <v>74.566666667000007</v>
      </c>
      <c r="AC1854"/>
      <c r="AE1854"/>
    </row>
    <row r="1855" spans="1:31">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5" s="4" t="str">
        <f>VLOOKUP(P1855,Lookup!$A$1:$D$19,4,0)</f>
        <v>South Bay</v>
      </c>
      <c r="C1855" s="4" t="str">
        <f>VLOOKUP(P1855,Lookup!$A$1:$E$19,5,0)</f>
        <v>Region 4</v>
      </c>
      <c r="D1855" s="4" t="str">
        <f>VLOOKUP(P1855,Lookup!$A$1:$B$19,2,0)</f>
        <v>DA</v>
      </c>
      <c r="E1855" s="4" t="str">
        <f>IF(AND((Data[[#This Row],[Min Notif Date]]&gt;$G$1),Data[[#This Row],[Min Notif Date]]&lt;$F$1),"Last Week","No")</f>
        <v>No</v>
      </c>
      <c r="F1855" s="4" t="str">
        <f>VLOOKUP(MONTH(Data[[#This Row],[Min Notif Date]]),Lookup!$G$1:$H$12,2,0)</f>
        <v>5. May</v>
      </c>
      <c r="G1855" s="4" t="str">
        <f t="shared" si="64"/>
        <v/>
      </c>
      <c r="H1855" s="4" t="str">
        <f>IF(AND(Data[[#This Row],[Min Notif Time]]&gt;6,Data[[#This Row],[Min Notif Time]]&lt;17),"Business Hours","Non-Business Hours")</f>
        <v>Business Hours</v>
      </c>
      <c r="I1855" s="4" t="str" cm="1">
        <f t="array" ref="I1855">IFERROR(VLOOKUP(Data[[#This Row],[Min Notif Date]],Lookup!$N$1:$P$11,2,0),_xlfn.IFS(VLOOKUP(WEEKDAY(Data[[#This Row],[Min Notif Date]],2),Lookup!$J$1:$L$7,3,0)="Weekend","Weekend",VLOOKUP(WEEKDAY(Data[[#This Row],[Min Notif Date]],2),Lookup!$J$1:$L$7,3,0)="Weekday","Weekday"))</f>
        <v>Weekday</v>
      </c>
      <c r="J1855" s="4" t="str">
        <f>VLOOKUP(WEEKDAY(Data[[#This Row],[Min Notif Date]],2),Lookup!$J$1:$K$7,2,0)</f>
        <v>4. Thu</v>
      </c>
      <c r="K1855" s="41">
        <f>ROUNDDOWN(Data[[#This Row],[PGE Notified Time]],0)</f>
        <v>45778</v>
      </c>
      <c r="L1855" s="4">
        <f>HOUR(Data[[#This Row],[PGE Notified Time]])</f>
        <v>9</v>
      </c>
      <c r="M1855" s="60">
        <v>120370</v>
      </c>
      <c r="O1855" t="s">
        <v>111</v>
      </c>
      <c r="P1855" t="s">
        <v>130</v>
      </c>
      <c r="Q1855" s="46" t="s">
        <v>111</v>
      </c>
      <c r="R1855" t="s">
        <v>137</v>
      </c>
      <c r="S1855" s="1" t="s">
        <v>6</v>
      </c>
      <c r="T1855" s="1">
        <v>45778.385729166665</v>
      </c>
      <c r="U1855" s="1">
        <v>45778.4375</v>
      </c>
      <c r="V1855" t="s">
        <v>114</v>
      </c>
      <c r="W1855" t="s">
        <v>198</v>
      </c>
      <c r="X1855" t="s">
        <v>116</v>
      </c>
      <c r="Z1855" s="52"/>
      <c r="AA1855" t="s">
        <v>117</v>
      </c>
      <c r="AB1855" s="53">
        <v>74.55</v>
      </c>
      <c r="AC1855"/>
      <c r="AE1855"/>
    </row>
    <row r="1856" spans="1:31">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6" s="4" t="str">
        <f>VLOOKUP(P1856,Lookup!$A$1:$D$19,4,0)</f>
        <v>South Bay</v>
      </c>
      <c r="C1856" s="4" t="str">
        <f>VLOOKUP(P1856,Lookup!$A$1:$E$19,5,0)</f>
        <v>Region 4</v>
      </c>
      <c r="D1856" s="4" t="str">
        <f>VLOOKUP(P1856,Lookup!$A$1:$B$19,2,0)</f>
        <v>CC</v>
      </c>
      <c r="E1856" s="4" t="str">
        <f>IF(AND((Data[[#This Row],[Min Notif Date]]&gt;$G$1),Data[[#This Row],[Min Notif Date]]&lt;$F$1),"Last Week","No")</f>
        <v>No</v>
      </c>
      <c r="F1856" s="4" t="str">
        <f>VLOOKUP(MONTH(Data[[#This Row],[Min Notif Date]]),Lookup!$G$1:$H$12,2,0)</f>
        <v>4. Apr</v>
      </c>
      <c r="G1856" s="4" t="str">
        <f t="shared" si="64"/>
        <v/>
      </c>
      <c r="H1856" s="4" t="str">
        <f>IF(AND(Data[[#This Row],[Min Notif Time]]&gt;6,Data[[#This Row],[Min Notif Time]]&lt;17),"Business Hours","Non-Business Hours")</f>
        <v>Business Hours</v>
      </c>
      <c r="I1856" s="4" t="str" cm="1">
        <f t="array" ref="I1856">IFERROR(VLOOKUP(Data[[#This Row],[Min Notif Date]],Lookup!$N$1:$P$11,2,0),_xlfn.IFS(VLOOKUP(WEEKDAY(Data[[#This Row],[Min Notif Date]],2),Lookup!$J$1:$L$7,3,0)="Weekend","Weekend",VLOOKUP(WEEKDAY(Data[[#This Row],[Min Notif Date]],2),Lookup!$J$1:$L$7,3,0)="Weekday","Weekday"))</f>
        <v>Weekday</v>
      </c>
      <c r="J1856" s="4" t="str">
        <f>VLOOKUP(WEEKDAY(Data[[#This Row],[Min Notif Date]],2),Lookup!$J$1:$K$7,2,0)</f>
        <v>3. Wed</v>
      </c>
      <c r="K1856" s="41">
        <f>ROUNDDOWN(Data[[#This Row],[PGE Notified Time]],0)</f>
        <v>45777</v>
      </c>
      <c r="L1856" s="4">
        <f>HOUR(Data[[#This Row],[PGE Notified Time]])</f>
        <v>11</v>
      </c>
      <c r="M1856" s="60">
        <v>120329</v>
      </c>
      <c r="O1856" t="s">
        <v>111</v>
      </c>
      <c r="P1856" t="s">
        <v>129</v>
      </c>
      <c r="Q1856" s="46" t="s">
        <v>111</v>
      </c>
      <c r="R1856" t="s">
        <v>113</v>
      </c>
      <c r="S1856" s="1" t="s">
        <v>6</v>
      </c>
      <c r="T1856" s="1">
        <v>45777.469097222223</v>
      </c>
      <c r="U1856" s="1">
        <v>45777.520833333336</v>
      </c>
      <c r="V1856" t="s">
        <v>114</v>
      </c>
      <c r="W1856" t="s">
        <v>198</v>
      </c>
      <c r="X1856" t="s">
        <v>116</v>
      </c>
      <c r="Z1856" s="52"/>
      <c r="AA1856" t="s">
        <v>117</v>
      </c>
      <c r="AB1856" s="53">
        <v>74.5</v>
      </c>
      <c r="AC1856"/>
      <c r="AE1856"/>
    </row>
    <row r="1857" spans="1:31">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Date]]&gt;$G$1),Data[[#This Row],[Min Notif Date]]&lt;$F$1),"Last Week","No")</f>
        <v>No</v>
      </c>
      <c r="F1857" s="4" t="str">
        <f>VLOOKUP(MONTH(Data[[#This Row],[Min Notif Date]]),Lookup!$G$1:$H$12,2,0)</f>
        <v>2. Feb</v>
      </c>
      <c r="G1857" s="4" t="str">
        <f t="shared" si="64"/>
        <v/>
      </c>
      <c r="H1857" s="4" t="str">
        <f>IF(AND(Data[[#This Row],[Min Notif Time]]&gt;6,Data[[#This Row],[Min Notif Time]]&lt;17),"Business Hours","Non-Business Hours")</f>
        <v>Business Hours</v>
      </c>
      <c r="I1857" s="4" t="str" cm="1">
        <f t="array" ref="I1857">IFERROR(VLOOKUP(Data[[#This Row],[Min Notif Date]],Lookup!$N$1:$P$11,2,0),_xlfn.IFS(VLOOKUP(WEEKDAY(Data[[#This Row],[Min Notif Date]],2),Lookup!$J$1:$L$7,3,0)="Weekend","Weekend",VLOOKUP(WEEKDAY(Data[[#This Row],[Min Notif Date]],2),Lookup!$J$1:$L$7,3,0)="Weekday","Weekday"))</f>
        <v>Weekday</v>
      </c>
      <c r="J1857" s="4" t="str">
        <f>VLOOKUP(WEEKDAY(Data[[#This Row],[Min Notif Date]],2),Lookup!$J$1:$K$7,2,0)</f>
        <v>3. Wed</v>
      </c>
      <c r="K1857" s="41">
        <f>ROUNDDOWN(Data[[#This Row],[PGE Notified Time]],0)</f>
        <v>45707</v>
      </c>
      <c r="L1857" s="4">
        <f>HOUR(Data[[#This Row],[PGE Notified Time]])</f>
        <v>15</v>
      </c>
      <c r="M1857" s="60">
        <v>117822</v>
      </c>
      <c r="N1857" t="s">
        <v>272</v>
      </c>
      <c r="O1857" t="s">
        <v>111</v>
      </c>
      <c r="P1857" t="s">
        <v>126</v>
      </c>
      <c r="Q1857" s="46" t="s">
        <v>111</v>
      </c>
      <c r="R1857" t="s">
        <v>113</v>
      </c>
      <c r="S1857" s="1">
        <v>45707.643414351849</v>
      </c>
      <c r="T1857" s="1">
        <v>45707.649467592593</v>
      </c>
      <c r="U1857" s="1">
        <v>45707.695138888892</v>
      </c>
      <c r="V1857" t="s">
        <v>114</v>
      </c>
      <c r="W1857" t="s">
        <v>198</v>
      </c>
      <c r="X1857" t="s">
        <v>116</v>
      </c>
      <c r="Z1857" s="52"/>
      <c r="AA1857" t="s">
        <v>117</v>
      </c>
      <c r="AB1857" s="53">
        <v>74.483333333000004</v>
      </c>
      <c r="AC1857"/>
      <c r="AE1857"/>
    </row>
    <row r="1858" spans="1:31">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South Bay</v>
      </c>
      <c r="C1858" s="4" t="str">
        <f>VLOOKUP(P1858,Lookup!$A$1:$E$19,5,0)</f>
        <v>Region 4</v>
      </c>
      <c r="D1858" s="4" t="str">
        <f>VLOOKUP(P1858,Lookup!$A$1:$B$19,2,0)</f>
        <v>SJ</v>
      </c>
      <c r="E1858" s="4" t="str">
        <f>IF(AND((Data[[#This Row],[Min Notif Date]]&gt;$G$1),Data[[#This Row],[Min Notif Date]]&lt;$F$1),"Last Week","No")</f>
        <v>No</v>
      </c>
      <c r="F1858" s="4" t="str">
        <f>VLOOKUP(MONTH(Data[[#This Row],[Min Notif Date]]),Lookup!$G$1:$H$12,2,0)</f>
        <v>3. Mar</v>
      </c>
      <c r="G1858" s="4" t="str">
        <f t="shared" si="64"/>
        <v/>
      </c>
      <c r="H1858" s="4" t="str">
        <f>IF(AND(Data[[#This Row],[Min Notif Time]]&gt;6,Data[[#This Row],[Min Notif Time]]&lt;17),"Business Hours","Non-Business Hours")</f>
        <v>Business Hours</v>
      </c>
      <c r="I1858" s="4" t="str" cm="1">
        <f t="array" ref="I1858">IFERROR(VLOOKUP(Data[[#This Row],[Min Notif Date]],Lookup!$N$1:$P$11,2,0),_xlfn.IFS(VLOOKUP(WEEKDAY(Data[[#This Row],[Min Notif Date]],2),Lookup!$J$1:$L$7,3,0)="Weekend","Weekend",VLOOKUP(WEEKDAY(Data[[#This Row],[Min Notif Date]],2),Lookup!$J$1:$L$7,3,0)="Weekday","Weekday"))</f>
        <v>Weekday</v>
      </c>
      <c r="J1858" s="4" t="str">
        <f>VLOOKUP(WEEKDAY(Data[[#This Row],[Min Notif Date]],2),Lookup!$J$1:$K$7,2,0)</f>
        <v>5. Fri</v>
      </c>
      <c r="K1858" s="41">
        <f>ROUNDDOWN(Data[[#This Row],[PGE Notified Time]],0)</f>
        <v>45723</v>
      </c>
      <c r="L1858" s="4">
        <f>HOUR(Data[[#This Row],[PGE Notified Time]])</f>
        <v>13</v>
      </c>
      <c r="M1858" s="60">
        <v>118344</v>
      </c>
      <c r="O1858" t="s">
        <v>111</v>
      </c>
      <c r="P1858" t="s">
        <v>120</v>
      </c>
      <c r="Q1858" s="46" t="s">
        <v>111</v>
      </c>
      <c r="R1858" t="s">
        <v>137</v>
      </c>
      <c r="S1858" s="1" t="s">
        <v>6</v>
      </c>
      <c r="T1858" s="1">
        <v>45723.573333333334</v>
      </c>
      <c r="U1858" s="1">
        <v>45723.625011574077</v>
      </c>
      <c r="V1858" t="s">
        <v>114</v>
      </c>
      <c r="W1858" t="s">
        <v>198</v>
      </c>
      <c r="X1858" t="s">
        <v>116</v>
      </c>
      <c r="Y1858">
        <v>130942405</v>
      </c>
      <c r="Z1858" s="52">
        <v>47190774</v>
      </c>
      <c r="AA1858" t="s">
        <v>117</v>
      </c>
      <c r="AB1858" s="53">
        <v>74.416666667000001</v>
      </c>
      <c r="AC1858"/>
      <c r="AE1858"/>
    </row>
    <row r="1859" spans="1:31">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SF</v>
      </c>
      <c r="E1859" s="4" t="str">
        <f>IF(AND((Data[[#This Row],[Min Notif Date]]&gt;$G$1),Data[[#This Row],[Min Notif Date]]&lt;$F$1),"Last Week","No")</f>
        <v>No</v>
      </c>
      <c r="F1859" s="4" t="str">
        <f>VLOOKUP(MONTH(Data[[#This Row],[Min Notif Date]]),Lookup!$G$1:$H$12,2,0)</f>
        <v>3. Mar</v>
      </c>
      <c r="G1859" s="4" t="str">
        <f t="shared" si="64"/>
        <v/>
      </c>
      <c r="H1859" s="4" t="str">
        <f>IF(AND(Data[[#This Row],[Min Notif Time]]&gt;6,Data[[#This Row],[Min Notif Time]]&lt;17),"Business Hours","Non-Business Hours")</f>
        <v>Business Hours</v>
      </c>
      <c r="I1859" s="4" t="str" cm="1">
        <f t="array" ref="I1859">IFERROR(VLOOKUP(Data[[#This Row],[Min Notif Date]],Lookup!$N$1:$P$11,2,0),_xlfn.IFS(VLOOKUP(WEEKDAY(Data[[#This Row],[Min Notif Date]],2),Lookup!$J$1:$L$7,3,0)="Weekend","Weekend",VLOOKUP(WEEKDAY(Data[[#This Row],[Min Notif Date]],2),Lookup!$J$1:$L$7,3,0)="Weekday","Weekday"))</f>
        <v>Weekday</v>
      </c>
      <c r="J1859" s="4" t="str">
        <f>VLOOKUP(WEEKDAY(Data[[#This Row],[Min Notif Date]],2),Lookup!$J$1:$K$7,2,0)</f>
        <v>1. Mon</v>
      </c>
      <c r="K1859" s="41">
        <f>ROUNDDOWN(Data[[#This Row],[PGE Notified Time]],0)</f>
        <v>45726</v>
      </c>
      <c r="L1859" s="4">
        <f>HOUR(Data[[#This Row],[PGE Notified Time]])</f>
        <v>10</v>
      </c>
      <c r="M1859" s="60">
        <v>118426</v>
      </c>
      <c r="O1859" t="s">
        <v>111</v>
      </c>
      <c r="P1859" t="s">
        <v>124</v>
      </c>
      <c r="Q1859" s="46" t="s">
        <v>111</v>
      </c>
      <c r="R1859" t="s">
        <v>113</v>
      </c>
      <c r="S1859" s="1" t="s">
        <v>6</v>
      </c>
      <c r="T1859" s="1">
        <v>45726.438078703701</v>
      </c>
      <c r="U1859" s="1">
        <v>45726.489664351851</v>
      </c>
      <c r="V1859" t="s">
        <v>114</v>
      </c>
      <c r="W1859" t="s">
        <v>198</v>
      </c>
      <c r="X1859" t="s">
        <v>116</v>
      </c>
      <c r="Z1859" s="52"/>
      <c r="AA1859" t="s">
        <v>117</v>
      </c>
      <c r="AB1859" s="53">
        <v>74.283333333000002</v>
      </c>
      <c r="AC1859"/>
      <c r="AE1859"/>
    </row>
    <row r="1860" spans="1:31">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60" s="4" t="str">
        <f>VLOOKUP(P1860,Lookup!$A$1:$D$19,4,0)</f>
        <v>Central Valley</v>
      </c>
      <c r="C1860" s="4" t="str">
        <f>VLOOKUP(P1860,Lookup!$A$1:$E$19,5,0)</f>
        <v>Region 5</v>
      </c>
      <c r="D1860" s="4" t="str">
        <f>VLOOKUP(P1860,Lookup!$A$1:$B$19,2,0)</f>
        <v>FR</v>
      </c>
      <c r="E1860" s="4" t="str">
        <f>IF(AND((Data[[#This Row],[Min Notif Date]]&gt;$G$1),Data[[#This Row],[Min Notif Date]]&lt;$F$1),"Last Week","No")</f>
        <v>No</v>
      </c>
      <c r="F1860" s="4" t="str">
        <f>VLOOKUP(MONTH(Data[[#This Row],[Min Notif Date]]),Lookup!$G$1:$H$12,2,0)</f>
        <v>6. Jun</v>
      </c>
      <c r="G1860" s="4" t="str">
        <f t="shared" si="64"/>
        <v/>
      </c>
      <c r="H1860" s="4" t="str">
        <f>IF(AND(Data[[#This Row],[Min Notif Time]]&gt;6,Data[[#This Row],[Min Notif Time]]&lt;17),"Business Hours","Non-Business Hours")</f>
        <v>Business Hours</v>
      </c>
      <c r="I1860" s="4" t="str" cm="1">
        <f t="array" ref="I1860">IFERROR(VLOOKUP(Data[[#This Row],[Min Notif Date]],Lookup!$N$1:$P$11,2,0),_xlfn.IFS(VLOOKUP(WEEKDAY(Data[[#This Row],[Min Notif Date]],2),Lookup!$J$1:$L$7,3,0)="Weekend","Weekend",VLOOKUP(WEEKDAY(Data[[#This Row],[Min Notif Date]],2),Lookup!$J$1:$L$7,3,0)="Weekday","Weekday"))</f>
        <v>Weekday</v>
      </c>
      <c r="J1860" s="4" t="str">
        <f>VLOOKUP(WEEKDAY(Data[[#This Row],[Min Notif Date]],2),Lookup!$J$1:$K$7,2,0)</f>
        <v>4. Thu</v>
      </c>
      <c r="K1860" s="41">
        <f>ROUNDDOWN(Data[[#This Row],[PGE Notified Time]],0)</f>
        <v>45813</v>
      </c>
      <c r="L1860" s="4">
        <f>HOUR(Data[[#This Row],[PGE Notified Time]])</f>
        <v>12</v>
      </c>
      <c r="M1860" s="60">
        <v>121833</v>
      </c>
      <c r="N1860">
        <v>7172229535</v>
      </c>
      <c r="O1860" t="s">
        <v>61</v>
      </c>
      <c r="P1860" t="s">
        <v>131</v>
      </c>
      <c r="Q1860" s="46" t="s">
        <v>149</v>
      </c>
      <c r="R1860" t="s">
        <v>137</v>
      </c>
      <c r="S1860" s="1">
        <v>45813.533159722225</v>
      </c>
      <c r="T1860" s="1">
        <v>45813.534791666665</v>
      </c>
      <c r="U1860" s="1">
        <v>45813.584722222222</v>
      </c>
      <c r="V1860" t="s">
        <v>114</v>
      </c>
      <c r="W1860" t="s">
        <v>115</v>
      </c>
      <c r="X1860" t="s">
        <v>116</v>
      </c>
      <c r="Z1860" s="52"/>
      <c r="AA1860" t="s">
        <v>117</v>
      </c>
      <c r="AB1860" s="53">
        <v>74.25</v>
      </c>
      <c r="AC1860"/>
      <c r="AE1860"/>
    </row>
    <row r="1861" spans="1:31">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DI</v>
      </c>
      <c r="E1861" s="4" t="str">
        <f>IF(AND((Data[[#This Row],[Min Notif Date]]&gt;$G$1),Data[[#This Row],[Min Notif Date]]&lt;$F$1),"Last Week","No")</f>
        <v>No</v>
      </c>
      <c r="F1861" s="4" t="str">
        <f>VLOOKUP(MONTH(Data[[#This Row],[Min Notif Date]]),Lookup!$G$1:$H$12,2,0)</f>
        <v>5. May</v>
      </c>
      <c r="G1861" s="4" t="str">
        <f t="shared" si="64"/>
        <v/>
      </c>
      <c r="H1861" s="4" t="str">
        <f>IF(AND(Data[[#This Row],[Min Notif Time]]&gt;6,Data[[#This Row],[Min Notif Time]]&lt;17),"Business Hours","Non-Business Hours")</f>
        <v>Business Hours</v>
      </c>
      <c r="I1861" s="4" t="str" cm="1">
        <f t="array" ref="I1861">IFERROR(VLOOKUP(Data[[#This Row],[Min Notif Date]],Lookup!$N$1:$P$11,2,0),_xlfn.IFS(VLOOKUP(WEEKDAY(Data[[#This Row],[Min Notif Date]],2),Lookup!$J$1:$L$7,3,0)="Weekend","Weekend",VLOOKUP(WEEKDAY(Data[[#This Row],[Min Notif Date]],2),Lookup!$J$1:$L$7,3,0)="Weekday","Weekday"))</f>
        <v>Weekday</v>
      </c>
      <c r="J1861" s="4" t="str">
        <f>VLOOKUP(WEEKDAY(Data[[#This Row],[Min Notif Date]],2),Lookup!$J$1:$K$7,2,0)</f>
        <v>5. Fri</v>
      </c>
      <c r="K1861" s="41">
        <f>ROUNDDOWN(Data[[#This Row],[PGE Notified Time]],0)</f>
        <v>45793</v>
      </c>
      <c r="L1861" s="4">
        <f>HOUR(Data[[#This Row],[PGE Notified Time]])</f>
        <v>9</v>
      </c>
      <c r="M1861" s="60">
        <v>120984</v>
      </c>
      <c r="O1861" t="s">
        <v>111</v>
      </c>
      <c r="P1861" t="s">
        <v>135</v>
      </c>
      <c r="Q1861" s="46" t="s">
        <v>111</v>
      </c>
      <c r="R1861" t="s">
        <v>137</v>
      </c>
      <c r="S1861" s="1" t="s">
        <v>6</v>
      </c>
      <c r="T1861" s="1">
        <v>45793.406909722224</v>
      </c>
      <c r="U1861" s="1">
        <v>45793.458449074074</v>
      </c>
      <c r="V1861" t="s">
        <v>114</v>
      </c>
      <c r="W1861" t="s">
        <v>198</v>
      </c>
      <c r="X1861" t="s">
        <v>116</v>
      </c>
      <c r="Z1861" s="52"/>
      <c r="AA1861" t="s">
        <v>117</v>
      </c>
      <c r="AB1861" s="53">
        <v>74.216666666999998</v>
      </c>
      <c r="AC1861"/>
      <c r="AE1861"/>
    </row>
    <row r="1862" spans="1:31">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Bay Area</v>
      </c>
      <c r="C1862" s="4" t="str">
        <f>VLOOKUP(P1862,Lookup!$A$1:$E$19,5,0)</f>
        <v>Region 3</v>
      </c>
      <c r="D1862" s="4" t="str">
        <f>VLOOKUP(P1862,Lookup!$A$1:$B$19,2,0)</f>
        <v>DI</v>
      </c>
      <c r="E1862" s="4" t="str">
        <f>IF(AND((Data[[#This Row],[Min Notif Date]]&gt;$G$1),Data[[#This Row],[Min Notif Date]]&lt;$F$1),"Last Week","No")</f>
        <v>No</v>
      </c>
      <c r="F1862" s="4" t="str">
        <f>VLOOKUP(MONTH(Data[[#This Row],[Min Notif Date]]),Lookup!$G$1:$H$12,2,0)</f>
        <v>5. May</v>
      </c>
      <c r="G1862" s="4" t="str">
        <f t="shared" si="64"/>
        <v/>
      </c>
      <c r="H1862" s="4" t="str">
        <f>IF(AND(Data[[#This Row],[Min Notif Time]]&gt;6,Data[[#This Row],[Min Notif Time]]&lt;17),"Business Hours","Non-Business Hours")</f>
        <v>Business Hours</v>
      </c>
      <c r="I1862" s="4" t="str" cm="1">
        <f t="array" ref="I1862">IFERROR(VLOOKUP(Data[[#This Row],[Min Notif Date]],Lookup!$N$1:$P$11,2,0),_xlfn.IFS(VLOOKUP(WEEKDAY(Data[[#This Row],[Min Notif Date]],2),Lookup!$J$1:$L$7,3,0)="Weekend","Weekend",VLOOKUP(WEEKDAY(Data[[#This Row],[Min Notif Date]],2),Lookup!$J$1:$L$7,3,0)="Weekday","Weekday"))</f>
        <v>Weekday</v>
      </c>
      <c r="J1862" s="4" t="str">
        <f>VLOOKUP(WEEKDAY(Data[[#This Row],[Min Notif Date]],2),Lookup!$J$1:$K$7,2,0)</f>
        <v>3. Wed</v>
      </c>
      <c r="K1862" s="41">
        <f>ROUNDDOWN(Data[[#This Row],[PGE Notified Time]],0)</f>
        <v>45805</v>
      </c>
      <c r="L1862" s="4">
        <f>HOUR(Data[[#This Row],[PGE Notified Time]])</f>
        <v>10</v>
      </c>
      <c r="M1862" s="60">
        <v>121458</v>
      </c>
      <c r="O1862" t="s">
        <v>111</v>
      </c>
      <c r="P1862" t="s">
        <v>135</v>
      </c>
      <c r="Q1862" s="46" t="s">
        <v>111</v>
      </c>
      <c r="R1862" t="s">
        <v>137</v>
      </c>
      <c r="S1862" s="1" t="s">
        <v>6</v>
      </c>
      <c r="T1862" s="1">
        <v>45805.438437500001</v>
      </c>
      <c r="U1862" s="1">
        <v>45805.489965277775</v>
      </c>
      <c r="V1862" t="s">
        <v>114</v>
      </c>
      <c r="W1862" t="s">
        <v>198</v>
      </c>
      <c r="X1862" t="s">
        <v>116</v>
      </c>
      <c r="Z1862" s="52"/>
      <c r="AA1862" t="s">
        <v>117</v>
      </c>
      <c r="AB1862" s="53">
        <v>74.2</v>
      </c>
      <c r="AC1862"/>
      <c r="AE1862"/>
    </row>
    <row r="1863" spans="1:31">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63" s="4" t="str">
        <f>VLOOKUP(P1863,Lookup!$A$1:$D$19,4,0)</f>
        <v>Central Valley</v>
      </c>
      <c r="C1863" s="4" t="str">
        <f>VLOOKUP(P1863,Lookup!$A$1:$E$19,5,0)</f>
        <v>Region 5</v>
      </c>
      <c r="D1863" s="4" t="str">
        <f>VLOOKUP(P1863,Lookup!$A$1:$B$19,2,0)</f>
        <v>YO</v>
      </c>
      <c r="E1863" s="4" t="str">
        <f>IF(AND((Data[[#This Row],[Min Notif Date]]&gt;$G$1),Data[[#This Row],[Min Notif Date]]&lt;$F$1),"Last Week","No")</f>
        <v>No</v>
      </c>
      <c r="F1863" s="4" t="str">
        <f>VLOOKUP(MONTH(Data[[#This Row],[Min Notif Date]]),Lookup!$G$1:$H$12,2,0)</f>
        <v>5. May</v>
      </c>
      <c r="G1863" s="4" t="str">
        <f t="shared" si="64"/>
        <v/>
      </c>
      <c r="H1863" s="4" t="str">
        <f>IF(AND(Data[[#This Row],[Min Notif Time]]&gt;6,Data[[#This Row],[Min Notif Time]]&lt;17),"Business Hours","Non-Business Hours")</f>
        <v>Business Hours</v>
      </c>
      <c r="I1863" s="4" t="str" cm="1">
        <f t="array" ref="I1863">IFERROR(VLOOKUP(Data[[#This Row],[Min Notif Date]],Lookup!$N$1:$P$11,2,0),_xlfn.IFS(VLOOKUP(WEEKDAY(Data[[#This Row],[Min Notif Date]],2),Lookup!$J$1:$L$7,3,0)="Weekend","Weekend",VLOOKUP(WEEKDAY(Data[[#This Row],[Min Notif Date]],2),Lookup!$J$1:$L$7,3,0)="Weekday","Weekday"))</f>
        <v>Holiday</v>
      </c>
      <c r="J1863" s="4" t="str">
        <f>VLOOKUP(WEEKDAY(Data[[#This Row],[Min Notif Date]],2),Lookup!$J$1:$K$7,2,0)</f>
        <v>1. Mon</v>
      </c>
      <c r="K1863" s="41">
        <f>ROUNDDOWN(Data[[#This Row],[PGE Notified Time]],0)</f>
        <v>45803</v>
      </c>
      <c r="L1863" s="4">
        <f>HOUR(Data[[#This Row],[PGE Notified Time]])</f>
        <v>8</v>
      </c>
      <c r="M1863" s="60">
        <v>121382</v>
      </c>
      <c r="N1863">
        <v>9463421063</v>
      </c>
      <c r="O1863" t="s">
        <v>61</v>
      </c>
      <c r="P1863" t="s">
        <v>144</v>
      </c>
      <c r="Q1863" s="46" t="s">
        <v>149</v>
      </c>
      <c r="R1863" t="s">
        <v>113</v>
      </c>
      <c r="S1863" s="1">
        <v>45803.357569444444</v>
      </c>
      <c r="T1863" s="1">
        <v>45803.358078703706</v>
      </c>
      <c r="U1863" s="1">
        <v>45803.40902777778</v>
      </c>
      <c r="V1863" t="s">
        <v>114</v>
      </c>
      <c r="W1863" t="s">
        <v>115</v>
      </c>
      <c r="X1863" t="s">
        <v>116</v>
      </c>
      <c r="Z1863" s="52"/>
      <c r="AA1863" t="s">
        <v>117</v>
      </c>
      <c r="AB1863" s="53">
        <v>74.099999999999994</v>
      </c>
      <c r="AC1863"/>
      <c r="AE1863"/>
    </row>
    <row r="1864" spans="1:31">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Date]]&gt;$G$1),Data[[#This Row],[Min Notif Date]]&lt;$F$1),"Last Week","No")</f>
        <v>No</v>
      </c>
      <c r="F1864" s="4" t="str">
        <f>VLOOKUP(MONTH(Data[[#This Row],[Min Notif Date]]),Lookup!$G$1:$H$12,2,0)</f>
        <v>3. Mar</v>
      </c>
      <c r="G1864" s="4" t="str">
        <f t="shared" si="64"/>
        <v/>
      </c>
      <c r="H1864" s="4" t="str">
        <f>IF(AND(Data[[#This Row],[Min Notif Time]]&gt;6,Data[[#This Row],[Min Notif Time]]&lt;17),"Business Hours","Non-Business Hours")</f>
        <v>Business Hours</v>
      </c>
      <c r="I1864" s="4" t="str" cm="1">
        <f t="array" ref="I1864">IFERROR(VLOOKUP(Data[[#This Row],[Min Notif Date]],Lookup!$N$1:$P$11,2,0),_xlfn.IFS(VLOOKUP(WEEKDAY(Data[[#This Row],[Min Notif Date]],2),Lookup!$J$1:$L$7,3,0)="Weekend","Weekend",VLOOKUP(WEEKDAY(Data[[#This Row],[Min Notif Date]],2),Lookup!$J$1:$L$7,3,0)="Weekday","Weekday"))</f>
        <v>Weekday</v>
      </c>
      <c r="J1864" s="4" t="str">
        <f>VLOOKUP(WEEKDAY(Data[[#This Row],[Min Notif Date]],2),Lookup!$J$1:$K$7,2,0)</f>
        <v>3. Wed</v>
      </c>
      <c r="K1864" s="41">
        <f>ROUNDDOWN(Data[[#This Row],[PGE Notified Time]],0)</f>
        <v>45742</v>
      </c>
      <c r="L1864" s="4">
        <f>HOUR(Data[[#This Row],[PGE Notified Time]])</f>
        <v>9</v>
      </c>
      <c r="M1864" s="60">
        <v>118990</v>
      </c>
      <c r="O1864" t="s">
        <v>111</v>
      </c>
      <c r="P1864" t="s">
        <v>134</v>
      </c>
      <c r="Q1864" s="46" t="s">
        <v>111</v>
      </c>
      <c r="R1864" t="s">
        <v>137</v>
      </c>
      <c r="S1864" s="1" t="s">
        <v>6</v>
      </c>
      <c r="T1864" s="1">
        <v>45742.406898148147</v>
      </c>
      <c r="U1864" s="1">
        <v>45742.458333333336</v>
      </c>
      <c r="V1864" t="s">
        <v>114</v>
      </c>
      <c r="W1864" t="s">
        <v>198</v>
      </c>
      <c r="X1864" t="s">
        <v>116</v>
      </c>
      <c r="Z1864" s="52"/>
      <c r="AA1864" t="s">
        <v>117</v>
      </c>
      <c r="AB1864" s="53">
        <v>74.066666667000007</v>
      </c>
      <c r="AC1864"/>
      <c r="AE1864"/>
    </row>
    <row r="1865" spans="1:31">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Central Valley</v>
      </c>
      <c r="C1865" s="4" t="str">
        <f>VLOOKUP(P1865,Lookup!$A$1:$E$19,5,0)</f>
        <v>Region 5</v>
      </c>
      <c r="D1865" s="4" t="str">
        <f>VLOOKUP(P1865,Lookup!$A$1:$B$19,2,0)</f>
        <v>ST</v>
      </c>
      <c r="E1865" s="4" t="str">
        <f>IF(AND((Data[[#This Row],[Min Notif Date]]&gt;$G$1),Data[[#This Row],[Min Notif Date]]&lt;$F$1),"Last Week","No")</f>
        <v>No</v>
      </c>
      <c r="F1865" s="4" t="str">
        <f>VLOOKUP(MONTH(Data[[#This Row],[Min Notif Date]]),Lookup!$G$1:$H$12,2,0)</f>
        <v>2. Feb</v>
      </c>
      <c r="G1865" s="4" t="str">
        <f t="shared" si="64"/>
        <v/>
      </c>
      <c r="H1865" s="4" t="str">
        <f>IF(AND(Data[[#This Row],[Min Notif Time]]&gt;6,Data[[#This Row],[Min Notif Time]]&lt;17),"Business Hours","Non-Business Hours")</f>
        <v>Business Hours</v>
      </c>
      <c r="I1865" s="4" t="str" cm="1">
        <f t="array" ref="I1865">IFERROR(VLOOKUP(Data[[#This Row],[Min Notif Date]],Lookup!$N$1:$P$11,2,0),_xlfn.IFS(VLOOKUP(WEEKDAY(Data[[#This Row],[Min Notif Date]],2),Lookup!$J$1:$L$7,3,0)="Weekend","Weekend",VLOOKUP(WEEKDAY(Data[[#This Row],[Min Notif Date]],2),Lookup!$J$1:$L$7,3,0)="Weekday","Weekday"))</f>
        <v>Weekday</v>
      </c>
      <c r="J1865" s="4" t="str">
        <f>VLOOKUP(WEEKDAY(Data[[#This Row],[Min Notif Date]],2),Lookup!$J$1:$K$7,2,0)</f>
        <v>2. Tue</v>
      </c>
      <c r="K1865" s="41">
        <f>ROUNDDOWN(Data[[#This Row],[PGE Notified Time]],0)</f>
        <v>45699</v>
      </c>
      <c r="L1865" s="4">
        <f>HOUR(Data[[#This Row],[PGE Notified Time]])</f>
        <v>14</v>
      </c>
      <c r="M1865" s="60">
        <v>117559</v>
      </c>
      <c r="O1865" t="s">
        <v>111</v>
      </c>
      <c r="P1865" t="s">
        <v>122</v>
      </c>
      <c r="Q1865" s="46" t="s">
        <v>111</v>
      </c>
      <c r="R1865" t="s">
        <v>137</v>
      </c>
      <c r="S1865" s="1" t="s">
        <v>6</v>
      </c>
      <c r="T1865" s="1">
        <v>45699.615856481483</v>
      </c>
      <c r="U1865" s="1">
        <v>45699.667291666665</v>
      </c>
      <c r="V1865" t="s">
        <v>114</v>
      </c>
      <c r="W1865" t="s">
        <v>198</v>
      </c>
      <c r="X1865" t="s">
        <v>116</v>
      </c>
      <c r="Z1865" s="52"/>
      <c r="AA1865" t="s">
        <v>117</v>
      </c>
      <c r="AB1865" s="53">
        <v>74.066666667000007</v>
      </c>
      <c r="AC1865"/>
      <c r="AE1865"/>
    </row>
    <row r="1866" spans="1:31">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SF</v>
      </c>
      <c r="E1866" s="4" t="str">
        <f>IF(AND((Data[[#This Row],[Min Notif Date]]&gt;$G$1),Data[[#This Row],[Min Notif Date]]&lt;$F$1),"Last Week","No")</f>
        <v>No</v>
      </c>
      <c r="F1866" s="4" t="str">
        <f>VLOOKUP(MONTH(Data[[#This Row],[Min Notif Date]]),Lookup!$G$1:$H$12,2,0)</f>
        <v>3. Mar</v>
      </c>
      <c r="G1866" s="4" t="str">
        <f t="shared" si="64"/>
        <v/>
      </c>
      <c r="H1866" s="4" t="str">
        <f>IF(AND(Data[[#This Row],[Min Notif Time]]&gt;6,Data[[#This Row],[Min Notif Time]]&lt;17),"Business Hours","Non-Business Hours")</f>
        <v>Business Hours</v>
      </c>
      <c r="I1866" s="4" t="str" cm="1">
        <f t="array" ref="I1866">IFERROR(VLOOKUP(Data[[#This Row],[Min Notif Date]],Lookup!$N$1:$P$11,2,0),_xlfn.IFS(VLOOKUP(WEEKDAY(Data[[#This Row],[Min Notif Date]],2),Lookup!$J$1:$L$7,3,0)="Weekend","Weekend",VLOOKUP(WEEKDAY(Data[[#This Row],[Min Notif Date]],2),Lookup!$J$1:$L$7,3,0)="Weekday","Weekday"))</f>
        <v>Weekday</v>
      </c>
      <c r="J1866" s="4" t="str">
        <f>VLOOKUP(WEEKDAY(Data[[#This Row],[Min Notif Date]],2),Lookup!$J$1:$K$7,2,0)</f>
        <v>3. Wed</v>
      </c>
      <c r="K1866" s="41">
        <f>ROUNDDOWN(Data[[#This Row],[PGE Notified Time]],0)</f>
        <v>45721</v>
      </c>
      <c r="L1866" s="4">
        <f>HOUR(Data[[#This Row],[PGE Notified Time]])</f>
        <v>9</v>
      </c>
      <c r="M1866" s="60">
        <v>118240</v>
      </c>
      <c r="O1866" t="s">
        <v>111</v>
      </c>
      <c r="P1866" t="s">
        <v>124</v>
      </c>
      <c r="Q1866" s="46" t="s">
        <v>111</v>
      </c>
      <c r="R1866" t="s">
        <v>113</v>
      </c>
      <c r="S1866" s="1" t="s">
        <v>6</v>
      </c>
      <c r="T1866" s="1">
        <v>45721.403657407405</v>
      </c>
      <c r="U1866" s="1">
        <v>45721.455081018517</v>
      </c>
      <c r="V1866" t="s">
        <v>114</v>
      </c>
      <c r="W1866" t="s">
        <v>198</v>
      </c>
      <c r="X1866" t="s">
        <v>116</v>
      </c>
      <c r="Z1866" s="52"/>
      <c r="AA1866" t="s">
        <v>117</v>
      </c>
      <c r="AB1866" s="53">
        <v>74.05</v>
      </c>
      <c r="AC1866"/>
      <c r="AE1866"/>
    </row>
    <row r="1867" spans="1:31">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Central Valley</v>
      </c>
      <c r="C1867" s="4" t="str">
        <f>VLOOKUP(P1867,Lookup!$A$1:$E$19,5,0)</f>
        <v>Region 5</v>
      </c>
      <c r="D1867" s="4" t="str">
        <f>VLOOKUP(P1867,Lookup!$A$1:$B$19,2,0)</f>
        <v>YO</v>
      </c>
      <c r="E1867" s="4" t="str">
        <f>IF(AND((Data[[#This Row],[Min Notif Date]]&gt;$G$1),Data[[#This Row],[Min Notif Date]]&lt;$F$1),"Last Week","No")</f>
        <v>No</v>
      </c>
      <c r="F1867" s="4" t="str">
        <f>VLOOKUP(MONTH(Data[[#This Row],[Min Notif Date]]),Lookup!$G$1:$H$12,2,0)</f>
        <v>3. Mar</v>
      </c>
      <c r="G1867" s="4" t="str">
        <f t="shared" si="64"/>
        <v/>
      </c>
      <c r="H1867" s="4" t="str">
        <f>IF(AND(Data[[#This Row],[Min Notif Time]]&gt;6,Data[[#This Row],[Min Notif Time]]&lt;17),"Business Hours","Non-Business Hours")</f>
        <v>Business Hours</v>
      </c>
      <c r="I1867" s="4" t="str" cm="1">
        <f t="array" ref="I1867">IFERROR(VLOOKUP(Data[[#This Row],[Min Notif Date]],Lookup!$N$1:$P$11,2,0),_xlfn.IFS(VLOOKUP(WEEKDAY(Data[[#This Row],[Min Notif Date]],2),Lookup!$J$1:$L$7,3,0)="Weekend","Weekend",VLOOKUP(WEEKDAY(Data[[#This Row],[Min Notif Date]],2),Lookup!$J$1:$L$7,3,0)="Weekday","Weekday"))</f>
        <v>Weekday</v>
      </c>
      <c r="J1867" s="4" t="str">
        <f>VLOOKUP(WEEKDAY(Data[[#This Row],[Min Notif Date]],2),Lookup!$J$1:$K$7,2,0)</f>
        <v>4. Thu</v>
      </c>
      <c r="K1867" s="41">
        <f>ROUNDDOWN(Data[[#This Row],[PGE Notified Time]],0)</f>
        <v>45736</v>
      </c>
      <c r="L1867" s="4">
        <f>HOUR(Data[[#This Row],[PGE Notified Time]])</f>
        <v>11</v>
      </c>
      <c r="M1867" s="60">
        <v>118758</v>
      </c>
      <c r="O1867" t="s">
        <v>111</v>
      </c>
      <c r="P1867" t="s">
        <v>144</v>
      </c>
      <c r="Q1867" s="46" t="s">
        <v>111</v>
      </c>
      <c r="R1867" t="s">
        <v>113</v>
      </c>
      <c r="S1867" s="1" t="s">
        <v>6</v>
      </c>
      <c r="T1867" s="1">
        <v>45736.493726851855</v>
      </c>
      <c r="U1867" s="1">
        <v>45736.545138888891</v>
      </c>
      <c r="V1867" t="s">
        <v>114</v>
      </c>
      <c r="W1867" t="s">
        <v>198</v>
      </c>
      <c r="X1867" t="s">
        <v>116</v>
      </c>
      <c r="Z1867" s="52"/>
      <c r="AA1867" t="s">
        <v>117</v>
      </c>
      <c r="AB1867" s="53">
        <v>74.033333333000002</v>
      </c>
      <c r="AC1867"/>
      <c r="AE1867"/>
    </row>
    <row r="1868" spans="1:31">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Central Valley</v>
      </c>
      <c r="C1868" s="4" t="str">
        <f>VLOOKUP(P1868,Lookup!$A$1:$E$19,5,0)</f>
        <v>Region 5</v>
      </c>
      <c r="D1868" s="4" t="str">
        <f>VLOOKUP(P1868,Lookup!$A$1:$B$19,2,0)</f>
        <v>FR</v>
      </c>
      <c r="E1868" s="4" t="str">
        <f>IF(AND((Data[[#This Row],[Min Notif Date]]&gt;$G$1),Data[[#This Row],[Min Notif Date]]&lt;$F$1),"Last Week","No")</f>
        <v>No</v>
      </c>
      <c r="F1868" s="4" t="str">
        <f>VLOOKUP(MONTH(Data[[#This Row],[Min Notif Date]]),Lookup!$G$1:$H$12,2,0)</f>
        <v>5. May</v>
      </c>
      <c r="G1868" s="4" t="str">
        <f t="shared" si="64"/>
        <v/>
      </c>
      <c r="H1868" s="4" t="str">
        <f>IF(AND(Data[[#This Row],[Min Notif Time]]&gt;6,Data[[#This Row],[Min Notif Time]]&lt;17),"Business Hours","Non-Business Hours")</f>
        <v>Business Hours</v>
      </c>
      <c r="I1868" s="4" t="str" cm="1">
        <f t="array" ref="I1868">IFERROR(VLOOKUP(Data[[#This Row],[Min Notif Date]],Lookup!$N$1:$P$11,2,0),_xlfn.IFS(VLOOKUP(WEEKDAY(Data[[#This Row],[Min Notif Date]],2),Lookup!$J$1:$L$7,3,0)="Weekend","Weekend",VLOOKUP(WEEKDAY(Data[[#This Row],[Min Notif Date]],2),Lookup!$J$1:$L$7,3,0)="Weekday","Weekday"))</f>
        <v>Weekday</v>
      </c>
      <c r="J1868" s="4" t="str">
        <f>VLOOKUP(WEEKDAY(Data[[#This Row],[Min Notif Date]],2),Lookup!$J$1:$K$7,2,0)</f>
        <v>1. Mon</v>
      </c>
      <c r="K1868" s="41">
        <f>ROUNDDOWN(Data[[#This Row],[PGE Notified Time]],0)</f>
        <v>45796</v>
      </c>
      <c r="L1868" s="4">
        <f>HOUR(Data[[#This Row],[PGE Notified Time]])</f>
        <v>10</v>
      </c>
      <c r="M1868" s="60">
        <v>121080</v>
      </c>
      <c r="O1868" t="s">
        <v>111</v>
      </c>
      <c r="P1868" t="s">
        <v>131</v>
      </c>
      <c r="Q1868" s="46" t="s">
        <v>111</v>
      </c>
      <c r="R1868" t="s">
        <v>113</v>
      </c>
      <c r="S1868" s="1" t="s">
        <v>6</v>
      </c>
      <c r="T1868" s="1">
        <v>45796.45590277778</v>
      </c>
      <c r="U1868" s="1">
        <v>45796.507291666669</v>
      </c>
      <c r="V1868" t="s">
        <v>114</v>
      </c>
      <c r="W1868" t="s">
        <v>198</v>
      </c>
      <c r="X1868" t="s">
        <v>116</v>
      </c>
      <c r="Z1868" s="52"/>
      <c r="AA1868" t="s">
        <v>117</v>
      </c>
      <c r="AB1868" s="53">
        <v>74</v>
      </c>
      <c r="AC1868"/>
      <c r="AE1868"/>
    </row>
    <row r="1869" spans="1:31">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Date]]&gt;$G$1),Data[[#This Row],[Min Notif Date]]&lt;$F$1),"Last Week","No")</f>
        <v>Last Week</v>
      </c>
      <c r="F1869" s="4" t="str">
        <f>VLOOKUP(MONTH(Data[[#This Row],[Min Notif Date]]),Lookup!$G$1:$H$12,2,0)</f>
        <v>6. Jun</v>
      </c>
      <c r="G1869" s="4" t="str">
        <f t="shared" si="64"/>
        <v/>
      </c>
      <c r="H1869" s="4" t="str">
        <f>IF(AND(Data[[#This Row],[Min Notif Time]]&gt;6,Data[[#This Row],[Min Notif Time]]&lt;17),"Business Hours","Non-Business Hours")</f>
        <v>Business Hours</v>
      </c>
      <c r="I1869" s="4" t="str" cm="1">
        <f t="array" ref="I1869">IFERROR(VLOOKUP(Data[[#This Row],[Min Notif Date]],Lookup!$N$1:$P$11,2,0),_xlfn.IFS(VLOOKUP(WEEKDAY(Data[[#This Row],[Min Notif Date]],2),Lookup!$J$1:$L$7,3,0)="Weekend","Weekend",VLOOKUP(WEEKDAY(Data[[#This Row],[Min Notif Date]],2),Lookup!$J$1:$L$7,3,0)="Weekday","Weekday"))</f>
        <v>Weekend</v>
      </c>
      <c r="J1869" s="4" t="str">
        <f>VLOOKUP(WEEKDAY(Data[[#This Row],[Min Notif Date]],2),Lookup!$J$1:$K$7,2,0)</f>
        <v>7. Sun</v>
      </c>
      <c r="K1869" s="41">
        <f>ROUNDDOWN(Data[[#This Row],[PGE Notified Time]],0)</f>
        <v>45837</v>
      </c>
      <c r="L1869" s="4">
        <f>HOUR(Data[[#This Row],[PGE Notified Time]])</f>
        <v>9</v>
      </c>
      <c r="M1869" s="60">
        <v>122775</v>
      </c>
      <c r="N1869">
        <v>7135253627</v>
      </c>
      <c r="O1869" t="s">
        <v>111</v>
      </c>
      <c r="P1869" t="s">
        <v>154</v>
      </c>
      <c r="Q1869" s="46" t="s">
        <v>111</v>
      </c>
      <c r="R1869" t="s">
        <v>113</v>
      </c>
      <c r="S1869" s="1">
        <v>45837.372499999998</v>
      </c>
      <c r="T1869" s="1">
        <v>45837.385497685187</v>
      </c>
      <c r="U1869" s="1">
        <v>45837.423796296294</v>
      </c>
      <c r="V1869" t="s">
        <v>114</v>
      </c>
      <c r="W1869" t="s">
        <v>198</v>
      </c>
      <c r="X1869" t="s">
        <v>116</v>
      </c>
      <c r="Z1869" s="52"/>
      <c r="AA1869" t="s">
        <v>117</v>
      </c>
      <c r="AB1869" s="53">
        <v>73.866666667000004</v>
      </c>
      <c r="AC1869"/>
      <c r="AE1869"/>
    </row>
    <row r="1870" spans="1:31">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Coast</v>
      </c>
      <c r="C1870" s="4" t="str">
        <f>VLOOKUP(P1870,Lookup!$A$1:$E$19,5,0)</f>
        <v>Region 1</v>
      </c>
      <c r="D1870" s="4" t="str">
        <f>VLOOKUP(P1870,Lookup!$A$1:$B$19,2,0)</f>
        <v>SO</v>
      </c>
      <c r="E1870" s="4" t="str">
        <f>IF(AND((Data[[#This Row],[Min Notif Date]]&gt;$G$1),Data[[#This Row],[Min Notif Date]]&lt;$F$1),"Last Week","No")</f>
        <v>No</v>
      </c>
      <c r="F1870" s="4" t="str">
        <f>VLOOKUP(MONTH(Data[[#This Row],[Min Notif Date]]),Lookup!$G$1:$H$12,2,0)</f>
        <v>3. Mar</v>
      </c>
      <c r="G1870" s="4" t="str">
        <f t="shared" si="64"/>
        <v/>
      </c>
      <c r="H1870" s="4" t="str">
        <f>IF(AND(Data[[#This Row],[Min Notif Time]]&gt;6,Data[[#This Row],[Min Notif Time]]&lt;17),"Business Hours","Non-Business Hours")</f>
        <v>Non-Business Hours</v>
      </c>
      <c r="I1870" s="4" t="str" cm="1">
        <f t="array" ref="I1870">IFERROR(VLOOKUP(Data[[#This Row],[Min Notif Date]],Lookup!$N$1:$P$11,2,0),_xlfn.IFS(VLOOKUP(WEEKDAY(Data[[#This Row],[Min Notif Date]],2),Lookup!$J$1:$L$7,3,0)="Weekend","Weekend",VLOOKUP(WEEKDAY(Data[[#This Row],[Min Notif Date]],2),Lookup!$J$1:$L$7,3,0)="Weekday","Weekday"))</f>
        <v>Weekday</v>
      </c>
      <c r="J1870" s="4" t="str">
        <f>VLOOKUP(WEEKDAY(Data[[#This Row],[Min Notif Date]],2),Lookup!$J$1:$K$7,2,0)</f>
        <v>5. Fri</v>
      </c>
      <c r="K1870" s="41">
        <f>ROUNDDOWN(Data[[#This Row],[PGE Notified Time]],0)</f>
        <v>45744</v>
      </c>
      <c r="L1870" s="4">
        <f>HOUR(Data[[#This Row],[PGE Notified Time]])</f>
        <v>19</v>
      </c>
      <c r="M1870" s="60">
        <v>119095</v>
      </c>
      <c r="N1870">
        <v>4099649437</v>
      </c>
      <c r="O1870" t="s">
        <v>111</v>
      </c>
      <c r="P1870" t="s">
        <v>134</v>
      </c>
      <c r="Q1870" s="46" t="s">
        <v>111</v>
      </c>
      <c r="R1870" t="s">
        <v>113</v>
      </c>
      <c r="S1870" s="1">
        <v>45744.802175925928</v>
      </c>
      <c r="T1870" s="1">
        <v>45744.805405092593</v>
      </c>
      <c r="U1870" s="1">
        <v>45744.853472222225</v>
      </c>
      <c r="V1870" t="s">
        <v>114</v>
      </c>
      <c r="W1870" t="s">
        <v>198</v>
      </c>
      <c r="X1870" t="s">
        <v>116</v>
      </c>
      <c r="Z1870" s="52"/>
      <c r="AA1870" t="s">
        <v>117</v>
      </c>
      <c r="AB1870" s="53">
        <v>73.866666667000004</v>
      </c>
      <c r="AC1870"/>
      <c r="AE1870"/>
    </row>
    <row r="1871" spans="1:31">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Bay Area</v>
      </c>
      <c r="C1871" s="4" t="str">
        <f>VLOOKUP(P1871,Lookup!$A$1:$E$19,5,0)</f>
        <v>Region 3</v>
      </c>
      <c r="D1871" s="4" t="str">
        <f>VLOOKUP(P1871,Lookup!$A$1:$B$19,2,0)</f>
        <v>EB</v>
      </c>
      <c r="E1871" s="4" t="str">
        <f>IF(AND((Data[[#This Row],[Min Notif Date]]&gt;$G$1),Data[[#This Row],[Min Notif Date]]&lt;$F$1),"Last Week","No")</f>
        <v>No</v>
      </c>
      <c r="F1871" s="4" t="str">
        <f>VLOOKUP(MONTH(Data[[#This Row],[Min Notif Date]]),Lookup!$G$1:$H$12,2,0)</f>
        <v>5. May</v>
      </c>
      <c r="G1871" s="4" t="str">
        <f t="shared" si="64"/>
        <v/>
      </c>
      <c r="H1871" s="4" t="str">
        <f>IF(AND(Data[[#This Row],[Min Notif Time]]&gt;6,Data[[#This Row],[Min Notif Time]]&lt;17),"Business Hours","Non-Business Hours")</f>
        <v>Business Hours</v>
      </c>
      <c r="I1871" s="4" t="str" cm="1">
        <f t="array" ref="I1871">IFERROR(VLOOKUP(Data[[#This Row],[Min Notif Date]],Lookup!$N$1:$P$11,2,0),_xlfn.IFS(VLOOKUP(WEEKDAY(Data[[#This Row],[Min Notif Date]],2),Lookup!$J$1:$L$7,3,0)="Weekend","Weekend",VLOOKUP(WEEKDAY(Data[[#This Row],[Min Notif Date]],2),Lookup!$J$1:$L$7,3,0)="Weekday","Weekday"))</f>
        <v>Weekday</v>
      </c>
      <c r="J1871" s="4" t="str">
        <f>VLOOKUP(WEEKDAY(Data[[#This Row],[Min Notif Date]],2),Lookup!$J$1:$K$7,2,0)</f>
        <v>3. Wed</v>
      </c>
      <c r="K1871" s="41">
        <f>ROUNDDOWN(Data[[#This Row],[PGE Notified Time]],0)</f>
        <v>45798</v>
      </c>
      <c r="L1871" s="4">
        <f>HOUR(Data[[#This Row],[PGE Notified Time]])</f>
        <v>11</v>
      </c>
      <c r="M1871" s="60">
        <v>121208</v>
      </c>
      <c r="O1871" t="s">
        <v>111</v>
      </c>
      <c r="P1871" t="s">
        <v>126</v>
      </c>
      <c r="Q1871" s="46" t="s">
        <v>111</v>
      </c>
      <c r="R1871" t="s">
        <v>113</v>
      </c>
      <c r="S1871" s="1" t="s">
        <v>6</v>
      </c>
      <c r="T1871" s="1">
        <v>45798.490381944444</v>
      </c>
      <c r="U1871" s="1">
        <v>45798.541666666664</v>
      </c>
      <c r="V1871" t="s">
        <v>114</v>
      </c>
      <c r="W1871" t="s">
        <v>198</v>
      </c>
      <c r="X1871" t="s">
        <v>116</v>
      </c>
      <c r="Z1871" s="52"/>
      <c r="AA1871" t="s">
        <v>117</v>
      </c>
      <c r="AB1871" s="53">
        <v>73.849999999999994</v>
      </c>
      <c r="AC1871"/>
      <c r="AE1871"/>
    </row>
    <row r="1872" spans="1:31">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Central Valley</v>
      </c>
      <c r="C1872" s="4" t="str">
        <f>VLOOKUP(P1872,Lookup!$A$1:$E$19,5,0)</f>
        <v>Region 5</v>
      </c>
      <c r="D1872" s="4" t="str">
        <f>VLOOKUP(P1872,Lookup!$A$1:$B$19,2,0)</f>
        <v>KE</v>
      </c>
      <c r="E1872" s="4" t="str">
        <f>IF(AND((Data[[#This Row],[Min Notif Date]]&gt;$G$1),Data[[#This Row],[Min Notif Date]]&lt;$F$1),"Last Week","No")</f>
        <v>No</v>
      </c>
      <c r="F1872" s="4" t="str">
        <f>VLOOKUP(MONTH(Data[[#This Row],[Min Notif Date]]),Lookup!$G$1:$H$12,2,0)</f>
        <v>5. May</v>
      </c>
      <c r="G1872" s="4" t="str">
        <f t="shared" si="64"/>
        <v/>
      </c>
      <c r="H1872" s="4" t="str">
        <f>IF(AND(Data[[#This Row],[Min Notif Time]]&gt;6,Data[[#This Row],[Min Notif Time]]&lt;17),"Business Hours","Non-Business Hours")</f>
        <v>Business Hours</v>
      </c>
      <c r="I1872" s="4" t="str" cm="1">
        <f t="array" ref="I1872">IFERROR(VLOOKUP(Data[[#This Row],[Min Notif Date]],Lookup!$N$1:$P$11,2,0),_xlfn.IFS(VLOOKUP(WEEKDAY(Data[[#This Row],[Min Notif Date]],2),Lookup!$J$1:$L$7,3,0)="Weekend","Weekend",VLOOKUP(WEEKDAY(Data[[#This Row],[Min Notif Date]],2),Lookup!$J$1:$L$7,3,0)="Weekday","Weekday"))</f>
        <v>Weekday</v>
      </c>
      <c r="J1872" s="4" t="str">
        <f>VLOOKUP(WEEKDAY(Data[[#This Row],[Min Notif Date]],2),Lookup!$J$1:$K$7,2,0)</f>
        <v>4. Thu</v>
      </c>
      <c r="K1872" s="41">
        <f>ROUNDDOWN(Data[[#This Row],[PGE Notified Time]],0)</f>
        <v>45806</v>
      </c>
      <c r="L1872" s="4">
        <f>HOUR(Data[[#This Row],[PGE Notified Time]])</f>
        <v>8</v>
      </c>
      <c r="M1872" s="60">
        <v>121499</v>
      </c>
      <c r="N1872" t="s">
        <v>273</v>
      </c>
      <c r="O1872" t="s">
        <v>111</v>
      </c>
      <c r="P1872" t="s">
        <v>154</v>
      </c>
      <c r="Q1872" s="46" t="s">
        <v>111</v>
      </c>
      <c r="R1872" t="s">
        <v>137</v>
      </c>
      <c r="S1872" s="1">
        <v>45806.34511574074</v>
      </c>
      <c r="T1872" s="1">
        <v>45806.347372685188</v>
      </c>
      <c r="U1872" s="1">
        <v>45806.396377314813</v>
      </c>
      <c r="V1872" t="s">
        <v>114</v>
      </c>
      <c r="W1872" t="s">
        <v>198</v>
      </c>
      <c r="X1872" t="s">
        <v>116</v>
      </c>
      <c r="Z1872" s="52"/>
      <c r="AA1872" t="s">
        <v>117</v>
      </c>
      <c r="AB1872" s="53">
        <v>73.816666667000007</v>
      </c>
      <c r="AC1872"/>
      <c r="AE1872"/>
    </row>
    <row r="1873" spans="1:31">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PN</v>
      </c>
      <c r="E1873" s="4" t="str">
        <f>IF(AND((Data[[#This Row],[Min Notif Date]]&gt;$G$1),Data[[#This Row],[Min Notif Date]]&lt;$F$1),"Last Week","No")</f>
        <v>No</v>
      </c>
      <c r="F1873" s="4" t="str">
        <f>VLOOKUP(MONTH(Data[[#This Row],[Min Notif Date]]),Lookup!$G$1:$H$12,2,0)</f>
        <v>6. Jun</v>
      </c>
      <c r="G1873" s="4" t="str">
        <f t="shared" si="64"/>
        <v/>
      </c>
      <c r="H1873" s="4" t="str">
        <f>IF(AND(Data[[#This Row],[Min Notif Time]]&gt;6,Data[[#This Row],[Min Notif Time]]&lt;17),"Business Hours","Non-Business Hours")</f>
        <v>Business Hours</v>
      </c>
      <c r="I1873" s="4" t="str" cm="1">
        <f t="array" ref="I1873">IFERROR(VLOOKUP(Data[[#This Row],[Min Notif Date]],Lookup!$N$1:$P$11,2,0),_xlfn.IFS(VLOOKUP(WEEKDAY(Data[[#This Row],[Min Notif Date]],2),Lookup!$J$1:$L$7,3,0)="Weekend","Weekend",VLOOKUP(WEEKDAY(Data[[#This Row],[Min Notif Date]],2),Lookup!$J$1:$L$7,3,0)="Weekday","Weekday"))</f>
        <v>Weekday</v>
      </c>
      <c r="J1873" s="4" t="str">
        <f>VLOOKUP(WEEKDAY(Data[[#This Row],[Min Notif Date]],2),Lookup!$J$1:$K$7,2,0)</f>
        <v>2. Tue</v>
      </c>
      <c r="K1873" s="41">
        <f>ROUNDDOWN(Data[[#This Row],[PGE Notified Time]],0)</f>
        <v>45818</v>
      </c>
      <c r="L1873" s="4">
        <f>HOUR(Data[[#This Row],[PGE Notified Time]])</f>
        <v>9</v>
      </c>
      <c r="M1873" s="60">
        <v>122002</v>
      </c>
      <c r="O1873" t="s">
        <v>111</v>
      </c>
      <c r="P1873" t="s">
        <v>112</v>
      </c>
      <c r="Q1873" s="46" t="s">
        <v>111</v>
      </c>
      <c r="R1873" t="s">
        <v>137</v>
      </c>
      <c r="S1873" s="1" t="s">
        <v>6</v>
      </c>
      <c r="T1873" s="1">
        <v>45818.414155092592</v>
      </c>
      <c r="U1873" s="1">
        <v>45818.465277777781</v>
      </c>
      <c r="V1873" t="s">
        <v>114</v>
      </c>
      <c r="W1873" t="s">
        <v>198</v>
      </c>
      <c r="X1873" t="s">
        <v>116</v>
      </c>
      <c r="Z1873" s="52"/>
      <c r="AA1873" t="s">
        <v>117</v>
      </c>
      <c r="AB1873" s="53">
        <v>73.616666667000004</v>
      </c>
      <c r="AC1873"/>
      <c r="AE1873"/>
    </row>
    <row r="1874" spans="1:31">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PN</v>
      </c>
      <c r="E1874" s="4" t="str">
        <f>IF(AND((Data[[#This Row],[Min Notif Date]]&gt;$G$1),Data[[#This Row],[Min Notif Date]]&lt;$F$1),"Last Week","No")</f>
        <v>No</v>
      </c>
      <c r="F1874" s="4" t="str">
        <f>VLOOKUP(MONTH(Data[[#This Row],[Min Notif Date]]),Lookup!$G$1:$H$12,2,0)</f>
        <v>4. Apr</v>
      </c>
      <c r="G1874" s="4" t="str">
        <f t="shared" si="64"/>
        <v/>
      </c>
      <c r="H1874" s="4" t="str">
        <f>IF(AND(Data[[#This Row],[Min Notif Time]]&gt;6,Data[[#This Row],[Min Notif Time]]&lt;17),"Business Hours","Non-Business Hours")</f>
        <v>Business Hours</v>
      </c>
      <c r="I1874" s="4" t="str" cm="1">
        <f t="array" ref="I1874">IFERROR(VLOOKUP(Data[[#This Row],[Min Notif Date]],Lookup!$N$1:$P$11,2,0),_xlfn.IFS(VLOOKUP(WEEKDAY(Data[[#This Row],[Min Notif Date]],2),Lookup!$J$1:$L$7,3,0)="Weekend","Weekend",VLOOKUP(WEEKDAY(Data[[#This Row],[Min Notif Date]],2),Lookup!$J$1:$L$7,3,0)="Weekday","Weekday"))</f>
        <v>Weekday</v>
      </c>
      <c r="J1874" s="4" t="str">
        <f>VLOOKUP(WEEKDAY(Data[[#This Row],[Min Notif Date]],2),Lookup!$J$1:$K$7,2,0)</f>
        <v>4. Thu</v>
      </c>
      <c r="K1874" s="41">
        <f>ROUNDDOWN(Data[[#This Row],[PGE Notified Time]],0)</f>
        <v>45750</v>
      </c>
      <c r="L1874" s="4">
        <f>HOUR(Data[[#This Row],[PGE Notified Time]])</f>
        <v>12</v>
      </c>
      <c r="M1874" s="60">
        <v>119280</v>
      </c>
      <c r="O1874" t="s">
        <v>111</v>
      </c>
      <c r="P1874" t="s">
        <v>112</v>
      </c>
      <c r="Q1874" s="46" t="s">
        <v>111</v>
      </c>
      <c r="R1874" t="s">
        <v>113</v>
      </c>
      <c r="S1874" s="1" t="s">
        <v>6</v>
      </c>
      <c r="T1874" s="1">
        <v>45750.521805555552</v>
      </c>
      <c r="U1874" s="1">
        <v>45750.572916666664</v>
      </c>
      <c r="V1874" t="s">
        <v>114</v>
      </c>
      <c r="W1874" t="s">
        <v>198</v>
      </c>
      <c r="X1874" t="s">
        <v>116</v>
      </c>
      <c r="Z1874" s="52"/>
      <c r="AA1874" t="s">
        <v>117</v>
      </c>
      <c r="AB1874" s="53">
        <v>73.599999999999994</v>
      </c>
      <c r="AC1874"/>
      <c r="AE1874"/>
    </row>
    <row r="1875" spans="1:31">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Central Valley</v>
      </c>
      <c r="C1875" s="4" t="str">
        <f>VLOOKUP(P1875,Lookup!$A$1:$E$19,5,0)</f>
        <v>Region 5</v>
      </c>
      <c r="D1875" s="4" t="str">
        <f>VLOOKUP(P1875,Lookup!$A$1:$B$19,2,0)</f>
        <v>ST</v>
      </c>
      <c r="E1875" s="4" t="str">
        <f>IF(AND((Data[[#This Row],[Min Notif Date]]&gt;$G$1),Data[[#This Row],[Min Notif Date]]&lt;$F$1),"Last Week","No")</f>
        <v>No</v>
      </c>
      <c r="F1875" s="4" t="str">
        <f>VLOOKUP(MONTH(Data[[#This Row],[Min Notif Date]]),Lookup!$G$1:$H$12,2,0)</f>
        <v>5. May</v>
      </c>
      <c r="G1875" s="4" t="str">
        <f t="shared" si="64"/>
        <v/>
      </c>
      <c r="H1875" s="4" t="str">
        <f>IF(AND(Data[[#This Row],[Min Notif Time]]&gt;6,Data[[#This Row],[Min Notif Time]]&lt;17),"Business Hours","Non-Business Hours")</f>
        <v>Business Hours</v>
      </c>
      <c r="I1875" s="4" t="str" cm="1">
        <f t="array" ref="I1875">IFERROR(VLOOKUP(Data[[#This Row],[Min Notif Date]],Lookup!$N$1:$P$11,2,0),_xlfn.IFS(VLOOKUP(WEEKDAY(Data[[#This Row],[Min Notif Date]],2),Lookup!$J$1:$L$7,3,0)="Weekend","Weekend",VLOOKUP(WEEKDAY(Data[[#This Row],[Min Notif Date]],2),Lookup!$J$1:$L$7,3,0)="Weekday","Weekday"))</f>
        <v>Weekday</v>
      </c>
      <c r="J1875" s="4" t="str">
        <f>VLOOKUP(WEEKDAY(Data[[#This Row],[Min Notif Date]],2),Lookup!$J$1:$K$7,2,0)</f>
        <v>3. Wed</v>
      </c>
      <c r="K1875" s="41">
        <f>ROUNDDOWN(Data[[#This Row],[PGE Notified Time]],0)</f>
        <v>45805</v>
      </c>
      <c r="L1875" s="4">
        <f>HOUR(Data[[#This Row],[PGE Notified Time]])</f>
        <v>15</v>
      </c>
      <c r="M1875" s="60">
        <v>121482</v>
      </c>
      <c r="O1875" t="s">
        <v>111</v>
      </c>
      <c r="P1875" t="s">
        <v>122</v>
      </c>
      <c r="Q1875" s="46" t="s">
        <v>111</v>
      </c>
      <c r="R1875" t="s">
        <v>113</v>
      </c>
      <c r="S1875" s="1" t="s">
        <v>6</v>
      </c>
      <c r="T1875" s="1">
        <v>45805.647199074076</v>
      </c>
      <c r="U1875" s="1">
        <v>45805.698240740741</v>
      </c>
      <c r="V1875" t="s">
        <v>114</v>
      </c>
      <c r="W1875" t="s">
        <v>198</v>
      </c>
      <c r="X1875" t="s">
        <v>116</v>
      </c>
      <c r="Y1875">
        <v>131292390</v>
      </c>
      <c r="Z1875" s="52">
        <v>47224556</v>
      </c>
      <c r="AA1875" t="s">
        <v>117</v>
      </c>
      <c r="AB1875" s="53">
        <v>73.5</v>
      </c>
      <c r="AC1875"/>
      <c r="AE1875"/>
    </row>
    <row r="1876" spans="1:31">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Central Valley</v>
      </c>
      <c r="C1876" s="4" t="str">
        <f>VLOOKUP(P1876,Lookup!$A$1:$E$19,5,0)</f>
        <v>Region 5</v>
      </c>
      <c r="D1876" s="4" t="str">
        <f>VLOOKUP(P1876,Lookup!$A$1:$B$19,2,0)</f>
        <v>YO</v>
      </c>
      <c r="E1876" s="4" t="str">
        <f>IF(AND((Data[[#This Row],[Min Notif Date]]&gt;$G$1),Data[[#This Row],[Min Notif Date]]&lt;$F$1),"Last Week","No")</f>
        <v>No</v>
      </c>
      <c r="F1876" s="4" t="str">
        <f>VLOOKUP(MONTH(Data[[#This Row],[Min Notif Date]]),Lookup!$G$1:$H$12,2,0)</f>
        <v>1. Jan</v>
      </c>
      <c r="G1876" s="4" t="str">
        <f t="shared" si="64"/>
        <v/>
      </c>
      <c r="H1876" s="4" t="str">
        <f>IF(AND(Data[[#This Row],[Min Notif Time]]&gt;6,Data[[#This Row],[Min Notif Time]]&lt;17),"Business Hours","Non-Business Hours")</f>
        <v>Business Hours</v>
      </c>
      <c r="I1876" s="4" t="str" cm="1">
        <f t="array" ref="I1876">IFERROR(VLOOKUP(Data[[#This Row],[Min Notif Date]],Lookup!$N$1:$P$11,2,0),_xlfn.IFS(VLOOKUP(WEEKDAY(Data[[#This Row],[Min Notif Date]],2),Lookup!$J$1:$L$7,3,0)="Weekend","Weekend",VLOOKUP(WEEKDAY(Data[[#This Row],[Min Notif Date]],2),Lookup!$J$1:$L$7,3,0)="Weekday","Weekday"))</f>
        <v>Weekday</v>
      </c>
      <c r="J1876" s="4" t="str">
        <f>VLOOKUP(WEEKDAY(Data[[#This Row],[Min Notif Date]],2),Lookup!$J$1:$K$7,2,0)</f>
        <v>2. Tue</v>
      </c>
      <c r="K1876" s="41">
        <f>ROUNDDOWN(Data[[#This Row],[PGE Notified Time]],0)</f>
        <v>45678</v>
      </c>
      <c r="L1876" s="4">
        <f>HOUR(Data[[#This Row],[PGE Notified Time]])</f>
        <v>9</v>
      </c>
      <c r="M1876" s="60">
        <v>116887</v>
      </c>
      <c r="N1876">
        <v>9428544160</v>
      </c>
      <c r="O1876" t="s">
        <v>111</v>
      </c>
      <c r="P1876" t="s">
        <v>144</v>
      </c>
      <c r="Q1876" s="46" t="s">
        <v>111</v>
      </c>
      <c r="R1876" t="s">
        <v>113</v>
      </c>
      <c r="S1876" s="1">
        <v>45678.37605324074</v>
      </c>
      <c r="T1876" s="1">
        <v>45678.387291666666</v>
      </c>
      <c r="U1876" s="1">
        <v>45678.427083333336</v>
      </c>
      <c r="V1876" t="s">
        <v>114</v>
      </c>
      <c r="W1876" t="s">
        <v>198</v>
      </c>
      <c r="X1876" t="s">
        <v>116</v>
      </c>
      <c r="Z1876" s="52"/>
      <c r="AA1876" t="s">
        <v>117</v>
      </c>
      <c r="AB1876" s="53">
        <v>73.483333333000004</v>
      </c>
      <c r="AC1876"/>
      <c r="AE1876"/>
    </row>
    <row r="1877" spans="1:31">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7" s="4" t="str">
        <f>VLOOKUP(P1877,Lookup!$A$1:$D$19,4,0)</f>
        <v>Central Valley</v>
      </c>
      <c r="C1877" s="4" t="str">
        <f>VLOOKUP(P1877,Lookup!$A$1:$E$19,5,0)</f>
        <v>Region 5</v>
      </c>
      <c r="D1877" s="4" t="str">
        <f>VLOOKUP(P1877,Lookup!$A$1:$B$19,2,0)</f>
        <v>YO</v>
      </c>
      <c r="E1877" s="4" t="str">
        <f>IF(AND((Data[[#This Row],[Min Notif Date]]&gt;$G$1),Data[[#This Row],[Min Notif Date]]&lt;$F$1),"Last Week","No")</f>
        <v>No</v>
      </c>
      <c r="F1877" s="4" t="str">
        <f>VLOOKUP(MONTH(Data[[#This Row],[Min Notif Date]]),Lookup!$G$1:$H$12,2,0)</f>
        <v>2. Feb</v>
      </c>
      <c r="G1877" s="4" t="str">
        <f t="shared" si="64"/>
        <v/>
      </c>
      <c r="H1877" s="4" t="str">
        <f>IF(AND(Data[[#This Row],[Min Notif Time]]&gt;6,Data[[#This Row],[Min Notif Time]]&lt;17),"Business Hours","Non-Business Hours")</f>
        <v>Business Hours</v>
      </c>
      <c r="I1877" s="4" t="str" cm="1">
        <f t="array" ref="I1877">IFERROR(VLOOKUP(Data[[#This Row],[Min Notif Date]],Lookup!$N$1:$P$11,2,0),_xlfn.IFS(VLOOKUP(WEEKDAY(Data[[#This Row],[Min Notif Date]],2),Lookup!$J$1:$L$7,3,0)="Weekend","Weekend",VLOOKUP(WEEKDAY(Data[[#This Row],[Min Notif Date]],2),Lookup!$J$1:$L$7,3,0)="Weekday","Weekday"))</f>
        <v>Weekday</v>
      </c>
      <c r="J1877" s="4" t="str">
        <f>VLOOKUP(WEEKDAY(Data[[#This Row],[Min Notif Date]],2),Lookup!$J$1:$K$7,2,0)</f>
        <v>3. Wed</v>
      </c>
      <c r="K1877" s="41">
        <f>ROUNDDOWN(Data[[#This Row],[PGE Notified Time]],0)</f>
        <v>45714</v>
      </c>
      <c r="L1877" s="4">
        <f>HOUR(Data[[#This Row],[PGE Notified Time]])</f>
        <v>11</v>
      </c>
      <c r="M1877" s="60">
        <v>118025</v>
      </c>
      <c r="O1877" t="s">
        <v>111</v>
      </c>
      <c r="P1877" t="s">
        <v>144</v>
      </c>
      <c r="Q1877" s="46" t="s">
        <v>111</v>
      </c>
      <c r="R1877" t="s">
        <v>132</v>
      </c>
      <c r="S1877" s="1" t="s">
        <v>6</v>
      </c>
      <c r="T1877" s="1">
        <v>45714.469189814816</v>
      </c>
      <c r="U1877" s="1">
        <v>45714.520196759258</v>
      </c>
      <c r="V1877" t="s">
        <v>114</v>
      </c>
      <c r="W1877" t="s">
        <v>198</v>
      </c>
      <c r="X1877" t="s">
        <v>116</v>
      </c>
      <c r="Z1877" s="52"/>
      <c r="AA1877" t="s">
        <v>117</v>
      </c>
      <c r="AB1877" s="53">
        <v>73.45</v>
      </c>
      <c r="AC1877"/>
      <c r="AE1877"/>
    </row>
    <row r="1878" spans="1:31">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North Valley</v>
      </c>
      <c r="C1878" s="4" t="str">
        <f>VLOOKUP(P1878,Lookup!$A$1:$E$19,5,0)</f>
        <v>Region 2</v>
      </c>
      <c r="D1878" s="4" t="str">
        <f>VLOOKUP(P1878,Lookup!$A$1:$B$19,2,0)</f>
        <v>SI</v>
      </c>
      <c r="E1878" s="4" t="str">
        <f>IF(AND((Data[[#This Row],[Min Notif Date]]&gt;$G$1),Data[[#This Row],[Min Notif Date]]&lt;$F$1),"Last Week","No")</f>
        <v>No</v>
      </c>
      <c r="F1878" s="4" t="str">
        <f>VLOOKUP(MONTH(Data[[#This Row],[Min Notif Date]]),Lookup!$G$1:$H$12,2,0)</f>
        <v>1. Jan</v>
      </c>
      <c r="G1878" s="4" t="str">
        <f t="shared" si="64"/>
        <v/>
      </c>
      <c r="H1878" s="4" t="str">
        <f>IF(AND(Data[[#This Row],[Min Notif Time]]&gt;6,Data[[#This Row],[Min Notif Time]]&lt;17),"Business Hours","Non-Business Hours")</f>
        <v>Business Hours</v>
      </c>
      <c r="I1878" s="4" t="str" cm="1">
        <f t="array" ref="I1878">IFERROR(VLOOKUP(Data[[#This Row],[Min Notif Date]],Lookup!$N$1:$P$11,2,0),_xlfn.IFS(VLOOKUP(WEEKDAY(Data[[#This Row],[Min Notif Date]],2),Lookup!$J$1:$L$7,3,0)="Weekend","Weekend",VLOOKUP(WEEKDAY(Data[[#This Row],[Min Notif Date]],2),Lookup!$J$1:$L$7,3,0)="Weekday","Weekday"))</f>
        <v>Weekend</v>
      </c>
      <c r="J1878" s="4" t="str">
        <f>VLOOKUP(WEEKDAY(Data[[#This Row],[Min Notif Date]],2),Lookup!$J$1:$K$7,2,0)</f>
        <v>6. Sat</v>
      </c>
      <c r="K1878" s="41">
        <f>ROUNDDOWN(Data[[#This Row],[PGE Notified Time]],0)</f>
        <v>45675</v>
      </c>
      <c r="L1878" s="4">
        <f>HOUR(Data[[#This Row],[PGE Notified Time]])</f>
        <v>11</v>
      </c>
      <c r="M1878" s="60">
        <v>116818</v>
      </c>
      <c r="O1878" t="s">
        <v>111</v>
      </c>
      <c r="P1878" t="s">
        <v>151</v>
      </c>
      <c r="Q1878" s="46" t="s">
        <v>111</v>
      </c>
      <c r="R1878" t="s">
        <v>113</v>
      </c>
      <c r="S1878" s="1" t="s">
        <v>6</v>
      </c>
      <c r="T1878" s="1">
        <v>45675.463518518518</v>
      </c>
      <c r="U1878" s="1">
        <v>45675.514490740738</v>
      </c>
      <c r="V1878" t="s">
        <v>114</v>
      </c>
      <c r="W1878" t="s">
        <v>198</v>
      </c>
      <c r="X1878" t="s">
        <v>116</v>
      </c>
      <c r="Z1878" s="52"/>
      <c r="AA1878" t="s">
        <v>117</v>
      </c>
      <c r="AB1878" s="53">
        <v>73.400000000000006</v>
      </c>
      <c r="AC1878"/>
      <c r="AE1878"/>
    </row>
    <row r="1879" spans="1:31">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Bay Area</v>
      </c>
      <c r="C1879" s="4" t="str">
        <f>VLOOKUP(P1879,Lookup!$A$1:$E$19,5,0)</f>
        <v>Region 3</v>
      </c>
      <c r="D1879" s="4" t="str">
        <f>VLOOKUP(P1879,Lookup!$A$1:$B$19,2,0)</f>
        <v>MI</v>
      </c>
      <c r="E1879" s="4" t="str">
        <f>IF(AND((Data[[#This Row],[Min Notif Date]]&gt;$G$1),Data[[#This Row],[Min Notif Date]]&lt;$F$1),"Last Week","No")</f>
        <v>No</v>
      </c>
      <c r="F1879" s="4" t="str">
        <f>VLOOKUP(MONTH(Data[[#This Row],[Min Notif Date]]),Lookup!$G$1:$H$12,2,0)</f>
        <v>6. Jun</v>
      </c>
      <c r="G1879" s="4" t="str">
        <f t="shared" si="64"/>
        <v/>
      </c>
      <c r="H1879" s="4" t="str">
        <f>IF(AND(Data[[#This Row],[Min Notif Time]]&gt;6,Data[[#This Row],[Min Notif Time]]&lt;17),"Business Hours","Non-Business Hours")</f>
        <v>Business Hours</v>
      </c>
      <c r="I1879" s="4" t="str" cm="1">
        <f t="array" ref="I1879">IFERROR(VLOOKUP(Data[[#This Row],[Min Notif Date]],Lookup!$N$1:$P$11,2,0),_xlfn.IFS(VLOOKUP(WEEKDAY(Data[[#This Row],[Min Notif Date]],2),Lookup!$J$1:$L$7,3,0)="Weekend","Weekend",VLOOKUP(WEEKDAY(Data[[#This Row],[Min Notif Date]],2),Lookup!$J$1:$L$7,3,0)="Weekday","Weekday"))</f>
        <v>Weekday</v>
      </c>
      <c r="J1879" s="4" t="str">
        <f>VLOOKUP(WEEKDAY(Data[[#This Row],[Min Notif Date]],2),Lookup!$J$1:$K$7,2,0)</f>
        <v>3. Wed</v>
      </c>
      <c r="K1879" s="41">
        <f>ROUNDDOWN(Data[[#This Row],[PGE Notified Time]],0)</f>
        <v>45826</v>
      </c>
      <c r="L1879" s="4">
        <f>HOUR(Data[[#This Row],[PGE Notified Time]])</f>
        <v>8</v>
      </c>
      <c r="M1879" s="60">
        <v>122358</v>
      </c>
      <c r="O1879" t="s">
        <v>111</v>
      </c>
      <c r="P1879" t="s">
        <v>123</v>
      </c>
      <c r="Q1879" s="46" t="s">
        <v>111</v>
      </c>
      <c r="R1879" t="s">
        <v>118</v>
      </c>
      <c r="S1879" s="1" t="s">
        <v>6</v>
      </c>
      <c r="T1879" s="1">
        <v>45826.365740740737</v>
      </c>
      <c r="U1879" s="1">
        <v>45826.416666666664</v>
      </c>
      <c r="V1879" t="s">
        <v>114</v>
      </c>
      <c r="W1879" t="s">
        <v>198</v>
      </c>
      <c r="X1879" t="s">
        <v>116</v>
      </c>
      <c r="Z1879" s="52"/>
      <c r="AA1879" t="s">
        <v>117</v>
      </c>
      <c r="AB1879" s="53">
        <v>73.333333332999999</v>
      </c>
      <c r="AC1879"/>
      <c r="AE1879"/>
    </row>
    <row r="1880" spans="1:31">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Date]]&gt;$G$1),Data[[#This Row],[Min Notif Date]]&lt;$F$1),"Last Week","No")</f>
        <v>No</v>
      </c>
      <c r="F1880" s="4" t="str">
        <f>VLOOKUP(MONTH(Data[[#This Row],[Min Notif Date]]),Lookup!$G$1:$H$12,2,0)</f>
        <v>6. Jun</v>
      </c>
      <c r="G1880" s="4" t="str">
        <f t="shared" si="64"/>
        <v/>
      </c>
      <c r="H1880" s="4" t="str">
        <f>IF(AND(Data[[#This Row],[Min Notif Time]]&gt;6,Data[[#This Row],[Min Notif Time]]&lt;17),"Business Hours","Non-Business Hours")</f>
        <v>Business Hours</v>
      </c>
      <c r="I1880" s="4" t="str" cm="1">
        <f t="array" ref="I1880">IFERROR(VLOOKUP(Data[[#This Row],[Min Notif Date]],Lookup!$N$1:$P$11,2,0),_xlfn.IFS(VLOOKUP(WEEKDAY(Data[[#This Row],[Min Notif Date]],2),Lookup!$J$1:$L$7,3,0)="Weekend","Weekend",VLOOKUP(WEEKDAY(Data[[#This Row],[Min Notif Date]],2),Lookup!$J$1:$L$7,3,0)="Weekday","Weekday"))</f>
        <v>Weekday</v>
      </c>
      <c r="J1880" s="4" t="str">
        <f>VLOOKUP(WEEKDAY(Data[[#This Row],[Min Notif Date]],2),Lookup!$J$1:$K$7,2,0)</f>
        <v>5. Fri</v>
      </c>
      <c r="K1880" s="41">
        <f>ROUNDDOWN(Data[[#This Row],[PGE Notified Time]],0)</f>
        <v>45814</v>
      </c>
      <c r="L1880" s="4">
        <f>HOUR(Data[[#This Row],[PGE Notified Time]])</f>
        <v>12</v>
      </c>
      <c r="M1880" s="60">
        <v>121879</v>
      </c>
      <c r="O1880" t="s">
        <v>111</v>
      </c>
      <c r="P1880" t="s">
        <v>120</v>
      </c>
      <c r="Q1880" s="46" t="s">
        <v>111</v>
      </c>
      <c r="R1880" t="s">
        <v>137</v>
      </c>
      <c r="S1880" s="1" t="s">
        <v>6</v>
      </c>
      <c r="T1880" s="1">
        <v>45814.522060185183</v>
      </c>
      <c r="U1880" s="1">
        <v>45814.572916666664</v>
      </c>
      <c r="V1880" t="s">
        <v>114</v>
      </c>
      <c r="W1880" t="s">
        <v>198</v>
      </c>
      <c r="X1880" t="s">
        <v>116</v>
      </c>
      <c r="Z1880" s="52"/>
      <c r="AA1880" t="s">
        <v>117</v>
      </c>
      <c r="AB1880" s="53">
        <v>73.233333333000004</v>
      </c>
      <c r="AC1880"/>
      <c r="AE1880"/>
    </row>
    <row r="1881" spans="1:31">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KE</v>
      </c>
      <c r="E1881" s="4" t="str">
        <f>IF(AND((Data[[#This Row],[Min Notif Date]]&gt;$G$1),Data[[#This Row],[Min Notif Date]]&lt;$F$1),"Last Week","No")</f>
        <v>No</v>
      </c>
      <c r="F1881" s="4" t="str">
        <f>VLOOKUP(MONTH(Data[[#This Row],[Min Notif Date]]),Lookup!$G$1:$H$12,2,0)</f>
        <v>6. Jun</v>
      </c>
      <c r="G1881" s="4" t="str">
        <f t="shared" si="64"/>
        <v/>
      </c>
      <c r="H1881" s="4" t="str">
        <f>IF(AND(Data[[#This Row],[Min Notif Time]]&gt;6,Data[[#This Row],[Min Notif Time]]&lt;17),"Business Hours","Non-Business Hours")</f>
        <v>Business Hours</v>
      </c>
      <c r="I1881" s="4" t="str" cm="1">
        <f t="array" ref="I1881">IFERROR(VLOOKUP(Data[[#This Row],[Min Notif Date]],Lookup!$N$1:$P$11,2,0),_xlfn.IFS(VLOOKUP(WEEKDAY(Data[[#This Row],[Min Notif Date]],2),Lookup!$J$1:$L$7,3,0)="Weekend","Weekend",VLOOKUP(WEEKDAY(Data[[#This Row],[Min Notif Date]],2),Lookup!$J$1:$L$7,3,0)="Weekday","Weekday"))</f>
        <v>Weekday</v>
      </c>
      <c r="J1881" s="4" t="str">
        <f>VLOOKUP(WEEKDAY(Data[[#This Row],[Min Notif Date]],2),Lookup!$J$1:$K$7,2,0)</f>
        <v>3. Wed</v>
      </c>
      <c r="K1881" s="41">
        <f>ROUNDDOWN(Data[[#This Row],[PGE Notified Time]],0)</f>
        <v>45812</v>
      </c>
      <c r="L1881" s="4">
        <f>HOUR(Data[[#This Row],[PGE Notified Time]])</f>
        <v>10</v>
      </c>
      <c r="M1881" s="60">
        <v>121752</v>
      </c>
      <c r="O1881" t="s">
        <v>111</v>
      </c>
      <c r="P1881" t="s">
        <v>154</v>
      </c>
      <c r="Q1881" s="46" t="s">
        <v>111</v>
      </c>
      <c r="R1881" t="s">
        <v>113</v>
      </c>
      <c r="S1881" s="1" t="s">
        <v>6</v>
      </c>
      <c r="T1881" s="1">
        <v>45812.44390046296</v>
      </c>
      <c r="U1881" s="1">
        <v>45812.494710648149</v>
      </c>
      <c r="V1881" t="s">
        <v>114</v>
      </c>
      <c r="W1881" t="s">
        <v>198</v>
      </c>
      <c r="X1881" t="s">
        <v>116</v>
      </c>
      <c r="Z1881" s="52"/>
      <c r="AA1881" t="s">
        <v>117</v>
      </c>
      <c r="AB1881" s="53">
        <v>73.166666667000001</v>
      </c>
      <c r="AC1881"/>
      <c r="AE1881"/>
    </row>
    <row r="1882" spans="1:31">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Bay Area</v>
      </c>
      <c r="C1882" s="4" t="str">
        <f>VLOOKUP(P1882,Lookup!$A$1:$E$19,5,0)</f>
        <v>Region 3</v>
      </c>
      <c r="D1882" s="4" t="str">
        <f>VLOOKUP(P1882,Lookup!$A$1:$B$19,2,0)</f>
        <v>EB</v>
      </c>
      <c r="E1882" s="4" t="str">
        <f>IF(AND((Data[[#This Row],[Min Notif Date]]&gt;$G$1),Data[[#This Row],[Min Notif Date]]&lt;$F$1),"Last Week","No")</f>
        <v>No</v>
      </c>
      <c r="F1882" s="4" t="str">
        <f>VLOOKUP(MONTH(Data[[#This Row],[Min Notif Date]]),Lookup!$G$1:$H$12,2,0)</f>
        <v>6. Jun</v>
      </c>
      <c r="G1882" s="4" t="str">
        <f t="shared" si="64"/>
        <v/>
      </c>
      <c r="H1882" s="4" t="str">
        <f>IF(AND(Data[[#This Row],[Min Notif Time]]&gt;6,Data[[#This Row],[Min Notif Time]]&lt;17),"Business Hours","Non-Business Hours")</f>
        <v>Business Hours</v>
      </c>
      <c r="I1882" s="4" t="str" cm="1">
        <f t="array" ref="I1882">IFERROR(VLOOKUP(Data[[#This Row],[Min Notif Date]],Lookup!$N$1:$P$11,2,0),_xlfn.IFS(VLOOKUP(WEEKDAY(Data[[#This Row],[Min Notif Date]],2),Lookup!$J$1:$L$7,3,0)="Weekend","Weekend",VLOOKUP(WEEKDAY(Data[[#This Row],[Min Notif Date]],2),Lookup!$J$1:$L$7,3,0)="Weekday","Weekday"))</f>
        <v>Weekday</v>
      </c>
      <c r="J1882" s="4" t="str">
        <f>VLOOKUP(WEEKDAY(Data[[#This Row],[Min Notif Date]],2),Lookup!$J$1:$K$7,2,0)</f>
        <v>3. Wed</v>
      </c>
      <c r="K1882" s="41">
        <f>ROUNDDOWN(Data[[#This Row],[PGE Notified Time]],0)</f>
        <v>45812</v>
      </c>
      <c r="L1882" s="4">
        <f>HOUR(Data[[#This Row],[PGE Notified Time]])</f>
        <v>12</v>
      </c>
      <c r="M1882" s="60">
        <v>121769</v>
      </c>
      <c r="O1882" t="s">
        <v>111</v>
      </c>
      <c r="P1882" t="s">
        <v>126</v>
      </c>
      <c r="Q1882" s="46" t="s">
        <v>111</v>
      </c>
      <c r="R1882" t="s">
        <v>118</v>
      </c>
      <c r="S1882" s="1" t="s">
        <v>6</v>
      </c>
      <c r="T1882" s="1">
        <v>45812.532835648148</v>
      </c>
      <c r="U1882" s="1">
        <v>45812.583611111113</v>
      </c>
      <c r="V1882" t="s">
        <v>114</v>
      </c>
      <c r="W1882" t="s">
        <v>198</v>
      </c>
      <c r="X1882" t="s">
        <v>116</v>
      </c>
      <c r="Z1882" s="52"/>
      <c r="AA1882" t="s">
        <v>117</v>
      </c>
      <c r="AB1882" s="53">
        <v>73.116666667000004</v>
      </c>
      <c r="AC1882"/>
      <c r="AE1882"/>
    </row>
    <row r="1883" spans="1:31">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3" s="4" t="str">
        <f>VLOOKUP(P1883,Lookup!$A$1:$D$19,4,0)</f>
        <v>Bay Area</v>
      </c>
      <c r="C1883" s="4" t="str">
        <f>VLOOKUP(P1883,Lookup!$A$1:$E$19,5,0)</f>
        <v>Region 3</v>
      </c>
      <c r="D1883" s="4" t="str">
        <f>VLOOKUP(P1883,Lookup!$A$1:$B$19,2,0)</f>
        <v>MI</v>
      </c>
      <c r="E1883" s="4" t="str">
        <f>IF(AND((Data[[#This Row],[Min Notif Date]]&gt;$G$1),Data[[#This Row],[Min Notif Date]]&lt;$F$1),"Last Week","No")</f>
        <v>No</v>
      </c>
      <c r="F1883" s="4" t="str">
        <f>VLOOKUP(MONTH(Data[[#This Row],[Min Notif Date]]),Lookup!$G$1:$H$12,2,0)</f>
        <v>4. Apr</v>
      </c>
      <c r="G1883" s="4" t="str">
        <f t="shared" si="64"/>
        <v/>
      </c>
      <c r="H1883" s="4" t="str">
        <f>IF(AND(Data[[#This Row],[Min Notif Time]]&gt;6,Data[[#This Row],[Min Notif Time]]&lt;17),"Business Hours","Non-Business Hours")</f>
        <v>Business Hours</v>
      </c>
      <c r="I1883" s="4" t="str" cm="1">
        <f t="array" ref="I1883">IFERROR(VLOOKUP(Data[[#This Row],[Min Notif Date]],Lookup!$N$1:$P$11,2,0),_xlfn.IFS(VLOOKUP(WEEKDAY(Data[[#This Row],[Min Notif Date]],2),Lookup!$J$1:$L$7,3,0)="Weekend","Weekend",VLOOKUP(WEEKDAY(Data[[#This Row],[Min Notif Date]],2),Lookup!$J$1:$L$7,3,0)="Weekday","Weekday"))</f>
        <v>Weekday</v>
      </c>
      <c r="J1883" s="4" t="str">
        <f>VLOOKUP(WEEKDAY(Data[[#This Row],[Min Notif Date]],2),Lookup!$J$1:$K$7,2,0)</f>
        <v>3. Wed</v>
      </c>
      <c r="K1883" s="41">
        <f>ROUNDDOWN(Data[[#This Row],[PGE Notified Time]],0)</f>
        <v>45777</v>
      </c>
      <c r="L1883" s="4">
        <f>HOUR(Data[[#This Row],[PGE Notified Time]])</f>
        <v>8</v>
      </c>
      <c r="M1883" s="60">
        <v>120312</v>
      </c>
      <c r="O1883" t="s">
        <v>111</v>
      </c>
      <c r="P1883" t="s">
        <v>123</v>
      </c>
      <c r="Q1883" s="46" t="s">
        <v>111</v>
      </c>
      <c r="R1883" t="s">
        <v>137</v>
      </c>
      <c r="S1883" s="1" t="s">
        <v>6</v>
      </c>
      <c r="T1883" s="1">
        <v>45777.365902777776</v>
      </c>
      <c r="U1883" s="1">
        <v>45777.416666666664</v>
      </c>
      <c r="V1883" t="s">
        <v>114</v>
      </c>
      <c r="W1883" t="s">
        <v>198</v>
      </c>
      <c r="X1883" t="s">
        <v>116</v>
      </c>
      <c r="Z1883" s="52"/>
      <c r="AA1883" t="s">
        <v>117</v>
      </c>
      <c r="AB1883" s="53">
        <v>73.099999999999994</v>
      </c>
      <c r="AC1883"/>
      <c r="AE1883"/>
    </row>
    <row r="1884" spans="1:31">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Date]]&gt;$G$1),Data[[#This Row],[Min Notif Date]]&lt;$F$1),"Last Week","No")</f>
        <v>No</v>
      </c>
      <c r="F1884" s="4" t="str">
        <f>VLOOKUP(MONTH(Data[[#This Row],[Min Notif Date]]),Lookup!$G$1:$H$12,2,0)</f>
        <v>3. Mar</v>
      </c>
      <c r="G1884" s="4" t="str">
        <f t="shared" si="64"/>
        <v/>
      </c>
      <c r="H1884" s="4" t="str">
        <f>IF(AND(Data[[#This Row],[Min Notif Time]]&gt;6,Data[[#This Row],[Min Notif Time]]&lt;17),"Business Hours","Non-Business Hours")</f>
        <v>Business Hours</v>
      </c>
      <c r="I1884" s="4" t="str" cm="1">
        <f t="array" ref="I1884">IFERROR(VLOOKUP(Data[[#This Row],[Min Notif Date]],Lookup!$N$1:$P$11,2,0),_xlfn.IFS(VLOOKUP(WEEKDAY(Data[[#This Row],[Min Notif Date]],2),Lookup!$J$1:$L$7,3,0)="Weekend","Weekend",VLOOKUP(WEEKDAY(Data[[#This Row],[Min Notif Date]],2),Lookup!$J$1:$L$7,3,0)="Weekday","Weekday"))</f>
        <v>Weekday</v>
      </c>
      <c r="J1884" s="4" t="str">
        <f>VLOOKUP(WEEKDAY(Data[[#This Row],[Min Notif Date]],2),Lookup!$J$1:$K$7,2,0)</f>
        <v>4. Thu</v>
      </c>
      <c r="K1884" s="41">
        <f>ROUNDDOWN(Data[[#This Row],[PGE Notified Time]],0)</f>
        <v>45743</v>
      </c>
      <c r="L1884" s="4">
        <f>HOUR(Data[[#This Row],[PGE Notified Time]])</f>
        <v>12</v>
      </c>
      <c r="M1884" s="60">
        <v>119049</v>
      </c>
      <c r="O1884" t="s">
        <v>111</v>
      </c>
      <c r="P1884" t="s">
        <v>126</v>
      </c>
      <c r="Q1884" s="46" t="s">
        <v>111</v>
      </c>
      <c r="R1884" t="s">
        <v>137</v>
      </c>
      <c r="S1884" s="1" t="s">
        <v>6</v>
      </c>
      <c r="T1884" s="1">
        <v>45743.532939814817</v>
      </c>
      <c r="U1884" s="1">
        <v>45743.583680555559</v>
      </c>
      <c r="V1884" t="s">
        <v>114</v>
      </c>
      <c r="W1884" t="s">
        <v>198</v>
      </c>
      <c r="X1884" t="s">
        <v>116</v>
      </c>
      <c r="Z1884" s="52"/>
      <c r="AA1884" t="s">
        <v>117</v>
      </c>
      <c r="AB1884" s="53">
        <v>73.066666667000007</v>
      </c>
      <c r="AC1884"/>
      <c r="AE1884"/>
    </row>
    <row r="1885" spans="1:31">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Bay Area</v>
      </c>
      <c r="C1885" s="4" t="str">
        <f>VLOOKUP(P1885,Lookup!$A$1:$E$19,5,0)</f>
        <v>Region 3</v>
      </c>
      <c r="D1885" s="4" t="str">
        <f>VLOOKUP(P1885,Lookup!$A$1:$B$19,2,0)</f>
        <v>SF</v>
      </c>
      <c r="E1885" s="4" t="str">
        <f>IF(AND((Data[[#This Row],[Min Notif Date]]&gt;$G$1),Data[[#This Row],[Min Notif Date]]&lt;$F$1),"Last Week","No")</f>
        <v>No</v>
      </c>
      <c r="F1885" s="4" t="str">
        <f>VLOOKUP(MONTH(Data[[#This Row],[Min Notif Date]]),Lookup!$G$1:$H$12,2,0)</f>
        <v>2. Feb</v>
      </c>
      <c r="G1885" s="4" t="str">
        <f t="shared" si="64"/>
        <v/>
      </c>
      <c r="H1885" s="4" t="str">
        <f>IF(AND(Data[[#This Row],[Min Notif Time]]&gt;6,Data[[#This Row],[Min Notif Time]]&lt;17),"Business Hours","Non-Business Hours")</f>
        <v>Business Hours</v>
      </c>
      <c r="I1885" s="4" t="str" cm="1">
        <f t="array" ref="I1885">IFERROR(VLOOKUP(Data[[#This Row],[Min Notif Date]],Lookup!$N$1:$P$11,2,0),_xlfn.IFS(VLOOKUP(WEEKDAY(Data[[#This Row],[Min Notif Date]],2),Lookup!$J$1:$L$7,3,0)="Weekend","Weekend",VLOOKUP(WEEKDAY(Data[[#This Row],[Min Notif Date]],2),Lookup!$J$1:$L$7,3,0)="Weekday","Weekday"))</f>
        <v>Weekday</v>
      </c>
      <c r="J1885" s="4" t="str">
        <f>VLOOKUP(WEEKDAY(Data[[#This Row],[Min Notif Date]],2),Lookup!$J$1:$K$7,2,0)</f>
        <v>2. Tue</v>
      </c>
      <c r="K1885" s="41">
        <f>ROUNDDOWN(Data[[#This Row],[PGE Notified Time]],0)</f>
        <v>45692</v>
      </c>
      <c r="L1885" s="4">
        <f>HOUR(Data[[#This Row],[PGE Notified Time]])</f>
        <v>14</v>
      </c>
      <c r="M1885" s="60">
        <v>117335</v>
      </c>
      <c r="O1885" t="s">
        <v>111</v>
      </c>
      <c r="P1885" t="s">
        <v>124</v>
      </c>
      <c r="Q1885" s="46" t="s">
        <v>111</v>
      </c>
      <c r="R1885" t="s">
        <v>113</v>
      </c>
      <c r="S1885" s="1" t="s">
        <v>6</v>
      </c>
      <c r="T1885" s="1">
        <v>45692.602048611108</v>
      </c>
      <c r="U1885" s="1">
        <v>45692.652777777781</v>
      </c>
      <c r="V1885" t="s">
        <v>114</v>
      </c>
      <c r="W1885" t="s">
        <v>198</v>
      </c>
      <c r="X1885" t="s">
        <v>116</v>
      </c>
      <c r="Z1885" s="52"/>
      <c r="AA1885" t="s">
        <v>117</v>
      </c>
      <c r="AB1885" s="53">
        <v>73.05</v>
      </c>
      <c r="AC1885"/>
      <c r="AE1885"/>
    </row>
    <row r="1886" spans="1:31">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Bay Area</v>
      </c>
      <c r="C1886" s="4" t="str">
        <f>VLOOKUP(P1886,Lookup!$A$1:$E$19,5,0)</f>
        <v>Region 3</v>
      </c>
      <c r="D1886" s="4" t="str">
        <f>VLOOKUP(P1886,Lookup!$A$1:$B$19,2,0)</f>
        <v>PN</v>
      </c>
      <c r="E1886" s="4" t="str">
        <f>IF(AND((Data[[#This Row],[Min Notif Date]]&gt;$G$1),Data[[#This Row],[Min Notif Date]]&lt;$F$1),"Last Week","No")</f>
        <v>No</v>
      </c>
      <c r="F1886" s="4" t="str">
        <f>VLOOKUP(MONTH(Data[[#This Row],[Min Notif Date]]),Lookup!$G$1:$H$12,2,0)</f>
        <v>6. Jun</v>
      </c>
      <c r="G1886" s="4" t="str">
        <f t="shared" si="64"/>
        <v/>
      </c>
      <c r="H1886" s="4" t="str">
        <f>IF(AND(Data[[#This Row],[Min Notif Time]]&gt;6,Data[[#This Row],[Min Notif Time]]&lt;17),"Business Hours","Non-Business Hours")</f>
        <v>Business Hours</v>
      </c>
      <c r="I1886" s="4" t="str" cm="1">
        <f t="array" ref="I1886">IFERROR(VLOOKUP(Data[[#This Row],[Min Notif Date]],Lookup!$N$1:$P$11,2,0),_xlfn.IFS(VLOOKUP(WEEKDAY(Data[[#This Row],[Min Notif Date]],2),Lookup!$J$1:$L$7,3,0)="Weekend","Weekend",VLOOKUP(WEEKDAY(Data[[#This Row],[Min Notif Date]],2),Lookup!$J$1:$L$7,3,0)="Weekday","Weekday"))</f>
        <v>Weekday</v>
      </c>
      <c r="J1886" s="4" t="str">
        <f>VLOOKUP(WEEKDAY(Data[[#This Row],[Min Notif Date]],2),Lookup!$J$1:$K$7,2,0)</f>
        <v>2. Tue</v>
      </c>
      <c r="K1886" s="41">
        <f>ROUNDDOWN(Data[[#This Row],[PGE Notified Time]],0)</f>
        <v>45825</v>
      </c>
      <c r="L1886" s="4">
        <f>HOUR(Data[[#This Row],[PGE Notified Time]])</f>
        <v>13</v>
      </c>
      <c r="M1886" s="60">
        <v>122334</v>
      </c>
      <c r="O1886" t="s">
        <v>111</v>
      </c>
      <c r="P1886" t="s">
        <v>112</v>
      </c>
      <c r="Q1886" s="46" t="s">
        <v>111</v>
      </c>
      <c r="R1886" t="s">
        <v>137</v>
      </c>
      <c r="S1886" s="1" t="s">
        <v>6</v>
      </c>
      <c r="T1886" s="1">
        <v>45825.553472222222</v>
      </c>
      <c r="U1886" s="1">
        <v>45825.604166666664</v>
      </c>
      <c r="V1886" t="s">
        <v>114</v>
      </c>
      <c r="W1886" t="s">
        <v>198</v>
      </c>
      <c r="X1886" t="s">
        <v>116</v>
      </c>
      <c r="Z1886" s="52"/>
      <c r="AA1886" t="s">
        <v>117</v>
      </c>
      <c r="AB1886" s="53">
        <v>73</v>
      </c>
      <c r="AC1886"/>
      <c r="AE1886"/>
    </row>
    <row r="1887" spans="1:31">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Bay Area</v>
      </c>
      <c r="C1887" s="4" t="str">
        <f>VLOOKUP(P1887,Lookup!$A$1:$E$19,5,0)</f>
        <v>Region 3</v>
      </c>
      <c r="D1887" s="4" t="str">
        <f>VLOOKUP(P1887,Lookup!$A$1:$B$19,2,0)</f>
        <v>SF</v>
      </c>
      <c r="E1887" s="4" t="str">
        <f>IF(AND((Data[[#This Row],[Min Notif Date]]&gt;$G$1),Data[[#This Row],[Min Notif Date]]&lt;$F$1),"Last Week","No")</f>
        <v>No</v>
      </c>
      <c r="F1887" s="4" t="str">
        <f>VLOOKUP(MONTH(Data[[#This Row],[Min Notif Date]]),Lookup!$G$1:$H$12,2,0)</f>
        <v>6. Jun</v>
      </c>
      <c r="G1887" s="4" t="str">
        <f t="shared" si="64"/>
        <v/>
      </c>
      <c r="H1887" s="4" t="str">
        <f>IF(AND(Data[[#This Row],[Min Notif Time]]&gt;6,Data[[#This Row],[Min Notif Time]]&lt;17),"Business Hours","Non-Business Hours")</f>
        <v>Business Hours</v>
      </c>
      <c r="I1887" s="4" t="str" cm="1">
        <f t="array" ref="I1887">IFERROR(VLOOKUP(Data[[#This Row],[Min Notif Date]],Lookup!$N$1:$P$11,2,0),_xlfn.IFS(VLOOKUP(WEEKDAY(Data[[#This Row],[Min Notif Date]],2),Lookup!$J$1:$L$7,3,0)="Weekend","Weekend",VLOOKUP(WEEKDAY(Data[[#This Row],[Min Notif Date]],2),Lookup!$J$1:$L$7,3,0)="Weekday","Weekday"))</f>
        <v>Weekday</v>
      </c>
      <c r="J1887" s="4" t="str">
        <f>VLOOKUP(WEEKDAY(Data[[#This Row],[Min Notif Date]],2),Lookup!$J$1:$K$7,2,0)</f>
        <v>2. Tue</v>
      </c>
      <c r="K1887" s="41">
        <f>ROUNDDOWN(Data[[#This Row],[PGE Notified Time]],0)</f>
        <v>45818</v>
      </c>
      <c r="L1887" s="4">
        <f>HOUR(Data[[#This Row],[PGE Notified Time]])</f>
        <v>11</v>
      </c>
      <c r="M1887" s="60">
        <v>122014</v>
      </c>
      <c r="O1887" t="s">
        <v>111</v>
      </c>
      <c r="P1887" t="s">
        <v>124</v>
      </c>
      <c r="Q1887" s="46" t="s">
        <v>111</v>
      </c>
      <c r="R1887" t="s">
        <v>132</v>
      </c>
      <c r="S1887" s="1" t="s">
        <v>6</v>
      </c>
      <c r="T1887" s="1">
        <v>45818.466689814813</v>
      </c>
      <c r="U1887" s="1">
        <v>45818.517361111109</v>
      </c>
      <c r="V1887" t="s">
        <v>114</v>
      </c>
      <c r="W1887" t="s">
        <v>198</v>
      </c>
      <c r="X1887" t="s">
        <v>116</v>
      </c>
      <c r="Z1887" s="52"/>
      <c r="AA1887" t="s">
        <v>117</v>
      </c>
      <c r="AB1887" s="53">
        <v>72.966666666999998</v>
      </c>
      <c r="AC1887"/>
      <c r="AE1887"/>
    </row>
    <row r="1888" spans="1:31">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8" s="4" t="str">
        <f>VLOOKUP(P1888,Lookup!$A$1:$D$19,4,0)</f>
        <v>Bay Area</v>
      </c>
      <c r="C1888" s="4" t="str">
        <f>VLOOKUP(P1888,Lookup!$A$1:$E$19,5,0)</f>
        <v>Region 3</v>
      </c>
      <c r="D1888" s="4" t="str">
        <f>VLOOKUP(P1888,Lookup!$A$1:$B$19,2,0)</f>
        <v>EB</v>
      </c>
      <c r="E1888" s="4" t="str">
        <f>IF(AND((Data[[#This Row],[Min Notif Date]]&gt;$G$1),Data[[#This Row],[Min Notif Date]]&lt;$F$1),"Last Week","No")</f>
        <v>No</v>
      </c>
      <c r="F1888" s="4" t="str">
        <f>VLOOKUP(MONTH(Data[[#This Row],[Min Notif Date]]),Lookup!$G$1:$H$12,2,0)</f>
        <v>5. May</v>
      </c>
      <c r="G1888" s="4" t="str">
        <f t="shared" si="64"/>
        <v/>
      </c>
      <c r="H1888" s="4" t="str">
        <f>IF(AND(Data[[#This Row],[Min Notif Time]]&gt;6,Data[[#This Row],[Min Notif Time]]&lt;17),"Business Hours","Non-Business Hours")</f>
        <v>Business Hours</v>
      </c>
      <c r="I1888" s="4" t="str" cm="1">
        <f t="array" ref="I1888">IFERROR(VLOOKUP(Data[[#This Row],[Min Notif Date]],Lookup!$N$1:$P$11,2,0),_xlfn.IFS(VLOOKUP(WEEKDAY(Data[[#This Row],[Min Notif Date]],2),Lookup!$J$1:$L$7,3,0)="Weekend","Weekend",VLOOKUP(WEEKDAY(Data[[#This Row],[Min Notif Date]],2),Lookup!$J$1:$L$7,3,0)="Weekday","Weekday"))</f>
        <v>Weekday</v>
      </c>
      <c r="J1888" s="4" t="str">
        <f>VLOOKUP(WEEKDAY(Data[[#This Row],[Min Notif Date]],2),Lookup!$J$1:$K$7,2,0)</f>
        <v>5. Fri</v>
      </c>
      <c r="K1888" s="41">
        <f>ROUNDDOWN(Data[[#This Row],[PGE Notified Time]],0)</f>
        <v>45793</v>
      </c>
      <c r="L1888" s="4">
        <f>HOUR(Data[[#This Row],[PGE Notified Time]])</f>
        <v>10</v>
      </c>
      <c r="M1888" s="60">
        <v>120991</v>
      </c>
      <c r="N1888">
        <v>3246212082</v>
      </c>
      <c r="O1888" t="s">
        <v>61</v>
      </c>
      <c r="P1888" t="s">
        <v>126</v>
      </c>
      <c r="Q1888" s="46" t="s">
        <v>149</v>
      </c>
      <c r="R1888" t="s">
        <v>113</v>
      </c>
      <c r="S1888" s="1">
        <v>45793.407719907409</v>
      </c>
      <c r="T1888" s="1">
        <v>45793.419131944444</v>
      </c>
      <c r="U1888" s="1">
        <v>45793.458333333336</v>
      </c>
      <c r="V1888" t="s">
        <v>114</v>
      </c>
      <c r="W1888" t="s">
        <v>115</v>
      </c>
      <c r="X1888" t="s">
        <v>116</v>
      </c>
      <c r="Z1888" s="52"/>
      <c r="AA1888" t="s">
        <v>117</v>
      </c>
      <c r="AB1888" s="53">
        <v>72.883333332999996</v>
      </c>
      <c r="AC1888"/>
      <c r="AE1888"/>
    </row>
    <row r="1889" spans="1:31">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PN</v>
      </c>
      <c r="E1889" s="4" t="str">
        <f>IF(AND((Data[[#This Row],[Min Notif Date]]&gt;$G$1),Data[[#This Row],[Min Notif Date]]&lt;$F$1),"Last Week","No")</f>
        <v>No</v>
      </c>
      <c r="F1889" s="4" t="str">
        <f>VLOOKUP(MONTH(Data[[#This Row],[Min Notif Date]]),Lookup!$G$1:$H$12,2,0)</f>
        <v>5. May</v>
      </c>
      <c r="G1889" s="4" t="str">
        <f t="shared" si="64"/>
        <v/>
      </c>
      <c r="H1889" s="4" t="str">
        <f>IF(AND(Data[[#This Row],[Min Notif Time]]&gt;6,Data[[#This Row],[Min Notif Time]]&lt;17),"Business Hours","Non-Business Hours")</f>
        <v>Business Hours</v>
      </c>
      <c r="I1889" s="4" t="str" cm="1">
        <f t="array" ref="I1889">IFERROR(VLOOKUP(Data[[#This Row],[Min Notif Date]],Lookup!$N$1:$P$11,2,0),_xlfn.IFS(VLOOKUP(WEEKDAY(Data[[#This Row],[Min Notif Date]],2),Lookup!$J$1:$L$7,3,0)="Weekend","Weekend",VLOOKUP(WEEKDAY(Data[[#This Row],[Min Notif Date]],2),Lookup!$J$1:$L$7,3,0)="Weekday","Weekday"))</f>
        <v>Weekday</v>
      </c>
      <c r="J1889" s="4" t="str">
        <f>VLOOKUP(WEEKDAY(Data[[#This Row],[Min Notif Date]],2),Lookup!$J$1:$K$7,2,0)</f>
        <v>1. Mon</v>
      </c>
      <c r="K1889" s="41">
        <f>ROUNDDOWN(Data[[#This Row],[PGE Notified Time]],0)</f>
        <v>45782</v>
      </c>
      <c r="L1889" s="4">
        <f>HOUR(Data[[#This Row],[PGE Notified Time]])</f>
        <v>10</v>
      </c>
      <c r="M1889" s="60">
        <v>120507</v>
      </c>
      <c r="O1889" t="s">
        <v>111</v>
      </c>
      <c r="P1889" t="s">
        <v>112</v>
      </c>
      <c r="Q1889" s="46" t="s">
        <v>111</v>
      </c>
      <c r="R1889" t="s">
        <v>132</v>
      </c>
      <c r="S1889" s="1" t="s">
        <v>6</v>
      </c>
      <c r="T1889" s="1">
        <v>45782.449745370373</v>
      </c>
      <c r="U1889" s="1">
        <v>45782.500358796293</v>
      </c>
      <c r="V1889" t="s">
        <v>114</v>
      </c>
      <c r="W1889" t="s">
        <v>198</v>
      </c>
      <c r="X1889" t="s">
        <v>116</v>
      </c>
      <c r="Z1889" s="52"/>
      <c r="AA1889" t="s">
        <v>117</v>
      </c>
      <c r="AB1889" s="53">
        <v>72.883333332999996</v>
      </c>
      <c r="AC1889"/>
      <c r="AE1889"/>
    </row>
    <row r="1890" spans="1:31">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Bay Area</v>
      </c>
      <c r="C1890" s="4" t="str">
        <f>VLOOKUP(P1890,Lookup!$A$1:$E$19,5,0)</f>
        <v>Region 3</v>
      </c>
      <c r="D1890" s="4" t="str">
        <f>VLOOKUP(P1890,Lookup!$A$1:$B$19,2,0)</f>
        <v>SF</v>
      </c>
      <c r="E1890" s="4" t="str">
        <f>IF(AND((Data[[#This Row],[Min Notif Date]]&gt;$G$1),Data[[#This Row],[Min Notif Date]]&lt;$F$1),"Last Week","No")</f>
        <v>No</v>
      </c>
      <c r="F1890" s="4" t="str">
        <f>VLOOKUP(MONTH(Data[[#This Row],[Min Notif Date]]),Lookup!$G$1:$H$12,2,0)</f>
        <v>3. Mar</v>
      </c>
      <c r="G1890" s="4" t="str">
        <f t="shared" si="64"/>
        <v/>
      </c>
      <c r="H1890" s="4" t="str">
        <f>IF(AND(Data[[#This Row],[Min Notif Time]]&gt;6,Data[[#This Row],[Min Notif Time]]&lt;17),"Business Hours","Non-Business Hours")</f>
        <v>Business Hours</v>
      </c>
      <c r="I1890" s="4" t="str" cm="1">
        <f t="array" ref="I1890">IFERROR(VLOOKUP(Data[[#This Row],[Min Notif Date]],Lookup!$N$1:$P$11,2,0),_xlfn.IFS(VLOOKUP(WEEKDAY(Data[[#This Row],[Min Notif Date]],2),Lookup!$J$1:$L$7,3,0)="Weekend","Weekend",VLOOKUP(WEEKDAY(Data[[#This Row],[Min Notif Date]],2),Lookup!$J$1:$L$7,3,0)="Weekday","Weekday"))</f>
        <v>Weekday</v>
      </c>
      <c r="J1890" s="4" t="str">
        <f>VLOOKUP(WEEKDAY(Data[[#This Row],[Min Notif Date]],2),Lookup!$J$1:$K$7,2,0)</f>
        <v>4. Thu</v>
      </c>
      <c r="K1890" s="41">
        <f>ROUNDDOWN(Data[[#This Row],[PGE Notified Time]],0)</f>
        <v>45743</v>
      </c>
      <c r="L1890" s="4">
        <f>HOUR(Data[[#This Row],[PGE Notified Time]])</f>
        <v>12</v>
      </c>
      <c r="M1890" s="60">
        <v>119046</v>
      </c>
      <c r="O1890" t="s">
        <v>111</v>
      </c>
      <c r="P1890" t="s">
        <v>124</v>
      </c>
      <c r="Q1890" s="46" t="s">
        <v>111</v>
      </c>
      <c r="R1890" t="s">
        <v>113</v>
      </c>
      <c r="S1890" s="1" t="s">
        <v>6</v>
      </c>
      <c r="T1890" s="1">
        <v>45743.504942129628</v>
      </c>
      <c r="U1890" s="1">
        <v>45743.555555555555</v>
      </c>
      <c r="V1890" t="s">
        <v>114</v>
      </c>
      <c r="W1890" t="s">
        <v>198</v>
      </c>
      <c r="X1890" t="s">
        <v>116</v>
      </c>
      <c r="Z1890" s="52"/>
      <c r="AA1890" t="s">
        <v>117</v>
      </c>
      <c r="AB1890" s="53">
        <v>72.883333332999996</v>
      </c>
      <c r="AC1890"/>
      <c r="AE1890"/>
    </row>
    <row r="1891" spans="1:31">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Central Valley</v>
      </c>
      <c r="C1891" s="4" t="str">
        <f>VLOOKUP(P1891,Lookup!$A$1:$E$19,5,0)</f>
        <v>Region 5</v>
      </c>
      <c r="D1891" s="4" t="str">
        <f>VLOOKUP(P1891,Lookup!$A$1:$B$19,2,0)</f>
        <v>ST</v>
      </c>
      <c r="E1891" s="4" t="str">
        <f>IF(AND((Data[[#This Row],[Min Notif Date]]&gt;$G$1),Data[[#This Row],[Min Notif Date]]&lt;$F$1),"Last Week","No")</f>
        <v>No</v>
      </c>
      <c r="F1891" s="4" t="str">
        <f>VLOOKUP(MONTH(Data[[#This Row],[Min Notif Date]]),Lookup!$G$1:$H$12,2,0)</f>
        <v>2. Feb</v>
      </c>
      <c r="G1891" s="4" t="str">
        <f t="shared" si="64"/>
        <v/>
      </c>
      <c r="H1891" s="4" t="str">
        <f>IF(AND(Data[[#This Row],[Min Notif Time]]&gt;6,Data[[#This Row],[Min Notif Time]]&lt;17),"Business Hours","Non-Business Hours")</f>
        <v>Business Hours</v>
      </c>
      <c r="I1891" s="4" t="str" cm="1">
        <f t="array" ref="I1891">IFERROR(VLOOKUP(Data[[#This Row],[Min Notif Date]],Lookup!$N$1:$P$11,2,0),_xlfn.IFS(VLOOKUP(WEEKDAY(Data[[#This Row],[Min Notif Date]],2),Lookup!$J$1:$L$7,3,0)="Weekend","Weekend",VLOOKUP(WEEKDAY(Data[[#This Row],[Min Notif Date]],2),Lookup!$J$1:$L$7,3,0)="Weekday","Weekday"))</f>
        <v>Weekday</v>
      </c>
      <c r="J1891" s="4" t="str">
        <f>VLOOKUP(WEEKDAY(Data[[#This Row],[Min Notif Date]],2),Lookup!$J$1:$K$7,2,0)</f>
        <v>3. Wed</v>
      </c>
      <c r="K1891" s="41">
        <f>ROUNDDOWN(Data[[#This Row],[PGE Notified Time]],0)</f>
        <v>45714</v>
      </c>
      <c r="L1891" s="4">
        <f>HOUR(Data[[#This Row],[PGE Notified Time]])</f>
        <v>13</v>
      </c>
      <c r="M1891" s="60">
        <v>118034</v>
      </c>
      <c r="O1891" t="s">
        <v>111</v>
      </c>
      <c r="P1891" t="s">
        <v>122</v>
      </c>
      <c r="Q1891" s="46" t="s">
        <v>111</v>
      </c>
      <c r="R1891" t="s">
        <v>118</v>
      </c>
      <c r="S1891" s="1" t="s">
        <v>6</v>
      </c>
      <c r="T1891" s="1">
        <v>45714.55364583333</v>
      </c>
      <c r="U1891" s="1">
        <v>45714.604166666664</v>
      </c>
      <c r="V1891" t="s">
        <v>114</v>
      </c>
      <c r="W1891" t="s">
        <v>198</v>
      </c>
      <c r="X1891" t="s">
        <v>116</v>
      </c>
      <c r="Z1891" s="52"/>
      <c r="AA1891" t="s">
        <v>117</v>
      </c>
      <c r="AB1891" s="53">
        <v>72.75</v>
      </c>
      <c r="AC1891"/>
      <c r="AE1891"/>
    </row>
    <row r="1892" spans="1:31">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PN</v>
      </c>
      <c r="E1892" s="4" t="str">
        <f>IF(AND((Data[[#This Row],[Min Notif Date]]&gt;$G$1),Data[[#This Row],[Min Notif Date]]&lt;$F$1),"Last Week","No")</f>
        <v>No</v>
      </c>
      <c r="F1892" s="4" t="str">
        <f>VLOOKUP(MONTH(Data[[#This Row],[Min Notif Date]]),Lookup!$G$1:$H$12,2,0)</f>
        <v>6. Jun</v>
      </c>
      <c r="G1892" s="4" t="str">
        <f t="shared" si="64"/>
        <v/>
      </c>
      <c r="H1892" s="4" t="str">
        <f>IF(AND(Data[[#This Row],[Min Notif Time]]&gt;6,Data[[#This Row],[Min Notif Time]]&lt;17),"Business Hours","Non-Business Hours")</f>
        <v>Business Hours</v>
      </c>
      <c r="I1892" s="4" t="str" cm="1">
        <f t="array" ref="I1892">IFERROR(VLOOKUP(Data[[#This Row],[Min Notif Date]],Lookup!$N$1:$P$11,2,0),_xlfn.IFS(VLOOKUP(WEEKDAY(Data[[#This Row],[Min Notif Date]],2),Lookup!$J$1:$L$7,3,0)="Weekend","Weekend",VLOOKUP(WEEKDAY(Data[[#This Row],[Min Notif Date]],2),Lookup!$J$1:$L$7,3,0)="Weekday","Weekday"))</f>
        <v>Weekday</v>
      </c>
      <c r="J1892" s="4" t="str">
        <f>VLOOKUP(WEEKDAY(Data[[#This Row],[Min Notif Date]],2),Lookup!$J$1:$K$7,2,0)</f>
        <v>4. Thu</v>
      </c>
      <c r="K1892" s="41">
        <f>ROUNDDOWN(Data[[#This Row],[PGE Notified Time]],0)</f>
        <v>45820</v>
      </c>
      <c r="L1892" s="4">
        <f>HOUR(Data[[#This Row],[PGE Notified Time]])</f>
        <v>11</v>
      </c>
      <c r="M1892" s="60">
        <v>122129</v>
      </c>
      <c r="O1892" t="s">
        <v>111</v>
      </c>
      <c r="P1892" t="s">
        <v>112</v>
      </c>
      <c r="Q1892" s="46" t="s">
        <v>111</v>
      </c>
      <c r="R1892" t="s">
        <v>113</v>
      </c>
      <c r="S1892" s="1" t="s">
        <v>6</v>
      </c>
      <c r="T1892" s="1">
        <v>45820.487685185188</v>
      </c>
      <c r="U1892" s="1">
        <v>45820.538194444445</v>
      </c>
      <c r="V1892" t="s">
        <v>114</v>
      </c>
      <c r="W1892" t="s">
        <v>198</v>
      </c>
      <c r="X1892" t="s">
        <v>116</v>
      </c>
      <c r="Z1892" s="52"/>
      <c r="AA1892" t="s">
        <v>117</v>
      </c>
      <c r="AB1892" s="53">
        <v>72.733333333000004</v>
      </c>
      <c r="AC1892"/>
      <c r="AE1892"/>
    </row>
    <row r="1893" spans="1:31">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Bay Area</v>
      </c>
      <c r="C1893" s="4" t="str">
        <f>VLOOKUP(P1893,Lookup!$A$1:$E$19,5,0)</f>
        <v>Region 3</v>
      </c>
      <c r="D1893" s="4" t="str">
        <f>VLOOKUP(P1893,Lookup!$A$1:$B$19,2,0)</f>
        <v>DI</v>
      </c>
      <c r="E1893" s="4" t="str">
        <f>IF(AND((Data[[#This Row],[Min Notif Date]]&gt;$G$1),Data[[#This Row],[Min Notif Date]]&lt;$F$1),"Last Week","No")</f>
        <v>No</v>
      </c>
      <c r="F1893" s="4" t="str">
        <f>VLOOKUP(MONTH(Data[[#This Row],[Min Notif Date]]),Lookup!$G$1:$H$12,2,0)</f>
        <v>3. Mar</v>
      </c>
      <c r="G1893" s="4" t="str">
        <f t="shared" si="64"/>
        <v/>
      </c>
      <c r="H1893" s="4" t="str">
        <f>IF(AND(Data[[#This Row],[Min Notif Time]]&gt;6,Data[[#This Row],[Min Notif Time]]&lt;17),"Business Hours","Non-Business Hours")</f>
        <v>Business Hours</v>
      </c>
      <c r="I1893" s="4" t="str" cm="1">
        <f t="array" ref="I1893">IFERROR(VLOOKUP(Data[[#This Row],[Min Notif Date]],Lookup!$N$1:$P$11,2,0),_xlfn.IFS(VLOOKUP(WEEKDAY(Data[[#This Row],[Min Notif Date]],2),Lookup!$J$1:$L$7,3,0)="Weekend","Weekend",VLOOKUP(WEEKDAY(Data[[#This Row],[Min Notif Date]],2),Lookup!$J$1:$L$7,3,0)="Weekday","Weekday"))</f>
        <v>Weekday</v>
      </c>
      <c r="J1893" s="4" t="str">
        <f>VLOOKUP(WEEKDAY(Data[[#This Row],[Min Notif Date]],2),Lookup!$J$1:$K$7,2,0)</f>
        <v>1. Mon</v>
      </c>
      <c r="K1893" s="41">
        <f>ROUNDDOWN(Data[[#This Row],[PGE Notified Time]],0)</f>
        <v>45726</v>
      </c>
      <c r="L1893" s="4">
        <f>HOUR(Data[[#This Row],[PGE Notified Time]])</f>
        <v>12</v>
      </c>
      <c r="M1893" s="60">
        <v>118419</v>
      </c>
      <c r="O1893" t="s">
        <v>111</v>
      </c>
      <c r="P1893" t="s">
        <v>135</v>
      </c>
      <c r="Q1893" s="46" t="s">
        <v>111</v>
      </c>
      <c r="R1893" t="s">
        <v>137</v>
      </c>
      <c r="S1893" s="1" t="s">
        <v>6</v>
      </c>
      <c r="T1893" s="1">
        <v>45726.533680555556</v>
      </c>
      <c r="U1893" s="1">
        <v>45726.584178240744</v>
      </c>
      <c r="V1893" t="s">
        <v>114</v>
      </c>
      <c r="W1893" t="s">
        <v>198</v>
      </c>
      <c r="X1893" t="s">
        <v>116</v>
      </c>
      <c r="Z1893" s="52"/>
      <c r="AA1893" t="s">
        <v>117</v>
      </c>
      <c r="AB1893" s="53">
        <v>72.716666666999998</v>
      </c>
      <c r="AC1893"/>
      <c r="AE1893"/>
    </row>
    <row r="1894" spans="1:31">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4" s="4" t="str">
        <f>VLOOKUP(P1894,Lookup!$A$1:$D$19,4,0)</f>
        <v>Bay Area</v>
      </c>
      <c r="C1894" s="4" t="str">
        <f>VLOOKUP(P1894,Lookup!$A$1:$E$19,5,0)</f>
        <v>Region 3</v>
      </c>
      <c r="D1894" s="4" t="str">
        <f>VLOOKUP(P1894,Lookup!$A$1:$B$19,2,0)</f>
        <v>MI</v>
      </c>
      <c r="E1894" s="4" t="str">
        <f>IF(AND((Data[[#This Row],[Min Notif Date]]&gt;$G$1),Data[[#This Row],[Min Notif Date]]&lt;$F$1),"Last Week","No")</f>
        <v>No</v>
      </c>
      <c r="F1894" s="4" t="str">
        <f>VLOOKUP(MONTH(Data[[#This Row],[Min Notif Date]]),Lookup!$G$1:$H$12,2,0)</f>
        <v>3. Mar</v>
      </c>
      <c r="G1894" s="4" t="str">
        <f t="shared" si="64"/>
        <v/>
      </c>
      <c r="H1894" s="4" t="str">
        <f>IF(AND(Data[[#This Row],[Min Notif Time]]&gt;6,Data[[#This Row],[Min Notif Time]]&lt;17),"Business Hours","Non-Business Hours")</f>
        <v>Business Hours</v>
      </c>
      <c r="I1894" s="4" t="str" cm="1">
        <f t="array" ref="I1894">IFERROR(VLOOKUP(Data[[#This Row],[Min Notif Date]],Lookup!$N$1:$P$11,2,0),_xlfn.IFS(VLOOKUP(WEEKDAY(Data[[#This Row],[Min Notif Date]],2),Lookup!$J$1:$L$7,3,0)="Weekend","Weekend",VLOOKUP(WEEKDAY(Data[[#This Row],[Min Notif Date]],2),Lookup!$J$1:$L$7,3,0)="Weekday","Weekday"))</f>
        <v>Weekday</v>
      </c>
      <c r="J1894" s="4" t="str">
        <f>VLOOKUP(WEEKDAY(Data[[#This Row],[Min Notif Date]],2),Lookup!$J$1:$K$7,2,0)</f>
        <v>1. Mon</v>
      </c>
      <c r="K1894" s="41">
        <f>ROUNDDOWN(Data[[#This Row],[PGE Notified Time]],0)</f>
        <v>45740</v>
      </c>
      <c r="L1894" s="4">
        <f>HOUR(Data[[#This Row],[PGE Notified Time]])</f>
        <v>9</v>
      </c>
      <c r="M1894" s="60">
        <v>118864</v>
      </c>
      <c r="O1894" t="s">
        <v>111</v>
      </c>
      <c r="P1894" t="s">
        <v>123</v>
      </c>
      <c r="Q1894" s="46" t="s">
        <v>111</v>
      </c>
      <c r="R1894" t="s">
        <v>113</v>
      </c>
      <c r="S1894" s="1" t="s">
        <v>6</v>
      </c>
      <c r="T1894" s="1">
        <v>45740.376631944448</v>
      </c>
      <c r="U1894" s="1">
        <v>45740.427083333336</v>
      </c>
      <c r="V1894" t="s">
        <v>114</v>
      </c>
      <c r="W1894" t="s">
        <v>198</v>
      </c>
      <c r="X1894" t="s">
        <v>116</v>
      </c>
      <c r="Z1894" s="52"/>
      <c r="AA1894" t="s">
        <v>117</v>
      </c>
      <c r="AB1894" s="53">
        <v>72.650000000000006</v>
      </c>
      <c r="AC1894"/>
      <c r="AE1894"/>
    </row>
    <row r="1895" spans="1:31">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95" s="4" t="str">
        <f>VLOOKUP(P1895,Lookup!$A$1:$D$19,4,0)</f>
        <v>Central Valley</v>
      </c>
      <c r="C1895" s="4" t="str">
        <f>VLOOKUP(P1895,Lookup!$A$1:$E$19,5,0)</f>
        <v>Region 5</v>
      </c>
      <c r="D1895" s="4" t="str">
        <f>VLOOKUP(P1895,Lookup!$A$1:$B$19,2,0)</f>
        <v>YO</v>
      </c>
      <c r="E1895" s="4" t="str">
        <f>IF(AND((Data[[#This Row],[Min Notif Date]]&gt;$G$1),Data[[#This Row],[Min Notif Date]]&lt;$F$1),"Last Week","No")</f>
        <v>No</v>
      </c>
      <c r="F1895" s="4" t="str">
        <f>VLOOKUP(MONTH(Data[[#This Row],[Min Notif Date]]),Lookup!$G$1:$H$12,2,0)</f>
        <v>3. Mar</v>
      </c>
      <c r="G1895" s="4" t="str">
        <f t="shared" si="64"/>
        <v/>
      </c>
      <c r="H1895" s="4" t="str">
        <f>IF(AND(Data[[#This Row],[Min Notif Time]]&gt;6,Data[[#This Row],[Min Notif Time]]&lt;17),"Business Hours","Non-Business Hours")</f>
        <v>Business Hours</v>
      </c>
      <c r="I1895" s="4" t="str" cm="1">
        <f t="array" ref="I1895">IFERROR(VLOOKUP(Data[[#This Row],[Min Notif Date]],Lookup!$N$1:$P$11,2,0),_xlfn.IFS(VLOOKUP(WEEKDAY(Data[[#This Row],[Min Notif Date]],2),Lookup!$J$1:$L$7,3,0)="Weekend","Weekend",VLOOKUP(WEEKDAY(Data[[#This Row],[Min Notif Date]],2),Lookup!$J$1:$L$7,3,0)="Weekday","Weekday"))</f>
        <v>Weekday</v>
      </c>
      <c r="J1895" s="4" t="str">
        <f>VLOOKUP(WEEKDAY(Data[[#This Row],[Min Notif Date]],2),Lookup!$J$1:$K$7,2,0)</f>
        <v>5. Fri</v>
      </c>
      <c r="K1895" s="41">
        <f>ROUNDDOWN(Data[[#This Row],[PGE Notified Time]],0)</f>
        <v>45723</v>
      </c>
      <c r="L1895" s="4">
        <f>HOUR(Data[[#This Row],[PGE Notified Time]])</f>
        <v>7</v>
      </c>
      <c r="M1895" s="60">
        <v>118318</v>
      </c>
      <c r="N1895" t="s">
        <v>274</v>
      </c>
      <c r="O1895" t="s">
        <v>56</v>
      </c>
      <c r="P1895" t="s">
        <v>144</v>
      </c>
      <c r="Q1895" s="46" t="s">
        <v>149</v>
      </c>
      <c r="R1895" t="s">
        <v>118</v>
      </c>
      <c r="S1895" s="1">
        <v>45723.31417824074</v>
      </c>
      <c r="T1895" s="1">
        <v>45723.315625000003</v>
      </c>
      <c r="U1895" s="1">
        <v>45723.364583333336</v>
      </c>
      <c r="V1895" t="s">
        <v>114</v>
      </c>
      <c r="W1895" t="s">
        <v>198</v>
      </c>
      <c r="X1895" t="s">
        <v>116</v>
      </c>
      <c r="Z1895" s="52"/>
      <c r="AA1895" t="s">
        <v>117</v>
      </c>
      <c r="AB1895" s="53">
        <v>72.583333332999999</v>
      </c>
      <c r="AC1895"/>
      <c r="AE1895"/>
    </row>
    <row r="1896" spans="1:31">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Bay Area</v>
      </c>
      <c r="C1896" s="4" t="str">
        <f>VLOOKUP(P1896,Lookup!$A$1:$E$19,5,0)</f>
        <v>Region 3</v>
      </c>
      <c r="D1896" s="4" t="str">
        <f>VLOOKUP(P1896,Lookup!$A$1:$B$19,2,0)</f>
        <v>SF</v>
      </c>
      <c r="E1896" s="4" t="str">
        <f>IF(AND((Data[[#This Row],[Min Notif Date]]&gt;$G$1),Data[[#This Row],[Min Notif Date]]&lt;$F$1),"Last Week","No")</f>
        <v>No</v>
      </c>
      <c r="F1896" s="4" t="str">
        <f>VLOOKUP(MONTH(Data[[#This Row],[Min Notif Date]]),Lookup!$G$1:$H$12,2,0)</f>
        <v>4. Apr</v>
      </c>
      <c r="G1896" s="4" t="str">
        <f t="shared" si="64"/>
        <v/>
      </c>
      <c r="H1896" s="4" t="str">
        <f>IF(AND(Data[[#This Row],[Min Notif Time]]&gt;6,Data[[#This Row],[Min Notif Time]]&lt;17),"Business Hours","Non-Business Hours")</f>
        <v>Business Hours</v>
      </c>
      <c r="I1896" s="4" t="str" cm="1">
        <f t="array" ref="I1896">IFERROR(VLOOKUP(Data[[#This Row],[Min Notif Date]],Lookup!$N$1:$P$11,2,0),_xlfn.IFS(VLOOKUP(WEEKDAY(Data[[#This Row],[Min Notif Date]],2),Lookup!$J$1:$L$7,3,0)="Weekend","Weekend",VLOOKUP(WEEKDAY(Data[[#This Row],[Min Notif Date]],2),Lookup!$J$1:$L$7,3,0)="Weekday","Weekday"))</f>
        <v>Weekday</v>
      </c>
      <c r="J1896" s="4" t="str">
        <f>VLOOKUP(WEEKDAY(Data[[#This Row],[Min Notif Date]],2),Lookup!$J$1:$K$7,2,0)</f>
        <v>1. Mon</v>
      </c>
      <c r="K1896" s="41">
        <f>ROUNDDOWN(Data[[#This Row],[PGE Notified Time]],0)</f>
        <v>45768</v>
      </c>
      <c r="L1896" s="4">
        <f>HOUR(Data[[#This Row],[PGE Notified Time]])</f>
        <v>11</v>
      </c>
      <c r="M1896" s="60">
        <v>119959</v>
      </c>
      <c r="N1896">
        <v>5692567818</v>
      </c>
      <c r="O1896" t="s">
        <v>61</v>
      </c>
      <c r="P1896" t="s">
        <v>124</v>
      </c>
      <c r="Q1896" s="46" t="s">
        <v>149</v>
      </c>
      <c r="R1896" t="s">
        <v>113</v>
      </c>
      <c r="S1896" s="1">
        <v>45768.45449074074</v>
      </c>
      <c r="T1896" s="1">
        <v>45768.472696759258</v>
      </c>
      <c r="U1896" s="1">
        <v>45768.504861111112</v>
      </c>
      <c r="V1896" t="s">
        <v>114</v>
      </c>
      <c r="W1896" t="s">
        <v>115</v>
      </c>
      <c r="X1896" t="s">
        <v>116</v>
      </c>
      <c r="Z1896" s="52"/>
      <c r="AA1896" t="s">
        <v>117</v>
      </c>
      <c r="AB1896" s="53">
        <v>72.533333333000002</v>
      </c>
      <c r="AC1896"/>
      <c r="AE1896"/>
    </row>
    <row r="1897" spans="1:31">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7" s="4" t="str">
        <f>VLOOKUP(P1897,Lookup!$A$1:$D$19,4,0)</f>
        <v>Bay Area</v>
      </c>
      <c r="C1897" s="4" t="str">
        <f>VLOOKUP(P1897,Lookup!$A$1:$E$19,5,0)</f>
        <v>Region 3</v>
      </c>
      <c r="D1897" s="4" t="str">
        <f>VLOOKUP(P1897,Lookup!$A$1:$B$19,2,0)</f>
        <v>MI</v>
      </c>
      <c r="E1897" s="4" t="str">
        <f>IF(AND((Data[[#This Row],[Min Notif Date]]&gt;$G$1),Data[[#This Row],[Min Notif Date]]&lt;$F$1),"Last Week","No")</f>
        <v>No</v>
      </c>
      <c r="F1897" s="4" t="str">
        <f>VLOOKUP(MONTH(Data[[#This Row],[Min Notif Date]]),Lookup!$G$1:$H$12,2,0)</f>
        <v>1. Jan</v>
      </c>
      <c r="G1897" s="4" t="str">
        <f t="shared" si="64"/>
        <v/>
      </c>
      <c r="H1897" s="4" t="str">
        <f>IF(AND(Data[[#This Row],[Min Notif Time]]&gt;6,Data[[#This Row],[Min Notif Time]]&lt;17),"Business Hours","Non-Business Hours")</f>
        <v>Business Hours</v>
      </c>
      <c r="I1897" s="4" t="str" cm="1">
        <f t="array" ref="I1897">IFERROR(VLOOKUP(Data[[#This Row],[Min Notif Date]],Lookup!$N$1:$P$11,2,0),_xlfn.IFS(VLOOKUP(WEEKDAY(Data[[#This Row],[Min Notif Date]],2),Lookup!$J$1:$L$7,3,0)="Weekend","Weekend",VLOOKUP(WEEKDAY(Data[[#This Row],[Min Notif Date]],2),Lookup!$J$1:$L$7,3,0)="Weekday","Weekday"))</f>
        <v>Weekday</v>
      </c>
      <c r="J1897" s="4" t="str">
        <f>VLOOKUP(WEEKDAY(Data[[#This Row],[Min Notif Date]],2),Lookup!$J$1:$K$7,2,0)</f>
        <v>5. Fri</v>
      </c>
      <c r="K1897" s="41">
        <f>ROUNDDOWN(Data[[#This Row],[PGE Notified Time]],0)</f>
        <v>45688</v>
      </c>
      <c r="L1897" s="4">
        <f>HOUR(Data[[#This Row],[PGE Notified Time]])</f>
        <v>9</v>
      </c>
      <c r="M1897" s="60">
        <v>117249</v>
      </c>
      <c r="O1897" t="s">
        <v>111</v>
      </c>
      <c r="P1897" t="s">
        <v>123</v>
      </c>
      <c r="Q1897" s="46" t="s">
        <v>111</v>
      </c>
      <c r="R1897" t="s">
        <v>113</v>
      </c>
      <c r="S1897" s="1" t="s">
        <v>6</v>
      </c>
      <c r="T1897" s="1">
        <v>45688.38784722222</v>
      </c>
      <c r="U1897" s="1">
        <v>45688.43818287037</v>
      </c>
      <c r="V1897" t="s">
        <v>114</v>
      </c>
      <c r="W1897" t="s">
        <v>198</v>
      </c>
      <c r="X1897" t="s">
        <v>116</v>
      </c>
      <c r="Z1897" s="52"/>
      <c r="AA1897" t="s">
        <v>117</v>
      </c>
      <c r="AB1897" s="53">
        <v>72.483333333000004</v>
      </c>
      <c r="AC1897"/>
      <c r="AE1897"/>
    </row>
    <row r="1898" spans="1:31">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Bay Area</v>
      </c>
      <c r="C1898" s="4" t="str">
        <f>VLOOKUP(P1898,Lookup!$A$1:$E$19,5,0)</f>
        <v>Region 3</v>
      </c>
      <c r="D1898" s="4" t="str">
        <f>VLOOKUP(P1898,Lookup!$A$1:$B$19,2,0)</f>
        <v>EB</v>
      </c>
      <c r="E1898" s="4" t="str">
        <f>IF(AND((Data[[#This Row],[Min Notif Date]]&gt;$G$1),Data[[#This Row],[Min Notif Date]]&lt;$F$1),"Last Week","No")</f>
        <v>No</v>
      </c>
      <c r="F1898" s="4" t="str">
        <f>VLOOKUP(MONTH(Data[[#This Row],[Min Notif Date]]),Lookup!$G$1:$H$12,2,0)</f>
        <v>6. Jun</v>
      </c>
      <c r="G1898" s="4" t="str">
        <f t="shared" si="64"/>
        <v/>
      </c>
      <c r="H1898" s="4" t="str">
        <f>IF(AND(Data[[#This Row],[Min Notif Time]]&gt;6,Data[[#This Row],[Min Notif Time]]&lt;17),"Business Hours","Non-Business Hours")</f>
        <v>Business Hours</v>
      </c>
      <c r="I1898" s="4" t="str" cm="1">
        <f t="array" ref="I1898">IFERROR(VLOOKUP(Data[[#This Row],[Min Notif Date]],Lookup!$N$1:$P$11,2,0),_xlfn.IFS(VLOOKUP(WEEKDAY(Data[[#This Row],[Min Notif Date]],2),Lookup!$J$1:$L$7,3,0)="Weekend","Weekend",VLOOKUP(WEEKDAY(Data[[#This Row],[Min Notif Date]],2),Lookup!$J$1:$L$7,3,0)="Weekday","Weekday"))</f>
        <v>Weekday</v>
      </c>
      <c r="J1898" s="4" t="str">
        <f>VLOOKUP(WEEKDAY(Data[[#This Row],[Min Notif Date]],2),Lookup!$J$1:$K$7,2,0)</f>
        <v>1. Mon</v>
      </c>
      <c r="K1898" s="41">
        <f>ROUNDDOWN(Data[[#This Row],[PGE Notified Time]],0)</f>
        <v>45824</v>
      </c>
      <c r="L1898" s="4">
        <f>HOUR(Data[[#This Row],[PGE Notified Time]])</f>
        <v>12</v>
      </c>
      <c r="M1898" s="60">
        <v>122269</v>
      </c>
      <c r="O1898" t="s">
        <v>111</v>
      </c>
      <c r="P1898" t="s">
        <v>126</v>
      </c>
      <c r="Q1898" s="46" t="s">
        <v>111</v>
      </c>
      <c r="R1898" t="s">
        <v>113</v>
      </c>
      <c r="S1898" s="1" t="s">
        <v>6</v>
      </c>
      <c r="T1898" s="1">
        <v>45824.519641203704</v>
      </c>
      <c r="U1898" s="1">
        <v>45824.569965277777</v>
      </c>
      <c r="V1898" t="s">
        <v>114</v>
      </c>
      <c r="W1898" t="s">
        <v>198</v>
      </c>
      <c r="X1898" t="s">
        <v>116</v>
      </c>
      <c r="Z1898" s="52"/>
      <c r="AA1898" t="s">
        <v>117</v>
      </c>
      <c r="AB1898" s="53">
        <v>72.466666666999998</v>
      </c>
      <c r="AC1898"/>
      <c r="AE1898"/>
    </row>
    <row r="1899" spans="1:31">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Bay Area</v>
      </c>
      <c r="C1899" s="4" t="str">
        <f>VLOOKUP(P1899,Lookup!$A$1:$E$19,5,0)</f>
        <v>Region 3</v>
      </c>
      <c r="D1899" s="4" t="str">
        <f>VLOOKUP(P1899,Lookup!$A$1:$B$19,2,0)</f>
        <v>EB</v>
      </c>
      <c r="E1899" s="4" t="str">
        <f>IF(AND((Data[[#This Row],[Min Notif Date]]&gt;$G$1),Data[[#This Row],[Min Notif Date]]&lt;$F$1),"Last Week","No")</f>
        <v>No</v>
      </c>
      <c r="F1899" s="4" t="str">
        <f>VLOOKUP(MONTH(Data[[#This Row],[Min Notif Date]]),Lookup!$G$1:$H$12,2,0)</f>
        <v>1. Jan</v>
      </c>
      <c r="G1899" s="4" t="str">
        <f t="shared" si="64"/>
        <v/>
      </c>
      <c r="H1899" s="4" t="str">
        <f>IF(AND(Data[[#This Row],[Min Notif Time]]&gt;6,Data[[#This Row],[Min Notif Time]]&lt;17),"Business Hours","Non-Business Hours")</f>
        <v>Business Hours</v>
      </c>
      <c r="I1899" s="4" t="str" cm="1">
        <f t="array" ref="I1899">IFERROR(VLOOKUP(Data[[#This Row],[Min Notif Date]],Lookup!$N$1:$P$11,2,0),_xlfn.IFS(VLOOKUP(WEEKDAY(Data[[#This Row],[Min Notif Date]],2),Lookup!$J$1:$L$7,3,0)="Weekend","Weekend",VLOOKUP(WEEKDAY(Data[[#This Row],[Min Notif Date]],2),Lookup!$J$1:$L$7,3,0)="Weekday","Weekday"))</f>
        <v>Weekday</v>
      </c>
      <c r="J1899" s="4" t="str">
        <f>VLOOKUP(WEEKDAY(Data[[#This Row],[Min Notif Date]],2),Lookup!$J$1:$K$7,2,0)</f>
        <v>4. Thu</v>
      </c>
      <c r="K1899" s="41">
        <f>ROUNDDOWN(Data[[#This Row],[PGE Notified Time]],0)</f>
        <v>45680</v>
      </c>
      <c r="L1899" s="4">
        <f>HOUR(Data[[#This Row],[PGE Notified Time]])</f>
        <v>9</v>
      </c>
      <c r="M1899" s="60">
        <v>116989</v>
      </c>
      <c r="N1899">
        <v>2948479795</v>
      </c>
      <c r="O1899" t="s">
        <v>61</v>
      </c>
      <c r="P1899" t="s">
        <v>126</v>
      </c>
      <c r="Q1899" s="46" t="s">
        <v>160</v>
      </c>
      <c r="R1899" t="s">
        <v>113</v>
      </c>
      <c r="S1899" s="1">
        <v>45680.409745370373</v>
      </c>
      <c r="T1899" s="1">
        <v>45680.410995370374</v>
      </c>
      <c r="U1899" s="1">
        <v>45680.460057870368</v>
      </c>
      <c r="V1899" t="s">
        <v>114</v>
      </c>
      <c r="W1899" t="s">
        <v>115</v>
      </c>
      <c r="X1899" t="s">
        <v>116</v>
      </c>
      <c r="Z1899" s="52"/>
      <c r="AA1899" t="s">
        <v>117</v>
      </c>
      <c r="AB1899" s="53">
        <v>72.45</v>
      </c>
      <c r="AC1899"/>
      <c r="AE1899"/>
    </row>
    <row r="1900" spans="1:31">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North Coast</v>
      </c>
      <c r="C1900" s="4" t="str">
        <f>VLOOKUP(P1900,Lookup!$A$1:$E$19,5,0)</f>
        <v>Region 1</v>
      </c>
      <c r="D1900" s="4" t="str">
        <f>VLOOKUP(P1900,Lookup!$A$1:$B$19,2,0)</f>
        <v>SO</v>
      </c>
      <c r="E1900" s="4" t="str">
        <f>IF(AND((Data[[#This Row],[Min Notif Date]]&gt;$G$1),Data[[#This Row],[Min Notif Date]]&lt;$F$1),"Last Week","No")</f>
        <v>Last Week</v>
      </c>
      <c r="F1900" s="4" t="str">
        <f>VLOOKUP(MONTH(Data[[#This Row],[Min Notif Date]]),Lookup!$G$1:$H$12,2,0)</f>
        <v>6. Jun</v>
      </c>
      <c r="G1900" s="4" t="str">
        <f t="shared" si="64"/>
        <v/>
      </c>
      <c r="H1900" s="4" t="str">
        <f>IF(AND(Data[[#This Row],[Min Notif Time]]&gt;6,Data[[#This Row],[Min Notif Time]]&lt;17),"Business Hours","Non-Business Hours")</f>
        <v>Business Hours</v>
      </c>
      <c r="I1900" s="4" t="str" cm="1">
        <f t="array" ref="I1900">IFERROR(VLOOKUP(Data[[#This Row],[Min Notif Date]],Lookup!$N$1:$P$11,2,0),_xlfn.IFS(VLOOKUP(WEEKDAY(Data[[#This Row],[Min Notif Date]],2),Lookup!$J$1:$L$7,3,0)="Weekend","Weekend",VLOOKUP(WEEKDAY(Data[[#This Row],[Min Notif Date]],2),Lookup!$J$1:$L$7,3,0)="Weekday","Weekday"))</f>
        <v>Weekday</v>
      </c>
      <c r="J1900" s="4" t="str">
        <f>VLOOKUP(WEEKDAY(Data[[#This Row],[Min Notif Date]],2),Lookup!$J$1:$K$7,2,0)</f>
        <v>1. Mon</v>
      </c>
      <c r="K1900" s="41">
        <f>ROUNDDOWN(Data[[#This Row],[PGE Notified Time]],0)</f>
        <v>45831</v>
      </c>
      <c r="L1900" s="4">
        <f>HOUR(Data[[#This Row],[PGE Notified Time]])</f>
        <v>9</v>
      </c>
      <c r="M1900" s="60">
        <v>122543</v>
      </c>
      <c r="N1900">
        <v>3982749728</v>
      </c>
      <c r="O1900" t="s">
        <v>61</v>
      </c>
      <c r="P1900" t="s">
        <v>134</v>
      </c>
      <c r="Q1900" s="46" t="s">
        <v>149</v>
      </c>
      <c r="R1900" t="s">
        <v>113</v>
      </c>
      <c r="S1900" s="1">
        <v>45831.40388888889</v>
      </c>
      <c r="T1900" s="1">
        <v>45831.411909722221</v>
      </c>
      <c r="U1900" s="1">
        <v>45831.45416666667</v>
      </c>
      <c r="V1900" t="s">
        <v>114</v>
      </c>
      <c r="W1900" t="s">
        <v>115</v>
      </c>
      <c r="X1900" t="s">
        <v>116</v>
      </c>
      <c r="Y1900">
        <v>131393776</v>
      </c>
      <c r="Z1900" s="52">
        <v>47239019</v>
      </c>
      <c r="AA1900" t="s">
        <v>117</v>
      </c>
      <c r="AB1900" s="53">
        <v>72.400000000000006</v>
      </c>
      <c r="AC1900"/>
      <c r="AE1900"/>
    </row>
    <row r="1901" spans="1:31">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1" s="4" t="str">
        <f>VLOOKUP(P1901,Lookup!$A$1:$D$19,4,0)</f>
        <v>Central Valley</v>
      </c>
      <c r="C1901" s="4" t="str">
        <f>VLOOKUP(P1901,Lookup!$A$1:$E$19,5,0)</f>
        <v>Region 5</v>
      </c>
      <c r="D1901" s="4" t="str">
        <f>VLOOKUP(P1901,Lookup!$A$1:$B$19,2,0)</f>
        <v>FR</v>
      </c>
      <c r="E1901" s="4" t="str">
        <f>IF(AND((Data[[#This Row],[Min Notif Date]]&gt;$G$1),Data[[#This Row],[Min Notif Date]]&lt;$F$1),"Last Week","No")</f>
        <v>No</v>
      </c>
      <c r="F1901" s="4" t="str">
        <f>VLOOKUP(MONTH(Data[[#This Row],[Min Notif Date]]),Lookup!$G$1:$H$12,2,0)</f>
        <v>4. Apr</v>
      </c>
      <c r="G1901" s="4" t="str">
        <f t="shared" si="64"/>
        <v/>
      </c>
      <c r="H1901" s="4" t="str">
        <f>IF(AND(Data[[#This Row],[Min Notif Time]]&gt;6,Data[[#This Row],[Min Notif Time]]&lt;17),"Business Hours","Non-Business Hours")</f>
        <v>Business Hours</v>
      </c>
      <c r="I1901" s="4" t="str" cm="1">
        <f t="array" ref="I1901">IFERROR(VLOOKUP(Data[[#This Row],[Min Notif Date]],Lookup!$N$1:$P$11,2,0),_xlfn.IFS(VLOOKUP(WEEKDAY(Data[[#This Row],[Min Notif Date]],2),Lookup!$J$1:$L$7,3,0)="Weekend","Weekend",VLOOKUP(WEEKDAY(Data[[#This Row],[Min Notif Date]],2),Lookup!$J$1:$L$7,3,0)="Weekday","Weekday"))</f>
        <v>Weekday</v>
      </c>
      <c r="J1901" s="4" t="str">
        <f>VLOOKUP(WEEKDAY(Data[[#This Row],[Min Notif Date]],2),Lookup!$J$1:$K$7,2,0)</f>
        <v>2. Tue</v>
      </c>
      <c r="K1901" s="41">
        <f>ROUNDDOWN(Data[[#This Row],[PGE Notified Time]],0)</f>
        <v>45755</v>
      </c>
      <c r="L1901" s="4">
        <f>HOUR(Data[[#This Row],[PGE Notified Time]])</f>
        <v>12</v>
      </c>
      <c r="M1901" s="60">
        <v>119472</v>
      </c>
      <c r="O1901" t="s">
        <v>111</v>
      </c>
      <c r="P1901" t="s">
        <v>131</v>
      </c>
      <c r="Q1901" s="46" t="s">
        <v>111</v>
      </c>
      <c r="R1901" t="s">
        <v>137</v>
      </c>
      <c r="S1901" s="1" t="s">
        <v>6</v>
      </c>
      <c r="T1901" s="1">
        <v>45755.533067129632</v>
      </c>
      <c r="U1901" s="1">
        <v>45755.583333333336</v>
      </c>
      <c r="V1901" t="s">
        <v>114</v>
      </c>
      <c r="W1901" t="s">
        <v>198</v>
      </c>
      <c r="X1901" t="s">
        <v>116</v>
      </c>
      <c r="Y1901">
        <v>131060470</v>
      </c>
      <c r="Z1901" s="52">
        <v>47198740</v>
      </c>
      <c r="AA1901" t="s">
        <v>117</v>
      </c>
      <c r="AB1901" s="53">
        <v>72.383333332999996</v>
      </c>
      <c r="AC1901"/>
      <c r="AE1901"/>
    </row>
    <row r="1902" spans="1:31">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North Valley</v>
      </c>
      <c r="C1902" s="4" t="str">
        <f>VLOOKUP(P1902,Lookup!$A$1:$E$19,5,0)</f>
        <v>Region 2</v>
      </c>
      <c r="D1902" s="4" t="str">
        <f>VLOOKUP(P1902,Lookup!$A$1:$B$19,2,0)</f>
        <v>SA</v>
      </c>
      <c r="E1902" s="4" t="str">
        <f>IF(AND((Data[[#This Row],[Min Notif Date]]&gt;$G$1),Data[[#This Row],[Min Notif Date]]&lt;$F$1),"Last Week","No")</f>
        <v>No</v>
      </c>
      <c r="F1902" s="4" t="str">
        <f>VLOOKUP(MONTH(Data[[#This Row],[Min Notif Date]]),Lookup!$G$1:$H$12,2,0)</f>
        <v>1. Jan</v>
      </c>
      <c r="G1902" s="4" t="str">
        <f t="shared" si="64"/>
        <v/>
      </c>
      <c r="H1902" s="4" t="str">
        <f>IF(AND(Data[[#This Row],[Min Notif Time]]&gt;6,Data[[#This Row],[Min Notif Time]]&lt;17),"Business Hours","Non-Business Hours")</f>
        <v>Business Hours</v>
      </c>
      <c r="I1902" s="4" t="str" cm="1">
        <f t="array" ref="I1902">IFERROR(VLOOKUP(Data[[#This Row],[Min Notif Date]],Lookup!$N$1:$P$11,2,0),_xlfn.IFS(VLOOKUP(WEEKDAY(Data[[#This Row],[Min Notif Date]],2),Lookup!$J$1:$L$7,3,0)="Weekend","Weekend",VLOOKUP(WEEKDAY(Data[[#This Row],[Min Notif Date]],2),Lookup!$J$1:$L$7,3,0)="Weekday","Weekday"))</f>
        <v>Weekday</v>
      </c>
      <c r="J1902" s="4" t="str">
        <f>VLOOKUP(WEEKDAY(Data[[#This Row],[Min Notif Date]],2),Lookup!$J$1:$K$7,2,0)</f>
        <v>1. Mon</v>
      </c>
      <c r="K1902" s="41">
        <f>ROUNDDOWN(Data[[#This Row],[PGE Notified Time]],0)</f>
        <v>45684</v>
      </c>
      <c r="L1902" s="4">
        <f>HOUR(Data[[#This Row],[PGE Notified Time]])</f>
        <v>10</v>
      </c>
      <c r="M1902" s="60">
        <v>117117</v>
      </c>
      <c r="O1902" t="s">
        <v>111</v>
      </c>
      <c r="P1902" t="s">
        <v>119</v>
      </c>
      <c r="Q1902" s="46" t="s">
        <v>111</v>
      </c>
      <c r="R1902" t="s">
        <v>113</v>
      </c>
      <c r="S1902" s="1" t="s">
        <v>6</v>
      </c>
      <c r="T1902" s="1">
        <v>45684.456747685188</v>
      </c>
      <c r="U1902" s="1">
        <v>45684.506944444445</v>
      </c>
      <c r="V1902" t="s">
        <v>114</v>
      </c>
      <c r="W1902" t="s">
        <v>198</v>
      </c>
      <c r="X1902" t="s">
        <v>116</v>
      </c>
      <c r="Z1902" s="52"/>
      <c r="AA1902" t="s">
        <v>117</v>
      </c>
      <c r="AB1902" s="53">
        <v>72.283333333000002</v>
      </c>
      <c r="AC1902"/>
      <c r="AE1902"/>
    </row>
    <row r="1903" spans="1:31">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South Bay</v>
      </c>
      <c r="C1903" s="4" t="str">
        <f>VLOOKUP(P1903,Lookup!$A$1:$E$19,5,0)</f>
        <v>Region 4</v>
      </c>
      <c r="D1903" s="4" t="str">
        <f>VLOOKUP(P1903,Lookup!$A$1:$B$19,2,0)</f>
        <v>SJ</v>
      </c>
      <c r="E1903" s="4" t="str">
        <f>IF(AND((Data[[#This Row],[Min Notif Date]]&gt;$G$1),Data[[#This Row],[Min Notif Date]]&lt;$F$1),"Last Week","No")</f>
        <v>No</v>
      </c>
      <c r="F1903" s="4" t="str">
        <f>VLOOKUP(MONTH(Data[[#This Row],[Min Notif Date]]),Lookup!$G$1:$H$12,2,0)</f>
        <v>4. Apr</v>
      </c>
      <c r="G1903" s="4" t="str">
        <f t="shared" si="64"/>
        <v/>
      </c>
      <c r="H1903" s="4" t="str">
        <f>IF(AND(Data[[#This Row],[Min Notif Time]]&gt;6,Data[[#This Row],[Min Notif Time]]&lt;17),"Business Hours","Non-Business Hours")</f>
        <v>Business Hours</v>
      </c>
      <c r="I1903" s="4" t="str" cm="1">
        <f t="array" ref="I1903">IFERROR(VLOOKUP(Data[[#This Row],[Min Notif Date]],Lookup!$N$1:$P$11,2,0),_xlfn.IFS(VLOOKUP(WEEKDAY(Data[[#This Row],[Min Notif Date]],2),Lookup!$J$1:$L$7,3,0)="Weekend","Weekend",VLOOKUP(WEEKDAY(Data[[#This Row],[Min Notif Date]],2),Lookup!$J$1:$L$7,3,0)="Weekday","Weekday"))</f>
        <v>Weekday</v>
      </c>
      <c r="J1903" s="4" t="str">
        <f>VLOOKUP(WEEKDAY(Data[[#This Row],[Min Notif Date]],2),Lookup!$J$1:$K$7,2,0)</f>
        <v>1. Mon</v>
      </c>
      <c r="K1903" s="41">
        <f>ROUNDDOWN(Data[[#This Row],[PGE Notified Time]],0)</f>
        <v>45761</v>
      </c>
      <c r="L1903" s="4">
        <f>HOUR(Data[[#This Row],[PGE Notified Time]])</f>
        <v>14</v>
      </c>
      <c r="M1903" s="60">
        <v>119702</v>
      </c>
      <c r="O1903" t="s">
        <v>111</v>
      </c>
      <c r="P1903" t="s">
        <v>120</v>
      </c>
      <c r="Q1903" s="46" t="s">
        <v>111</v>
      </c>
      <c r="R1903" t="s">
        <v>137</v>
      </c>
      <c r="S1903" s="1" t="s">
        <v>6</v>
      </c>
      <c r="T1903" s="1">
        <v>45761.617048611108</v>
      </c>
      <c r="U1903" s="1">
        <v>45761.667187500003</v>
      </c>
      <c r="V1903" t="s">
        <v>114</v>
      </c>
      <c r="W1903" t="s">
        <v>198</v>
      </c>
      <c r="X1903" t="s">
        <v>116</v>
      </c>
      <c r="Z1903" s="52"/>
      <c r="AA1903" t="s">
        <v>117</v>
      </c>
      <c r="AB1903" s="53">
        <v>72.2</v>
      </c>
      <c r="AC1903"/>
      <c r="AE1903"/>
    </row>
    <row r="1904" spans="1:31">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North Coast</v>
      </c>
      <c r="C1904" s="4" t="str">
        <f>VLOOKUP(P1904,Lookup!$A$1:$E$19,5,0)</f>
        <v>Region 1</v>
      </c>
      <c r="D1904" s="4" t="str">
        <f>VLOOKUP(P1904,Lookup!$A$1:$B$19,2,0)</f>
        <v>HB</v>
      </c>
      <c r="E1904" s="4" t="str">
        <f>IF(AND((Data[[#This Row],[Min Notif Date]]&gt;$G$1),Data[[#This Row],[Min Notif Date]]&lt;$F$1),"Last Week","No")</f>
        <v>No</v>
      </c>
      <c r="F1904" s="4" t="str">
        <f>VLOOKUP(MONTH(Data[[#This Row],[Min Notif Date]]),Lookup!$G$1:$H$12,2,0)</f>
        <v>1. Jan</v>
      </c>
      <c r="G1904" s="4" t="str">
        <f t="shared" si="64"/>
        <v/>
      </c>
      <c r="H1904" s="4" t="str">
        <f>IF(AND(Data[[#This Row],[Min Notif Time]]&gt;6,Data[[#This Row],[Min Notif Time]]&lt;17),"Business Hours","Non-Business Hours")</f>
        <v>Business Hours</v>
      </c>
      <c r="I1904" s="4" t="str" cm="1">
        <f t="array" ref="I1904">IFERROR(VLOOKUP(Data[[#This Row],[Min Notif Date]],Lookup!$N$1:$P$11,2,0),_xlfn.IFS(VLOOKUP(WEEKDAY(Data[[#This Row],[Min Notif Date]],2),Lookup!$J$1:$L$7,3,0)="Weekend","Weekend",VLOOKUP(WEEKDAY(Data[[#This Row],[Min Notif Date]],2),Lookup!$J$1:$L$7,3,0)="Weekday","Weekday"))</f>
        <v>Weekday</v>
      </c>
      <c r="J1904" s="4" t="str">
        <f>VLOOKUP(WEEKDAY(Data[[#This Row],[Min Notif Date]],2),Lookup!$J$1:$K$7,2,0)</f>
        <v>2. Tue</v>
      </c>
      <c r="K1904" s="41">
        <f>ROUNDDOWN(Data[[#This Row],[PGE Notified Time]],0)</f>
        <v>45664</v>
      </c>
      <c r="L1904" s="4">
        <f>HOUR(Data[[#This Row],[PGE Notified Time]])</f>
        <v>13</v>
      </c>
      <c r="M1904" s="60">
        <v>116484</v>
      </c>
      <c r="O1904" t="s">
        <v>111</v>
      </c>
      <c r="P1904" t="s">
        <v>140</v>
      </c>
      <c r="Q1904" s="46" t="s">
        <v>111</v>
      </c>
      <c r="R1904" t="s">
        <v>113</v>
      </c>
      <c r="S1904" s="1" t="s">
        <v>6</v>
      </c>
      <c r="T1904" s="1">
        <v>45664.554120370369</v>
      </c>
      <c r="U1904" s="1">
        <v>45664.604166666664</v>
      </c>
      <c r="V1904" t="s">
        <v>114</v>
      </c>
      <c r="W1904" t="s">
        <v>198</v>
      </c>
      <c r="X1904" t="s">
        <v>116</v>
      </c>
      <c r="Z1904" s="52"/>
      <c r="AA1904" t="s">
        <v>117</v>
      </c>
      <c r="AB1904" s="53">
        <v>72.066666667000007</v>
      </c>
      <c r="AC1904"/>
      <c r="AE1904"/>
    </row>
    <row r="1905" spans="1:31">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Date]]&gt;$G$1),Data[[#This Row],[Min Notif Date]]&lt;$F$1),"Last Week","No")</f>
        <v>No</v>
      </c>
      <c r="F1905" s="4" t="str">
        <f>VLOOKUP(MONTH(Data[[#This Row],[Min Notif Date]]),Lookup!$G$1:$H$12,2,0)</f>
        <v>3. Mar</v>
      </c>
      <c r="G1905" s="4" t="str">
        <f t="shared" si="64"/>
        <v/>
      </c>
      <c r="H1905" s="4" t="str">
        <f>IF(AND(Data[[#This Row],[Min Notif Time]]&gt;6,Data[[#This Row],[Min Notif Time]]&lt;17),"Business Hours","Non-Business Hours")</f>
        <v>Business Hours</v>
      </c>
      <c r="I1905" s="4" t="str" cm="1">
        <f t="array" ref="I1905">IFERROR(VLOOKUP(Data[[#This Row],[Min Notif Date]],Lookup!$N$1:$P$11,2,0),_xlfn.IFS(VLOOKUP(WEEKDAY(Data[[#This Row],[Min Notif Date]],2),Lookup!$J$1:$L$7,3,0)="Weekend","Weekend",VLOOKUP(WEEKDAY(Data[[#This Row],[Min Notif Date]],2),Lookup!$J$1:$L$7,3,0)="Weekday","Weekday"))</f>
        <v>Weekday</v>
      </c>
      <c r="J1905" s="4" t="str">
        <f>VLOOKUP(WEEKDAY(Data[[#This Row],[Min Notif Date]],2),Lookup!$J$1:$K$7,2,0)</f>
        <v>1. Mon</v>
      </c>
      <c r="K1905" s="41">
        <f>ROUNDDOWN(Data[[#This Row],[PGE Notified Time]],0)</f>
        <v>45726</v>
      </c>
      <c r="L1905" s="4">
        <f>HOUR(Data[[#This Row],[PGE Notified Time]])</f>
        <v>10</v>
      </c>
      <c r="M1905" s="60">
        <v>118403</v>
      </c>
      <c r="O1905" t="s">
        <v>111</v>
      </c>
      <c r="P1905" t="s">
        <v>112</v>
      </c>
      <c r="Q1905" s="46" t="s">
        <v>111</v>
      </c>
      <c r="R1905" t="s">
        <v>137</v>
      </c>
      <c r="S1905" s="1" t="s">
        <v>6</v>
      </c>
      <c r="T1905" s="1">
        <v>45726.429398148146</v>
      </c>
      <c r="U1905" s="1">
        <v>45726.479432870372</v>
      </c>
      <c r="V1905" t="s">
        <v>114</v>
      </c>
      <c r="W1905" t="s">
        <v>198</v>
      </c>
      <c r="X1905" t="s">
        <v>116</v>
      </c>
      <c r="Z1905" s="52"/>
      <c r="AA1905" t="s">
        <v>117</v>
      </c>
      <c r="AB1905" s="53">
        <v>72.05</v>
      </c>
      <c r="AC1905"/>
      <c r="AE1905"/>
    </row>
    <row r="1906" spans="1:31">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North Valley</v>
      </c>
      <c r="C1906" s="4" t="str">
        <f>VLOOKUP(P1906,Lookup!$A$1:$E$19,5,0)</f>
        <v>Region 2</v>
      </c>
      <c r="D1906" s="4" t="str">
        <f>VLOOKUP(P1906,Lookup!$A$1:$B$19,2,0)</f>
        <v>SI</v>
      </c>
      <c r="E1906" s="4" t="str">
        <f>IF(AND((Data[[#This Row],[Min Notif Date]]&gt;$G$1),Data[[#This Row],[Min Notif Date]]&lt;$F$1),"Last Week","No")</f>
        <v>No</v>
      </c>
      <c r="F1906" s="4" t="str">
        <f>VLOOKUP(MONTH(Data[[#This Row],[Min Notif Date]]),Lookup!$G$1:$H$12,2,0)</f>
        <v>6. Jun</v>
      </c>
      <c r="G1906" s="4" t="str">
        <f t="shared" si="64"/>
        <v/>
      </c>
      <c r="H1906" s="4" t="str">
        <f>IF(AND(Data[[#This Row],[Min Notif Time]]&gt;6,Data[[#This Row],[Min Notif Time]]&lt;17),"Business Hours","Non-Business Hours")</f>
        <v>Business Hours</v>
      </c>
      <c r="I1906" s="4" t="str" cm="1">
        <f t="array" ref="I1906">IFERROR(VLOOKUP(Data[[#This Row],[Min Notif Date]],Lookup!$N$1:$P$11,2,0),_xlfn.IFS(VLOOKUP(WEEKDAY(Data[[#This Row],[Min Notif Date]],2),Lookup!$J$1:$L$7,3,0)="Weekend","Weekend",VLOOKUP(WEEKDAY(Data[[#This Row],[Min Notif Date]],2),Lookup!$J$1:$L$7,3,0)="Weekday","Weekday"))</f>
        <v>Holiday</v>
      </c>
      <c r="J1906" s="4" t="str">
        <f>VLOOKUP(WEEKDAY(Data[[#This Row],[Min Notif Date]],2),Lookup!$J$1:$K$7,2,0)</f>
        <v>4. Thu</v>
      </c>
      <c r="K1906" s="41">
        <f>ROUNDDOWN(Data[[#This Row],[PGE Notified Time]],0)</f>
        <v>45827</v>
      </c>
      <c r="L1906" s="4">
        <f>HOUR(Data[[#This Row],[PGE Notified Time]])</f>
        <v>12</v>
      </c>
      <c r="M1906" s="60">
        <v>122427</v>
      </c>
      <c r="O1906" t="s">
        <v>111</v>
      </c>
      <c r="P1906" t="s">
        <v>151</v>
      </c>
      <c r="Q1906" s="46" t="s">
        <v>111</v>
      </c>
      <c r="R1906" t="s">
        <v>113</v>
      </c>
      <c r="S1906" s="1" t="s">
        <v>6</v>
      </c>
      <c r="T1906" s="1">
        <v>45827.523229166669</v>
      </c>
      <c r="U1906" s="1">
        <v>45827.573229166665</v>
      </c>
      <c r="V1906" t="s">
        <v>114</v>
      </c>
      <c r="W1906" t="s">
        <v>198</v>
      </c>
      <c r="X1906" t="s">
        <v>116</v>
      </c>
      <c r="Z1906" s="52"/>
      <c r="AA1906" t="s">
        <v>117</v>
      </c>
      <c r="AB1906" s="53">
        <v>72</v>
      </c>
      <c r="AC1906"/>
      <c r="AE1906"/>
    </row>
    <row r="1907" spans="1:31">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PN</v>
      </c>
      <c r="E1907" s="4" t="str">
        <f>IF(AND((Data[[#This Row],[Min Notif Date]]&gt;$G$1),Data[[#This Row],[Min Notif Date]]&lt;$F$1),"Last Week","No")</f>
        <v>No</v>
      </c>
      <c r="F1907" s="4" t="str">
        <f>VLOOKUP(MONTH(Data[[#This Row],[Min Notif Date]]),Lookup!$G$1:$H$12,2,0)</f>
        <v>6. Jun</v>
      </c>
      <c r="G1907" s="4" t="str">
        <f t="shared" si="64"/>
        <v/>
      </c>
      <c r="H1907" s="4" t="str">
        <f>IF(AND(Data[[#This Row],[Min Notif Time]]&gt;6,Data[[#This Row],[Min Notif Time]]&lt;17),"Business Hours","Non-Business Hours")</f>
        <v>Business Hours</v>
      </c>
      <c r="I1907" s="4" t="str" cm="1">
        <f t="array" ref="I1907">IFERROR(VLOOKUP(Data[[#This Row],[Min Notif Date]],Lookup!$N$1:$P$11,2,0),_xlfn.IFS(VLOOKUP(WEEKDAY(Data[[#This Row],[Min Notif Date]],2),Lookup!$J$1:$L$7,3,0)="Weekend","Weekend",VLOOKUP(WEEKDAY(Data[[#This Row],[Min Notif Date]],2),Lookup!$J$1:$L$7,3,0)="Weekday","Weekday"))</f>
        <v>Weekday</v>
      </c>
      <c r="J1907" s="4" t="str">
        <f>VLOOKUP(WEEKDAY(Data[[#This Row],[Min Notif Date]],2),Lookup!$J$1:$K$7,2,0)</f>
        <v>3. Wed</v>
      </c>
      <c r="K1907" s="41">
        <f>ROUNDDOWN(Data[[#This Row],[PGE Notified Time]],0)</f>
        <v>45812</v>
      </c>
      <c r="L1907" s="4">
        <f>HOUR(Data[[#This Row],[PGE Notified Time]])</f>
        <v>10</v>
      </c>
      <c r="M1907" s="60">
        <v>121754</v>
      </c>
      <c r="O1907" t="s">
        <v>111</v>
      </c>
      <c r="P1907" t="s">
        <v>112</v>
      </c>
      <c r="Q1907" s="46" t="s">
        <v>111</v>
      </c>
      <c r="R1907" t="s">
        <v>137</v>
      </c>
      <c r="S1907" s="1" t="s">
        <v>6</v>
      </c>
      <c r="T1907" s="1">
        <v>45812.448738425926</v>
      </c>
      <c r="U1907" s="1">
        <v>45812.498680555553</v>
      </c>
      <c r="V1907" t="s">
        <v>114</v>
      </c>
      <c r="W1907" t="s">
        <v>198</v>
      </c>
      <c r="X1907" t="s">
        <v>116</v>
      </c>
      <c r="Z1907" s="52"/>
      <c r="AA1907" t="s">
        <v>117</v>
      </c>
      <c r="AB1907" s="53">
        <v>71.916666667000001</v>
      </c>
      <c r="AC1907"/>
      <c r="AE1907"/>
    </row>
    <row r="1908" spans="1:31">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Bay Area</v>
      </c>
      <c r="C1908" s="4" t="str">
        <f>VLOOKUP(P1908,Lookup!$A$1:$E$19,5,0)</f>
        <v>Region 3</v>
      </c>
      <c r="D1908" s="4" t="str">
        <f>VLOOKUP(P1908,Lookup!$A$1:$B$19,2,0)</f>
        <v>EB</v>
      </c>
      <c r="E1908" s="4" t="str">
        <f>IF(AND((Data[[#This Row],[Min Notif Date]]&gt;$G$1),Data[[#This Row],[Min Notif Date]]&lt;$F$1),"Last Week","No")</f>
        <v>No</v>
      </c>
      <c r="F1908" s="4" t="str">
        <f>VLOOKUP(MONTH(Data[[#This Row],[Min Notif Date]]),Lookup!$G$1:$H$12,2,0)</f>
        <v>4. Apr</v>
      </c>
      <c r="G1908" s="4" t="str">
        <f t="shared" si="64"/>
        <v/>
      </c>
      <c r="H1908" s="4" t="str">
        <f>IF(AND(Data[[#This Row],[Min Notif Time]]&gt;6,Data[[#This Row],[Min Notif Time]]&lt;17),"Business Hours","Non-Business Hours")</f>
        <v>Business Hours</v>
      </c>
      <c r="I1908" s="4" t="str" cm="1">
        <f t="array" ref="I1908">IFERROR(VLOOKUP(Data[[#This Row],[Min Notif Date]],Lookup!$N$1:$P$11,2,0),_xlfn.IFS(VLOOKUP(WEEKDAY(Data[[#This Row],[Min Notif Date]],2),Lookup!$J$1:$L$7,3,0)="Weekend","Weekend",VLOOKUP(WEEKDAY(Data[[#This Row],[Min Notif Date]],2),Lookup!$J$1:$L$7,3,0)="Weekday","Weekday"))</f>
        <v>Weekday</v>
      </c>
      <c r="J1908" s="4" t="str">
        <f>VLOOKUP(WEEKDAY(Data[[#This Row],[Min Notif Date]],2),Lookup!$J$1:$K$7,2,0)</f>
        <v>3. Wed</v>
      </c>
      <c r="K1908" s="41">
        <f>ROUNDDOWN(Data[[#This Row],[PGE Notified Time]],0)</f>
        <v>45763</v>
      </c>
      <c r="L1908" s="4">
        <f>HOUR(Data[[#This Row],[PGE Notified Time]])</f>
        <v>14</v>
      </c>
      <c r="M1908" s="60">
        <v>119808</v>
      </c>
      <c r="O1908" t="s">
        <v>111</v>
      </c>
      <c r="P1908" t="s">
        <v>126</v>
      </c>
      <c r="Q1908" s="46" t="s">
        <v>111</v>
      </c>
      <c r="R1908" t="s">
        <v>113</v>
      </c>
      <c r="S1908" s="1" t="s">
        <v>6</v>
      </c>
      <c r="T1908" s="1">
        <v>45763.616736111115</v>
      </c>
      <c r="U1908" s="1">
        <v>45763.666666666664</v>
      </c>
      <c r="V1908" t="s">
        <v>114</v>
      </c>
      <c r="W1908" t="s">
        <v>198</v>
      </c>
      <c r="X1908" t="s">
        <v>116</v>
      </c>
      <c r="Z1908" s="52"/>
      <c r="AA1908" t="s">
        <v>117</v>
      </c>
      <c r="AB1908" s="53">
        <v>71.900000000000006</v>
      </c>
      <c r="AC1908"/>
      <c r="AE1908"/>
    </row>
    <row r="1909" spans="1:31">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Date]]&gt;$G$1),Data[[#This Row],[Min Notif Date]]&lt;$F$1),"Last Week","No")</f>
        <v>No</v>
      </c>
      <c r="F1909" s="4" t="str">
        <f>VLOOKUP(MONTH(Data[[#This Row],[Min Notif Date]]),Lookup!$G$1:$H$12,2,0)</f>
        <v>6. Jun</v>
      </c>
      <c r="G1909" s="4" t="str">
        <f t="shared" si="64"/>
        <v/>
      </c>
      <c r="H1909" s="4" t="str">
        <f>IF(AND(Data[[#This Row],[Min Notif Time]]&gt;6,Data[[#This Row],[Min Notif Time]]&lt;17),"Business Hours","Non-Business Hours")</f>
        <v>Business Hours</v>
      </c>
      <c r="I1909" s="4" t="str" cm="1">
        <f t="array" ref="I1909">IFERROR(VLOOKUP(Data[[#This Row],[Min Notif Date]],Lookup!$N$1:$P$11,2,0),_xlfn.IFS(VLOOKUP(WEEKDAY(Data[[#This Row],[Min Notif Date]],2),Lookup!$J$1:$L$7,3,0)="Weekend","Weekend",VLOOKUP(WEEKDAY(Data[[#This Row],[Min Notif Date]],2),Lookup!$J$1:$L$7,3,0)="Weekday","Weekday"))</f>
        <v>Weekday</v>
      </c>
      <c r="J1909" s="4" t="str">
        <f>VLOOKUP(WEEKDAY(Data[[#This Row],[Min Notif Date]],2),Lookup!$J$1:$K$7,2,0)</f>
        <v>2. Tue</v>
      </c>
      <c r="K1909" s="41">
        <f>ROUNDDOWN(Data[[#This Row],[PGE Notified Time]],0)</f>
        <v>45825</v>
      </c>
      <c r="L1909" s="4">
        <f>HOUR(Data[[#This Row],[PGE Notified Time]])</f>
        <v>8</v>
      </c>
      <c r="M1909" s="60">
        <v>122299</v>
      </c>
      <c r="O1909" t="s">
        <v>111</v>
      </c>
      <c r="P1909" t="s">
        <v>120</v>
      </c>
      <c r="Q1909" s="46" t="s">
        <v>111</v>
      </c>
      <c r="R1909" t="s">
        <v>113</v>
      </c>
      <c r="S1909" s="1" t="s">
        <v>6</v>
      </c>
      <c r="T1909" s="1">
        <v>45825.356886574074</v>
      </c>
      <c r="U1909" s="1">
        <v>45825.406759259262</v>
      </c>
      <c r="V1909" t="s">
        <v>114</v>
      </c>
      <c r="W1909" t="s">
        <v>198</v>
      </c>
      <c r="X1909" t="s">
        <v>116</v>
      </c>
      <c r="Z1909" s="52"/>
      <c r="AA1909" t="s">
        <v>117</v>
      </c>
      <c r="AB1909" s="53">
        <v>71.816666667000007</v>
      </c>
      <c r="AC1909"/>
      <c r="AE1909"/>
    </row>
    <row r="1910" spans="1:31">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South Bay</v>
      </c>
      <c r="C1910" s="4" t="str">
        <f>VLOOKUP(P1910,Lookup!$A$1:$E$19,5,0)</f>
        <v>Region 4</v>
      </c>
      <c r="D1910" s="4" t="str">
        <f>VLOOKUP(P1910,Lookup!$A$1:$B$19,2,0)</f>
        <v>SJ</v>
      </c>
      <c r="E1910" s="4" t="str">
        <f>IF(AND((Data[[#This Row],[Min Notif Date]]&gt;$G$1),Data[[#This Row],[Min Notif Date]]&lt;$F$1),"Last Week","No")</f>
        <v>No</v>
      </c>
      <c r="F1910" s="4" t="str">
        <f>VLOOKUP(MONTH(Data[[#This Row],[Min Notif Date]]),Lookup!$G$1:$H$12,2,0)</f>
        <v>4. Apr</v>
      </c>
      <c r="G1910" s="4" t="str">
        <f t="shared" ref="G1910:G1973" si="65">IF(AB1910&lt;0,"Negative","")</f>
        <v/>
      </c>
      <c r="H1910" s="4" t="str">
        <f>IF(AND(Data[[#This Row],[Min Notif Time]]&gt;6,Data[[#This Row],[Min Notif Time]]&lt;17),"Business Hours","Non-Business Hours")</f>
        <v>Business Hours</v>
      </c>
      <c r="I1910" s="4" t="str" cm="1">
        <f t="array" ref="I1910">IFERROR(VLOOKUP(Data[[#This Row],[Min Notif Date]],Lookup!$N$1:$P$11,2,0),_xlfn.IFS(VLOOKUP(WEEKDAY(Data[[#This Row],[Min Notif Date]],2),Lookup!$J$1:$L$7,3,0)="Weekend","Weekend",VLOOKUP(WEEKDAY(Data[[#This Row],[Min Notif Date]],2),Lookup!$J$1:$L$7,3,0)="Weekday","Weekday"))</f>
        <v>Weekday</v>
      </c>
      <c r="J1910" s="4" t="str">
        <f>VLOOKUP(WEEKDAY(Data[[#This Row],[Min Notif Date]],2),Lookup!$J$1:$K$7,2,0)</f>
        <v>3. Wed</v>
      </c>
      <c r="K1910" s="41">
        <f>ROUNDDOWN(Data[[#This Row],[PGE Notified Time]],0)</f>
        <v>45749</v>
      </c>
      <c r="L1910" s="4">
        <f>HOUR(Data[[#This Row],[PGE Notified Time]])</f>
        <v>11</v>
      </c>
      <c r="M1910" s="60">
        <v>119219</v>
      </c>
      <c r="O1910" t="s">
        <v>111</v>
      </c>
      <c r="P1910" t="s">
        <v>120</v>
      </c>
      <c r="Q1910" s="46" t="s">
        <v>111</v>
      </c>
      <c r="R1910" t="s">
        <v>137</v>
      </c>
      <c r="S1910" s="1" t="s">
        <v>6</v>
      </c>
      <c r="T1910" s="1">
        <v>45749.464155092595</v>
      </c>
      <c r="U1910" s="1">
        <v>45749.514004629629</v>
      </c>
      <c r="V1910" t="s">
        <v>114</v>
      </c>
      <c r="W1910" t="s">
        <v>198</v>
      </c>
      <c r="X1910" t="s">
        <v>116</v>
      </c>
      <c r="Z1910" s="52"/>
      <c r="AA1910" t="s">
        <v>117</v>
      </c>
      <c r="AB1910" s="53">
        <v>71.783333333000002</v>
      </c>
      <c r="AC1910"/>
      <c r="AE1910"/>
    </row>
    <row r="1911" spans="1:31">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MI</v>
      </c>
      <c r="E1911" s="4" t="str">
        <f>IF(AND((Data[[#This Row],[Min Notif Date]]&gt;$G$1),Data[[#This Row],[Min Notif Date]]&lt;$F$1),"Last Week","No")</f>
        <v>No</v>
      </c>
      <c r="F1911" s="4" t="str">
        <f>VLOOKUP(MONTH(Data[[#This Row],[Min Notif Date]]),Lookup!$G$1:$H$12,2,0)</f>
        <v>4. Apr</v>
      </c>
      <c r="G1911" s="4" t="str">
        <f t="shared" si="65"/>
        <v/>
      </c>
      <c r="H1911" s="4" t="str">
        <f>IF(AND(Data[[#This Row],[Min Notif Time]]&gt;6,Data[[#This Row],[Min Notif Time]]&lt;17),"Business Hours","Non-Business Hours")</f>
        <v>Business Hours</v>
      </c>
      <c r="I1911" s="4" t="str" cm="1">
        <f t="array" ref="I1911">IFERROR(VLOOKUP(Data[[#This Row],[Min Notif Date]],Lookup!$N$1:$P$11,2,0),_xlfn.IFS(VLOOKUP(WEEKDAY(Data[[#This Row],[Min Notif Date]],2),Lookup!$J$1:$L$7,3,0)="Weekend","Weekend",VLOOKUP(WEEKDAY(Data[[#This Row],[Min Notif Date]],2),Lookup!$J$1:$L$7,3,0)="Weekday","Weekday"))</f>
        <v>Weekday</v>
      </c>
      <c r="J1911" s="4" t="str">
        <f>VLOOKUP(WEEKDAY(Data[[#This Row],[Min Notif Date]],2),Lookup!$J$1:$K$7,2,0)</f>
        <v>3. Wed</v>
      </c>
      <c r="K1911" s="41">
        <f>ROUNDDOWN(Data[[#This Row],[PGE Notified Time]],0)</f>
        <v>45770</v>
      </c>
      <c r="L1911" s="4">
        <f>HOUR(Data[[#This Row],[PGE Notified Time]])</f>
        <v>12</v>
      </c>
      <c r="M1911" s="60">
        <v>120073</v>
      </c>
      <c r="O1911" t="s">
        <v>111</v>
      </c>
      <c r="P1911" t="s">
        <v>123</v>
      </c>
      <c r="Q1911" s="46" t="s">
        <v>111</v>
      </c>
      <c r="R1911" t="s">
        <v>137</v>
      </c>
      <c r="S1911" s="1" t="s">
        <v>6</v>
      </c>
      <c r="T1911" s="1">
        <v>45770.517048611109</v>
      </c>
      <c r="U1911" s="1">
        <v>45770.566678240742</v>
      </c>
      <c r="V1911" t="s">
        <v>114</v>
      </c>
      <c r="W1911" t="s">
        <v>198</v>
      </c>
      <c r="X1911" t="s">
        <v>116</v>
      </c>
      <c r="Z1911" s="52"/>
      <c r="AA1911" t="s">
        <v>117</v>
      </c>
      <c r="AB1911" s="53">
        <v>71.466666666999998</v>
      </c>
      <c r="AC1911"/>
      <c r="AE1911"/>
    </row>
    <row r="1912" spans="1:31">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Coast</v>
      </c>
      <c r="C1912" s="4" t="str">
        <f>VLOOKUP(P1912,Lookup!$A$1:$E$19,5,0)</f>
        <v>Region 1</v>
      </c>
      <c r="D1912" s="4" t="str">
        <f>VLOOKUP(P1912,Lookup!$A$1:$B$19,2,0)</f>
        <v>SO</v>
      </c>
      <c r="E1912" s="4" t="str">
        <f>IF(AND((Data[[#This Row],[Min Notif Date]]&gt;$G$1),Data[[#This Row],[Min Notif Date]]&lt;$F$1),"Last Week","No")</f>
        <v>No</v>
      </c>
      <c r="F1912" s="4" t="str">
        <f>VLOOKUP(MONTH(Data[[#This Row],[Min Notif Date]]),Lookup!$G$1:$H$12,2,0)</f>
        <v>4. Apr</v>
      </c>
      <c r="G1912" s="4" t="str">
        <f t="shared" si="65"/>
        <v/>
      </c>
      <c r="H1912" s="4" t="str">
        <f>IF(AND(Data[[#This Row],[Min Notif Time]]&gt;6,Data[[#This Row],[Min Notif Time]]&lt;17),"Business Hours","Non-Business Hours")</f>
        <v>Business Hours</v>
      </c>
      <c r="I1912" s="4" t="str" cm="1">
        <f t="array" ref="I1912">IFERROR(VLOOKUP(Data[[#This Row],[Min Notif Date]],Lookup!$N$1:$P$11,2,0),_xlfn.IFS(VLOOKUP(WEEKDAY(Data[[#This Row],[Min Notif Date]],2),Lookup!$J$1:$L$7,3,0)="Weekend","Weekend",VLOOKUP(WEEKDAY(Data[[#This Row],[Min Notif Date]],2),Lookup!$J$1:$L$7,3,0)="Weekday","Weekday"))</f>
        <v>Weekday</v>
      </c>
      <c r="J1912" s="4" t="str">
        <f>VLOOKUP(WEEKDAY(Data[[#This Row],[Min Notif Date]],2),Lookup!$J$1:$K$7,2,0)</f>
        <v>4. Thu</v>
      </c>
      <c r="K1912" s="41">
        <f>ROUNDDOWN(Data[[#This Row],[PGE Notified Time]],0)</f>
        <v>45750</v>
      </c>
      <c r="L1912" s="4">
        <f>HOUR(Data[[#This Row],[PGE Notified Time]])</f>
        <v>10</v>
      </c>
      <c r="M1912" s="60">
        <v>119270</v>
      </c>
      <c r="O1912" t="s">
        <v>111</v>
      </c>
      <c r="P1912" t="s">
        <v>134</v>
      </c>
      <c r="Q1912" s="46" t="s">
        <v>111</v>
      </c>
      <c r="R1912" t="s">
        <v>137</v>
      </c>
      <c r="S1912" s="1" t="s">
        <v>6</v>
      </c>
      <c r="T1912" s="1">
        <v>45750.436516203707</v>
      </c>
      <c r="U1912" s="1">
        <v>45750.486111111109</v>
      </c>
      <c r="V1912" t="s">
        <v>114</v>
      </c>
      <c r="W1912" t="s">
        <v>198</v>
      </c>
      <c r="X1912" t="s">
        <v>116</v>
      </c>
      <c r="Z1912" s="52"/>
      <c r="AA1912" t="s">
        <v>117</v>
      </c>
      <c r="AB1912" s="53">
        <v>71.416666667000001</v>
      </c>
      <c r="AC1912"/>
      <c r="AE1912"/>
    </row>
    <row r="1913" spans="1:31">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North Coast</v>
      </c>
      <c r="C1913" s="4" t="str">
        <f>VLOOKUP(P1913,Lookup!$A$1:$E$19,5,0)</f>
        <v>Region 1</v>
      </c>
      <c r="D1913" s="4" t="str">
        <f>VLOOKUP(P1913,Lookup!$A$1:$B$19,2,0)</f>
        <v>SO</v>
      </c>
      <c r="E1913" s="4" t="str">
        <f>IF(AND((Data[[#This Row],[Min Notif Date]]&gt;$G$1),Data[[#This Row],[Min Notif Date]]&lt;$F$1),"Last Week","No")</f>
        <v>No</v>
      </c>
      <c r="F1913" s="4" t="str">
        <f>VLOOKUP(MONTH(Data[[#This Row],[Min Notif Date]]),Lookup!$G$1:$H$12,2,0)</f>
        <v>6. Jun</v>
      </c>
      <c r="G1913" s="4" t="str">
        <f t="shared" si="65"/>
        <v/>
      </c>
      <c r="H1913" s="4" t="str">
        <f>IF(AND(Data[[#This Row],[Min Notif Time]]&gt;6,Data[[#This Row],[Min Notif Time]]&lt;17),"Business Hours","Non-Business Hours")</f>
        <v>Business Hours</v>
      </c>
      <c r="I1913" s="4" t="str" cm="1">
        <f t="array" ref="I1913">IFERROR(VLOOKUP(Data[[#This Row],[Min Notif Date]],Lookup!$N$1:$P$11,2,0),_xlfn.IFS(VLOOKUP(WEEKDAY(Data[[#This Row],[Min Notif Date]],2),Lookup!$J$1:$L$7,3,0)="Weekend","Weekend",VLOOKUP(WEEKDAY(Data[[#This Row],[Min Notif Date]],2),Lookup!$J$1:$L$7,3,0)="Weekday","Weekday"))</f>
        <v>Weekday</v>
      </c>
      <c r="J1913" s="4" t="str">
        <f>VLOOKUP(WEEKDAY(Data[[#This Row],[Min Notif Date]],2),Lookup!$J$1:$K$7,2,0)</f>
        <v>1. Mon</v>
      </c>
      <c r="K1913" s="41">
        <f>ROUNDDOWN(Data[[#This Row],[PGE Notified Time]],0)</f>
        <v>45817</v>
      </c>
      <c r="L1913" s="4">
        <f>HOUR(Data[[#This Row],[PGE Notified Time]])</f>
        <v>8</v>
      </c>
      <c r="M1913" s="60">
        <v>121942</v>
      </c>
      <c r="O1913" t="s">
        <v>111</v>
      </c>
      <c r="P1913" t="s">
        <v>134</v>
      </c>
      <c r="Q1913" s="46" t="s">
        <v>111</v>
      </c>
      <c r="R1913" t="s">
        <v>137</v>
      </c>
      <c r="S1913" s="1" t="s">
        <v>6</v>
      </c>
      <c r="T1913" s="1">
        <v>45817.356770833336</v>
      </c>
      <c r="U1913" s="1">
        <v>45817.406354166669</v>
      </c>
      <c r="V1913" t="s">
        <v>114</v>
      </c>
      <c r="W1913" t="s">
        <v>198</v>
      </c>
      <c r="X1913" t="s">
        <v>116</v>
      </c>
      <c r="Y1913">
        <v>131333632</v>
      </c>
      <c r="Z1913" s="52">
        <v>47233611</v>
      </c>
      <c r="AA1913" t="s">
        <v>117</v>
      </c>
      <c r="AB1913" s="53">
        <v>71.400000000000006</v>
      </c>
      <c r="AC1913"/>
      <c r="AE1913"/>
    </row>
    <row r="1914" spans="1:31">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Bay Area</v>
      </c>
      <c r="C1914" s="4" t="str">
        <f>VLOOKUP(P1914,Lookup!$A$1:$E$19,5,0)</f>
        <v>Region 3</v>
      </c>
      <c r="D1914" s="4" t="str">
        <f>VLOOKUP(P1914,Lookup!$A$1:$B$19,2,0)</f>
        <v>PN</v>
      </c>
      <c r="E1914" s="4" t="str">
        <f>IF(AND((Data[[#This Row],[Min Notif Date]]&gt;$G$1),Data[[#This Row],[Min Notif Date]]&lt;$F$1),"Last Week","No")</f>
        <v>No</v>
      </c>
      <c r="F1914" s="4" t="str">
        <f>VLOOKUP(MONTH(Data[[#This Row],[Min Notif Date]]),Lookup!$G$1:$H$12,2,0)</f>
        <v>5. May</v>
      </c>
      <c r="G1914" s="4" t="str">
        <f t="shared" si="65"/>
        <v/>
      </c>
      <c r="H1914" s="4" t="str">
        <f>IF(AND(Data[[#This Row],[Min Notif Time]]&gt;6,Data[[#This Row],[Min Notif Time]]&lt;17),"Business Hours","Non-Business Hours")</f>
        <v>Business Hours</v>
      </c>
      <c r="I1914" s="4" t="str" cm="1">
        <f t="array" ref="I1914">IFERROR(VLOOKUP(Data[[#This Row],[Min Notif Date]],Lookup!$N$1:$P$11,2,0),_xlfn.IFS(VLOOKUP(WEEKDAY(Data[[#This Row],[Min Notif Date]],2),Lookup!$J$1:$L$7,3,0)="Weekend","Weekend",VLOOKUP(WEEKDAY(Data[[#This Row],[Min Notif Date]],2),Lookup!$J$1:$L$7,3,0)="Weekday","Weekday"))</f>
        <v>Weekday</v>
      </c>
      <c r="J1914" s="4" t="str">
        <f>VLOOKUP(WEEKDAY(Data[[#This Row],[Min Notif Date]],2),Lookup!$J$1:$K$7,2,0)</f>
        <v>1. Mon</v>
      </c>
      <c r="K1914" s="41">
        <f>ROUNDDOWN(Data[[#This Row],[PGE Notified Time]],0)</f>
        <v>45782</v>
      </c>
      <c r="L1914" s="4">
        <f>HOUR(Data[[#This Row],[PGE Notified Time]])</f>
        <v>11</v>
      </c>
      <c r="M1914" s="60">
        <v>120511</v>
      </c>
      <c r="N1914" t="s">
        <v>275</v>
      </c>
      <c r="O1914" t="s">
        <v>111</v>
      </c>
      <c r="P1914" t="s">
        <v>112</v>
      </c>
      <c r="Q1914" s="46" t="s">
        <v>111</v>
      </c>
      <c r="R1914" t="s">
        <v>137</v>
      </c>
      <c r="S1914" s="1">
        <v>45782.471678240741</v>
      </c>
      <c r="T1914" s="1">
        <v>45782.474039351851</v>
      </c>
      <c r="U1914" s="1">
        <v>45782.521261574075</v>
      </c>
      <c r="V1914" t="s">
        <v>114</v>
      </c>
      <c r="W1914" t="s">
        <v>198</v>
      </c>
      <c r="X1914" t="s">
        <v>116</v>
      </c>
      <c r="Z1914" s="52"/>
      <c r="AA1914" t="s">
        <v>117</v>
      </c>
      <c r="AB1914" s="53">
        <v>71.400000000000006</v>
      </c>
      <c r="AC1914"/>
      <c r="AE1914"/>
    </row>
    <row r="1915" spans="1:31">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5" s="4" t="str">
        <f>VLOOKUP(P1915,Lookup!$A$1:$D$19,4,0)</f>
        <v>Bay Area</v>
      </c>
      <c r="C1915" s="4" t="str">
        <f>VLOOKUP(P1915,Lookup!$A$1:$E$19,5,0)</f>
        <v>Region 3</v>
      </c>
      <c r="D1915" s="4" t="str">
        <f>VLOOKUP(P1915,Lookup!$A$1:$B$19,2,0)</f>
        <v>EB</v>
      </c>
      <c r="E1915" s="4" t="str">
        <f>IF(AND((Data[[#This Row],[Min Notif Date]]&gt;$G$1),Data[[#This Row],[Min Notif Date]]&lt;$F$1),"Last Week","No")</f>
        <v>No</v>
      </c>
      <c r="F1915" s="4" t="str">
        <f>VLOOKUP(MONTH(Data[[#This Row],[Min Notif Date]]),Lookup!$G$1:$H$12,2,0)</f>
        <v>2. Feb</v>
      </c>
      <c r="G1915" s="4" t="str">
        <f t="shared" si="65"/>
        <v/>
      </c>
      <c r="H1915" s="4" t="str">
        <f>IF(AND(Data[[#This Row],[Min Notif Time]]&gt;6,Data[[#This Row],[Min Notif Time]]&lt;17),"Business Hours","Non-Business Hours")</f>
        <v>Business Hours</v>
      </c>
      <c r="I1915" s="4" t="str" cm="1">
        <f t="array" ref="I1915">IFERROR(VLOOKUP(Data[[#This Row],[Min Notif Date]],Lookup!$N$1:$P$11,2,0),_xlfn.IFS(VLOOKUP(WEEKDAY(Data[[#This Row],[Min Notif Date]],2),Lookup!$J$1:$L$7,3,0)="Weekend","Weekend",VLOOKUP(WEEKDAY(Data[[#This Row],[Min Notif Date]],2),Lookup!$J$1:$L$7,3,0)="Weekday","Weekday"))</f>
        <v>Weekday</v>
      </c>
      <c r="J1915" s="4" t="str">
        <f>VLOOKUP(WEEKDAY(Data[[#This Row],[Min Notif Date]],2),Lookup!$J$1:$K$7,2,0)</f>
        <v>2. Tue</v>
      </c>
      <c r="K1915" s="41">
        <f>ROUNDDOWN(Data[[#This Row],[PGE Notified Time]],0)</f>
        <v>45692</v>
      </c>
      <c r="L1915" s="4">
        <f>HOUR(Data[[#This Row],[PGE Notified Time]])</f>
        <v>7</v>
      </c>
      <c r="M1915" s="60">
        <v>117320</v>
      </c>
      <c r="N1915">
        <v>2505739283</v>
      </c>
      <c r="O1915" t="s">
        <v>61</v>
      </c>
      <c r="P1915" t="s">
        <v>126</v>
      </c>
      <c r="Q1915" s="46" t="s">
        <v>160</v>
      </c>
      <c r="R1915" t="s">
        <v>137</v>
      </c>
      <c r="S1915" s="1">
        <v>45692.317083333335</v>
      </c>
      <c r="T1915" s="1">
        <v>45692.327569444446</v>
      </c>
      <c r="U1915" s="1">
        <v>45692.366666666669</v>
      </c>
      <c r="V1915" t="s">
        <v>114</v>
      </c>
      <c r="W1915" t="s">
        <v>115</v>
      </c>
      <c r="X1915" t="s">
        <v>116</v>
      </c>
      <c r="Z1915" s="52"/>
      <c r="AA1915" t="s">
        <v>117</v>
      </c>
      <c r="AB1915" s="53">
        <v>71.400000000000006</v>
      </c>
      <c r="AC1915"/>
      <c r="AE1915"/>
    </row>
    <row r="1916" spans="1:31">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6" s="4" t="str">
        <f>VLOOKUP(P1916,Lookup!$A$1:$D$19,4,0)</f>
        <v>Bay Area</v>
      </c>
      <c r="C1916" s="4" t="str">
        <f>VLOOKUP(P1916,Lookup!$A$1:$E$19,5,0)</f>
        <v>Region 3</v>
      </c>
      <c r="D1916" s="4" t="str">
        <f>VLOOKUP(P1916,Lookup!$A$1:$B$19,2,0)</f>
        <v>DI</v>
      </c>
      <c r="E1916" s="4" t="str">
        <f>IF(AND((Data[[#This Row],[Min Notif Date]]&gt;$G$1),Data[[#This Row],[Min Notif Date]]&lt;$F$1),"Last Week","No")</f>
        <v>No</v>
      </c>
      <c r="F1916" s="4" t="str">
        <f>VLOOKUP(MONTH(Data[[#This Row],[Min Notif Date]]),Lookup!$G$1:$H$12,2,0)</f>
        <v>5. May</v>
      </c>
      <c r="G1916" s="4" t="str">
        <f t="shared" si="65"/>
        <v/>
      </c>
      <c r="H1916" s="4" t="str">
        <f>IF(AND(Data[[#This Row],[Min Notif Time]]&gt;6,Data[[#This Row],[Min Notif Time]]&lt;17),"Business Hours","Non-Business Hours")</f>
        <v>Business Hours</v>
      </c>
      <c r="I1916" s="4" t="str" cm="1">
        <f t="array" ref="I1916">IFERROR(VLOOKUP(Data[[#This Row],[Min Notif Date]],Lookup!$N$1:$P$11,2,0),_xlfn.IFS(VLOOKUP(WEEKDAY(Data[[#This Row],[Min Notif Date]],2),Lookup!$J$1:$L$7,3,0)="Weekend","Weekend",VLOOKUP(WEEKDAY(Data[[#This Row],[Min Notif Date]],2),Lookup!$J$1:$L$7,3,0)="Weekday","Weekday"))</f>
        <v>Weekday</v>
      </c>
      <c r="J1916" s="4" t="str">
        <f>VLOOKUP(WEEKDAY(Data[[#This Row],[Min Notif Date]],2),Lookup!$J$1:$K$7,2,0)</f>
        <v>2. Tue</v>
      </c>
      <c r="K1916" s="41">
        <f>ROUNDDOWN(Data[[#This Row],[PGE Notified Time]],0)</f>
        <v>45790</v>
      </c>
      <c r="L1916" s="4">
        <f>HOUR(Data[[#This Row],[PGE Notified Time]])</f>
        <v>10</v>
      </c>
      <c r="M1916" s="60">
        <v>120835</v>
      </c>
      <c r="O1916" t="s">
        <v>111</v>
      </c>
      <c r="P1916" t="s">
        <v>135</v>
      </c>
      <c r="Q1916" s="46" t="s">
        <v>111</v>
      </c>
      <c r="R1916" t="s">
        <v>113</v>
      </c>
      <c r="S1916" s="1" t="s">
        <v>6</v>
      </c>
      <c r="T1916" s="1">
        <v>45790.429629629631</v>
      </c>
      <c r="U1916" s="1">
        <v>45790.479166666664</v>
      </c>
      <c r="V1916" t="s">
        <v>114</v>
      </c>
      <c r="W1916" t="s">
        <v>198</v>
      </c>
      <c r="X1916" t="s">
        <v>116</v>
      </c>
      <c r="Z1916" s="52"/>
      <c r="AA1916" t="s">
        <v>117</v>
      </c>
      <c r="AB1916" s="53">
        <v>71.333333332999999</v>
      </c>
      <c r="AC1916"/>
      <c r="AE1916"/>
    </row>
    <row r="1917" spans="1:31">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Coast</v>
      </c>
      <c r="C1917" s="4" t="str">
        <f>VLOOKUP(P1917,Lookup!$A$1:$E$19,5,0)</f>
        <v>Region 1</v>
      </c>
      <c r="D1917" s="4" t="str">
        <f>VLOOKUP(P1917,Lookup!$A$1:$B$19,2,0)</f>
        <v>SO</v>
      </c>
      <c r="E1917" s="4" t="str">
        <f>IF(AND((Data[[#This Row],[Min Notif Date]]&gt;$G$1),Data[[#This Row],[Min Notif Date]]&lt;$F$1),"Last Week","No")</f>
        <v>Last Week</v>
      </c>
      <c r="F1917" s="4" t="str">
        <f>VLOOKUP(MONTH(Data[[#This Row],[Min Notif Date]]),Lookup!$G$1:$H$12,2,0)</f>
        <v>6. Jun</v>
      </c>
      <c r="G1917" s="4" t="str">
        <f t="shared" si="65"/>
        <v/>
      </c>
      <c r="H1917" s="4" t="str">
        <f>IF(AND(Data[[#This Row],[Min Notif Time]]&gt;6,Data[[#This Row],[Min Notif Time]]&lt;17),"Business Hours","Non-Business Hours")</f>
        <v>Business Hours</v>
      </c>
      <c r="I1917" s="4" t="str" cm="1">
        <f t="array" ref="I1917">IFERROR(VLOOKUP(Data[[#This Row],[Min Notif Date]],Lookup!$N$1:$P$11,2,0),_xlfn.IFS(VLOOKUP(WEEKDAY(Data[[#This Row],[Min Notif Date]],2),Lookup!$J$1:$L$7,3,0)="Weekend","Weekend",VLOOKUP(WEEKDAY(Data[[#This Row],[Min Notif Date]],2),Lookup!$J$1:$L$7,3,0)="Weekday","Weekday"))</f>
        <v>Weekday</v>
      </c>
      <c r="J1917" s="4" t="str">
        <f>VLOOKUP(WEEKDAY(Data[[#This Row],[Min Notif Date]],2),Lookup!$J$1:$K$7,2,0)</f>
        <v>3. Wed</v>
      </c>
      <c r="K1917" s="41">
        <f>ROUNDDOWN(Data[[#This Row],[PGE Notified Time]],0)</f>
        <v>45833</v>
      </c>
      <c r="L1917" s="4">
        <f>HOUR(Data[[#This Row],[PGE Notified Time]])</f>
        <v>11</v>
      </c>
      <c r="M1917" s="60">
        <v>122650</v>
      </c>
      <c r="O1917" t="s">
        <v>111</v>
      </c>
      <c r="P1917" t="s">
        <v>134</v>
      </c>
      <c r="Q1917" s="46" t="s">
        <v>111</v>
      </c>
      <c r="R1917" t="s">
        <v>113</v>
      </c>
      <c r="S1917" s="1" t="s">
        <v>6</v>
      </c>
      <c r="T1917" s="1">
        <v>45833.467893518522</v>
      </c>
      <c r="U1917" s="1">
        <v>45833.517361111109</v>
      </c>
      <c r="V1917" t="s">
        <v>114</v>
      </c>
      <c r="W1917" t="s">
        <v>198</v>
      </c>
      <c r="X1917" t="s">
        <v>116</v>
      </c>
      <c r="Z1917" s="52"/>
      <c r="AA1917" t="s">
        <v>117</v>
      </c>
      <c r="AB1917" s="53">
        <v>71.233333333000004</v>
      </c>
      <c r="AC1917"/>
      <c r="AE1917"/>
    </row>
    <row r="1918" spans="1:31">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Central Valley</v>
      </c>
      <c r="C1918" s="4" t="str">
        <f>VLOOKUP(P1918,Lookup!$A$1:$E$19,5,0)</f>
        <v>Region 5</v>
      </c>
      <c r="D1918" s="4" t="str">
        <f>VLOOKUP(P1918,Lookup!$A$1:$B$19,2,0)</f>
        <v>KE</v>
      </c>
      <c r="E1918" s="4" t="str">
        <f>IF(AND((Data[[#This Row],[Min Notif Date]]&gt;$G$1),Data[[#This Row],[Min Notif Date]]&lt;$F$1),"Last Week","No")</f>
        <v>No</v>
      </c>
      <c r="F1918" s="4" t="str">
        <f>VLOOKUP(MONTH(Data[[#This Row],[Min Notif Date]]),Lookup!$G$1:$H$12,2,0)</f>
        <v>3. Mar</v>
      </c>
      <c r="G1918" s="4" t="str">
        <f t="shared" si="65"/>
        <v/>
      </c>
      <c r="H1918" s="4" t="str">
        <f>IF(AND(Data[[#This Row],[Min Notif Time]]&gt;6,Data[[#This Row],[Min Notif Time]]&lt;17),"Business Hours","Non-Business Hours")</f>
        <v>Business Hours</v>
      </c>
      <c r="I1918" s="4" t="str" cm="1">
        <f t="array" ref="I1918">IFERROR(VLOOKUP(Data[[#This Row],[Min Notif Date]],Lookup!$N$1:$P$11,2,0),_xlfn.IFS(VLOOKUP(WEEKDAY(Data[[#This Row],[Min Notif Date]],2),Lookup!$J$1:$L$7,3,0)="Weekend","Weekend",VLOOKUP(WEEKDAY(Data[[#This Row],[Min Notif Date]],2),Lookup!$J$1:$L$7,3,0)="Weekday","Weekday"))</f>
        <v>Weekday</v>
      </c>
      <c r="J1918" s="4" t="str">
        <f>VLOOKUP(WEEKDAY(Data[[#This Row],[Min Notif Date]],2),Lookup!$J$1:$K$7,2,0)</f>
        <v>2. Tue</v>
      </c>
      <c r="K1918" s="41">
        <f>ROUNDDOWN(Data[[#This Row],[PGE Notified Time]],0)</f>
        <v>45727</v>
      </c>
      <c r="L1918" s="4">
        <f>HOUR(Data[[#This Row],[PGE Notified Time]])</f>
        <v>8</v>
      </c>
      <c r="M1918" s="60">
        <v>118450</v>
      </c>
      <c r="N1918">
        <v>7001208350</v>
      </c>
      <c r="O1918" t="s">
        <v>111</v>
      </c>
      <c r="P1918" t="s">
        <v>154</v>
      </c>
      <c r="Q1918" s="46" t="s">
        <v>111</v>
      </c>
      <c r="R1918" t="s">
        <v>137</v>
      </c>
      <c r="S1918" s="1">
        <v>45727.35056712963</v>
      </c>
      <c r="T1918" s="1">
        <v>45727.373900462961</v>
      </c>
      <c r="U1918" s="1">
        <v>45727.4</v>
      </c>
      <c r="V1918" t="s">
        <v>114</v>
      </c>
      <c r="W1918" t="s">
        <v>198</v>
      </c>
      <c r="X1918" t="s">
        <v>116</v>
      </c>
      <c r="Z1918" s="52"/>
      <c r="AA1918" t="s">
        <v>117</v>
      </c>
      <c r="AB1918" s="53">
        <v>71.183333332999993</v>
      </c>
      <c r="AC1918"/>
      <c r="AE1918"/>
    </row>
    <row r="1919" spans="1:31">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MI</v>
      </c>
      <c r="E1919" s="4" t="str">
        <f>IF(AND((Data[[#This Row],[Min Notif Date]]&gt;$G$1),Data[[#This Row],[Min Notif Date]]&lt;$F$1),"Last Week","No")</f>
        <v>No</v>
      </c>
      <c r="F1919" s="4" t="str">
        <f>VLOOKUP(MONTH(Data[[#This Row],[Min Notif Date]]),Lookup!$G$1:$H$12,2,0)</f>
        <v>4. Apr</v>
      </c>
      <c r="G1919" s="4" t="str">
        <f t="shared" si="65"/>
        <v/>
      </c>
      <c r="H1919" s="4" t="str">
        <f>IF(AND(Data[[#This Row],[Min Notif Time]]&gt;6,Data[[#This Row],[Min Notif Time]]&lt;17),"Business Hours","Non-Business Hours")</f>
        <v>Business Hours</v>
      </c>
      <c r="I1919" s="4" t="str" cm="1">
        <f t="array" ref="I1919">IFERROR(VLOOKUP(Data[[#This Row],[Min Notif Date]],Lookup!$N$1:$P$11,2,0),_xlfn.IFS(VLOOKUP(WEEKDAY(Data[[#This Row],[Min Notif Date]],2),Lookup!$J$1:$L$7,3,0)="Weekend","Weekend",VLOOKUP(WEEKDAY(Data[[#This Row],[Min Notif Date]],2),Lookup!$J$1:$L$7,3,0)="Weekday","Weekday"))</f>
        <v>Weekday</v>
      </c>
      <c r="J1919" s="4" t="str">
        <f>VLOOKUP(WEEKDAY(Data[[#This Row],[Min Notif Date]],2),Lookup!$J$1:$K$7,2,0)</f>
        <v>5. Fri</v>
      </c>
      <c r="K1919" s="41">
        <f>ROUNDDOWN(Data[[#This Row],[PGE Notified Time]],0)</f>
        <v>45758</v>
      </c>
      <c r="L1919" s="4">
        <f>HOUR(Data[[#This Row],[PGE Notified Time]])</f>
        <v>13</v>
      </c>
      <c r="M1919" s="60">
        <v>119618</v>
      </c>
      <c r="O1919" t="s">
        <v>111</v>
      </c>
      <c r="P1919" t="s">
        <v>123</v>
      </c>
      <c r="Q1919" s="46" t="s">
        <v>111</v>
      </c>
      <c r="R1919" t="s">
        <v>137</v>
      </c>
      <c r="S1919" s="1" t="s">
        <v>6</v>
      </c>
      <c r="T1919" s="1">
        <v>45758.565428240741</v>
      </c>
      <c r="U1919" s="1">
        <v>45758.614837962959</v>
      </c>
      <c r="V1919" t="s">
        <v>114</v>
      </c>
      <c r="W1919" t="s">
        <v>198</v>
      </c>
      <c r="X1919" t="s">
        <v>116</v>
      </c>
      <c r="Z1919" s="52"/>
      <c r="AA1919" t="s">
        <v>117</v>
      </c>
      <c r="AB1919" s="53">
        <v>71.150000000000006</v>
      </c>
      <c r="AC1919"/>
      <c r="AE1919"/>
    </row>
    <row r="1920" spans="1:31">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Bay Area</v>
      </c>
      <c r="C1920" s="4" t="str">
        <f>VLOOKUP(P1920,Lookup!$A$1:$E$19,5,0)</f>
        <v>Region 3</v>
      </c>
      <c r="D1920" s="4" t="str">
        <f>VLOOKUP(P1920,Lookup!$A$1:$B$19,2,0)</f>
        <v>DI</v>
      </c>
      <c r="E1920" s="4" t="str">
        <f>IF(AND((Data[[#This Row],[Min Notif Date]]&gt;$G$1),Data[[#This Row],[Min Notif Date]]&lt;$F$1),"Last Week","No")</f>
        <v>No</v>
      </c>
      <c r="F1920" s="4" t="str">
        <f>VLOOKUP(MONTH(Data[[#This Row],[Min Notif Date]]),Lookup!$G$1:$H$12,2,0)</f>
        <v>5. May</v>
      </c>
      <c r="G1920" s="4" t="str">
        <f t="shared" si="65"/>
        <v/>
      </c>
      <c r="H1920" s="4" t="str">
        <f>IF(AND(Data[[#This Row],[Min Notif Time]]&gt;6,Data[[#This Row],[Min Notif Time]]&lt;17),"Business Hours","Non-Business Hours")</f>
        <v>Business Hours</v>
      </c>
      <c r="I1920" s="4" t="str" cm="1">
        <f t="array" ref="I1920">IFERROR(VLOOKUP(Data[[#This Row],[Min Notif Date]],Lookup!$N$1:$P$11,2,0),_xlfn.IFS(VLOOKUP(WEEKDAY(Data[[#This Row],[Min Notif Date]],2),Lookup!$J$1:$L$7,3,0)="Weekend","Weekend",VLOOKUP(WEEKDAY(Data[[#This Row],[Min Notif Date]],2),Lookup!$J$1:$L$7,3,0)="Weekday","Weekday"))</f>
        <v>Weekday</v>
      </c>
      <c r="J1920" s="4" t="str">
        <f>VLOOKUP(WEEKDAY(Data[[#This Row],[Min Notif Date]],2),Lookup!$J$1:$K$7,2,0)</f>
        <v>3. Wed</v>
      </c>
      <c r="K1920" s="41">
        <f>ROUNDDOWN(Data[[#This Row],[PGE Notified Time]],0)</f>
        <v>45805</v>
      </c>
      <c r="L1920" s="4">
        <f>HOUR(Data[[#This Row],[PGE Notified Time]])</f>
        <v>12</v>
      </c>
      <c r="M1920" s="60">
        <v>121478</v>
      </c>
      <c r="O1920" t="s">
        <v>111</v>
      </c>
      <c r="P1920" t="s">
        <v>135</v>
      </c>
      <c r="Q1920" s="46" t="s">
        <v>111</v>
      </c>
      <c r="R1920" t="s">
        <v>113</v>
      </c>
      <c r="S1920" s="1" t="s">
        <v>6</v>
      </c>
      <c r="T1920" s="1">
        <v>45805.540277777778</v>
      </c>
      <c r="U1920" s="1">
        <v>45805.589675925927</v>
      </c>
      <c r="V1920" t="s">
        <v>114</v>
      </c>
      <c r="W1920" t="s">
        <v>198</v>
      </c>
      <c r="X1920" t="s">
        <v>116</v>
      </c>
      <c r="Z1920" s="52"/>
      <c r="AA1920" t="s">
        <v>117</v>
      </c>
      <c r="AB1920" s="53">
        <v>71.133333332999996</v>
      </c>
      <c r="AC1920"/>
      <c r="AE1920"/>
    </row>
    <row r="1921" spans="1:31">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1" s="4" t="str">
        <f>VLOOKUP(P1921,Lookup!$A$1:$D$19,4,0)</f>
        <v>North Coast</v>
      </c>
      <c r="C1921" s="4" t="str">
        <f>VLOOKUP(P1921,Lookup!$A$1:$E$19,5,0)</f>
        <v>Region 1</v>
      </c>
      <c r="D1921" s="4" t="str">
        <f>VLOOKUP(P1921,Lookup!$A$1:$B$19,2,0)</f>
        <v>NB</v>
      </c>
      <c r="E1921" s="4" t="str">
        <f>IF(AND((Data[[#This Row],[Min Notif Date]]&gt;$G$1),Data[[#This Row],[Min Notif Date]]&lt;$F$1),"Last Week","No")</f>
        <v>No</v>
      </c>
      <c r="F1921" s="4" t="str">
        <f>VLOOKUP(MONTH(Data[[#This Row],[Min Notif Date]]),Lookup!$G$1:$H$12,2,0)</f>
        <v>5. May</v>
      </c>
      <c r="G1921" s="4" t="str">
        <f t="shared" si="65"/>
        <v/>
      </c>
      <c r="H1921" s="4" t="str">
        <f>IF(AND(Data[[#This Row],[Min Notif Time]]&gt;6,Data[[#This Row],[Min Notif Time]]&lt;17),"Business Hours","Non-Business Hours")</f>
        <v>Business Hours</v>
      </c>
      <c r="I1921" s="4" t="str" cm="1">
        <f t="array" ref="I1921">IFERROR(VLOOKUP(Data[[#This Row],[Min Notif Date]],Lookup!$N$1:$P$11,2,0),_xlfn.IFS(VLOOKUP(WEEKDAY(Data[[#This Row],[Min Notif Date]],2),Lookup!$J$1:$L$7,3,0)="Weekend","Weekend",VLOOKUP(WEEKDAY(Data[[#This Row],[Min Notif Date]],2),Lookup!$J$1:$L$7,3,0)="Weekday","Weekday"))</f>
        <v>Weekday</v>
      </c>
      <c r="J1921" s="4" t="str">
        <f>VLOOKUP(WEEKDAY(Data[[#This Row],[Min Notif Date]],2),Lookup!$J$1:$K$7,2,0)</f>
        <v>2. Tue</v>
      </c>
      <c r="K1921" s="41">
        <f>ROUNDDOWN(Data[[#This Row],[PGE Notified Time]],0)</f>
        <v>45804</v>
      </c>
      <c r="L1921" s="4">
        <f>HOUR(Data[[#This Row],[PGE Notified Time]])</f>
        <v>12</v>
      </c>
      <c r="M1921" s="60">
        <v>121422</v>
      </c>
      <c r="O1921" t="s">
        <v>111</v>
      </c>
      <c r="P1921" t="s">
        <v>133</v>
      </c>
      <c r="Q1921" s="46" t="s">
        <v>111</v>
      </c>
      <c r="R1921" t="s">
        <v>137</v>
      </c>
      <c r="S1921" s="1" t="s">
        <v>6</v>
      </c>
      <c r="T1921" s="1">
        <v>45804.533935185187</v>
      </c>
      <c r="U1921" s="1">
        <v>45804.583333333336</v>
      </c>
      <c r="V1921" t="s">
        <v>114</v>
      </c>
      <c r="W1921" t="s">
        <v>198</v>
      </c>
      <c r="X1921" t="s">
        <v>116</v>
      </c>
      <c r="Z1921" s="52"/>
      <c r="AA1921" t="s">
        <v>117</v>
      </c>
      <c r="AB1921" s="53">
        <v>71.133333332999996</v>
      </c>
      <c r="AC1921"/>
      <c r="AE1921"/>
    </row>
    <row r="1922" spans="1:31">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Date]]&gt;$G$1),Data[[#This Row],[Min Notif Date]]&lt;$F$1),"Last Week","No")</f>
        <v>No</v>
      </c>
      <c r="F1922" s="4" t="str">
        <f>VLOOKUP(MONTH(Data[[#This Row],[Min Notif Date]]),Lookup!$G$1:$H$12,2,0)</f>
        <v>6. Jun</v>
      </c>
      <c r="G1922" s="4" t="str">
        <f t="shared" si="65"/>
        <v/>
      </c>
      <c r="H1922" s="4" t="str">
        <f>IF(AND(Data[[#This Row],[Min Notif Time]]&gt;6,Data[[#This Row],[Min Notif Time]]&lt;17),"Business Hours","Non-Business Hours")</f>
        <v>Business Hours</v>
      </c>
      <c r="I1922" s="4" t="str" cm="1">
        <f t="array" ref="I1922">IFERROR(VLOOKUP(Data[[#This Row],[Min Notif Date]],Lookup!$N$1:$P$11,2,0),_xlfn.IFS(VLOOKUP(WEEKDAY(Data[[#This Row],[Min Notif Date]],2),Lookup!$J$1:$L$7,3,0)="Weekend","Weekend",VLOOKUP(WEEKDAY(Data[[#This Row],[Min Notif Date]],2),Lookup!$J$1:$L$7,3,0)="Weekday","Weekday"))</f>
        <v>Weekday</v>
      </c>
      <c r="J1922" s="4" t="str">
        <f>VLOOKUP(WEEKDAY(Data[[#This Row],[Min Notif Date]],2),Lookup!$J$1:$K$7,2,0)</f>
        <v>5. Fri</v>
      </c>
      <c r="K1922" s="41">
        <f>ROUNDDOWN(Data[[#This Row],[PGE Notified Time]],0)</f>
        <v>45821</v>
      </c>
      <c r="L1922" s="4">
        <f>HOUR(Data[[#This Row],[PGE Notified Time]])</f>
        <v>14</v>
      </c>
      <c r="M1922" s="60">
        <v>122185</v>
      </c>
      <c r="O1922" t="s">
        <v>111</v>
      </c>
      <c r="P1922" t="s">
        <v>119</v>
      </c>
      <c r="Q1922" s="46" t="s">
        <v>111</v>
      </c>
      <c r="R1922" t="s">
        <v>113</v>
      </c>
      <c r="S1922" s="1" t="s">
        <v>6</v>
      </c>
      <c r="T1922" s="1">
        <v>45821.587569444448</v>
      </c>
      <c r="U1922" s="1">
        <v>45821.636944444443</v>
      </c>
      <c r="V1922" t="s">
        <v>114</v>
      </c>
      <c r="W1922" t="s">
        <v>198</v>
      </c>
      <c r="X1922" t="s">
        <v>116</v>
      </c>
      <c r="Z1922" s="52"/>
      <c r="AA1922" t="s">
        <v>117</v>
      </c>
      <c r="AB1922" s="53">
        <v>71.099999999999994</v>
      </c>
      <c r="AC1922"/>
      <c r="AE1922"/>
    </row>
    <row r="1923" spans="1:31">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3" s="4" t="str">
        <f>VLOOKUP(P1923,Lookup!$A$1:$D$19,4,0)</f>
        <v>North Coast</v>
      </c>
      <c r="C1923" s="4" t="str">
        <f>VLOOKUP(P1923,Lookup!$A$1:$E$19,5,0)</f>
        <v>Region 1</v>
      </c>
      <c r="D1923" s="4" t="str">
        <f>VLOOKUP(P1923,Lookup!$A$1:$B$19,2,0)</f>
        <v>NB</v>
      </c>
      <c r="E1923" s="4" t="str">
        <f>IF(AND((Data[[#This Row],[Min Notif Date]]&gt;$G$1),Data[[#This Row],[Min Notif Date]]&lt;$F$1),"Last Week","No")</f>
        <v>No</v>
      </c>
      <c r="F1923" s="4" t="str">
        <f>VLOOKUP(MONTH(Data[[#This Row],[Min Notif Date]]),Lookup!$G$1:$H$12,2,0)</f>
        <v>3. Mar</v>
      </c>
      <c r="G1923" s="4" t="str">
        <f t="shared" si="65"/>
        <v/>
      </c>
      <c r="H1923" s="4" t="str">
        <f>IF(AND(Data[[#This Row],[Min Notif Time]]&gt;6,Data[[#This Row],[Min Notif Time]]&lt;17),"Business Hours","Non-Business Hours")</f>
        <v>Business Hours</v>
      </c>
      <c r="I1923" s="4" t="str" cm="1">
        <f t="array" ref="I1923">IFERROR(VLOOKUP(Data[[#This Row],[Min Notif Date]],Lookup!$N$1:$P$11,2,0),_xlfn.IFS(VLOOKUP(WEEKDAY(Data[[#This Row],[Min Notif Date]],2),Lookup!$J$1:$L$7,3,0)="Weekend","Weekend",VLOOKUP(WEEKDAY(Data[[#This Row],[Min Notif Date]],2),Lookup!$J$1:$L$7,3,0)="Weekday","Weekday"))</f>
        <v>Weekday</v>
      </c>
      <c r="J1923" s="4" t="str">
        <f>VLOOKUP(WEEKDAY(Data[[#This Row],[Min Notif Date]],2),Lookup!$J$1:$K$7,2,0)</f>
        <v>2. Tue</v>
      </c>
      <c r="K1923" s="41">
        <f>ROUNDDOWN(Data[[#This Row],[PGE Notified Time]],0)</f>
        <v>45720</v>
      </c>
      <c r="L1923" s="4">
        <f>HOUR(Data[[#This Row],[PGE Notified Time]])</f>
        <v>12</v>
      </c>
      <c r="M1923" s="60">
        <v>118206</v>
      </c>
      <c r="N1923">
        <v>3836768781</v>
      </c>
      <c r="O1923" t="s">
        <v>61</v>
      </c>
      <c r="P1923" t="s">
        <v>133</v>
      </c>
      <c r="Q1923" s="46" t="s">
        <v>149</v>
      </c>
      <c r="R1923" t="s">
        <v>113</v>
      </c>
      <c r="S1923" s="1">
        <v>45720.516597222224</v>
      </c>
      <c r="T1923" s="1">
        <v>45720.517129629632</v>
      </c>
      <c r="U1923" s="1">
        <v>45720.565972222219</v>
      </c>
      <c r="V1923" t="s">
        <v>114</v>
      </c>
      <c r="W1923" t="s">
        <v>115</v>
      </c>
      <c r="X1923" t="s">
        <v>116</v>
      </c>
      <c r="Z1923" s="52"/>
      <c r="AA1923" t="s">
        <v>117</v>
      </c>
      <c r="AB1923" s="53">
        <v>71.099999999999994</v>
      </c>
      <c r="AC1923"/>
      <c r="AE1923"/>
    </row>
    <row r="1924" spans="1:31">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Bay Area</v>
      </c>
      <c r="C1924" s="4" t="str">
        <f>VLOOKUP(P1924,Lookup!$A$1:$E$19,5,0)</f>
        <v>Region 3</v>
      </c>
      <c r="D1924" s="4" t="str">
        <f>VLOOKUP(P1924,Lookup!$A$1:$B$19,2,0)</f>
        <v>MI</v>
      </c>
      <c r="E1924" s="4" t="str">
        <f>IF(AND((Data[[#This Row],[Min Notif Date]]&gt;$G$1),Data[[#This Row],[Min Notif Date]]&lt;$F$1),"Last Week","No")</f>
        <v>No</v>
      </c>
      <c r="F1924" s="4" t="str">
        <f>VLOOKUP(MONTH(Data[[#This Row],[Min Notif Date]]),Lookup!$G$1:$H$12,2,0)</f>
        <v>1. Jan</v>
      </c>
      <c r="G1924" s="4" t="str">
        <f t="shared" si="65"/>
        <v/>
      </c>
      <c r="H1924" s="4" t="str">
        <f>IF(AND(Data[[#This Row],[Min Notif Time]]&gt;6,Data[[#This Row],[Min Notif Time]]&lt;17),"Business Hours","Non-Business Hours")</f>
        <v>Business Hours</v>
      </c>
      <c r="I1924" s="4" t="str" cm="1">
        <f t="array" ref="I1924">IFERROR(VLOOKUP(Data[[#This Row],[Min Notif Date]],Lookup!$N$1:$P$11,2,0),_xlfn.IFS(VLOOKUP(WEEKDAY(Data[[#This Row],[Min Notif Date]],2),Lookup!$J$1:$L$7,3,0)="Weekend","Weekend",VLOOKUP(WEEKDAY(Data[[#This Row],[Min Notif Date]],2),Lookup!$J$1:$L$7,3,0)="Weekday","Weekday"))</f>
        <v>Weekday</v>
      </c>
      <c r="J1924" s="4" t="str">
        <f>VLOOKUP(WEEKDAY(Data[[#This Row],[Min Notif Date]],2),Lookup!$J$1:$K$7,2,0)</f>
        <v>4. Thu</v>
      </c>
      <c r="K1924" s="41">
        <f>ROUNDDOWN(Data[[#This Row],[PGE Notified Time]],0)</f>
        <v>45680</v>
      </c>
      <c r="L1924" s="4">
        <f>HOUR(Data[[#This Row],[PGE Notified Time]])</f>
        <v>10</v>
      </c>
      <c r="M1924" s="60">
        <v>116994</v>
      </c>
      <c r="N1924" t="s">
        <v>276</v>
      </c>
      <c r="O1924" t="s">
        <v>61</v>
      </c>
      <c r="P1924" t="s">
        <v>123</v>
      </c>
      <c r="Q1924" s="46" t="s">
        <v>149</v>
      </c>
      <c r="R1924" t="s">
        <v>113</v>
      </c>
      <c r="S1924" s="1">
        <v>45680.429803240739</v>
      </c>
      <c r="T1924" s="1">
        <v>45680.437650462962</v>
      </c>
      <c r="U1924" s="1">
        <v>45680.479166666664</v>
      </c>
      <c r="V1924" t="s">
        <v>114</v>
      </c>
      <c r="W1924" t="s">
        <v>115</v>
      </c>
      <c r="X1924" t="s">
        <v>116</v>
      </c>
      <c r="Z1924" s="52"/>
      <c r="AA1924" t="s">
        <v>117</v>
      </c>
      <c r="AB1924" s="53">
        <v>71.083333332999999</v>
      </c>
      <c r="AC1924"/>
      <c r="AE1924"/>
    </row>
    <row r="1925" spans="1:31">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5" s="4" t="str">
        <f>VLOOKUP(P1925,Lookup!$A$1:$D$19,4,0)</f>
        <v>Bay Area</v>
      </c>
      <c r="C1925" s="4" t="str">
        <f>VLOOKUP(P1925,Lookup!$A$1:$E$19,5,0)</f>
        <v>Region 3</v>
      </c>
      <c r="D1925" s="4" t="str">
        <f>VLOOKUP(P1925,Lookup!$A$1:$B$19,2,0)</f>
        <v>PN</v>
      </c>
      <c r="E1925" s="4" t="str">
        <f>IF(AND((Data[[#This Row],[Min Notif Date]]&gt;$G$1),Data[[#This Row],[Min Notif Date]]&lt;$F$1),"Last Week","No")</f>
        <v>No</v>
      </c>
      <c r="F1925" s="4" t="str">
        <f>VLOOKUP(MONTH(Data[[#This Row],[Min Notif Date]]),Lookup!$G$1:$H$12,2,0)</f>
        <v>6. Jun</v>
      </c>
      <c r="G1925" s="4" t="str">
        <f t="shared" si="65"/>
        <v/>
      </c>
      <c r="H1925" s="4" t="str">
        <f>IF(AND(Data[[#This Row],[Min Notif Time]]&gt;6,Data[[#This Row],[Min Notif Time]]&lt;17),"Business Hours","Non-Business Hours")</f>
        <v>Business Hours</v>
      </c>
      <c r="I1925" s="4" t="str" cm="1">
        <f t="array" ref="I1925">IFERROR(VLOOKUP(Data[[#This Row],[Min Notif Date]],Lookup!$N$1:$P$11,2,0),_xlfn.IFS(VLOOKUP(WEEKDAY(Data[[#This Row],[Min Notif Date]],2),Lookup!$J$1:$L$7,3,0)="Weekend","Weekend",VLOOKUP(WEEKDAY(Data[[#This Row],[Min Notif Date]],2),Lookup!$J$1:$L$7,3,0)="Weekday","Weekday"))</f>
        <v>Weekday</v>
      </c>
      <c r="J1925" s="4" t="str">
        <f>VLOOKUP(WEEKDAY(Data[[#This Row],[Min Notif Date]],2),Lookup!$J$1:$K$7,2,0)</f>
        <v>3. Wed</v>
      </c>
      <c r="K1925" s="41">
        <f>ROUNDDOWN(Data[[#This Row],[PGE Notified Time]],0)</f>
        <v>45812</v>
      </c>
      <c r="L1925" s="4">
        <f>HOUR(Data[[#This Row],[PGE Notified Time]])</f>
        <v>9</v>
      </c>
      <c r="M1925" s="60">
        <v>121740</v>
      </c>
      <c r="O1925" t="s">
        <v>111</v>
      </c>
      <c r="P1925" t="s">
        <v>112</v>
      </c>
      <c r="Q1925" s="46" t="s">
        <v>111</v>
      </c>
      <c r="R1925" t="s">
        <v>137</v>
      </c>
      <c r="S1925" s="1" t="s">
        <v>6</v>
      </c>
      <c r="T1925" s="1">
        <v>45812.396249999998</v>
      </c>
      <c r="U1925" s="1">
        <v>45812.445590277777</v>
      </c>
      <c r="V1925" t="s">
        <v>114</v>
      </c>
      <c r="W1925" t="s">
        <v>198</v>
      </c>
      <c r="X1925" t="s">
        <v>116</v>
      </c>
      <c r="Z1925" s="52"/>
      <c r="AA1925" t="s">
        <v>117</v>
      </c>
      <c r="AB1925" s="53">
        <v>71.05</v>
      </c>
      <c r="AC1925"/>
      <c r="AE1925"/>
    </row>
    <row r="1926" spans="1:31">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South Bay</v>
      </c>
      <c r="C1926" s="4" t="str">
        <f>VLOOKUP(P1926,Lookup!$A$1:$E$19,5,0)</f>
        <v>Region 4</v>
      </c>
      <c r="D1926" s="4" t="str">
        <f>VLOOKUP(P1926,Lookup!$A$1:$B$19,2,0)</f>
        <v>DA</v>
      </c>
      <c r="E1926" s="4" t="str">
        <f>IF(AND((Data[[#This Row],[Min Notif Date]]&gt;$G$1),Data[[#This Row],[Min Notif Date]]&lt;$F$1),"Last Week","No")</f>
        <v>No</v>
      </c>
      <c r="F1926" s="4" t="str">
        <f>VLOOKUP(MONTH(Data[[#This Row],[Min Notif Date]]),Lookup!$G$1:$H$12,2,0)</f>
        <v>6. Jun</v>
      </c>
      <c r="G1926" s="4" t="str">
        <f t="shared" si="65"/>
        <v/>
      </c>
      <c r="H1926" s="4" t="str">
        <f>IF(AND(Data[[#This Row],[Min Notif Time]]&gt;6,Data[[#This Row],[Min Notif Time]]&lt;17),"Business Hours","Non-Business Hours")</f>
        <v>Business Hours</v>
      </c>
      <c r="I1926" s="4" t="str" cm="1">
        <f t="array" ref="I1926">IFERROR(VLOOKUP(Data[[#This Row],[Min Notif Date]],Lookup!$N$1:$P$11,2,0),_xlfn.IFS(VLOOKUP(WEEKDAY(Data[[#This Row],[Min Notif Date]],2),Lookup!$J$1:$L$7,3,0)="Weekend","Weekend",VLOOKUP(WEEKDAY(Data[[#This Row],[Min Notif Date]],2),Lookup!$J$1:$L$7,3,0)="Weekday","Weekday"))</f>
        <v>Weekday</v>
      </c>
      <c r="J1926" s="4" t="str">
        <f>VLOOKUP(WEEKDAY(Data[[#This Row],[Min Notif Date]],2),Lookup!$J$1:$K$7,2,0)</f>
        <v>1. Mon</v>
      </c>
      <c r="K1926" s="41">
        <f>ROUNDDOWN(Data[[#This Row],[PGE Notified Time]],0)</f>
        <v>45810</v>
      </c>
      <c r="L1926" s="4">
        <f>HOUR(Data[[#This Row],[PGE Notified Time]])</f>
        <v>15</v>
      </c>
      <c r="M1926" s="60">
        <v>121662</v>
      </c>
      <c r="O1926" t="s">
        <v>111</v>
      </c>
      <c r="P1926" t="s">
        <v>130</v>
      </c>
      <c r="Q1926" s="46" t="s">
        <v>111</v>
      </c>
      <c r="R1926" t="s">
        <v>113</v>
      </c>
      <c r="S1926" s="1" t="s">
        <v>6</v>
      </c>
      <c r="T1926" s="1">
        <v>45810.638773148145</v>
      </c>
      <c r="U1926" s="1">
        <v>45810.688067129631</v>
      </c>
      <c r="V1926" t="s">
        <v>114</v>
      </c>
      <c r="W1926" t="s">
        <v>198</v>
      </c>
      <c r="X1926" t="s">
        <v>116</v>
      </c>
      <c r="Z1926" s="52"/>
      <c r="AA1926" t="s">
        <v>117</v>
      </c>
      <c r="AB1926" s="53">
        <v>70.983333333000004</v>
      </c>
      <c r="AC1926"/>
      <c r="AE1926"/>
    </row>
    <row r="1927" spans="1:31">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South Bay</v>
      </c>
      <c r="C1927" s="4" t="str">
        <f>VLOOKUP(P1927,Lookup!$A$1:$E$19,5,0)</f>
        <v>Region 4</v>
      </c>
      <c r="D1927" s="4" t="str">
        <f>VLOOKUP(P1927,Lookup!$A$1:$B$19,2,0)</f>
        <v>SJ</v>
      </c>
      <c r="E1927" s="4" t="str">
        <f>IF(AND((Data[[#This Row],[Min Notif Date]]&gt;$G$1),Data[[#This Row],[Min Notif Date]]&lt;$F$1),"Last Week","No")</f>
        <v>No</v>
      </c>
      <c r="F1927" s="4" t="str">
        <f>VLOOKUP(MONTH(Data[[#This Row],[Min Notif Date]]),Lookup!$G$1:$H$12,2,0)</f>
        <v>5. May</v>
      </c>
      <c r="G1927" s="4" t="str">
        <f t="shared" si="65"/>
        <v/>
      </c>
      <c r="H1927" s="4" t="str">
        <f>IF(AND(Data[[#This Row],[Min Notif Time]]&gt;6,Data[[#This Row],[Min Notif Time]]&lt;17),"Business Hours","Non-Business Hours")</f>
        <v>Business Hours</v>
      </c>
      <c r="I1927" s="4" t="str" cm="1">
        <f t="array" ref="I1927">IFERROR(VLOOKUP(Data[[#This Row],[Min Notif Date]],Lookup!$N$1:$P$11,2,0),_xlfn.IFS(VLOOKUP(WEEKDAY(Data[[#This Row],[Min Notif Date]],2),Lookup!$J$1:$L$7,3,0)="Weekend","Weekend",VLOOKUP(WEEKDAY(Data[[#This Row],[Min Notif Date]],2),Lookup!$J$1:$L$7,3,0)="Weekday","Weekday"))</f>
        <v>Weekday</v>
      </c>
      <c r="J1927" s="4" t="str">
        <f>VLOOKUP(WEEKDAY(Data[[#This Row],[Min Notif Date]],2),Lookup!$J$1:$K$7,2,0)</f>
        <v>3. Wed</v>
      </c>
      <c r="K1927" s="41">
        <f>ROUNDDOWN(Data[[#This Row],[PGE Notified Time]],0)</f>
        <v>45791</v>
      </c>
      <c r="L1927" s="4">
        <f>HOUR(Data[[#This Row],[PGE Notified Time]])</f>
        <v>9</v>
      </c>
      <c r="M1927" s="60">
        <v>120892</v>
      </c>
      <c r="O1927" t="s">
        <v>111</v>
      </c>
      <c r="P1927" t="s">
        <v>120</v>
      </c>
      <c r="Q1927" s="46" t="s">
        <v>111</v>
      </c>
      <c r="R1927" t="s">
        <v>137</v>
      </c>
      <c r="S1927" s="1" t="s">
        <v>6</v>
      </c>
      <c r="T1927" s="1">
        <v>45791.402268518519</v>
      </c>
      <c r="U1927" s="1">
        <v>45791.451539351852</v>
      </c>
      <c r="V1927" t="s">
        <v>114</v>
      </c>
      <c r="W1927" t="s">
        <v>198</v>
      </c>
      <c r="X1927" t="s">
        <v>116</v>
      </c>
      <c r="Z1927" s="52"/>
      <c r="AA1927" t="s">
        <v>117</v>
      </c>
      <c r="AB1927" s="53">
        <v>70.95</v>
      </c>
      <c r="AC1927"/>
      <c r="AE1927"/>
    </row>
    <row r="1928" spans="1:31">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South Bay</v>
      </c>
      <c r="C1928" s="4" t="str">
        <f>VLOOKUP(P1928,Lookup!$A$1:$E$19,5,0)</f>
        <v>Region 4</v>
      </c>
      <c r="D1928" s="4" t="str">
        <f>VLOOKUP(P1928,Lookup!$A$1:$B$19,2,0)</f>
        <v>DA</v>
      </c>
      <c r="E1928" s="4" t="str">
        <f>IF(AND((Data[[#This Row],[Min Notif Date]]&gt;$G$1),Data[[#This Row],[Min Notif Date]]&lt;$F$1),"Last Week","No")</f>
        <v>No</v>
      </c>
      <c r="F1928" s="4" t="str">
        <f>VLOOKUP(MONTH(Data[[#This Row],[Min Notif Date]]),Lookup!$G$1:$H$12,2,0)</f>
        <v>6. Jun</v>
      </c>
      <c r="G1928" s="4" t="str">
        <f t="shared" si="65"/>
        <v/>
      </c>
      <c r="H1928" s="4" t="str">
        <f>IF(AND(Data[[#This Row],[Min Notif Time]]&gt;6,Data[[#This Row],[Min Notif Time]]&lt;17),"Business Hours","Non-Business Hours")</f>
        <v>Business Hours</v>
      </c>
      <c r="I1928" s="4" t="str" cm="1">
        <f t="array" ref="I1928">IFERROR(VLOOKUP(Data[[#This Row],[Min Notif Date]],Lookup!$N$1:$P$11,2,0),_xlfn.IFS(VLOOKUP(WEEKDAY(Data[[#This Row],[Min Notif Date]],2),Lookup!$J$1:$L$7,3,0)="Weekend","Weekend",VLOOKUP(WEEKDAY(Data[[#This Row],[Min Notif Date]],2),Lookup!$J$1:$L$7,3,0)="Weekday","Weekday"))</f>
        <v>Weekday</v>
      </c>
      <c r="J1928" s="4" t="str">
        <f>VLOOKUP(WEEKDAY(Data[[#This Row],[Min Notif Date]],2),Lookup!$J$1:$K$7,2,0)</f>
        <v>3. Wed</v>
      </c>
      <c r="K1928" s="41">
        <f>ROUNDDOWN(Data[[#This Row],[PGE Notified Time]],0)</f>
        <v>45826</v>
      </c>
      <c r="L1928" s="4">
        <f>HOUR(Data[[#This Row],[PGE Notified Time]])</f>
        <v>12</v>
      </c>
      <c r="M1928" s="60">
        <v>122377</v>
      </c>
      <c r="O1928" t="s">
        <v>111</v>
      </c>
      <c r="P1928" t="s">
        <v>130</v>
      </c>
      <c r="Q1928" s="46" t="s">
        <v>111</v>
      </c>
      <c r="R1928" t="s">
        <v>113</v>
      </c>
      <c r="S1928" s="1" t="s">
        <v>6</v>
      </c>
      <c r="T1928" s="1">
        <v>45826.506504629629</v>
      </c>
      <c r="U1928" s="1">
        <v>45826.555763888886</v>
      </c>
      <c r="V1928" t="s">
        <v>114</v>
      </c>
      <c r="W1928" t="s">
        <v>198</v>
      </c>
      <c r="X1928" t="s">
        <v>116</v>
      </c>
      <c r="Z1928" s="52"/>
      <c r="AA1928" t="s">
        <v>117</v>
      </c>
      <c r="AB1928" s="53">
        <v>70.933333332999993</v>
      </c>
      <c r="AC1928"/>
      <c r="AE1928"/>
    </row>
    <row r="1929" spans="1:31">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Bay Area</v>
      </c>
      <c r="C1929" s="4" t="str">
        <f>VLOOKUP(P1929,Lookup!$A$1:$E$19,5,0)</f>
        <v>Region 3</v>
      </c>
      <c r="D1929" s="4" t="str">
        <f>VLOOKUP(P1929,Lookup!$A$1:$B$19,2,0)</f>
        <v>SF</v>
      </c>
      <c r="E1929" s="4" t="str">
        <f>IF(AND((Data[[#This Row],[Min Notif Date]]&gt;$G$1),Data[[#This Row],[Min Notif Date]]&lt;$F$1),"Last Week","No")</f>
        <v>No</v>
      </c>
      <c r="F1929" s="4" t="str">
        <f>VLOOKUP(MONTH(Data[[#This Row],[Min Notif Date]]),Lookup!$G$1:$H$12,2,0)</f>
        <v>3. Mar</v>
      </c>
      <c r="G1929" s="4" t="str">
        <f t="shared" si="65"/>
        <v/>
      </c>
      <c r="H1929" s="4" t="str">
        <f>IF(AND(Data[[#This Row],[Min Notif Time]]&gt;6,Data[[#This Row],[Min Notif Time]]&lt;17),"Business Hours","Non-Business Hours")</f>
        <v>Business Hours</v>
      </c>
      <c r="I1929" s="4" t="str" cm="1">
        <f t="array" ref="I1929">IFERROR(VLOOKUP(Data[[#This Row],[Min Notif Date]],Lookup!$N$1:$P$11,2,0),_xlfn.IFS(VLOOKUP(WEEKDAY(Data[[#This Row],[Min Notif Date]],2),Lookup!$J$1:$L$7,3,0)="Weekend","Weekend",VLOOKUP(WEEKDAY(Data[[#This Row],[Min Notif Date]],2),Lookup!$J$1:$L$7,3,0)="Weekday","Weekday"))</f>
        <v>Weekday</v>
      </c>
      <c r="J1929" s="4" t="str">
        <f>VLOOKUP(WEEKDAY(Data[[#This Row],[Min Notif Date]],2),Lookup!$J$1:$K$7,2,0)</f>
        <v>5. Fri</v>
      </c>
      <c r="K1929" s="41">
        <f>ROUNDDOWN(Data[[#This Row],[PGE Notified Time]],0)</f>
        <v>45744</v>
      </c>
      <c r="L1929" s="4">
        <f>HOUR(Data[[#This Row],[PGE Notified Time]])</f>
        <v>12</v>
      </c>
      <c r="M1929" s="60">
        <v>119084</v>
      </c>
      <c r="N1929" t="s">
        <v>277</v>
      </c>
      <c r="O1929" t="s">
        <v>111</v>
      </c>
      <c r="P1929" t="s">
        <v>124</v>
      </c>
      <c r="Q1929" s="46" t="s">
        <v>111</v>
      </c>
      <c r="R1929" t="s">
        <v>113</v>
      </c>
      <c r="S1929" s="1">
        <v>45744.530763888892</v>
      </c>
      <c r="T1929" s="1">
        <v>45744.533379629633</v>
      </c>
      <c r="U1929" s="1">
        <v>45744.579965277779</v>
      </c>
      <c r="V1929" t="s">
        <v>114</v>
      </c>
      <c r="W1929" t="s">
        <v>198</v>
      </c>
      <c r="X1929" t="s">
        <v>116</v>
      </c>
      <c r="Z1929" s="52"/>
      <c r="AA1929" t="s">
        <v>117</v>
      </c>
      <c r="AB1929" s="53">
        <v>70.849999999999994</v>
      </c>
      <c r="AC1929"/>
      <c r="AE1929"/>
    </row>
    <row r="1930" spans="1:31">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South Bay</v>
      </c>
      <c r="C1930" s="4" t="str">
        <f>VLOOKUP(P1930,Lookup!$A$1:$E$19,5,0)</f>
        <v>Region 4</v>
      </c>
      <c r="D1930" s="4" t="str">
        <f>VLOOKUP(P1930,Lookup!$A$1:$B$19,2,0)</f>
        <v>DA</v>
      </c>
      <c r="E1930" s="4" t="str">
        <f>IF(AND((Data[[#This Row],[Min Notif Date]]&gt;$G$1),Data[[#This Row],[Min Notif Date]]&lt;$F$1),"Last Week","No")</f>
        <v>No</v>
      </c>
      <c r="F1930" s="4" t="str">
        <f>VLOOKUP(MONTH(Data[[#This Row],[Min Notif Date]]),Lookup!$G$1:$H$12,2,0)</f>
        <v>3. Mar</v>
      </c>
      <c r="G1930" s="4" t="str">
        <f t="shared" si="65"/>
        <v/>
      </c>
      <c r="H1930" s="4" t="str">
        <f>IF(AND(Data[[#This Row],[Min Notif Time]]&gt;6,Data[[#This Row],[Min Notif Time]]&lt;17),"Business Hours","Non-Business Hours")</f>
        <v>Business Hours</v>
      </c>
      <c r="I1930" s="4" t="str" cm="1">
        <f t="array" ref="I1930">IFERROR(VLOOKUP(Data[[#This Row],[Min Notif Date]],Lookup!$N$1:$P$11,2,0),_xlfn.IFS(VLOOKUP(WEEKDAY(Data[[#This Row],[Min Notif Date]],2),Lookup!$J$1:$L$7,3,0)="Weekend","Weekend",VLOOKUP(WEEKDAY(Data[[#This Row],[Min Notif Date]],2),Lookup!$J$1:$L$7,3,0)="Weekday","Weekday"))</f>
        <v>Weekday</v>
      </c>
      <c r="J1930" s="4" t="str">
        <f>VLOOKUP(WEEKDAY(Data[[#This Row],[Min Notif Date]],2),Lookup!$J$1:$K$7,2,0)</f>
        <v>2. Tue</v>
      </c>
      <c r="K1930" s="41">
        <f>ROUNDDOWN(Data[[#This Row],[PGE Notified Time]],0)</f>
        <v>45741</v>
      </c>
      <c r="L1930" s="4">
        <f>HOUR(Data[[#This Row],[PGE Notified Time]])</f>
        <v>9</v>
      </c>
      <c r="M1930" s="60">
        <v>118923</v>
      </c>
      <c r="O1930" t="s">
        <v>111</v>
      </c>
      <c r="P1930" t="s">
        <v>130</v>
      </c>
      <c r="Q1930" s="46" t="s">
        <v>111</v>
      </c>
      <c r="R1930" t="s">
        <v>137</v>
      </c>
      <c r="S1930" s="1" t="s">
        <v>6</v>
      </c>
      <c r="T1930" s="1">
        <v>45741.385671296295</v>
      </c>
      <c r="U1930" s="1">
        <v>45741.434803240743</v>
      </c>
      <c r="V1930" t="s">
        <v>114</v>
      </c>
      <c r="W1930" t="s">
        <v>198</v>
      </c>
      <c r="X1930" t="s">
        <v>116</v>
      </c>
      <c r="Z1930" s="52"/>
      <c r="AA1930" t="s">
        <v>117</v>
      </c>
      <c r="AB1930" s="53">
        <v>70.75</v>
      </c>
      <c r="AC1930"/>
      <c r="AE1930"/>
    </row>
    <row r="1931" spans="1:31">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Bay Area</v>
      </c>
      <c r="C1931" s="4" t="str">
        <f>VLOOKUP(P1931,Lookup!$A$1:$E$19,5,0)</f>
        <v>Region 3</v>
      </c>
      <c r="D1931" s="4" t="str">
        <f>VLOOKUP(P1931,Lookup!$A$1:$B$19,2,0)</f>
        <v>PN</v>
      </c>
      <c r="E1931" s="4" t="str">
        <f>IF(AND((Data[[#This Row],[Min Notif Date]]&gt;$G$1),Data[[#This Row],[Min Notif Date]]&lt;$F$1),"Last Week","No")</f>
        <v>No</v>
      </c>
      <c r="F1931" s="4" t="str">
        <f>VLOOKUP(MONTH(Data[[#This Row],[Min Notif Date]]),Lookup!$G$1:$H$12,2,0)</f>
        <v>5. May</v>
      </c>
      <c r="G1931" s="4" t="str">
        <f t="shared" si="65"/>
        <v/>
      </c>
      <c r="H1931" s="4" t="str">
        <f>IF(AND(Data[[#This Row],[Min Notif Time]]&gt;6,Data[[#This Row],[Min Notif Time]]&lt;17),"Business Hours","Non-Business Hours")</f>
        <v>Business Hours</v>
      </c>
      <c r="I1931" s="4" t="str" cm="1">
        <f t="array" ref="I1931">IFERROR(VLOOKUP(Data[[#This Row],[Min Notif Date]],Lookup!$N$1:$P$11,2,0),_xlfn.IFS(VLOOKUP(WEEKDAY(Data[[#This Row],[Min Notif Date]],2),Lookup!$J$1:$L$7,3,0)="Weekend","Weekend",VLOOKUP(WEEKDAY(Data[[#This Row],[Min Notif Date]],2),Lookup!$J$1:$L$7,3,0)="Weekday","Weekday"))</f>
        <v>Weekday</v>
      </c>
      <c r="J1931" s="4" t="str">
        <f>VLOOKUP(WEEKDAY(Data[[#This Row],[Min Notif Date]],2),Lookup!$J$1:$K$7,2,0)</f>
        <v>1. Mon</v>
      </c>
      <c r="K1931" s="41">
        <f>ROUNDDOWN(Data[[#This Row],[PGE Notified Time]],0)</f>
        <v>45782</v>
      </c>
      <c r="L1931" s="4">
        <f>HOUR(Data[[#This Row],[PGE Notified Time]])</f>
        <v>9</v>
      </c>
      <c r="M1931" s="60">
        <v>120503</v>
      </c>
      <c r="O1931" t="s">
        <v>111</v>
      </c>
      <c r="P1931" t="s">
        <v>112</v>
      </c>
      <c r="Q1931" s="46" t="s">
        <v>111</v>
      </c>
      <c r="R1931" t="s">
        <v>137</v>
      </c>
      <c r="S1931" s="1" t="s">
        <v>6</v>
      </c>
      <c r="T1931" s="1">
        <v>45782.388680555552</v>
      </c>
      <c r="U1931" s="1">
        <v>45782.437731481485</v>
      </c>
      <c r="V1931" t="s">
        <v>114</v>
      </c>
      <c r="W1931" t="s">
        <v>198</v>
      </c>
      <c r="X1931" t="s">
        <v>116</v>
      </c>
      <c r="Z1931" s="52"/>
      <c r="AA1931" t="s">
        <v>117</v>
      </c>
      <c r="AB1931" s="53">
        <v>70.633333332999996</v>
      </c>
      <c r="AC1931"/>
      <c r="AE1931"/>
    </row>
    <row r="1932" spans="1:31">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MI</v>
      </c>
      <c r="E1932" s="4" t="str">
        <f>IF(AND((Data[[#This Row],[Min Notif Date]]&gt;$G$1),Data[[#This Row],[Min Notif Date]]&lt;$F$1),"Last Week","No")</f>
        <v>No</v>
      </c>
      <c r="F1932" s="4" t="str">
        <f>VLOOKUP(MONTH(Data[[#This Row],[Min Notif Date]]),Lookup!$G$1:$H$12,2,0)</f>
        <v>6. Jun</v>
      </c>
      <c r="G1932" s="4" t="str">
        <f t="shared" si="65"/>
        <v/>
      </c>
      <c r="H1932" s="4" t="str">
        <f>IF(AND(Data[[#This Row],[Min Notif Time]]&gt;6,Data[[#This Row],[Min Notif Time]]&lt;17),"Business Hours","Non-Business Hours")</f>
        <v>Business Hours</v>
      </c>
      <c r="I1932" s="4" t="str" cm="1">
        <f t="array" ref="I1932">IFERROR(VLOOKUP(Data[[#This Row],[Min Notif Date]],Lookup!$N$1:$P$11,2,0),_xlfn.IFS(VLOOKUP(WEEKDAY(Data[[#This Row],[Min Notif Date]],2),Lookup!$J$1:$L$7,3,0)="Weekend","Weekend",VLOOKUP(WEEKDAY(Data[[#This Row],[Min Notif Date]],2),Lookup!$J$1:$L$7,3,0)="Weekday","Weekday"))</f>
        <v>Weekday</v>
      </c>
      <c r="J1932" s="4" t="str">
        <f>VLOOKUP(WEEKDAY(Data[[#This Row],[Min Notif Date]],2),Lookup!$J$1:$K$7,2,0)</f>
        <v>4. Thu</v>
      </c>
      <c r="K1932" s="41">
        <f>ROUNDDOWN(Data[[#This Row],[PGE Notified Time]],0)</f>
        <v>45813</v>
      </c>
      <c r="L1932" s="4">
        <f>HOUR(Data[[#This Row],[PGE Notified Time]])</f>
        <v>12</v>
      </c>
      <c r="M1932" s="60">
        <v>121834</v>
      </c>
      <c r="O1932" t="s">
        <v>111</v>
      </c>
      <c r="P1932" t="s">
        <v>123</v>
      </c>
      <c r="Q1932" s="46" t="s">
        <v>111</v>
      </c>
      <c r="R1932" t="s">
        <v>137</v>
      </c>
      <c r="S1932" s="1" t="s">
        <v>6</v>
      </c>
      <c r="T1932" s="1">
        <v>45813.534351851849</v>
      </c>
      <c r="U1932" s="1">
        <v>45813.583333333336</v>
      </c>
      <c r="V1932" t="s">
        <v>114</v>
      </c>
      <c r="W1932" t="s">
        <v>198</v>
      </c>
      <c r="X1932" t="s">
        <v>116</v>
      </c>
      <c r="Z1932" s="52"/>
      <c r="AA1932" t="s">
        <v>117</v>
      </c>
      <c r="AB1932" s="53">
        <v>70.533333333000002</v>
      </c>
      <c r="AC1932"/>
      <c r="AE1932"/>
    </row>
    <row r="1933" spans="1:31">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3" s="4" t="str">
        <f>VLOOKUP(P1933,Lookup!$A$1:$D$19,4,0)</f>
        <v>Bay Area</v>
      </c>
      <c r="C1933" s="4" t="str">
        <f>VLOOKUP(P1933,Lookup!$A$1:$E$19,5,0)</f>
        <v>Region 3</v>
      </c>
      <c r="D1933" s="4" t="str">
        <f>VLOOKUP(P1933,Lookup!$A$1:$B$19,2,0)</f>
        <v>SF</v>
      </c>
      <c r="E1933" s="4" t="str">
        <f>IF(AND((Data[[#This Row],[Min Notif Date]]&gt;$G$1),Data[[#This Row],[Min Notif Date]]&lt;$F$1),"Last Week","No")</f>
        <v>No</v>
      </c>
      <c r="F1933" s="4" t="str">
        <f>VLOOKUP(MONTH(Data[[#This Row],[Min Notif Date]]),Lookup!$G$1:$H$12,2,0)</f>
        <v>4. Apr</v>
      </c>
      <c r="G1933" s="4" t="str">
        <f t="shared" si="65"/>
        <v/>
      </c>
      <c r="H1933" s="4" t="str">
        <f>IF(AND(Data[[#This Row],[Min Notif Time]]&gt;6,Data[[#This Row],[Min Notif Time]]&lt;17),"Business Hours","Non-Business Hours")</f>
        <v>Business Hours</v>
      </c>
      <c r="I1933" s="4" t="str" cm="1">
        <f t="array" ref="I1933">IFERROR(VLOOKUP(Data[[#This Row],[Min Notif Date]],Lookup!$N$1:$P$11,2,0),_xlfn.IFS(VLOOKUP(WEEKDAY(Data[[#This Row],[Min Notif Date]],2),Lookup!$J$1:$L$7,3,0)="Weekend","Weekend",VLOOKUP(WEEKDAY(Data[[#This Row],[Min Notif Date]],2),Lookup!$J$1:$L$7,3,0)="Weekday","Weekday"))</f>
        <v>Weekday</v>
      </c>
      <c r="J1933" s="4" t="str">
        <f>VLOOKUP(WEEKDAY(Data[[#This Row],[Min Notif Date]],2),Lookup!$J$1:$K$7,2,0)</f>
        <v>4. Thu</v>
      </c>
      <c r="K1933" s="41">
        <f>ROUNDDOWN(Data[[#This Row],[PGE Notified Time]],0)</f>
        <v>45764</v>
      </c>
      <c r="L1933" s="4">
        <f>HOUR(Data[[#This Row],[PGE Notified Time]])</f>
        <v>13</v>
      </c>
      <c r="M1933" s="60">
        <v>119853</v>
      </c>
      <c r="N1933" t="s">
        <v>278</v>
      </c>
      <c r="O1933" t="s">
        <v>56</v>
      </c>
      <c r="P1933" t="s">
        <v>124</v>
      </c>
      <c r="Q1933" s="46" t="s">
        <v>149</v>
      </c>
      <c r="R1933" t="s">
        <v>118</v>
      </c>
      <c r="S1933" s="1">
        <v>45764.562858796293</v>
      </c>
      <c r="T1933" s="1">
        <v>45764.563657407409</v>
      </c>
      <c r="U1933" s="1">
        <v>45764.611805555556</v>
      </c>
      <c r="V1933" t="s">
        <v>114</v>
      </c>
      <c r="W1933" t="s">
        <v>198</v>
      </c>
      <c r="X1933" t="s">
        <v>116</v>
      </c>
      <c r="Z1933" s="52"/>
      <c r="AA1933" t="s">
        <v>117</v>
      </c>
      <c r="AB1933" s="53">
        <v>70.483333333000004</v>
      </c>
      <c r="AC1933"/>
      <c r="AE1933"/>
    </row>
    <row r="1934" spans="1:31">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34" s="4" t="str">
        <f>VLOOKUP(P1934,Lookup!$A$1:$D$19,4,0)</f>
        <v>North Valley</v>
      </c>
      <c r="C1934" s="4" t="str">
        <f>VLOOKUP(P1934,Lookup!$A$1:$E$19,5,0)</f>
        <v>Region 2</v>
      </c>
      <c r="D1934" s="4" t="str">
        <f>VLOOKUP(P1934,Lookup!$A$1:$B$19,2,0)</f>
        <v>SA</v>
      </c>
      <c r="E1934" s="4" t="str">
        <f>IF(AND((Data[[#This Row],[Min Notif Date]]&gt;$G$1),Data[[#This Row],[Min Notif Date]]&lt;$F$1),"Last Week","No")</f>
        <v>No</v>
      </c>
      <c r="F1934" s="4" t="str">
        <f>VLOOKUP(MONTH(Data[[#This Row],[Min Notif Date]]),Lookup!$G$1:$H$12,2,0)</f>
        <v>3. Mar</v>
      </c>
      <c r="G1934" s="4" t="str">
        <f t="shared" si="65"/>
        <v/>
      </c>
      <c r="H1934" s="4" t="str">
        <f>IF(AND(Data[[#This Row],[Min Notif Time]]&gt;6,Data[[#This Row],[Min Notif Time]]&lt;17),"Business Hours","Non-Business Hours")</f>
        <v>Business Hours</v>
      </c>
      <c r="I1934" s="4" t="str" cm="1">
        <f t="array" ref="I1934">IFERROR(VLOOKUP(Data[[#This Row],[Min Notif Date]],Lookup!$N$1:$P$11,2,0),_xlfn.IFS(VLOOKUP(WEEKDAY(Data[[#This Row],[Min Notif Date]],2),Lookup!$J$1:$L$7,3,0)="Weekend","Weekend",VLOOKUP(WEEKDAY(Data[[#This Row],[Min Notif Date]],2),Lookup!$J$1:$L$7,3,0)="Weekday","Weekday"))</f>
        <v>Weekday</v>
      </c>
      <c r="J1934" s="4" t="str">
        <f>VLOOKUP(WEEKDAY(Data[[#This Row],[Min Notif Date]],2),Lookup!$J$1:$K$7,2,0)</f>
        <v>2. Tue</v>
      </c>
      <c r="K1934" s="41">
        <f>ROUNDDOWN(Data[[#This Row],[PGE Notified Time]],0)</f>
        <v>45741</v>
      </c>
      <c r="L1934" s="4">
        <f>HOUR(Data[[#This Row],[PGE Notified Time]])</f>
        <v>16</v>
      </c>
      <c r="M1934" s="60">
        <v>118972</v>
      </c>
      <c r="N1934">
        <v>5205424209</v>
      </c>
      <c r="O1934" t="s">
        <v>61</v>
      </c>
      <c r="P1934" t="s">
        <v>119</v>
      </c>
      <c r="Q1934" s="46" t="s">
        <v>149</v>
      </c>
      <c r="R1934" t="s">
        <v>113</v>
      </c>
      <c r="S1934" s="1">
        <v>45741.667731481481</v>
      </c>
      <c r="T1934" s="1">
        <v>45741.670972222222</v>
      </c>
      <c r="U1934" s="1">
        <v>45741.716666666667</v>
      </c>
      <c r="V1934" t="s">
        <v>114</v>
      </c>
      <c r="W1934" t="s">
        <v>115</v>
      </c>
      <c r="X1934" t="s">
        <v>116</v>
      </c>
      <c r="Z1934" s="52"/>
      <c r="AA1934" t="s">
        <v>117</v>
      </c>
      <c r="AB1934" s="53">
        <v>70.466666666999998</v>
      </c>
      <c r="AC1934"/>
      <c r="AE1934"/>
    </row>
    <row r="1935" spans="1:31">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Date]]&gt;$G$1),Data[[#This Row],[Min Notif Date]]&lt;$F$1),"Last Week","No")</f>
        <v>No</v>
      </c>
      <c r="F1935" s="4" t="str">
        <f>VLOOKUP(MONTH(Data[[#This Row],[Min Notif Date]]),Lookup!$G$1:$H$12,2,0)</f>
        <v>5. May</v>
      </c>
      <c r="G1935" s="4" t="str">
        <f t="shared" si="65"/>
        <v/>
      </c>
      <c r="H1935" s="4" t="str">
        <f>IF(AND(Data[[#This Row],[Min Notif Time]]&gt;6,Data[[#This Row],[Min Notif Time]]&lt;17),"Business Hours","Non-Business Hours")</f>
        <v>Business Hours</v>
      </c>
      <c r="I1935" s="4" t="str" cm="1">
        <f t="array" ref="I1935">IFERROR(VLOOKUP(Data[[#This Row],[Min Notif Date]],Lookup!$N$1:$P$11,2,0),_xlfn.IFS(VLOOKUP(WEEKDAY(Data[[#This Row],[Min Notif Date]],2),Lookup!$J$1:$L$7,3,0)="Weekend","Weekend",VLOOKUP(WEEKDAY(Data[[#This Row],[Min Notif Date]],2),Lookup!$J$1:$L$7,3,0)="Weekday","Weekday"))</f>
        <v>Weekend</v>
      </c>
      <c r="J1935" s="4" t="str">
        <f>VLOOKUP(WEEKDAY(Data[[#This Row],[Min Notif Date]],2),Lookup!$J$1:$K$7,2,0)</f>
        <v>7. Sun</v>
      </c>
      <c r="K1935" s="41">
        <f>ROUNDDOWN(Data[[#This Row],[PGE Notified Time]],0)</f>
        <v>45795</v>
      </c>
      <c r="L1935" s="4">
        <f>HOUR(Data[[#This Row],[PGE Notified Time]])</f>
        <v>15</v>
      </c>
      <c r="M1935" s="60">
        <v>121051</v>
      </c>
      <c r="O1935" t="s">
        <v>111</v>
      </c>
      <c r="P1935" t="s">
        <v>126</v>
      </c>
      <c r="Q1935" s="46" t="s">
        <v>111</v>
      </c>
      <c r="R1935" t="s">
        <v>137</v>
      </c>
      <c r="S1935" s="1" t="s">
        <v>6</v>
      </c>
      <c r="T1935" s="1">
        <v>45795.638611111113</v>
      </c>
      <c r="U1935" s="1">
        <v>45795.6875</v>
      </c>
      <c r="V1935" t="s">
        <v>114</v>
      </c>
      <c r="W1935" t="s">
        <v>198</v>
      </c>
      <c r="X1935" t="s">
        <v>116</v>
      </c>
      <c r="Z1935" s="52"/>
      <c r="AA1935" t="s">
        <v>117</v>
      </c>
      <c r="AB1935" s="53">
        <v>70.400000000000006</v>
      </c>
      <c r="AC1935"/>
      <c r="AE1935"/>
    </row>
    <row r="1936" spans="1:31">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6" s="4" t="str">
        <f>VLOOKUP(P1936,Lookup!$A$1:$D$19,4,0)</f>
        <v>North Coast</v>
      </c>
      <c r="C1936" s="4" t="str">
        <f>VLOOKUP(P1936,Lookup!$A$1:$E$19,5,0)</f>
        <v>Region 1</v>
      </c>
      <c r="D1936" s="4" t="str">
        <f>VLOOKUP(P1936,Lookup!$A$1:$B$19,2,0)</f>
        <v>SO</v>
      </c>
      <c r="E1936" s="4" t="str">
        <f>IF(AND((Data[[#This Row],[Min Notif Date]]&gt;$G$1),Data[[#This Row],[Min Notif Date]]&lt;$F$1),"Last Week","No")</f>
        <v>No</v>
      </c>
      <c r="F1936" s="4" t="str">
        <f>VLOOKUP(MONTH(Data[[#This Row],[Min Notif Date]]),Lookup!$G$1:$H$12,2,0)</f>
        <v>4. Apr</v>
      </c>
      <c r="G1936" s="4" t="str">
        <f t="shared" si="65"/>
        <v/>
      </c>
      <c r="H1936" s="4" t="str">
        <f>IF(AND(Data[[#This Row],[Min Notif Time]]&gt;6,Data[[#This Row],[Min Notif Time]]&lt;17),"Business Hours","Non-Business Hours")</f>
        <v>Business Hours</v>
      </c>
      <c r="I1936" s="4" t="str" cm="1">
        <f t="array" ref="I1936">IFERROR(VLOOKUP(Data[[#This Row],[Min Notif Date]],Lookup!$N$1:$P$11,2,0),_xlfn.IFS(VLOOKUP(WEEKDAY(Data[[#This Row],[Min Notif Date]],2),Lookup!$J$1:$L$7,3,0)="Weekend","Weekend",VLOOKUP(WEEKDAY(Data[[#This Row],[Min Notif Date]],2),Lookup!$J$1:$L$7,3,0)="Weekday","Weekday"))</f>
        <v>Weekday</v>
      </c>
      <c r="J1936" s="4" t="str">
        <f>VLOOKUP(WEEKDAY(Data[[#This Row],[Min Notif Date]],2),Lookup!$J$1:$K$7,2,0)</f>
        <v>4. Thu</v>
      </c>
      <c r="K1936" s="41">
        <f>ROUNDDOWN(Data[[#This Row],[PGE Notified Time]],0)</f>
        <v>45757</v>
      </c>
      <c r="L1936" s="4">
        <f>HOUR(Data[[#This Row],[PGE Notified Time]])</f>
        <v>11</v>
      </c>
      <c r="M1936" s="60">
        <v>119559</v>
      </c>
      <c r="O1936" t="s">
        <v>111</v>
      </c>
      <c r="P1936" t="s">
        <v>134</v>
      </c>
      <c r="Q1936" s="46" t="s">
        <v>111</v>
      </c>
      <c r="R1936" t="s">
        <v>137</v>
      </c>
      <c r="S1936" s="1" t="s">
        <v>6</v>
      </c>
      <c r="T1936" s="1">
        <v>45757.468680555554</v>
      </c>
      <c r="U1936" s="1">
        <v>45757.517557870371</v>
      </c>
      <c r="V1936" t="s">
        <v>114</v>
      </c>
      <c r="W1936" t="s">
        <v>198</v>
      </c>
      <c r="X1936" t="s">
        <v>116</v>
      </c>
      <c r="Z1936" s="52"/>
      <c r="AA1936" t="s">
        <v>117</v>
      </c>
      <c r="AB1936" s="53">
        <v>70.383333332999996</v>
      </c>
      <c r="AC1936"/>
      <c r="AE1936"/>
    </row>
    <row r="1937" spans="1:31">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Central Valley</v>
      </c>
      <c r="C1937" s="4" t="str">
        <f>VLOOKUP(P1937,Lookup!$A$1:$E$19,5,0)</f>
        <v>Region 5</v>
      </c>
      <c r="D1937" s="4" t="str">
        <f>VLOOKUP(P1937,Lookup!$A$1:$B$19,2,0)</f>
        <v>FR</v>
      </c>
      <c r="E1937" s="4" t="str">
        <f>IF(AND((Data[[#This Row],[Min Notif Date]]&gt;$G$1),Data[[#This Row],[Min Notif Date]]&lt;$F$1),"Last Week","No")</f>
        <v>No</v>
      </c>
      <c r="F1937" s="4" t="str">
        <f>VLOOKUP(MONTH(Data[[#This Row],[Min Notif Date]]),Lookup!$G$1:$H$12,2,0)</f>
        <v>6. Jun</v>
      </c>
      <c r="G1937" s="4" t="str">
        <f t="shared" si="65"/>
        <v/>
      </c>
      <c r="H1937" s="4" t="str">
        <f>IF(AND(Data[[#This Row],[Min Notif Time]]&gt;6,Data[[#This Row],[Min Notif Time]]&lt;17),"Business Hours","Non-Business Hours")</f>
        <v>Business Hours</v>
      </c>
      <c r="I1937" s="4" t="str" cm="1">
        <f t="array" ref="I1937">IFERROR(VLOOKUP(Data[[#This Row],[Min Notif Date]],Lookup!$N$1:$P$11,2,0),_xlfn.IFS(VLOOKUP(WEEKDAY(Data[[#This Row],[Min Notif Date]],2),Lookup!$J$1:$L$7,3,0)="Weekend","Weekend",VLOOKUP(WEEKDAY(Data[[#This Row],[Min Notif Date]],2),Lookup!$J$1:$L$7,3,0)="Weekday","Weekday"))</f>
        <v>Weekday</v>
      </c>
      <c r="J1937" s="4" t="str">
        <f>VLOOKUP(WEEKDAY(Data[[#This Row],[Min Notif Date]],2),Lookup!$J$1:$K$7,2,0)</f>
        <v>1. Mon</v>
      </c>
      <c r="K1937" s="41">
        <f>ROUNDDOWN(Data[[#This Row],[PGE Notified Time]],0)</f>
        <v>45838</v>
      </c>
      <c r="L1937" s="4">
        <f>HOUR(Data[[#This Row],[PGE Notified Time]])</f>
        <v>10</v>
      </c>
      <c r="M1937" s="60">
        <v>122811</v>
      </c>
      <c r="O1937" t="s">
        <v>111</v>
      </c>
      <c r="P1937" t="s">
        <v>131</v>
      </c>
      <c r="Q1937" s="46" t="s">
        <v>111</v>
      </c>
      <c r="R1937" t="s">
        <v>165</v>
      </c>
      <c r="S1937" s="1" t="s">
        <v>6</v>
      </c>
      <c r="T1937" s="1">
        <v>45838.430347222224</v>
      </c>
      <c r="U1937" s="1">
        <v>45838.479212962964</v>
      </c>
      <c r="V1937" t="s">
        <v>114</v>
      </c>
      <c r="W1937" t="s">
        <v>198</v>
      </c>
      <c r="X1937" t="s">
        <v>116</v>
      </c>
      <c r="Z1937" s="52"/>
      <c r="AA1937" t="s">
        <v>117</v>
      </c>
      <c r="AB1937" s="53">
        <v>70.366666667000004</v>
      </c>
      <c r="AC1937"/>
      <c r="AE1937"/>
    </row>
    <row r="1938" spans="1:31">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PN</v>
      </c>
      <c r="E1938" s="4" t="str">
        <f>IF(AND((Data[[#This Row],[Min Notif Date]]&gt;$G$1),Data[[#This Row],[Min Notif Date]]&lt;$F$1),"Last Week","No")</f>
        <v>No</v>
      </c>
      <c r="F1938" s="4" t="str">
        <f>VLOOKUP(MONTH(Data[[#This Row],[Min Notif Date]]),Lookup!$G$1:$H$12,2,0)</f>
        <v>4. Apr</v>
      </c>
      <c r="G1938" s="4" t="str">
        <f t="shared" si="65"/>
        <v/>
      </c>
      <c r="H1938" s="4" t="str">
        <f>IF(AND(Data[[#This Row],[Min Notif Time]]&gt;6,Data[[#This Row],[Min Notif Time]]&lt;17),"Business Hours","Non-Business Hours")</f>
        <v>Business Hours</v>
      </c>
      <c r="I1938" s="4" t="str" cm="1">
        <f t="array" ref="I1938">IFERROR(VLOOKUP(Data[[#This Row],[Min Notif Date]],Lookup!$N$1:$P$11,2,0),_xlfn.IFS(VLOOKUP(WEEKDAY(Data[[#This Row],[Min Notif Date]],2),Lookup!$J$1:$L$7,3,0)="Weekend","Weekend",VLOOKUP(WEEKDAY(Data[[#This Row],[Min Notif Date]],2),Lookup!$J$1:$L$7,3,0)="Weekday","Weekday"))</f>
        <v>Weekday</v>
      </c>
      <c r="J1938" s="4" t="str">
        <f>VLOOKUP(WEEKDAY(Data[[#This Row],[Min Notif Date]],2),Lookup!$J$1:$K$7,2,0)</f>
        <v>5. Fri</v>
      </c>
      <c r="K1938" s="41">
        <f>ROUNDDOWN(Data[[#This Row],[PGE Notified Time]],0)</f>
        <v>45758</v>
      </c>
      <c r="L1938" s="4">
        <f>HOUR(Data[[#This Row],[PGE Notified Time]])</f>
        <v>10</v>
      </c>
      <c r="M1938" s="60">
        <v>119603</v>
      </c>
      <c r="O1938" t="s">
        <v>111</v>
      </c>
      <c r="P1938" t="s">
        <v>112</v>
      </c>
      <c r="Q1938" s="46" t="s">
        <v>111</v>
      </c>
      <c r="R1938" t="s">
        <v>137</v>
      </c>
      <c r="S1938" s="1" t="s">
        <v>6</v>
      </c>
      <c r="T1938" s="1">
        <v>45758.451238425929</v>
      </c>
      <c r="U1938" s="1">
        <v>45758.5</v>
      </c>
      <c r="V1938" t="s">
        <v>114</v>
      </c>
      <c r="W1938" t="s">
        <v>198</v>
      </c>
      <c r="X1938" t="s">
        <v>116</v>
      </c>
      <c r="Z1938" s="52"/>
      <c r="AA1938" t="s">
        <v>117</v>
      </c>
      <c r="AB1938" s="53">
        <v>70.216666666999998</v>
      </c>
      <c r="AC1938"/>
      <c r="AE1938"/>
    </row>
    <row r="1939" spans="1:31">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Central Valley</v>
      </c>
      <c r="C1939" s="4" t="str">
        <f>VLOOKUP(P1939,Lookup!$A$1:$E$19,5,0)</f>
        <v>Region 5</v>
      </c>
      <c r="D1939" s="4" t="str">
        <f>VLOOKUP(P1939,Lookup!$A$1:$B$19,2,0)</f>
        <v>FR</v>
      </c>
      <c r="E1939" s="4" t="str">
        <f>IF(AND((Data[[#This Row],[Min Notif Date]]&gt;$G$1),Data[[#This Row],[Min Notif Date]]&lt;$F$1),"Last Week","No")</f>
        <v>No</v>
      </c>
      <c r="F1939" s="4" t="str">
        <f>VLOOKUP(MONTH(Data[[#This Row],[Min Notif Date]]),Lookup!$G$1:$H$12,2,0)</f>
        <v>5. May</v>
      </c>
      <c r="G1939" s="4" t="str">
        <f t="shared" si="65"/>
        <v/>
      </c>
      <c r="H1939" s="4" t="str">
        <f>IF(AND(Data[[#This Row],[Min Notif Time]]&gt;6,Data[[#This Row],[Min Notif Time]]&lt;17),"Business Hours","Non-Business Hours")</f>
        <v>Business Hours</v>
      </c>
      <c r="I1939" s="4" t="str" cm="1">
        <f t="array" ref="I1939">IFERROR(VLOOKUP(Data[[#This Row],[Min Notif Date]],Lookup!$N$1:$P$11,2,0),_xlfn.IFS(VLOOKUP(WEEKDAY(Data[[#This Row],[Min Notif Date]],2),Lookup!$J$1:$L$7,3,0)="Weekend","Weekend",VLOOKUP(WEEKDAY(Data[[#This Row],[Min Notif Date]],2),Lookup!$J$1:$L$7,3,0)="Weekday","Weekday"))</f>
        <v>Weekday</v>
      </c>
      <c r="J1939" s="4" t="str">
        <f>VLOOKUP(WEEKDAY(Data[[#This Row],[Min Notif Date]],2),Lookup!$J$1:$K$7,2,0)</f>
        <v>4. Thu</v>
      </c>
      <c r="K1939" s="41">
        <f>ROUNDDOWN(Data[[#This Row],[PGE Notified Time]],0)</f>
        <v>45799</v>
      </c>
      <c r="L1939" s="4">
        <f>HOUR(Data[[#This Row],[PGE Notified Time]])</f>
        <v>12</v>
      </c>
      <c r="M1939" s="60">
        <v>121271</v>
      </c>
      <c r="O1939" t="s">
        <v>111</v>
      </c>
      <c r="P1939" t="s">
        <v>131</v>
      </c>
      <c r="Q1939" s="46" t="s">
        <v>111</v>
      </c>
      <c r="R1939" t="s">
        <v>137</v>
      </c>
      <c r="S1939" s="1" t="s">
        <v>6</v>
      </c>
      <c r="T1939" s="1">
        <v>45799.529745370368</v>
      </c>
      <c r="U1939" s="1">
        <v>45799.578472222223</v>
      </c>
      <c r="V1939" t="s">
        <v>114</v>
      </c>
      <c r="W1939" t="s">
        <v>198</v>
      </c>
      <c r="X1939" t="s">
        <v>116</v>
      </c>
      <c r="Z1939" s="52"/>
      <c r="AA1939" t="s">
        <v>117</v>
      </c>
      <c r="AB1939" s="53">
        <v>70.166666667000001</v>
      </c>
      <c r="AC1939"/>
      <c r="AE1939"/>
    </row>
    <row r="1940" spans="1:31">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Bay Area</v>
      </c>
      <c r="C1940" s="4" t="str">
        <f>VLOOKUP(P1940,Lookup!$A$1:$E$19,5,0)</f>
        <v>Region 3</v>
      </c>
      <c r="D1940" s="4" t="str">
        <f>VLOOKUP(P1940,Lookup!$A$1:$B$19,2,0)</f>
        <v>DI</v>
      </c>
      <c r="E1940" s="4" t="str">
        <f>IF(AND((Data[[#This Row],[Min Notif Date]]&gt;$G$1),Data[[#This Row],[Min Notif Date]]&lt;$F$1),"Last Week","No")</f>
        <v>No</v>
      </c>
      <c r="F1940" s="4" t="str">
        <f>VLOOKUP(MONTH(Data[[#This Row],[Min Notif Date]]),Lookup!$G$1:$H$12,2,0)</f>
        <v>3. Mar</v>
      </c>
      <c r="G1940" s="4" t="str">
        <f t="shared" si="65"/>
        <v/>
      </c>
      <c r="H1940" s="4" t="str">
        <f>IF(AND(Data[[#This Row],[Min Notif Time]]&gt;6,Data[[#This Row],[Min Notif Time]]&lt;17),"Business Hours","Non-Business Hours")</f>
        <v>Business Hours</v>
      </c>
      <c r="I1940" s="4" t="str" cm="1">
        <f t="array" ref="I1940">IFERROR(VLOOKUP(Data[[#This Row],[Min Notif Date]],Lookup!$N$1:$P$11,2,0),_xlfn.IFS(VLOOKUP(WEEKDAY(Data[[#This Row],[Min Notif Date]],2),Lookup!$J$1:$L$7,3,0)="Weekend","Weekend",VLOOKUP(WEEKDAY(Data[[#This Row],[Min Notif Date]],2),Lookup!$J$1:$L$7,3,0)="Weekday","Weekday"))</f>
        <v>Weekday</v>
      </c>
      <c r="J1940" s="4" t="str">
        <f>VLOOKUP(WEEKDAY(Data[[#This Row],[Min Notif Date]],2),Lookup!$J$1:$K$7,2,0)</f>
        <v>2. Tue</v>
      </c>
      <c r="K1940" s="41">
        <f>ROUNDDOWN(Data[[#This Row],[PGE Notified Time]],0)</f>
        <v>45734</v>
      </c>
      <c r="L1940" s="4">
        <f>HOUR(Data[[#This Row],[PGE Notified Time]])</f>
        <v>13</v>
      </c>
      <c r="M1940" s="60">
        <v>118680</v>
      </c>
      <c r="O1940" t="s">
        <v>111</v>
      </c>
      <c r="P1940" t="s">
        <v>135</v>
      </c>
      <c r="Q1940" s="46" t="s">
        <v>111</v>
      </c>
      <c r="R1940" t="s">
        <v>137</v>
      </c>
      <c r="S1940" s="1" t="s">
        <v>6</v>
      </c>
      <c r="T1940" s="1">
        <v>45734.556168981479</v>
      </c>
      <c r="U1940" s="1">
        <v>45734.604849537034</v>
      </c>
      <c r="V1940" t="s">
        <v>114</v>
      </c>
      <c r="W1940" t="s">
        <v>198</v>
      </c>
      <c r="X1940" t="s">
        <v>116</v>
      </c>
      <c r="Z1940" s="52"/>
      <c r="AA1940" t="s">
        <v>117</v>
      </c>
      <c r="AB1940" s="53">
        <v>70.099999999999994</v>
      </c>
      <c r="AC1940"/>
      <c r="AE1940"/>
    </row>
    <row r="1941" spans="1:31">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Bay Area</v>
      </c>
      <c r="C1941" s="4" t="str">
        <f>VLOOKUP(P1941,Lookup!$A$1:$E$19,5,0)</f>
        <v>Region 3</v>
      </c>
      <c r="D1941" s="4" t="str">
        <f>VLOOKUP(P1941,Lookup!$A$1:$B$19,2,0)</f>
        <v>PN</v>
      </c>
      <c r="E1941" s="4" t="str">
        <f>IF(AND((Data[[#This Row],[Min Notif Date]]&gt;$G$1),Data[[#This Row],[Min Notif Date]]&lt;$F$1),"Last Week","No")</f>
        <v>No</v>
      </c>
      <c r="F1941" s="4" t="str">
        <f>VLOOKUP(MONTH(Data[[#This Row],[Min Notif Date]]),Lookup!$G$1:$H$12,2,0)</f>
        <v>5. May</v>
      </c>
      <c r="G1941" s="4" t="str">
        <f t="shared" si="65"/>
        <v/>
      </c>
      <c r="H1941" s="4" t="str">
        <f>IF(AND(Data[[#This Row],[Min Notif Time]]&gt;6,Data[[#This Row],[Min Notif Time]]&lt;17),"Business Hours","Non-Business Hours")</f>
        <v>Business Hours</v>
      </c>
      <c r="I1941" s="4" t="str" cm="1">
        <f t="array" ref="I1941">IFERROR(VLOOKUP(Data[[#This Row],[Min Notif Date]],Lookup!$N$1:$P$11,2,0),_xlfn.IFS(VLOOKUP(WEEKDAY(Data[[#This Row],[Min Notif Date]],2),Lookup!$J$1:$L$7,3,0)="Weekend","Weekend",VLOOKUP(WEEKDAY(Data[[#This Row],[Min Notif Date]],2),Lookup!$J$1:$L$7,3,0)="Weekday","Weekday"))</f>
        <v>Weekday</v>
      </c>
      <c r="J1941" s="4" t="str">
        <f>VLOOKUP(WEEKDAY(Data[[#This Row],[Min Notif Date]],2),Lookup!$J$1:$K$7,2,0)</f>
        <v>2. Tue</v>
      </c>
      <c r="K1941" s="41">
        <f>ROUNDDOWN(Data[[#This Row],[PGE Notified Time]],0)</f>
        <v>45783</v>
      </c>
      <c r="L1941" s="4">
        <f>HOUR(Data[[#This Row],[PGE Notified Time]])</f>
        <v>13</v>
      </c>
      <c r="M1941" s="60">
        <v>120577</v>
      </c>
      <c r="O1941" t="s">
        <v>111</v>
      </c>
      <c r="P1941" t="s">
        <v>112</v>
      </c>
      <c r="Q1941" s="46" t="s">
        <v>111</v>
      </c>
      <c r="R1941" t="s">
        <v>113</v>
      </c>
      <c r="S1941" s="1" t="s">
        <v>6</v>
      </c>
      <c r="T1941" s="1">
        <v>45783.555578703701</v>
      </c>
      <c r="U1941" s="1">
        <v>45783.604166666664</v>
      </c>
      <c r="V1941" t="s">
        <v>114</v>
      </c>
      <c r="W1941" t="s">
        <v>198</v>
      </c>
      <c r="X1941" t="s">
        <v>116</v>
      </c>
      <c r="Z1941" s="52"/>
      <c r="AA1941" t="s">
        <v>117</v>
      </c>
      <c r="AB1941" s="53">
        <v>69.966666666999998</v>
      </c>
      <c r="AC1941"/>
      <c r="AE1941"/>
    </row>
    <row r="1942" spans="1:31">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Central Valley</v>
      </c>
      <c r="C1942" s="4" t="str">
        <f>VLOOKUP(P1942,Lookup!$A$1:$E$19,5,0)</f>
        <v>Region 5</v>
      </c>
      <c r="D1942" s="4" t="str">
        <f>VLOOKUP(P1942,Lookup!$A$1:$B$19,2,0)</f>
        <v>YO</v>
      </c>
      <c r="E1942" s="4" t="str">
        <f>IF(AND((Data[[#This Row],[Min Notif Date]]&gt;$G$1),Data[[#This Row],[Min Notif Date]]&lt;$F$1),"Last Week","No")</f>
        <v>No</v>
      </c>
      <c r="F1942" s="4" t="str">
        <f>VLOOKUP(MONTH(Data[[#This Row],[Min Notif Date]]),Lookup!$G$1:$H$12,2,0)</f>
        <v>3. Mar</v>
      </c>
      <c r="G1942" s="4" t="str">
        <f t="shared" si="65"/>
        <v/>
      </c>
      <c r="H1942" s="4" t="str">
        <f>IF(AND(Data[[#This Row],[Min Notif Time]]&gt;6,Data[[#This Row],[Min Notif Time]]&lt;17),"Business Hours","Non-Business Hours")</f>
        <v>Business Hours</v>
      </c>
      <c r="I1942" s="4" t="str" cm="1">
        <f t="array" ref="I1942">IFERROR(VLOOKUP(Data[[#This Row],[Min Notif Date]],Lookup!$N$1:$P$11,2,0),_xlfn.IFS(VLOOKUP(WEEKDAY(Data[[#This Row],[Min Notif Date]],2),Lookup!$J$1:$L$7,3,0)="Weekend","Weekend",VLOOKUP(WEEKDAY(Data[[#This Row],[Min Notif Date]],2),Lookup!$J$1:$L$7,3,0)="Weekday","Weekday"))</f>
        <v>Weekday</v>
      </c>
      <c r="J1942" s="4" t="str">
        <f>VLOOKUP(WEEKDAY(Data[[#This Row],[Min Notif Date]],2),Lookup!$J$1:$K$7,2,0)</f>
        <v>3. Wed</v>
      </c>
      <c r="K1942" s="41">
        <f>ROUNDDOWN(Data[[#This Row],[PGE Notified Time]],0)</f>
        <v>45742</v>
      </c>
      <c r="L1942" s="4">
        <f>HOUR(Data[[#This Row],[PGE Notified Time]])</f>
        <v>13</v>
      </c>
      <c r="M1942" s="60">
        <v>119008</v>
      </c>
      <c r="O1942" t="s">
        <v>111</v>
      </c>
      <c r="P1942" t="s">
        <v>144</v>
      </c>
      <c r="Q1942" s="46" t="s">
        <v>111</v>
      </c>
      <c r="R1942" t="s">
        <v>137</v>
      </c>
      <c r="S1942" s="1" t="s">
        <v>6</v>
      </c>
      <c r="T1942" s="1">
        <v>45742.559259259258</v>
      </c>
      <c r="U1942" s="1">
        <v>45742.607812499999</v>
      </c>
      <c r="V1942" t="s">
        <v>114</v>
      </c>
      <c r="W1942" t="s">
        <v>198</v>
      </c>
      <c r="X1942" t="s">
        <v>116</v>
      </c>
      <c r="Z1942" s="52"/>
      <c r="AA1942" t="s">
        <v>117</v>
      </c>
      <c r="AB1942" s="53">
        <v>69.916666667000001</v>
      </c>
      <c r="AC1942"/>
      <c r="AE1942"/>
    </row>
    <row r="1943" spans="1:31">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Bay Area</v>
      </c>
      <c r="C1943" s="4" t="str">
        <f>VLOOKUP(P1943,Lookup!$A$1:$E$19,5,0)</f>
        <v>Region 3</v>
      </c>
      <c r="D1943" s="4" t="str">
        <f>VLOOKUP(P1943,Lookup!$A$1:$B$19,2,0)</f>
        <v>MI</v>
      </c>
      <c r="E1943" s="4" t="str">
        <f>IF(AND((Data[[#This Row],[Min Notif Date]]&gt;$G$1),Data[[#This Row],[Min Notif Date]]&lt;$F$1),"Last Week","No")</f>
        <v>No</v>
      </c>
      <c r="F1943" s="4" t="str">
        <f>VLOOKUP(MONTH(Data[[#This Row],[Min Notif Date]]),Lookup!$G$1:$H$12,2,0)</f>
        <v>3. Mar</v>
      </c>
      <c r="G1943" s="4" t="str">
        <f t="shared" si="65"/>
        <v/>
      </c>
      <c r="H1943" s="4" t="str">
        <f>IF(AND(Data[[#This Row],[Min Notif Time]]&gt;6,Data[[#This Row],[Min Notif Time]]&lt;17),"Business Hours","Non-Business Hours")</f>
        <v>Business Hours</v>
      </c>
      <c r="I1943" s="4" t="str" cm="1">
        <f t="array" ref="I1943">IFERROR(VLOOKUP(Data[[#This Row],[Min Notif Date]],Lookup!$N$1:$P$11,2,0),_xlfn.IFS(VLOOKUP(WEEKDAY(Data[[#This Row],[Min Notif Date]],2),Lookup!$J$1:$L$7,3,0)="Weekend","Weekend",VLOOKUP(WEEKDAY(Data[[#This Row],[Min Notif Date]],2),Lookup!$J$1:$L$7,3,0)="Weekday","Weekday"))</f>
        <v>Weekday</v>
      </c>
      <c r="J1943" s="4" t="str">
        <f>VLOOKUP(WEEKDAY(Data[[#This Row],[Min Notif Date]],2),Lookup!$J$1:$K$7,2,0)</f>
        <v>1. Mon</v>
      </c>
      <c r="K1943" s="41">
        <f>ROUNDDOWN(Data[[#This Row],[PGE Notified Time]],0)</f>
        <v>45719</v>
      </c>
      <c r="L1943" s="4">
        <f>HOUR(Data[[#This Row],[PGE Notified Time]])</f>
        <v>12</v>
      </c>
      <c r="M1943" s="60">
        <v>118165</v>
      </c>
      <c r="O1943" t="s">
        <v>111</v>
      </c>
      <c r="P1943" t="s">
        <v>123</v>
      </c>
      <c r="Q1943" s="46" t="s">
        <v>111</v>
      </c>
      <c r="R1943" t="s">
        <v>137</v>
      </c>
      <c r="S1943" s="1" t="s">
        <v>6</v>
      </c>
      <c r="T1943" s="1">
        <v>45719.50377314815</v>
      </c>
      <c r="U1943" s="1">
        <v>45719.552303240744</v>
      </c>
      <c r="V1943" t="s">
        <v>114</v>
      </c>
      <c r="W1943" t="s">
        <v>198</v>
      </c>
      <c r="X1943" t="s">
        <v>116</v>
      </c>
      <c r="Z1943" s="52"/>
      <c r="AA1943" t="s">
        <v>117</v>
      </c>
      <c r="AB1943" s="53">
        <v>69.883333332999996</v>
      </c>
      <c r="AC1943"/>
      <c r="AE1943"/>
    </row>
    <row r="1944" spans="1:31">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Central Valley</v>
      </c>
      <c r="C1944" s="4" t="str">
        <f>VLOOKUP(P1944,Lookup!$A$1:$E$19,5,0)</f>
        <v>Region 5</v>
      </c>
      <c r="D1944" s="4" t="str">
        <f>VLOOKUP(P1944,Lookup!$A$1:$B$19,2,0)</f>
        <v>ST</v>
      </c>
      <c r="E1944" s="4" t="str">
        <f>IF(AND((Data[[#This Row],[Min Notif Date]]&gt;$G$1),Data[[#This Row],[Min Notif Date]]&lt;$F$1),"Last Week","No")</f>
        <v>No</v>
      </c>
      <c r="F1944" s="4" t="str">
        <f>VLOOKUP(MONTH(Data[[#This Row],[Min Notif Date]]),Lookup!$G$1:$H$12,2,0)</f>
        <v>2. Feb</v>
      </c>
      <c r="G1944" s="4" t="str">
        <f t="shared" si="65"/>
        <v/>
      </c>
      <c r="H1944" s="4" t="str">
        <f>IF(AND(Data[[#This Row],[Min Notif Time]]&gt;6,Data[[#This Row],[Min Notif Time]]&lt;17),"Business Hours","Non-Business Hours")</f>
        <v>Business Hours</v>
      </c>
      <c r="I1944" s="4" t="str" cm="1">
        <f t="array" ref="I1944">IFERROR(VLOOKUP(Data[[#This Row],[Min Notif Date]],Lookup!$N$1:$P$11,2,0),_xlfn.IFS(VLOOKUP(WEEKDAY(Data[[#This Row],[Min Notif Date]],2),Lookup!$J$1:$L$7,3,0)="Weekend","Weekend",VLOOKUP(WEEKDAY(Data[[#This Row],[Min Notif Date]],2),Lookup!$J$1:$L$7,3,0)="Weekday","Weekday"))</f>
        <v>Weekday</v>
      </c>
      <c r="J1944" s="4" t="str">
        <f>VLOOKUP(WEEKDAY(Data[[#This Row],[Min Notif Date]],2),Lookup!$J$1:$K$7,2,0)</f>
        <v>4. Thu</v>
      </c>
      <c r="K1944" s="41">
        <f>ROUNDDOWN(Data[[#This Row],[PGE Notified Time]],0)</f>
        <v>45708</v>
      </c>
      <c r="L1944" s="4">
        <f>HOUR(Data[[#This Row],[PGE Notified Time]])</f>
        <v>9</v>
      </c>
      <c r="M1944" s="60">
        <v>117846</v>
      </c>
      <c r="O1944" t="s">
        <v>111</v>
      </c>
      <c r="P1944" t="s">
        <v>122</v>
      </c>
      <c r="Q1944" s="46" t="s">
        <v>111</v>
      </c>
      <c r="R1944" t="s">
        <v>137</v>
      </c>
      <c r="S1944" s="1" t="s">
        <v>6</v>
      </c>
      <c r="T1944" s="1">
        <v>45708.4137962963</v>
      </c>
      <c r="U1944" s="1">
        <v>45708.46230324074</v>
      </c>
      <c r="V1944" t="s">
        <v>114</v>
      </c>
      <c r="W1944" t="s">
        <v>198</v>
      </c>
      <c r="X1944" t="s">
        <v>116</v>
      </c>
      <c r="Z1944" s="52"/>
      <c r="AA1944" t="s">
        <v>117</v>
      </c>
      <c r="AB1944" s="53">
        <v>69.849999999999994</v>
      </c>
      <c r="AC1944"/>
      <c r="AE1944"/>
    </row>
    <row r="1945" spans="1:31">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KE</v>
      </c>
      <c r="E1945" s="4" t="str">
        <f>IF(AND((Data[[#This Row],[Min Notif Date]]&gt;$G$1),Data[[#This Row],[Min Notif Date]]&lt;$F$1),"Last Week","No")</f>
        <v>No</v>
      </c>
      <c r="F1945" s="4" t="str">
        <f>VLOOKUP(MONTH(Data[[#This Row],[Min Notif Date]]),Lookup!$G$1:$H$12,2,0)</f>
        <v>4. Apr</v>
      </c>
      <c r="G1945" s="4" t="str">
        <f t="shared" si="65"/>
        <v/>
      </c>
      <c r="H1945" s="4" t="str">
        <f>IF(AND(Data[[#This Row],[Min Notif Time]]&gt;6,Data[[#This Row],[Min Notif Time]]&lt;17),"Business Hours","Non-Business Hours")</f>
        <v>Business Hours</v>
      </c>
      <c r="I1945" s="4" t="str" cm="1">
        <f t="array" ref="I1945">IFERROR(VLOOKUP(Data[[#This Row],[Min Notif Date]],Lookup!$N$1:$P$11,2,0),_xlfn.IFS(VLOOKUP(WEEKDAY(Data[[#This Row],[Min Notif Date]],2),Lookup!$J$1:$L$7,3,0)="Weekend","Weekend",VLOOKUP(WEEKDAY(Data[[#This Row],[Min Notif Date]],2),Lookup!$J$1:$L$7,3,0)="Weekday","Weekday"))</f>
        <v>Weekday</v>
      </c>
      <c r="J1945" s="4" t="str">
        <f>VLOOKUP(WEEKDAY(Data[[#This Row],[Min Notif Date]],2),Lookup!$J$1:$K$7,2,0)</f>
        <v>5. Fri</v>
      </c>
      <c r="K1945" s="41">
        <f>ROUNDDOWN(Data[[#This Row],[PGE Notified Time]],0)</f>
        <v>45751</v>
      </c>
      <c r="L1945" s="4">
        <f>HOUR(Data[[#This Row],[PGE Notified Time]])</f>
        <v>9</v>
      </c>
      <c r="M1945" s="60">
        <v>119296</v>
      </c>
      <c r="O1945" t="s">
        <v>111</v>
      </c>
      <c r="P1945" t="s">
        <v>154</v>
      </c>
      <c r="Q1945" s="46" t="s">
        <v>111</v>
      </c>
      <c r="R1945" t="s">
        <v>137</v>
      </c>
      <c r="S1945" s="1" t="s">
        <v>6</v>
      </c>
      <c r="T1945" s="1">
        <v>45751.393310185187</v>
      </c>
      <c r="U1945" s="1">
        <v>45751.441805555558</v>
      </c>
      <c r="V1945" t="s">
        <v>114</v>
      </c>
      <c r="W1945" t="s">
        <v>198</v>
      </c>
      <c r="X1945" t="s">
        <v>116</v>
      </c>
      <c r="Z1945" s="52"/>
      <c r="AA1945" t="s">
        <v>117</v>
      </c>
      <c r="AB1945" s="53">
        <v>69.833333332999999</v>
      </c>
      <c r="AC1945"/>
      <c r="AE1945"/>
    </row>
    <row r="1946" spans="1:31">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Bay Area</v>
      </c>
      <c r="C1946" s="4" t="str">
        <f>VLOOKUP(P1946,Lookup!$A$1:$E$19,5,0)</f>
        <v>Region 3</v>
      </c>
      <c r="D1946" s="4" t="str">
        <f>VLOOKUP(P1946,Lookup!$A$1:$B$19,2,0)</f>
        <v>PN</v>
      </c>
      <c r="E1946" s="4" t="str">
        <f>IF(AND((Data[[#This Row],[Min Notif Date]]&gt;$G$1),Data[[#This Row],[Min Notif Date]]&lt;$F$1),"Last Week","No")</f>
        <v>No</v>
      </c>
      <c r="F1946" s="4" t="str">
        <f>VLOOKUP(MONTH(Data[[#This Row],[Min Notif Date]]),Lookup!$G$1:$H$12,2,0)</f>
        <v>4. Apr</v>
      </c>
      <c r="G1946" s="4" t="str">
        <f t="shared" si="65"/>
        <v/>
      </c>
      <c r="H1946" s="4" t="str">
        <f>IF(AND(Data[[#This Row],[Min Notif Time]]&gt;6,Data[[#This Row],[Min Notif Time]]&lt;17),"Business Hours","Non-Business Hours")</f>
        <v>Business Hours</v>
      </c>
      <c r="I1946" s="4" t="str" cm="1">
        <f t="array" ref="I1946">IFERROR(VLOOKUP(Data[[#This Row],[Min Notif Date]],Lookup!$N$1:$P$11,2,0),_xlfn.IFS(VLOOKUP(WEEKDAY(Data[[#This Row],[Min Notif Date]],2),Lookup!$J$1:$L$7,3,0)="Weekend","Weekend",VLOOKUP(WEEKDAY(Data[[#This Row],[Min Notif Date]],2),Lookup!$J$1:$L$7,3,0)="Weekday","Weekday"))</f>
        <v>Weekday</v>
      </c>
      <c r="J1946" s="4" t="str">
        <f>VLOOKUP(WEEKDAY(Data[[#This Row],[Min Notif Date]],2),Lookup!$J$1:$K$7,2,0)</f>
        <v>2. Tue</v>
      </c>
      <c r="K1946" s="41">
        <f>ROUNDDOWN(Data[[#This Row],[PGE Notified Time]],0)</f>
        <v>45776</v>
      </c>
      <c r="L1946" s="4">
        <f>HOUR(Data[[#This Row],[PGE Notified Time]])</f>
        <v>9</v>
      </c>
      <c r="M1946" s="60">
        <v>120267</v>
      </c>
      <c r="O1946" t="s">
        <v>111</v>
      </c>
      <c r="P1946" t="s">
        <v>112</v>
      </c>
      <c r="Q1946" s="46" t="s">
        <v>111</v>
      </c>
      <c r="R1946" t="s">
        <v>113</v>
      </c>
      <c r="S1946" s="1" t="s">
        <v>6</v>
      </c>
      <c r="T1946" s="1">
        <v>45776.381365740737</v>
      </c>
      <c r="U1946" s="1">
        <v>45776.429849537039</v>
      </c>
      <c r="V1946" t="s">
        <v>114</v>
      </c>
      <c r="W1946" t="s">
        <v>198</v>
      </c>
      <c r="X1946" t="s">
        <v>116</v>
      </c>
      <c r="Z1946" s="52"/>
      <c r="AA1946" t="s">
        <v>117</v>
      </c>
      <c r="AB1946" s="53">
        <v>69.816666667000007</v>
      </c>
      <c r="AC1946"/>
      <c r="AE1946"/>
    </row>
    <row r="1947" spans="1:31">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North Coast</v>
      </c>
      <c r="C1947" s="4" t="str">
        <f>VLOOKUP(P1947,Lookup!$A$1:$E$19,5,0)</f>
        <v>Region 1</v>
      </c>
      <c r="D1947" s="4" t="str">
        <f>VLOOKUP(P1947,Lookup!$A$1:$B$19,2,0)</f>
        <v>HB</v>
      </c>
      <c r="E1947" s="4" t="str">
        <f>IF(AND((Data[[#This Row],[Min Notif Date]]&gt;$G$1),Data[[#This Row],[Min Notif Date]]&lt;$F$1),"Last Week","No")</f>
        <v>No</v>
      </c>
      <c r="F1947" s="4" t="str">
        <f>VLOOKUP(MONTH(Data[[#This Row],[Min Notif Date]]),Lookup!$G$1:$H$12,2,0)</f>
        <v>2. Feb</v>
      </c>
      <c r="G1947" s="4" t="str">
        <f t="shared" si="65"/>
        <v/>
      </c>
      <c r="H1947" s="4" t="str">
        <f>IF(AND(Data[[#This Row],[Min Notif Time]]&gt;6,Data[[#This Row],[Min Notif Time]]&lt;17),"Business Hours","Non-Business Hours")</f>
        <v>Business Hours</v>
      </c>
      <c r="I1947" s="4" t="str" cm="1">
        <f t="array" ref="I1947">IFERROR(VLOOKUP(Data[[#This Row],[Min Notif Date]],Lookup!$N$1:$P$11,2,0),_xlfn.IFS(VLOOKUP(WEEKDAY(Data[[#This Row],[Min Notif Date]],2),Lookup!$J$1:$L$7,3,0)="Weekend","Weekend",VLOOKUP(WEEKDAY(Data[[#This Row],[Min Notif Date]],2),Lookup!$J$1:$L$7,3,0)="Weekday","Weekday"))</f>
        <v>Weekday</v>
      </c>
      <c r="J1947" s="4" t="str">
        <f>VLOOKUP(WEEKDAY(Data[[#This Row],[Min Notif Date]],2),Lookup!$J$1:$K$7,2,0)</f>
        <v>2. Tue</v>
      </c>
      <c r="K1947" s="41">
        <f>ROUNDDOWN(Data[[#This Row],[PGE Notified Time]],0)</f>
        <v>45706</v>
      </c>
      <c r="L1947" s="4">
        <f>HOUR(Data[[#This Row],[PGE Notified Time]])</f>
        <v>13</v>
      </c>
      <c r="M1947" s="60">
        <v>117775</v>
      </c>
      <c r="O1947" t="s">
        <v>111</v>
      </c>
      <c r="P1947" t="s">
        <v>140</v>
      </c>
      <c r="Q1947" s="46" t="s">
        <v>111</v>
      </c>
      <c r="R1947" t="s">
        <v>118</v>
      </c>
      <c r="S1947" s="1" t="s">
        <v>6</v>
      </c>
      <c r="T1947" s="1">
        <v>45706.576736111114</v>
      </c>
      <c r="U1947" s="1">
        <v>45706.625127314815</v>
      </c>
      <c r="V1947" t="s">
        <v>114</v>
      </c>
      <c r="W1947" t="s">
        <v>198</v>
      </c>
      <c r="X1947" t="s">
        <v>116</v>
      </c>
      <c r="Z1947" s="52"/>
      <c r="AA1947" t="s">
        <v>117</v>
      </c>
      <c r="AB1947" s="53">
        <v>69.683333332999993</v>
      </c>
      <c r="AC1947"/>
      <c r="AE1947"/>
    </row>
    <row r="1948" spans="1:31">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8" s="4" t="str">
        <f>VLOOKUP(P1948,Lookup!$A$1:$D$19,4,0)</f>
        <v>Bay Area</v>
      </c>
      <c r="C1948" s="4" t="str">
        <f>VLOOKUP(P1948,Lookup!$A$1:$E$19,5,0)</f>
        <v>Region 3</v>
      </c>
      <c r="D1948" s="4" t="str">
        <f>VLOOKUP(P1948,Lookup!$A$1:$B$19,2,0)</f>
        <v>EB</v>
      </c>
      <c r="E1948" s="4" t="str">
        <f>IF(AND((Data[[#This Row],[Min Notif Date]]&gt;$G$1),Data[[#This Row],[Min Notif Date]]&lt;$F$1),"Last Week","No")</f>
        <v>No</v>
      </c>
      <c r="F1948" s="4" t="str">
        <f>VLOOKUP(MONTH(Data[[#This Row],[Min Notif Date]]),Lookup!$G$1:$H$12,2,0)</f>
        <v>3. Mar</v>
      </c>
      <c r="G1948" s="4" t="str">
        <f t="shared" si="65"/>
        <v/>
      </c>
      <c r="H1948" s="4" t="str">
        <f>IF(AND(Data[[#This Row],[Min Notif Time]]&gt;6,Data[[#This Row],[Min Notif Time]]&lt;17),"Business Hours","Non-Business Hours")</f>
        <v>Business Hours</v>
      </c>
      <c r="I1948" s="4" t="str" cm="1">
        <f t="array" ref="I1948">IFERROR(VLOOKUP(Data[[#This Row],[Min Notif Date]],Lookup!$N$1:$P$11,2,0),_xlfn.IFS(VLOOKUP(WEEKDAY(Data[[#This Row],[Min Notif Date]],2),Lookup!$J$1:$L$7,3,0)="Weekend","Weekend",VLOOKUP(WEEKDAY(Data[[#This Row],[Min Notif Date]],2),Lookup!$J$1:$L$7,3,0)="Weekday","Weekday"))</f>
        <v>Weekday</v>
      </c>
      <c r="J1948" s="4" t="str">
        <f>VLOOKUP(WEEKDAY(Data[[#This Row],[Min Notif Date]],2),Lookup!$J$1:$K$7,2,0)</f>
        <v>3. Wed</v>
      </c>
      <c r="K1948" s="41">
        <f>ROUNDDOWN(Data[[#This Row],[PGE Notified Time]],0)</f>
        <v>45728</v>
      </c>
      <c r="L1948" s="4">
        <f>HOUR(Data[[#This Row],[PGE Notified Time]])</f>
        <v>14</v>
      </c>
      <c r="M1948" s="60">
        <v>118508</v>
      </c>
      <c r="O1948" t="s">
        <v>111</v>
      </c>
      <c r="P1948" t="s">
        <v>126</v>
      </c>
      <c r="Q1948" s="46" t="s">
        <v>111</v>
      </c>
      <c r="R1948" t="s">
        <v>137</v>
      </c>
      <c r="S1948" s="1" t="s">
        <v>6</v>
      </c>
      <c r="T1948" s="1">
        <v>45728.587048611109</v>
      </c>
      <c r="U1948" s="1">
        <v>45728.635428240741</v>
      </c>
      <c r="V1948" t="s">
        <v>114</v>
      </c>
      <c r="W1948" t="s">
        <v>198</v>
      </c>
      <c r="X1948" t="s">
        <v>116</v>
      </c>
      <c r="Z1948" s="52"/>
      <c r="AA1948" t="s">
        <v>117</v>
      </c>
      <c r="AB1948" s="53">
        <v>69.666666667000001</v>
      </c>
      <c r="AC1948"/>
      <c r="AE1948"/>
    </row>
    <row r="1949" spans="1:31">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South Bay</v>
      </c>
      <c r="C1949" s="4" t="str">
        <f>VLOOKUP(P1949,Lookup!$A$1:$E$19,5,0)</f>
        <v>Region 4</v>
      </c>
      <c r="D1949" s="4" t="str">
        <f>VLOOKUP(P1949,Lookup!$A$1:$B$19,2,0)</f>
        <v>SJ</v>
      </c>
      <c r="E1949" s="4" t="str">
        <f>IF(AND((Data[[#This Row],[Min Notif Date]]&gt;$G$1),Data[[#This Row],[Min Notif Date]]&lt;$F$1),"Last Week","No")</f>
        <v>No</v>
      </c>
      <c r="F1949" s="4" t="str">
        <f>VLOOKUP(MONTH(Data[[#This Row],[Min Notif Date]]),Lookup!$G$1:$H$12,2,0)</f>
        <v>2. Feb</v>
      </c>
      <c r="G1949" s="4" t="str">
        <f t="shared" si="65"/>
        <v/>
      </c>
      <c r="H1949" s="4" t="str">
        <f>IF(AND(Data[[#This Row],[Min Notif Time]]&gt;6,Data[[#This Row],[Min Notif Time]]&lt;17),"Business Hours","Non-Business Hours")</f>
        <v>Business Hours</v>
      </c>
      <c r="I1949" s="4" t="str" cm="1">
        <f t="array" ref="I1949">IFERROR(VLOOKUP(Data[[#This Row],[Min Notif Date]],Lookup!$N$1:$P$11,2,0),_xlfn.IFS(VLOOKUP(WEEKDAY(Data[[#This Row],[Min Notif Date]],2),Lookup!$J$1:$L$7,3,0)="Weekend","Weekend",VLOOKUP(WEEKDAY(Data[[#This Row],[Min Notif Date]],2),Lookup!$J$1:$L$7,3,0)="Weekday","Weekday"))</f>
        <v>Weekday</v>
      </c>
      <c r="J1949" s="4" t="str">
        <f>VLOOKUP(WEEKDAY(Data[[#This Row],[Min Notif Date]],2),Lookup!$J$1:$K$7,2,0)</f>
        <v>2. Tue</v>
      </c>
      <c r="K1949" s="41">
        <f>ROUNDDOWN(Data[[#This Row],[PGE Notified Time]],0)</f>
        <v>45706</v>
      </c>
      <c r="L1949" s="4">
        <f>HOUR(Data[[#This Row],[PGE Notified Time]])</f>
        <v>10</v>
      </c>
      <c r="M1949" s="60">
        <v>117754</v>
      </c>
      <c r="N1949">
        <v>8079297527</v>
      </c>
      <c r="O1949" t="s">
        <v>61</v>
      </c>
      <c r="P1949" t="s">
        <v>120</v>
      </c>
      <c r="Q1949" s="46" t="s">
        <v>149</v>
      </c>
      <c r="R1949" t="s">
        <v>113</v>
      </c>
      <c r="S1949" s="1">
        <v>45706.396064814813</v>
      </c>
      <c r="T1949" s="1">
        <v>45706.42596064815</v>
      </c>
      <c r="U1949" s="1">
        <v>45706.444444444445</v>
      </c>
      <c r="V1949" t="s">
        <v>114</v>
      </c>
      <c r="W1949" t="s">
        <v>115</v>
      </c>
      <c r="X1949" t="s">
        <v>116</v>
      </c>
      <c r="Z1949" s="52"/>
      <c r="AA1949" t="s">
        <v>117</v>
      </c>
      <c r="AB1949" s="53">
        <v>69.666666667000001</v>
      </c>
      <c r="AC1949"/>
      <c r="AE1949"/>
    </row>
    <row r="1950" spans="1:31">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YO</v>
      </c>
      <c r="E1950" s="4" t="str">
        <f>IF(AND((Data[[#This Row],[Min Notif Date]]&gt;$G$1),Data[[#This Row],[Min Notif Date]]&lt;$F$1),"Last Week","No")</f>
        <v>No</v>
      </c>
      <c r="F1950" s="4" t="str">
        <f>VLOOKUP(MONTH(Data[[#This Row],[Min Notif Date]]),Lookup!$G$1:$H$12,2,0)</f>
        <v>2. Feb</v>
      </c>
      <c r="G1950" s="4" t="str">
        <f t="shared" si="65"/>
        <v/>
      </c>
      <c r="H1950" s="4" t="str">
        <f>IF(AND(Data[[#This Row],[Min Notif Time]]&gt;6,Data[[#This Row],[Min Notif Time]]&lt;17),"Business Hours","Non-Business Hours")</f>
        <v>Business Hours</v>
      </c>
      <c r="I1950" s="4" t="str" cm="1">
        <f t="array" ref="I1950">IFERROR(VLOOKUP(Data[[#This Row],[Min Notif Date]],Lookup!$N$1:$P$11,2,0),_xlfn.IFS(VLOOKUP(WEEKDAY(Data[[#This Row],[Min Notif Date]],2),Lookup!$J$1:$L$7,3,0)="Weekend","Weekend",VLOOKUP(WEEKDAY(Data[[#This Row],[Min Notif Date]],2),Lookup!$J$1:$L$7,3,0)="Weekday","Weekday"))</f>
        <v>Weekday</v>
      </c>
      <c r="J1950" s="4" t="str">
        <f>VLOOKUP(WEEKDAY(Data[[#This Row],[Min Notif Date]],2),Lookup!$J$1:$K$7,2,0)</f>
        <v>4. Thu</v>
      </c>
      <c r="K1950" s="41">
        <f>ROUNDDOWN(Data[[#This Row],[PGE Notified Time]],0)</f>
        <v>45694</v>
      </c>
      <c r="L1950" s="4">
        <f>HOUR(Data[[#This Row],[PGE Notified Time]])</f>
        <v>14</v>
      </c>
      <c r="M1950" s="60">
        <v>117407</v>
      </c>
      <c r="N1950">
        <v>9466447174</v>
      </c>
      <c r="O1950" t="s">
        <v>111</v>
      </c>
      <c r="P1950" t="s">
        <v>144</v>
      </c>
      <c r="Q1950" s="46" t="s">
        <v>111</v>
      </c>
      <c r="R1950" t="s">
        <v>113</v>
      </c>
      <c r="S1950" s="1">
        <v>45694.570324074077</v>
      </c>
      <c r="T1950" s="1">
        <v>45694.612627314818</v>
      </c>
      <c r="U1950" s="1">
        <v>45694.618680555555</v>
      </c>
      <c r="V1950" t="s">
        <v>114</v>
      </c>
      <c r="W1950" t="s">
        <v>198</v>
      </c>
      <c r="X1950" t="s">
        <v>116</v>
      </c>
      <c r="Z1950" s="52"/>
      <c r="AA1950" t="s">
        <v>117</v>
      </c>
      <c r="AB1950" s="53">
        <v>69.633333332999996</v>
      </c>
      <c r="AC1950"/>
      <c r="AE1950"/>
    </row>
    <row r="1951" spans="1:31">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SF</v>
      </c>
      <c r="E1951" s="4" t="str">
        <f>IF(AND((Data[[#This Row],[Min Notif Date]]&gt;$G$1),Data[[#This Row],[Min Notif Date]]&lt;$F$1),"Last Week","No")</f>
        <v>No</v>
      </c>
      <c r="F1951" s="4" t="str">
        <f>VLOOKUP(MONTH(Data[[#This Row],[Min Notif Date]]),Lookup!$G$1:$H$12,2,0)</f>
        <v>5. May</v>
      </c>
      <c r="G1951" s="4" t="str">
        <f t="shared" si="65"/>
        <v/>
      </c>
      <c r="H1951" s="4" t="str">
        <f>IF(AND(Data[[#This Row],[Min Notif Time]]&gt;6,Data[[#This Row],[Min Notif Time]]&lt;17),"Business Hours","Non-Business Hours")</f>
        <v>Business Hours</v>
      </c>
      <c r="I1951" s="4" t="str" cm="1">
        <f t="array" ref="I1951">IFERROR(VLOOKUP(Data[[#This Row],[Min Notif Date]],Lookup!$N$1:$P$11,2,0),_xlfn.IFS(VLOOKUP(WEEKDAY(Data[[#This Row],[Min Notif Date]],2),Lookup!$J$1:$L$7,3,0)="Weekend","Weekend",VLOOKUP(WEEKDAY(Data[[#This Row],[Min Notif Date]],2),Lookup!$J$1:$L$7,3,0)="Weekday","Weekday"))</f>
        <v>Weekend</v>
      </c>
      <c r="J1951" s="4" t="str">
        <f>VLOOKUP(WEEKDAY(Data[[#This Row],[Min Notif Date]],2),Lookup!$J$1:$K$7,2,0)</f>
        <v>6. Sat</v>
      </c>
      <c r="K1951" s="41">
        <f>ROUNDDOWN(Data[[#This Row],[PGE Notified Time]],0)</f>
        <v>45808</v>
      </c>
      <c r="L1951" s="4">
        <f>HOUR(Data[[#This Row],[PGE Notified Time]])</f>
        <v>14</v>
      </c>
      <c r="M1951" s="60">
        <v>121586</v>
      </c>
      <c r="O1951" t="s">
        <v>111</v>
      </c>
      <c r="P1951" t="s">
        <v>124</v>
      </c>
      <c r="Q1951" s="46" t="s">
        <v>111</v>
      </c>
      <c r="R1951" t="s">
        <v>137</v>
      </c>
      <c r="S1951" s="1" t="s">
        <v>6</v>
      </c>
      <c r="T1951" s="1">
        <v>45808.607951388891</v>
      </c>
      <c r="U1951" s="1">
        <v>45808.65625</v>
      </c>
      <c r="V1951" t="s">
        <v>114</v>
      </c>
      <c r="W1951" t="s">
        <v>198</v>
      </c>
      <c r="X1951" t="s">
        <v>116</v>
      </c>
      <c r="Z1951" s="52"/>
      <c r="AA1951" t="s">
        <v>117</v>
      </c>
      <c r="AB1951" s="53">
        <v>69.55</v>
      </c>
      <c r="AC1951"/>
      <c r="AE1951"/>
    </row>
    <row r="1952" spans="1:31">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PN</v>
      </c>
      <c r="E1952" s="4" t="str">
        <f>IF(AND((Data[[#This Row],[Min Notif Date]]&gt;$G$1),Data[[#This Row],[Min Notif Date]]&lt;$F$1),"Last Week","No")</f>
        <v>No</v>
      </c>
      <c r="F1952" s="4" t="str">
        <f>VLOOKUP(MONTH(Data[[#This Row],[Min Notif Date]]),Lookup!$G$1:$H$12,2,0)</f>
        <v>4. Apr</v>
      </c>
      <c r="G1952" s="4" t="str">
        <f t="shared" si="65"/>
        <v/>
      </c>
      <c r="H1952" s="4" t="str">
        <f>IF(AND(Data[[#This Row],[Min Notif Time]]&gt;6,Data[[#This Row],[Min Notif Time]]&lt;17),"Business Hours","Non-Business Hours")</f>
        <v>Non-Business Hours</v>
      </c>
      <c r="I1952" s="4" t="str" cm="1">
        <f t="array" ref="I1952">IFERROR(VLOOKUP(Data[[#This Row],[Min Notif Date]],Lookup!$N$1:$P$11,2,0),_xlfn.IFS(VLOOKUP(WEEKDAY(Data[[#This Row],[Min Notif Date]],2),Lookup!$J$1:$L$7,3,0)="Weekend","Weekend",VLOOKUP(WEEKDAY(Data[[#This Row],[Min Notif Date]],2),Lookup!$J$1:$L$7,3,0)="Weekday","Weekday"))</f>
        <v>Weekday</v>
      </c>
      <c r="J1952" s="4" t="str">
        <f>VLOOKUP(WEEKDAY(Data[[#This Row],[Min Notif Date]],2),Lookup!$J$1:$K$7,2,0)</f>
        <v>3. Wed</v>
      </c>
      <c r="K1952" s="41">
        <f>ROUNDDOWN(Data[[#This Row],[PGE Notified Time]],0)</f>
        <v>45763</v>
      </c>
      <c r="L1952" s="4">
        <f>HOUR(Data[[#This Row],[PGE Notified Time]])</f>
        <v>18</v>
      </c>
      <c r="M1952" s="60">
        <v>119820</v>
      </c>
      <c r="O1952" t="s">
        <v>111</v>
      </c>
      <c r="P1952" t="s">
        <v>112</v>
      </c>
      <c r="Q1952" s="46" t="s">
        <v>111</v>
      </c>
      <c r="R1952" t="s">
        <v>113</v>
      </c>
      <c r="S1952" s="1" t="s">
        <v>6</v>
      </c>
      <c r="T1952" s="1">
        <v>45763.76421296296</v>
      </c>
      <c r="U1952" s="1">
        <v>45763.8125</v>
      </c>
      <c r="V1952" t="s">
        <v>114</v>
      </c>
      <c r="W1952" t="s">
        <v>198</v>
      </c>
      <c r="X1952" t="s">
        <v>116</v>
      </c>
      <c r="Z1952" s="52"/>
      <c r="AA1952" t="s">
        <v>117</v>
      </c>
      <c r="AB1952" s="53">
        <v>69.533333333000002</v>
      </c>
      <c r="AC1952"/>
      <c r="AE1952"/>
    </row>
    <row r="1953" spans="1:31">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3" s="4" t="str">
        <f>VLOOKUP(P1953,Lookup!$A$1:$D$19,4,0)</f>
        <v>Bay Area</v>
      </c>
      <c r="C1953" s="4" t="str">
        <f>VLOOKUP(P1953,Lookup!$A$1:$E$19,5,0)</f>
        <v>Region 3</v>
      </c>
      <c r="D1953" s="4" t="str">
        <f>VLOOKUP(P1953,Lookup!$A$1:$B$19,2,0)</f>
        <v>MI</v>
      </c>
      <c r="E1953" s="4" t="str">
        <f>IF(AND((Data[[#This Row],[Min Notif Date]]&gt;$G$1),Data[[#This Row],[Min Notif Date]]&lt;$F$1),"Last Week","No")</f>
        <v>No</v>
      </c>
      <c r="F1953" s="4" t="str">
        <f>VLOOKUP(MONTH(Data[[#This Row],[Min Notif Date]]),Lookup!$G$1:$H$12,2,0)</f>
        <v>6. Jun</v>
      </c>
      <c r="G1953" s="4" t="str">
        <f t="shared" si="65"/>
        <v/>
      </c>
      <c r="H1953" s="4" t="str">
        <f>IF(AND(Data[[#This Row],[Min Notif Time]]&gt;6,Data[[#This Row],[Min Notif Time]]&lt;17),"Business Hours","Non-Business Hours")</f>
        <v>Business Hours</v>
      </c>
      <c r="I1953" s="4" t="str" cm="1">
        <f t="array" ref="I1953">IFERROR(VLOOKUP(Data[[#This Row],[Min Notif Date]],Lookup!$N$1:$P$11,2,0),_xlfn.IFS(VLOOKUP(WEEKDAY(Data[[#This Row],[Min Notif Date]],2),Lookup!$J$1:$L$7,3,0)="Weekend","Weekend",VLOOKUP(WEEKDAY(Data[[#This Row],[Min Notif Date]],2),Lookup!$J$1:$L$7,3,0)="Weekday","Weekday"))</f>
        <v>Weekday</v>
      </c>
      <c r="J1953" s="4" t="str">
        <f>VLOOKUP(WEEKDAY(Data[[#This Row],[Min Notif Date]],2),Lookup!$J$1:$K$7,2,0)</f>
        <v>3. Wed</v>
      </c>
      <c r="K1953" s="41">
        <f>ROUNDDOWN(Data[[#This Row],[PGE Notified Time]],0)</f>
        <v>45819</v>
      </c>
      <c r="L1953" s="4">
        <f>HOUR(Data[[#This Row],[PGE Notified Time]])</f>
        <v>13</v>
      </c>
      <c r="M1953" s="60">
        <v>122078</v>
      </c>
      <c r="O1953" t="s">
        <v>111</v>
      </c>
      <c r="P1953" t="s">
        <v>123</v>
      </c>
      <c r="Q1953" s="46" t="s">
        <v>111</v>
      </c>
      <c r="R1953" t="s">
        <v>137</v>
      </c>
      <c r="S1953" s="1" t="s">
        <v>6</v>
      </c>
      <c r="T1953" s="1">
        <v>45819.576736111114</v>
      </c>
      <c r="U1953" s="1">
        <v>45819.625</v>
      </c>
      <c r="V1953" t="s">
        <v>114</v>
      </c>
      <c r="W1953" t="s">
        <v>198</v>
      </c>
      <c r="X1953" t="s">
        <v>116</v>
      </c>
      <c r="Y1953">
        <v>131354360</v>
      </c>
      <c r="Z1953" s="52">
        <v>47235067</v>
      </c>
      <c r="AA1953" t="s">
        <v>117</v>
      </c>
      <c r="AB1953" s="53">
        <v>69.5</v>
      </c>
      <c r="AC1953"/>
      <c r="AE1953"/>
    </row>
    <row r="1954" spans="1:31">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4" s="4" t="str">
        <f>VLOOKUP(P1954,Lookup!$A$1:$D$19,4,0)</f>
        <v>Central Valley</v>
      </c>
      <c r="C1954" s="4" t="str">
        <f>VLOOKUP(P1954,Lookup!$A$1:$E$19,5,0)</f>
        <v>Region 5</v>
      </c>
      <c r="D1954" s="4" t="str">
        <f>VLOOKUP(P1954,Lookup!$A$1:$B$19,2,0)</f>
        <v>ST</v>
      </c>
      <c r="E1954" s="4" t="str">
        <f>IF(AND((Data[[#This Row],[Min Notif Date]]&gt;$G$1),Data[[#This Row],[Min Notif Date]]&lt;$F$1),"Last Week","No")</f>
        <v>No</v>
      </c>
      <c r="F1954" s="4" t="str">
        <f>VLOOKUP(MONTH(Data[[#This Row],[Min Notif Date]]),Lookup!$G$1:$H$12,2,0)</f>
        <v>5. May</v>
      </c>
      <c r="G1954" s="4" t="str">
        <f t="shared" si="65"/>
        <v/>
      </c>
      <c r="H1954" s="4" t="str">
        <f>IF(AND(Data[[#This Row],[Min Notif Time]]&gt;6,Data[[#This Row],[Min Notif Time]]&lt;17),"Business Hours","Non-Business Hours")</f>
        <v>Business Hours</v>
      </c>
      <c r="I1954" s="4" t="str" cm="1">
        <f t="array" ref="I1954">IFERROR(VLOOKUP(Data[[#This Row],[Min Notif Date]],Lookup!$N$1:$P$11,2,0),_xlfn.IFS(VLOOKUP(WEEKDAY(Data[[#This Row],[Min Notif Date]],2),Lookup!$J$1:$L$7,3,0)="Weekend","Weekend",VLOOKUP(WEEKDAY(Data[[#This Row],[Min Notif Date]],2),Lookup!$J$1:$L$7,3,0)="Weekday","Weekday"))</f>
        <v>Weekday</v>
      </c>
      <c r="J1954" s="4" t="str">
        <f>VLOOKUP(WEEKDAY(Data[[#This Row],[Min Notif Date]],2),Lookup!$J$1:$K$7,2,0)</f>
        <v>2. Tue</v>
      </c>
      <c r="K1954" s="41">
        <f>ROUNDDOWN(Data[[#This Row],[PGE Notified Time]],0)</f>
        <v>45804</v>
      </c>
      <c r="L1954" s="4">
        <f>HOUR(Data[[#This Row],[PGE Notified Time]])</f>
        <v>8</v>
      </c>
      <c r="M1954" s="60">
        <v>121402</v>
      </c>
      <c r="O1954" t="s">
        <v>111</v>
      </c>
      <c r="P1954" t="s">
        <v>122</v>
      </c>
      <c r="Q1954" s="46" t="s">
        <v>111</v>
      </c>
      <c r="R1954" t="s">
        <v>137</v>
      </c>
      <c r="S1954" s="1" t="s">
        <v>6</v>
      </c>
      <c r="T1954" s="1">
        <v>45804.354791666665</v>
      </c>
      <c r="U1954" s="1">
        <v>45804.403055555558</v>
      </c>
      <c r="V1954" t="s">
        <v>114</v>
      </c>
      <c r="W1954" t="s">
        <v>198</v>
      </c>
      <c r="X1954" t="s">
        <v>116</v>
      </c>
      <c r="Z1954" s="52"/>
      <c r="AA1954" t="s">
        <v>117</v>
      </c>
      <c r="AB1954" s="53">
        <v>69.5</v>
      </c>
      <c r="AC1954"/>
      <c r="AE1954"/>
    </row>
    <row r="1955" spans="1:31">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5" s="4" t="str">
        <f>VLOOKUP(P1955,Lookup!$A$1:$D$19,4,0)</f>
        <v>Bay Area</v>
      </c>
      <c r="C1955" s="4" t="str">
        <f>VLOOKUP(P1955,Lookup!$A$1:$E$19,5,0)</f>
        <v>Region 3</v>
      </c>
      <c r="D1955" s="4" t="str">
        <f>VLOOKUP(P1955,Lookup!$A$1:$B$19,2,0)</f>
        <v>DI</v>
      </c>
      <c r="E1955" s="4" t="str">
        <f>IF(AND((Data[[#This Row],[Min Notif Date]]&gt;$G$1),Data[[#This Row],[Min Notif Date]]&lt;$F$1),"Last Week","No")</f>
        <v>No</v>
      </c>
      <c r="F1955" s="4" t="str">
        <f>VLOOKUP(MONTH(Data[[#This Row],[Min Notif Date]]),Lookup!$G$1:$H$12,2,0)</f>
        <v>3. Mar</v>
      </c>
      <c r="G1955" s="4" t="str">
        <f t="shared" si="65"/>
        <v/>
      </c>
      <c r="H1955" s="4" t="str">
        <f>IF(AND(Data[[#This Row],[Min Notif Time]]&gt;6,Data[[#This Row],[Min Notif Time]]&lt;17),"Business Hours","Non-Business Hours")</f>
        <v>Business Hours</v>
      </c>
      <c r="I1955" s="4" t="str" cm="1">
        <f t="array" ref="I1955">IFERROR(VLOOKUP(Data[[#This Row],[Min Notif Date]],Lookup!$N$1:$P$11,2,0),_xlfn.IFS(VLOOKUP(WEEKDAY(Data[[#This Row],[Min Notif Date]],2),Lookup!$J$1:$L$7,3,0)="Weekend","Weekend",VLOOKUP(WEEKDAY(Data[[#This Row],[Min Notif Date]],2),Lookup!$J$1:$L$7,3,0)="Weekday","Weekday"))</f>
        <v>Weekday</v>
      </c>
      <c r="J1955" s="4" t="str">
        <f>VLOOKUP(WEEKDAY(Data[[#This Row],[Min Notif Date]],2),Lookup!$J$1:$K$7,2,0)</f>
        <v>5. Fri</v>
      </c>
      <c r="K1955" s="41">
        <f>ROUNDDOWN(Data[[#This Row],[PGE Notified Time]],0)</f>
        <v>45737</v>
      </c>
      <c r="L1955" s="4">
        <f>HOUR(Data[[#This Row],[PGE Notified Time]])</f>
        <v>8</v>
      </c>
      <c r="M1955" s="60">
        <v>118782</v>
      </c>
      <c r="O1955" t="s">
        <v>111</v>
      </c>
      <c r="P1955" t="s">
        <v>135</v>
      </c>
      <c r="Q1955" s="46" t="s">
        <v>111</v>
      </c>
      <c r="R1955" t="s">
        <v>137</v>
      </c>
      <c r="S1955" s="1" t="s">
        <v>6</v>
      </c>
      <c r="T1955" s="1">
        <v>45737.368425925924</v>
      </c>
      <c r="U1955" s="1">
        <v>45737.416689814818</v>
      </c>
      <c r="V1955" t="s">
        <v>114</v>
      </c>
      <c r="W1955" t="s">
        <v>198</v>
      </c>
      <c r="X1955" t="s">
        <v>116</v>
      </c>
      <c r="Z1955" s="52"/>
      <c r="AA1955" t="s">
        <v>117</v>
      </c>
      <c r="AB1955" s="53">
        <v>69.5</v>
      </c>
      <c r="AC1955"/>
      <c r="AE1955"/>
    </row>
    <row r="1956" spans="1:31">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South Bay</v>
      </c>
      <c r="C1956" s="4" t="str">
        <f>VLOOKUP(P1956,Lookup!$A$1:$E$19,5,0)</f>
        <v>Region 4</v>
      </c>
      <c r="D1956" s="4" t="str">
        <f>VLOOKUP(P1956,Lookup!$A$1:$B$19,2,0)</f>
        <v>SJ</v>
      </c>
      <c r="E1956" s="4" t="str">
        <f>IF(AND((Data[[#This Row],[Min Notif Date]]&gt;$G$1),Data[[#This Row],[Min Notif Date]]&lt;$F$1),"Last Week","No")</f>
        <v>No</v>
      </c>
      <c r="F1956" s="4" t="str">
        <f>VLOOKUP(MONTH(Data[[#This Row],[Min Notif Date]]),Lookup!$G$1:$H$12,2,0)</f>
        <v>3. Mar</v>
      </c>
      <c r="G1956" s="4" t="str">
        <f t="shared" si="65"/>
        <v/>
      </c>
      <c r="H1956" s="4" t="str">
        <f>IF(AND(Data[[#This Row],[Min Notif Time]]&gt;6,Data[[#This Row],[Min Notif Time]]&lt;17),"Business Hours","Non-Business Hours")</f>
        <v>Business Hours</v>
      </c>
      <c r="I1956" s="4" t="str" cm="1">
        <f t="array" ref="I1956">IFERROR(VLOOKUP(Data[[#This Row],[Min Notif Date]],Lookup!$N$1:$P$11,2,0),_xlfn.IFS(VLOOKUP(WEEKDAY(Data[[#This Row],[Min Notif Date]],2),Lookup!$J$1:$L$7,3,0)="Weekend","Weekend",VLOOKUP(WEEKDAY(Data[[#This Row],[Min Notif Date]],2),Lookup!$J$1:$L$7,3,0)="Weekday","Weekday"))</f>
        <v>Weekday</v>
      </c>
      <c r="J1956" s="4" t="str">
        <f>VLOOKUP(WEEKDAY(Data[[#This Row],[Min Notif Date]],2),Lookup!$J$1:$K$7,2,0)</f>
        <v>1. Mon</v>
      </c>
      <c r="K1956" s="41">
        <f>ROUNDDOWN(Data[[#This Row],[PGE Notified Time]],0)</f>
        <v>45740</v>
      </c>
      <c r="L1956" s="4">
        <f>HOUR(Data[[#This Row],[PGE Notified Time]])</f>
        <v>11</v>
      </c>
      <c r="M1956" s="60">
        <v>118877</v>
      </c>
      <c r="O1956" t="s">
        <v>111</v>
      </c>
      <c r="P1956" t="s">
        <v>120</v>
      </c>
      <c r="Q1956" s="46" t="s">
        <v>111</v>
      </c>
      <c r="R1956" t="s">
        <v>137</v>
      </c>
      <c r="S1956" s="1" t="s">
        <v>6</v>
      </c>
      <c r="T1956" s="1">
        <v>45740.463333333333</v>
      </c>
      <c r="U1956" s="1">
        <v>45740.51152777778</v>
      </c>
      <c r="V1956" t="s">
        <v>114</v>
      </c>
      <c r="W1956" t="s">
        <v>198</v>
      </c>
      <c r="X1956" t="s">
        <v>116</v>
      </c>
      <c r="Z1956" s="52"/>
      <c r="AA1956" t="s">
        <v>117</v>
      </c>
      <c r="AB1956" s="53">
        <v>69.400000000000006</v>
      </c>
      <c r="AC1956"/>
      <c r="AE1956"/>
    </row>
    <row r="1957" spans="1:31">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7" s="4" t="str">
        <f>VLOOKUP(P1957,Lookup!$A$1:$D$19,4,0)</f>
        <v>Bay Area</v>
      </c>
      <c r="C1957" s="4" t="str">
        <f>VLOOKUP(P1957,Lookup!$A$1:$E$19,5,0)</f>
        <v>Region 3</v>
      </c>
      <c r="D1957" s="4" t="str">
        <f>VLOOKUP(P1957,Lookup!$A$1:$B$19,2,0)</f>
        <v>EB</v>
      </c>
      <c r="E1957" s="4" t="str">
        <f>IF(AND((Data[[#This Row],[Min Notif Date]]&gt;$G$1),Data[[#This Row],[Min Notif Date]]&lt;$F$1),"Last Week","No")</f>
        <v>No</v>
      </c>
      <c r="F1957" s="4" t="str">
        <f>VLOOKUP(MONTH(Data[[#This Row],[Min Notif Date]]),Lookup!$G$1:$H$12,2,0)</f>
        <v>1. Jan</v>
      </c>
      <c r="G1957" s="4" t="str">
        <f t="shared" si="65"/>
        <v/>
      </c>
      <c r="H1957" s="4" t="str">
        <f>IF(AND(Data[[#This Row],[Min Notif Time]]&gt;6,Data[[#This Row],[Min Notif Time]]&lt;17),"Business Hours","Non-Business Hours")</f>
        <v>Business Hours</v>
      </c>
      <c r="I1957" s="4" t="str" cm="1">
        <f t="array" ref="I1957">IFERROR(VLOOKUP(Data[[#This Row],[Min Notif Date]],Lookup!$N$1:$P$11,2,0),_xlfn.IFS(VLOOKUP(WEEKDAY(Data[[#This Row],[Min Notif Date]],2),Lookup!$J$1:$L$7,3,0)="Weekend","Weekend",VLOOKUP(WEEKDAY(Data[[#This Row],[Min Notif Date]],2),Lookup!$J$1:$L$7,3,0)="Weekday","Weekday"))</f>
        <v>Weekday</v>
      </c>
      <c r="J1957" s="4" t="str">
        <f>VLOOKUP(WEEKDAY(Data[[#This Row],[Min Notif Date]],2),Lookup!$J$1:$K$7,2,0)</f>
        <v>4. Thu</v>
      </c>
      <c r="K1957" s="41">
        <f>ROUNDDOWN(Data[[#This Row],[PGE Notified Time]],0)</f>
        <v>45687</v>
      </c>
      <c r="L1957" s="4">
        <f>HOUR(Data[[#This Row],[PGE Notified Time]])</f>
        <v>12</v>
      </c>
      <c r="M1957" s="60">
        <v>117229</v>
      </c>
      <c r="O1957" t="s">
        <v>111</v>
      </c>
      <c r="P1957" t="s">
        <v>126</v>
      </c>
      <c r="Q1957" s="46" t="s">
        <v>111</v>
      </c>
      <c r="R1957" t="s">
        <v>113</v>
      </c>
      <c r="S1957" s="1" t="s">
        <v>6</v>
      </c>
      <c r="T1957" s="1">
        <v>45687.535810185182</v>
      </c>
      <c r="U1957" s="1">
        <v>45687.584004629629</v>
      </c>
      <c r="V1957" t="s">
        <v>114</v>
      </c>
      <c r="W1957" t="s">
        <v>198</v>
      </c>
      <c r="X1957" t="s">
        <v>116</v>
      </c>
      <c r="Z1957" s="52"/>
      <c r="AA1957" t="s">
        <v>117</v>
      </c>
      <c r="AB1957" s="53">
        <v>69.400000000000006</v>
      </c>
      <c r="AC1957"/>
      <c r="AE1957"/>
    </row>
    <row r="1958" spans="1:31">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EB</v>
      </c>
      <c r="E1958" s="4" t="str">
        <f>IF(AND((Data[[#This Row],[Min Notif Date]]&gt;$G$1),Data[[#This Row],[Min Notif Date]]&lt;$F$1),"Last Week","No")</f>
        <v>No</v>
      </c>
      <c r="F1958" s="4" t="str">
        <f>VLOOKUP(MONTH(Data[[#This Row],[Min Notif Date]]),Lookup!$G$1:$H$12,2,0)</f>
        <v>6. Jun</v>
      </c>
      <c r="G1958" s="4" t="str">
        <f t="shared" si="65"/>
        <v/>
      </c>
      <c r="H1958" s="4" t="str">
        <f>IF(AND(Data[[#This Row],[Min Notif Time]]&gt;6,Data[[#This Row],[Min Notif Time]]&lt;17),"Business Hours","Non-Business Hours")</f>
        <v>Business Hours</v>
      </c>
      <c r="I1958" s="4" t="str" cm="1">
        <f t="array" ref="I1958">IFERROR(VLOOKUP(Data[[#This Row],[Min Notif Date]],Lookup!$N$1:$P$11,2,0),_xlfn.IFS(VLOOKUP(WEEKDAY(Data[[#This Row],[Min Notif Date]],2),Lookup!$J$1:$L$7,3,0)="Weekend","Weekend",VLOOKUP(WEEKDAY(Data[[#This Row],[Min Notif Date]],2),Lookup!$J$1:$L$7,3,0)="Weekday","Weekday"))</f>
        <v>Weekday</v>
      </c>
      <c r="J1958" s="4" t="str">
        <f>VLOOKUP(WEEKDAY(Data[[#This Row],[Min Notif Date]],2),Lookup!$J$1:$K$7,2,0)</f>
        <v>4. Thu</v>
      </c>
      <c r="K1958" s="41">
        <f>ROUNDDOWN(Data[[#This Row],[PGE Notified Time]],0)</f>
        <v>45813</v>
      </c>
      <c r="L1958" s="4">
        <f>HOUR(Data[[#This Row],[PGE Notified Time]])</f>
        <v>8</v>
      </c>
      <c r="M1958" s="60">
        <v>121801</v>
      </c>
      <c r="N1958" t="s">
        <v>279</v>
      </c>
      <c r="O1958" t="s">
        <v>111</v>
      </c>
      <c r="P1958" t="s">
        <v>126</v>
      </c>
      <c r="Q1958" s="46" t="s">
        <v>111</v>
      </c>
      <c r="R1958" t="s">
        <v>137</v>
      </c>
      <c r="S1958" s="1">
        <v>45813.340763888889</v>
      </c>
      <c r="T1958" s="1">
        <v>45813.343229166669</v>
      </c>
      <c r="U1958" s="1">
        <v>45813.38890046296</v>
      </c>
      <c r="V1958" t="s">
        <v>114</v>
      </c>
      <c r="W1958" t="s">
        <v>198</v>
      </c>
      <c r="X1958" t="s">
        <v>116</v>
      </c>
      <c r="Z1958" s="52"/>
      <c r="AA1958" t="s">
        <v>117</v>
      </c>
      <c r="AB1958" s="53">
        <v>69.316666667000007</v>
      </c>
      <c r="AC1958"/>
      <c r="AE1958"/>
    </row>
    <row r="1959" spans="1:31">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Bay Area</v>
      </c>
      <c r="C1959" s="4" t="str">
        <f>VLOOKUP(P1959,Lookup!$A$1:$E$19,5,0)</f>
        <v>Region 3</v>
      </c>
      <c r="D1959" s="4" t="str">
        <f>VLOOKUP(P1959,Lookup!$A$1:$B$19,2,0)</f>
        <v>PN</v>
      </c>
      <c r="E1959" s="4" t="str">
        <f>IF(AND((Data[[#This Row],[Min Notif Date]]&gt;$G$1),Data[[#This Row],[Min Notif Date]]&lt;$F$1),"Last Week","No")</f>
        <v>No</v>
      </c>
      <c r="F1959" s="4" t="str">
        <f>VLOOKUP(MONTH(Data[[#This Row],[Min Notif Date]]),Lookup!$G$1:$H$12,2,0)</f>
        <v>4. Apr</v>
      </c>
      <c r="G1959" s="4" t="str">
        <f t="shared" si="65"/>
        <v/>
      </c>
      <c r="H1959" s="4" t="str">
        <f>IF(AND(Data[[#This Row],[Min Notif Time]]&gt;6,Data[[#This Row],[Min Notif Time]]&lt;17),"Business Hours","Non-Business Hours")</f>
        <v>Business Hours</v>
      </c>
      <c r="I1959" s="4" t="str" cm="1">
        <f t="array" ref="I1959">IFERROR(VLOOKUP(Data[[#This Row],[Min Notif Date]],Lookup!$N$1:$P$11,2,0),_xlfn.IFS(VLOOKUP(WEEKDAY(Data[[#This Row],[Min Notif Date]],2),Lookup!$J$1:$L$7,3,0)="Weekend","Weekend",VLOOKUP(WEEKDAY(Data[[#This Row],[Min Notif Date]],2),Lookup!$J$1:$L$7,3,0)="Weekday","Weekday"))</f>
        <v>Weekday</v>
      </c>
      <c r="J1959" s="4" t="str">
        <f>VLOOKUP(WEEKDAY(Data[[#This Row],[Min Notif Date]],2),Lookup!$J$1:$K$7,2,0)</f>
        <v>2. Tue</v>
      </c>
      <c r="K1959" s="41">
        <f>ROUNDDOWN(Data[[#This Row],[PGE Notified Time]],0)</f>
        <v>45776</v>
      </c>
      <c r="L1959" s="4">
        <f>HOUR(Data[[#This Row],[PGE Notified Time]])</f>
        <v>7</v>
      </c>
      <c r="M1959" s="60">
        <v>120262</v>
      </c>
      <c r="O1959" t="s">
        <v>111</v>
      </c>
      <c r="P1959" t="s">
        <v>112</v>
      </c>
      <c r="Q1959" s="46" t="s">
        <v>111</v>
      </c>
      <c r="R1959" t="s">
        <v>137</v>
      </c>
      <c r="S1959" s="1" t="s">
        <v>6</v>
      </c>
      <c r="T1959" s="1">
        <v>45776.327094907407</v>
      </c>
      <c r="U1959" s="1">
        <v>45776.375231481485</v>
      </c>
      <c r="V1959" t="s">
        <v>114</v>
      </c>
      <c r="W1959" t="s">
        <v>198</v>
      </c>
      <c r="X1959" t="s">
        <v>116</v>
      </c>
      <c r="Z1959" s="52"/>
      <c r="AA1959" t="s">
        <v>117</v>
      </c>
      <c r="AB1959" s="53">
        <v>69.316666667000007</v>
      </c>
      <c r="AC1959"/>
      <c r="AE1959"/>
    </row>
    <row r="1960" spans="1:31">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Date]]&gt;$G$1),Data[[#This Row],[Min Notif Date]]&lt;$F$1),"Last Week","No")</f>
        <v>No</v>
      </c>
      <c r="F1960" s="4" t="str">
        <f>VLOOKUP(MONTH(Data[[#This Row],[Min Notif Date]]),Lookup!$G$1:$H$12,2,0)</f>
        <v>4. Apr</v>
      </c>
      <c r="G1960" s="4" t="str">
        <f t="shared" si="65"/>
        <v/>
      </c>
      <c r="H1960" s="4" t="str">
        <f>IF(AND(Data[[#This Row],[Min Notif Time]]&gt;6,Data[[#This Row],[Min Notif Time]]&lt;17),"Business Hours","Non-Business Hours")</f>
        <v>Business Hours</v>
      </c>
      <c r="I1960" s="4" t="str" cm="1">
        <f t="array" ref="I1960">IFERROR(VLOOKUP(Data[[#This Row],[Min Notif Date]],Lookup!$N$1:$P$11,2,0),_xlfn.IFS(VLOOKUP(WEEKDAY(Data[[#This Row],[Min Notif Date]],2),Lookup!$J$1:$L$7,3,0)="Weekend","Weekend",VLOOKUP(WEEKDAY(Data[[#This Row],[Min Notif Date]],2),Lookup!$J$1:$L$7,3,0)="Weekday","Weekday"))</f>
        <v>Weekday</v>
      </c>
      <c r="J1960" s="4" t="str">
        <f>VLOOKUP(WEEKDAY(Data[[#This Row],[Min Notif Date]],2),Lookup!$J$1:$K$7,2,0)</f>
        <v>2. Tue</v>
      </c>
      <c r="K1960" s="41">
        <f>ROUNDDOWN(Data[[#This Row],[PGE Notified Time]],0)</f>
        <v>45755</v>
      </c>
      <c r="L1960" s="4">
        <f>HOUR(Data[[#This Row],[PGE Notified Time]])</f>
        <v>12</v>
      </c>
      <c r="M1960" s="60">
        <v>119471</v>
      </c>
      <c r="O1960" t="s">
        <v>111</v>
      </c>
      <c r="P1960" t="s">
        <v>124</v>
      </c>
      <c r="Q1960" s="46" t="s">
        <v>111</v>
      </c>
      <c r="R1960" t="s">
        <v>113</v>
      </c>
      <c r="S1960" s="1" t="s">
        <v>6</v>
      </c>
      <c r="T1960" s="1">
        <v>45755.505462962959</v>
      </c>
      <c r="U1960" s="1">
        <v>45755.553541666668</v>
      </c>
      <c r="V1960" t="s">
        <v>114</v>
      </c>
      <c r="W1960" t="s">
        <v>198</v>
      </c>
      <c r="X1960" t="s">
        <v>116</v>
      </c>
      <c r="Z1960" s="52"/>
      <c r="AA1960" t="s">
        <v>117</v>
      </c>
      <c r="AB1960" s="53">
        <v>69.233333333000004</v>
      </c>
      <c r="AC1960"/>
      <c r="AE1960"/>
    </row>
    <row r="1961" spans="1:31">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Central Valley</v>
      </c>
      <c r="C1961" s="4" t="str">
        <f>VLOOKUP(P1961,Lookup!$A$1:$E$19,5,0)</f>
        <v>Region 5</v>
      </c>
      <c r="D1961" s="4" t="str">
        <f>VLOOKUP(P1961,Lookup!$A$1:$B$19,2,0)</f>
        <v>KE</v>
      </c>
      <c r="E1961" s="4" t="str">
        <f>IF(AND((Data[[#This Row],[Min Notif Date]]&gt;$G$1),Data[[#This Row],[Min Notif Date]]&lt;$F$1),"Last Week","No")</f>
        <v>No</v>
      </c>
      <c r="F1961" s="4" t="str">
        <f>VLOOKUP(MONTH(Data[[#This Row],[Min Notif Date]]),Lookup!$G$1:$H$12,2,0)</f>
        <v>5. May</v>
      </c>
      <c r="G1961" s="4" t="str">
        <f t="shared" si="65"/>
        <v/>
      </c>
      <c r="H1961" s="4" t="str">
        <f>IF(AND(Data[[#This Row],[Min Notif Time]]&gt;6,Data[[#This Row],[Min Notif Time]]&lt;17),"Business Hours","Non-Business Hours")</f>
        <v>Business Hours</v>
      </c>
      <c r="I1961" s="4" t="str" cm="1">
        <f t="array" ref="I1961">IFERROR(VLOOKUP(Data[[#This Row],[Min Notif Date]],Lookup!$N$1:$P$11,2,0),_xlfn.IFS(VLOOKUP(WEEKDAY(Data[[#This Row],[Min Notif Date]],2),Lookup!$J$1:$L$7,3,0)="Weekend","Weekend",VLOOKUP(WEEKDAY(Data[[#This Row],[Min Notif Date]],2),Lookup!$J$1:$L$7,3,0)="Weekday","Weekday"))</f>
        <v>Weekend</v>
      </c>
      <c r="J1961" s="4" t="str">
        <f>VLOOKUP(WEEKDAY(Data[[#This Row],[Min Notif Date]],2),Lookup!$J$1:$K$7,2,0)</f>
        <v>7. Sun</v>
      </c>
      <c r="K1961" s="41">
        <f>ROUNDDOWN(Data[[#This Row],[PGE Notified Time]],0)</f>
        <v>45802</v>
      </c>
      <c r="L1961" s="4">
        <f>HOUR(Data[[#This Row],[PGE Notified Time]])</f>
        <v>13</v>
      </c>
      <c r="M1961" s="60">
        <v>121370</v>
      </c>
      <c r="O1961" t="s">
        <v>111</v>
      </c>
      <c r="P1961" t="s">
        <v>154</v>
      </c>
      <c r="Q1961" s="46" t="s">
        <v>111</v>
      </c>
      <c r="R1961" t="s">
        <v>113</v>
      </c>
      <c r="S1961" s="1" t="s">
        <v>6</v>
      </c>
      <c r="T1961" s="1">
        <v>45802.57744212963</v>
      </c>
      <c r="U1961" s="1">
        <v>45802.625474537039</v>
      </c>
      <c r="V1961" t="s">
        <v>114</v>
      </c>
      <c r="W1961" t="s">
        <v>198</v>
      </c>
      <c r="X1961" t="s">
        <v>116</v>
      </c>
      <c r="Z1961" s="52"/>
      <c r="AA1961" t="s">
        <v>117</v>
      </c>
      <c r="AB1961" s="53">
        <v>69.166666667000001</v>
      </c>
      <c r="AC1961"/>
      <c r="AE1961"/>
    </row>
    <row r="1962" spans="1:31">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South Bay</v>
      </c>
      <c r="C1962" s="4" t="str">
        <f>VLOOKUP(P1962,Lookup!$A$1:$E$19,5,0)</f>
        <v>Region 4</v>
      </c>
      <c r="D1962" s="4" t="str">
        <f>VLOOKUP(P1962,Lookup!$A$1:$B$19,2,0)</f>
        <v>SJ</v>
      </c>
      <c r="E1962" s="4" t="str">
        <f>IF(AND((Data[[#This Row],[Min Notif Date]]&gt;$G$1),Data[[#This Row],[Min Notif Date]]&lt;$F$1),"Last Week","No")</f>
        <v>No</v>
      </c>
      <c r="F1962" s="4" t="str">
        <f>VLOOKUP(MONTH(Data[[#This Row],[Min Notif Date]]),Lookup!$G$1:$H$12,2,0)</f>
        <v>2. Feb</v>
      </c>
      <c r="G1962" s="4" t="str">
        <f t="shared" si="65"/>
        <v/>
      </c>
      <c r="H1962" s="4" t="str">
        <f>IF(AND(Data[[#This Row],[Min Notif Time]]&gt;6,Data[[#This Row],[Min Notif Time]]&lt;17),"Business Hours","Non-Business Hours")</f>
        <v>Business Hours</v>
      </c>
      <c r="I1962" s="4" t="str" cm="1">
        <f t="array" ref="I1962">IFERROR(VLOOKUP(Data[[#This Row],[Min Notif Date]],Lookup!$N$1:$P$11,2,0),_xlfn.IFS(VLOOKUP(WEEKDAY(Data[[#This Row],[Min Notif Date]],2),Lookup!$J$1:$L$7,3,0)="Weekend","Weekend",VLOOKUP(WEEKDAY(Data[[#This Row],[Min Notif Date]],2),Lookup!$J$1:$L$7,3,0)="Weekday","Weekday"))</f>
        <v>Weekday</v>
      </c>
      <c r="J1962" s="4" t="str">
        <f>VLOOKUP(WEEKDAY(Data[[#This Row],[Min Notif Date]],2),Lookup!$J$1:$K$7,2,0)</f>
        <v>3. Wed</v>
      </c>
      <c r="K1962" s="41">
        <f>ROUNDDOWN(Data[[#This Row],[PGE Notified Time]],0)</f>
        <v>45700</v>
      </c>
      <c r="L1962" s="4">
        <f>HOUR(Data[[#This Row],[PGE Notified Time]])</f>
        <v>13</v>
      </c>
      <c r="M1962" s="60">
        <v>117580</v>
      </c>
      <c r="O1962" t="s">
        <v>111</v>
      </c>
      <c r="P1962" t="s">
        <v>120</v>
      </c>
      <c r="Q1962" s="46" t="s">
        <v>111</v>
      </c>
      <c r="R1962" t="s">
        <v>137</v>
      </c>
      <c r="S1962" s="1" t="s">
        <v>6</v>
      </c>
      <c r="T1962" s="1">
        <v>45700.546307870369</v>
      </c>
      <c r="U1962" s="1">
        <v>45700.594340277778</v>
      </c>
      <c r="V1962" t="s">
        <v>114</v>
      </c>
      <c r="W1962" t="s">
        <v>198</v>
      </c>
      <c r="X1962" t="s">
        <v>116</v>
      </c>
      <c r="Z1962" s="52"/>
      <c r="AA1962" t="s">
        <v>117</v>
      </c>
      <c r="AB1962" s="53">
        <v>69.166666667000001</v>
      </c>
      <c r="AC1962"/>
      <c r="AE1962"/>
    </row>
    <row r="1963" spans="1:31">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Central Valley</v>
      </c>
      <c r="C1963" s="4" t="str">
        <f>VLOOKUP(P1963,Lookup!$A$1:$E$19,5,0)</f>
        <v>Region 5</v>
      </c>
      <c r="D1963" s="4" t="str">
        <f>VLOOKUP(P1963,Lookup!$A$1:$B$19,2,0)</f>
        <v>YO</v>
      </c>
      <c r="E1963" s="4" t="str">
        <f>IF(AND((Data[[#This Row],[Min Notif Date]]&gt;$G$1),Data[[#This Row],[Min Notif Date]]&lt;$F$1),"Last Week","No")</f>
        <v>No</v>
      </c>
      <c r="F1963" s="4" t="str">
        <f>VLOOKUP(MONTH(Data[[#This Row],[Min Notif Date]]),Lookup!$G$1:$H$12,2,0)</f>
        <v>5. May</v>
      </c>
      <c r="G1963" s="4" t="str">
        <f t="shared" si="65"/>
        <v/>
      </c>
      <c r="H1963" s="4" t="str">
        <f>IF(AND(Data[[#This Row],[Min Notif Time]]&gt;6,Data[[#This Row],[Min Notif Time]]&lt;17),"Business Hours","Non-Business Hours")</f>
        <v>Business Hours</v>
      </c>
      <c r="I1963" s="4" t="str" cm="1">
        <f t="array" ref="I1963">IFERROR(VLOOKUP(Data[[#This Row],[Min Notif Date]],Lookup!$N$1:$P$11,2,0),_xlfn.IFS(VLOOKUP(WEEKDAY(Data[[#This Row],[Min Notif Date]],2),Lookup!$J$1:$L$7,3,0)="Weekend","Weekend",VLOOKUP(WEEKDAY(Data[[#This Row],[Min Notif Date]],2),Lookup!$J$1:$L$7,3,0)="Weekday","Weekday"))</f>
        <v>Weekday</v>
      </c>
      <c r="J1963" s="4" t="str">
        <f>VLOOKUP(WEEKDAY(Data[[#This Row],[Min Notif Date]],2),Lookup!$J$1:$K$7,2,0)</f>
        <v>3. Wed</v>
      </c>
      <c r="K1963" s="41">
        <f>ROUNDDOWN(Data[[#This Row],[PGE Notified Time]],0)</f>
        <v>45791</v>
      </c>
      <c r="L1963" s="4">
        <f>HOUR(Data[[#This Row],[PGE Notified Time]])</f>
        <v>10</v>
      </c>
      <c r="M1963" s="60">
        <v>120897</v>
      </c>
      <c r="O1963" t="s">
        <v>111</v>
      </c>
      <c r="P1963" t="s">
        <v>144</v>
      </c>
      <c r="Q1963" s="46" t="s">
        <v>111</v>
      </c>
      <c r="R1963" t="s">
        <v>137</v>
      </c>
      <c r="S1963" s="1" t="s">
        <v>6</v>
      </c>
      <c r="T1963" s="1">
        <v>45791.441944444443</v>
      </c>
      <c r="U1963" s="1">
        <v>45791.489930555559</v>
      </c>
      <c r="V1963" t="s">
        <v>114</v>
      </c>
      <c r="W1963" t="s">
        <v>198</v>
      </c>
      <c r="X1963" t="s">
        <v>116</v>
      </c>
      <c r="Z1963" s="52"/>
      <c r="AA1963" t="s">
        <v>117</v>
      </c>
      <c r="AB1963" s="53">
        <v>69.099999999999994</v>
      </c>
      <c r="AC1963"/>
      <c r="AE1963"/>
    </row>
    <row r="1964" spans="1:31">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North Coast</v>
      </c>
      <c r="C1964" s="4" t="str">
        <f>VLOOKUP(P1964,Lookup!$A$1:$E$19,5,0)</f>
        <v>Region 1</v>
      </c>
      <c r="D1964" s="4" t="str">
        <f>VLOOKUP(P1964,Lookup!$A$1:$B$19,2,0)</f>
        <v>SO</v>
      </c>
      <c r="E1964" s="4" t="str">
        <f>IF(AND((Data[[#This Row],[Min Notif Date]]&gt;$G$1),Data[[#This Row],[Min Notif Date]]&lt;$F$1),"Last Week","No")</f>
        <v>No</v>
      </c>
      <c r="F1964" s="4" t="str">
        <f>VLOOKUP(MONTH(Data[[#This Row],[Min Notif Date]]),Lookup!$G$1:$H$12,2,0)</f>
        <v>5. May</v>
      </c>
      <c r="G1964" s="4" t="str">
        <f t="shared" si="65"/>
        <v/>
      </c>
      <c r="H1964" s="4" t="str">
        <f>IF(AND(Data[[#This Row],[Min Notif Time]]&gt;6,Data[[#This Row],[Min Notif Time]]&lt;17),"Business Hours","Non-Business Hours")</f>
        <v>Business Hours</v>
      </c>
      <c r="I1964" s="4" t="str" cm="1">
        <f t="array" ref="I1964">IFERROR(VLOOKUP(Data[[#This Row],[Min Notif Date]],Lookup!$N$1:$P$11,2,0),_xlfn.IFS(VLOOKUP(WEEKDAY(Data[[#This Row],[Min Notif Date]],2),Lookup!$J$1:$L$7,3,0)="Weekend","Weekend",VLOOKUP(WEEKDAY(Data[[#This Row],[Min Notif Date]],2),Lookup!$J$1:$L$7,3,0)="Weekday","Weekday"))</f>
        <v>Weekday</v>
      </c>
      <c r="J1964" s="4" t="str">
        <f>VLOOKUP(WEEKDAY(Data[[#This Row],[Min Notif Date]],2),Lookup!$J$1:$K$7,2,0)</f>
        <v>5. Fri</v>
      </c>
      <c r="K1964" s="41">
        <f>ROUNDDOWN(Data[[#This Row],[PGE Notified Time]],0)</f>
        <v>45786</v>
      </c>
      <c r="L1964" s="4">
        <f>HOUR(Data[[#This Row],[PGE Notified Time]])</f>
        <v>10</v>
      </c>
      <c r="M1964" s="60">
        <v>120720</v>
      </c>
      <c r="O1964" t="s">
        <v>111</v>
      </c>
      <c r="P1964" t="s">
        <v>134</v>
      </c>
      <c r="Q1964" s="46" t="s">
        <v>111</v>
      </c>
      <c r="R1964" t="s">
        <v>132</v>
      </c>
      <c r="S1964" s="1" t="s">
        <v>6</v>
      </c>
      <c r="T1964" s="1">
        <v>45786.420856481483</v>
      </c>
      <c r="U1964" s="1">
        <v>45786.46875</v>
      </c>
      <c r="V1964" t="s">
        <v>114</v>
      </c>
      <c r="W1964" t="s">
        <v>198</v>
      </c>
      <c r="X1964" t="s">
        <v>116</v>
      </c>
      <c r="Z1964" s="52"/>
      <c r="AA1964" t="s">
        <v>117</v>
      </c>
      <c r="AB1964" s="53">
        <v>68.966666666999998</v>
      </c>
      <c r="AC1964"/>
      <c r="AE1964"/>
    </row>
    <row r="1965" spans="1:31">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Bay Area</v>
      </c>
      <c r="C1965" s="4" t="str">
        <f>VLOOKUP(P1965,Lookup!$A$1:$E$19,5,0)</f>
        <v>Region 3</v>
      </c>
      <c r="D1965" s="4" t="str">
        <f>VLOOKUP(P1965,Lookup!$A$1:$B$19,2,0)</f>
        <v>PN</v>
      </c>
      <c r="E1965" s="4" t="str">
        <f>IF(AND((Data[[#This Row],[Min Notif Date]]&gt;$G$1),Data[[#This Row],[Min Notif Date]]&lt;$F$1),"Last Week","No")</f>
        <v>No</v>
      </c>
      <c r="F1965" s="4" t="str">
        <f>VLOOKUP(MONTH(Data[[#This Row],[Min Notif Date]]),Lookup!$G$1:$H$12,2,0)</f>
        <v>3. Mar</v>
      </c>
      <c r="G1965" s="4" t="str">
        <f t="shared" si="65"/>
        <v/>
      </c>
      <c r="H1965" s="4" t="str">
        <f>IF(AND(Data[[#This Row],[Min Notif Time]]&gt;6,Data[[#This Row],[Min Notif Time]]&lt;17),"Business Hours","Non-Business Hours")</f>
        <v>Business Hours</v>
      </c>
      <c r="I1965" s="4" t="str" cm="1">
        <f t="array" ref="I1965">IFERROR(VLOOKUP(Data[[#This Row],[Min Notif Date]],Lookup!$N$1:$P$11,2,0),_xlfn.IFS(VLOOKUP(WEEKDAY(Data[[#This Row],[Min Notif Date]],2),Lookup!$J$1:$L$7,3,0)="Weekend","Weekend",VLOOKUP(WEEKDAY(Data[[#This Row],[Min Notif Date]],2),Lookup!$J$1:$L$7,3,0)="Weekday","Weekday"))</f>
        <v>Weekday</v>
      </c>
      <c r="J1965" s="4" t="str">
        <f>VLOOKUP(WEEKDAY(Data[[#This Row],[Min Notif Date]],2),Lookup!$J$1:$K$7,2,0)</f>
        <v>1. Mon</v>
      </c>
      <c r="K1965" s="41">
        <f>ROUNDDOWN(Data[[#This Row],[PGE Notified Time]],0)</f>
        <v>45747</v>
      </c>
      <c r="L1965" s="4">
        <f>HOUR(Data[[#This Row],[PGE Notified Time]])</f>
        <v>9</v>
      </c>
      <c r="M1965" s="60">
        <v>119160</v>
      </c>
      <c r="N1965" t="s">
        <v>280</v>
      </c>
      <c r="O1965" t="s">
        <v>111</v>
      </c>
      <c r="P1965" t="s">
        <v>112</v>
      </c>
      <c r="Q1965" s="46" t="s">
        <v>111</v>
      </c>
      <c r="R1965" t="s">
        <v>113</v>
      </c>
      <c r="S1965" s="1">
        <v>45747.383344907408</v>
      </c>
      <c r="T1965" s="1">
        <v>45747.387187499997</v>
      </c>
      <c r="U1965" s="1">
        <v>45747.431145833332</v>
      </c>
      <c r="V1965" t="s">
        <v>114</v>
      </c>
      <c r="W1965" t="s">
        <v>198</v>
      </c>
      <c r="X1965" t="s">
        <v>116</v>
      </c>
      <c r="Z1965" s="52"/>
      <c r="AA1965" t="s">
        <v>117</v>
      </c>
      <c r="AB1965" s="53">
        <v>68.833333332999999</v>
      </c>
      <c r="AC1965"/>
      <c r="AE1965"/>
    </row>
    <row r="1966" spans="1:31">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North Valley</v>
      </c>
      <c r="C1966" s="4" t="str">
        <f>VLOOKUP(P1966,Lookup!$A$1:$E$19,5,0)</f>
        <v>Region 2</v>
      </c>
      <c r="D1966" s="4" t="str">
        <f>VLOOKUP(P1966,Lookup!$A$1:$B$19,2,0)</f>
        <v>NV</v>
      </c>
      <c r="E1966" s="4" t="str">
        <f>IF(AND((Data[[#This Row],[Min Notif Date]]&gt;$G$1),Data[[#This Row],[Min Notif Date]]&lt;$F$1),"Last Week","No")</f>
        <v>No</v>
      </c>
      <c r="F1966" s="4" t="str">
        <f>VLOOKUP(MONTH(Data[[#This Row],[Min Notif Date]]),Lookup!$G$1:$H$12,2,0)</f>
        <v>3. Mar</v>
      </c>
      <c r="G1966" s="4" t="str">
        <f t="shared" si="65"/>
        <v/>
      </c>
      <c r="H1966" s="4" t="str">
        <f>IF(AND(Data[[#This Row],[Min Notif Time]]&gt;6,Data[[#This Row],[Min Notif Time]]&lt;17),"Business Hours","Non-Business Hours")</f>
        <v>Business Hours</v>
      </c>
      <c r="I1966" s="4" t="str" cm="1">
        <f t="array" ref="I1966">IFERROR(VLOOKUP(Data[[#This Row],[Min Notif Date]],Lookup!$N$1:$P$11,2,0),_xlfn.IFS(VLOOKUP(WEEKDAY(Data[[#This Row],[Min Notif Date]],2),Lookup!$J$1:$L$7,3,0)="Weekend","Weekend",VLOOKUP(WEEKDAY(Data[[#This Row],[Min Notif Date]],2),Lookup!$J$1:$L$7,3,0)="Weekday","Weekday"))</f>
        <v>Weekday</v>
      </c>
      <c r="J1966" s="4" t="str">
        <f>VLOOKUP(WEEKDAY(Data[[#This Row],[Min Notif Date]],2),Lookup!$J$1:$K$7,2,0)</f>
        <v>2. Tue</v>
      </c>
      <c r="K1966" s="41">
        <f>ROUNDDOWN(Data[[#This Row],[PGE Notified Time]],0)</f>
        <v>45741</v>
      </c>
      <c r="L1966" s="4">
        <f>HOUR(Data[[#This Row],[PGE Notified Time]])</f>
        <v>10</v>
      </c>
      <c r="M1966" s="60">
        <v>118929</v>
      </c>
      <c r="O1966" t="s">
        <v>111</v>
      </c>
      <c r="P1966" t="s">
        <v>153</v>
      </c>
      <c r="Q1966" s="46" t="s">
        <v>111</v>
      </c>
      <c r="R1966" t="s">
        <v>137</v>
      </c>
      <c r="S1966" s="1" t="s">
        <v>6</v>
      </c>
      <c r="T1966" s="1">
        <v>45741.421319444446</v>
      </c>
      <c r="U1966" s="1">
        <v>45741.469085648147</v>
      </c>
      <c r="V1966" t="s">
        <v>114</v>
      </c>
      <c r="W1966" t="s">
        <v>198</v>
      </c>
      <c r="X1966" t="s">
        <v>116</v>
      </c>
      <c r="Z1966" s="52"/>
      <c r="AA1966" t="s">
        <v>117</v>
      </c>
      <c r="AB1966" s="53">
        <v>68.783333333000002</v>
      </c>
      <c r="AC1966"/>
      <c r="AE1966"/>
    </row>
    <row r="1967" spans="1:31">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North Valley</v>
      </c>
      <c r="C1967" s="4" t="str">
        <f>VLOOKUP(P1967,Lookup!$A$1:$E$19,5,0)</f>
        <v>Region 2</v>
      </c>
      <c r="D1967" s="4" t="str">
        <f>VLOOKUP(P1967,Lookup!$A$1:$B$19,2,0)</f>
        <v>SA</v>
      </c>
      <c r="E1967" s="4" t="str">
        <f>IF(AND((Data[[#This Row],[Min Notif Date]]&gt;$G$1),Data[[#This Row],[Min Notif Date]]&lt;$F$1),"Last Week","No")</f>
        <v>No</v>
      </c>
      <c r="F1967" s="4" t="str">
        <f>VLOOKUP(MONTH(Data[[#This Row],[Min Notif Date]]),Lookup!$G$1:$H$12,2,0)</f>
        <v>1. Jan</v>
      </c>
      <c r="G1967" s="4" t="str">
        <f t="shared" si="65"/>
        <v/>
      </c>
      <c r="H1967" s="4" t="str">
        <f>IF(AND(Data[[#This Row],[Min Notif Time]]&gt;6,Data[[#This Row],[Min Notif Time]]&lt;17),"Business Hours","Non-Business Hours")</f>
        <v>Business Hours</v>
      </c>
      <c r="I1967" s="4" t="str" cm="1">
        <f t="array" ref="I1967">IFERROR(VLOOKUP(Data[[#This Row],[Min Notif Date]],Lookup!$N$1:$P$11,2,0),_xlfn.IFS(VLOOKUP(WEEKDAY(Data[[#This Row],[Min Notif Date]],2),Lookup!$J$1:$L$7,3,0)="Weekend","Weekend",VLOOKUP(WEEKDAY(Data[[#This Row],[Min Notif Date]],2),Lookup!$J$1:$L$7,3,0)="Weekday","Weekday"))</f>
        <v>Weekday</v>
      </c>
      <c r="J1967" s="4" t="str">
        <f>VLOOKUP(WEEKDAY(Data[[#This Row],[Min Notif Date]],2),Lookup!$J$1:$K$7,2,0)</f>
        <v>4. Thu</v>
      </c>
      <c r="K1967" s="41">
        <f>ROUNDDOWN(Data[[#This Row],[PGE Notified Time]],0)</f>
        <v>45680</v>
      </c>
      <c r="L1967" s="4">
        <f>HOUR(Data[[#This Row],[PGE Notified Time]])</f>
        <v>14</v>
      </c>
      <c r="M1967" s="60">
        <v>117013</v>
      </c>
      <c r="O1967" t="s">
        <v>111</v>
      </c>
      <c r="P1967" t="s">
        <v>119</v>
      </c>
      <c r="Q1967" s="46" t="s">
        <v>111</v>
      </c>
      <c r="R1967" t="s">
        <v>113</v>
      </c>
      <c r="S1967" s="1" t="s">
        <v>6</v>
      </c>
      <c r="T1967" s="1">
        <v>45680.609016203707</v>
      </c>
      <c r="U1967" s="1">
        <v>45680.656782407408</v>
      </c>
      <c r="V1967" t="s">
        <v>114</v>
      </c>
      <c r="W1967" t="s">
        <v>198</v>
      </c>
      <c r="X1967" t="s">
        <v>116</v>
      </c>
      <c r="Z1967" s="52"/>
      <c r="AA1967" t="s">
        <v>117</v>
      </c>
      <c r="AB1967" s="53">
        <v>68.783333333000002</v>
      </c>
      <c r="AC1967"/>
      <c r="AE1967"/>
    </row>
    <row r="1968" spans="1:31">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68" s="4" t="str">
        <f>VLOOKUP(P1968,Lookup!$A$1:$D$19,4,0)</f>
        <v>Bay Area</v>
      </c>
      <c r="C1968" s="4" t="str">
        <f>VLOOKUP(P1968,Lookup!$A$1:$E$19,5,0)</f>
        <v>Region 3</v>
      </c>
      <c r="D1968" s="4" t="str">
        <f>VLOOKUP(P1968,Lookup!$A$1:$B$19,2,0)</f>
        <v>SF</v>
      </c>
      <c r="E1968" s="4" t="str">
        <f>IF(AND((Data[[#This Row],[Min Notif Date]]&gt;$G$1),Data[[#This Row],[Min Notif Date]]&lt;$F$1),"Last Week","No")</f>
        <v>No</v>
      </c>
      <c r="F1968" s="4" t="str">
        <f>VLOOKUP(MONTH(Data[[#This Row],[Min Notif Date]]),Lookup!$G$1:$H$12,2,0)</f>
        <v>2. Feb</v>
      </c>
      <c r="G1968" s="4" t="str">
        <f t="shared" si="65"/>
        <v/>
      </c>
      <c r="H1968" s="4" t="str">
        <f>IF(AND(Data[[#This Row],[Min Notif Time]]&gt;6,Data[[#This Row],[Min Notif Time]]&lt;17),"Business Hours","Non-Business Hours")</f>
        <v>Business Hours</v>
      </c>
      <c r="I1968" s="4" t="str" cm="1">
        <f t="array" ref="I1968">IFERROR(VLOOKUP(Data[[#This Row],[Min Notif Date]],Lookup!$N$1:$P$11,2,0),_xlfn.IFS(VLOOKUP(WEEKDAY(Data[[#This Row],[Min Notif Date]],2),Lookup!$J$1:$L$7,3,0)="Weekend","Weekend",VLOOKUP(WEEKDAY(Data[[#This Row],[Min Notif Date]],2),Lookup!$J$1:$L$7,3,0)="Weekday","Weekday"))</f>
        <v>Weekday</v>
      </c>
      <c r="J1968" s="4" t="str">
        <f>VLOOKUP(WEEKDAY(Data[[#This Row],[Min Notif Date]],2),Lookup!$J$1:$K$7,2,0)</f>
        <v>2. Tue</v>
      </c>
      <c r="K1968" s="41">
        <f>ROUNDDOWN(Data[[#This Row],[PGE Notified Time]],0)</f>
        <v>45706</v>
      </c>
      <c r="L1968" s="4">
        <f>HOUR(Data[[#This Row],[PGE Notified Time]])</f>
        <v>15</v>
      </c>
      <c r="M1968" s="60">
        <v>117779</v>
      </c>
      <c r="N1968" t="s">
        <v>281</v>
      </c>
      <c r="O1968" t="s">
        <v>56</v>
      </c>
      <c r="P1968" t="s">
        <v>124</v>
      </c>
      <c r="Q1968" s="46" t="s">
        <v>149</v>
      </c>
      <c r="R1968" t="s">
        <v>118</v>
      </c>
      <c r="S1968" s="1">
        <v>45706.623796296299</v>
      </c>
      <c r="T1968" s="1">
        <v>45706.629236111112</v>
      </c>
      <c r="U1968" s="1">
        <v>45706.671527777777</v>
      </c>
      <c r="V1968" t="s">
        <v>114</v>
      </c>
      <c r="W1968" t="s">
        <v>198</v>
      </c>
      <c r="X1968" t="s">
        <v>116</v>
      </c>
      <c r="Z1968" s="52"/>
      <c r="AA1968" t="s">
        <v>117</v>
      </c>
      <c r="AB1968" s="53">
        <v>68.733333333000004</v>
      </c>
      <c r="AC1968"/>
      <c r="AE1968"/>
    </row>
    <row r="1969" spans="1:31">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Bay Area</v>
      </c>
      <c r="C1969" s="4" t="str">
        <f>VLOOKUP(P1969,Lookup!$A$1:$E$19,5,0)</f>
        <v>Region 3</v>
      </c>
      <c r="D1969" s="4" t="str">
        <f>VLOOKUP(P1969,Lookup!$A$1:$B$19,2,0)</f>
        <v>PN</v>
      </c>
      <c r="E1969" s="4" t="str">
        <f>IF(AND((Data[[#This Row],[Min Notif Date]]&gt;$G$1),Data[[#This Row],[Min Notif Date]]&lt;$F$1),"Last Week","No")</f>
        <v>No</v>
      </c>
      <c r="F1969" s="4" t="str">
        <f>VLOOKUP(MONTH(Data[[#This Row],[Min Notif Date]]),Lookup!$G$1:$H$12,2,0)</f>
        <v>4. Apr</v>
      </c>
      <c r="G1969" s="4" t="str">
        <f t="shared" si="65"/>
        <v/>
      </c>
      <c r="H1969" s="4" t="str">
        <f>IF(AND(Data[[#This Row],[Min Notif Time]]&gt;6,Data[[#This Row],[Min Notif Time]]&lt;17),"Business Hours","Non-Business Hours")</f>
        <v>Non-Business Hours</v>
      </c>
      <c r="I1969" s="4" t="str" cm="1">
        <f t="array" ref="I1969">IFERROR(VLOOKUP(Data[[#This Row],[Min Notif Date]],Lookup!$N$1:$P$11,2,0),_xlfn.IFS(VLOOKUP(WEEKDAY(Data[[#This Row],[Min Notif Date]],2),Lookup!$J$1:$L$7,3,0)="Weekend","Weekend",VLOOKUP(WEEKDAY(Data[[#This Row],[Min Notif Date]],2),Lookup!$J$1:$L$7,3,0)="Weekday","Weekday"))</f>
        <v>Weekday</v>
      </c>
      <c r="J1969" s="4" t="str">
        <f>VLOOKUP(WEEKDAY(Data[[#This Row],[Min Notif Date]],2),Lookup!$J$1:$K$7,2,0)</f>
        <v>3. Wed</v>
      </c>
      <c r="K1969" s="41">
        <f>ROUNDDOWN(Data[[#This Row],[PGE Notified Time]],0)</f>
        <v>45756</v>
      </c>
      <c r="L1969" s="4">
        <f>HOUR(Data[[#This Row],[PGE Notified Time]])</f>
        <v>19</v>
      </c>
      <c r="M1969" s="60">
        <v>119531</v>
      </c>
      <c r="O1969" t="s">
        <v>111</v>
      </c>
      <c r="P1969" t="s">
        <v>112</v>
      </c>
      <c r="Q1969" s="46" t="s">
        <v>111</v>
      </c>
      <c r="R1969" t="s">
        <v>132</v>
      </c>
      <c r="S1969" s="1" t="s">
        <v>6</v>
      </c>
      <c r="T1969" s="1">
        <v>45756.796666666669</v>
      </c>
      <c r="U1969" s="1">
        <v>45756.844328703701</v>
      </c>
      <c r="V1969" t="s">
        <v>114</v>
      </c>
      <c r="W1969" t="s">
        <v>198</v>
      </c>
      <c r="X1969" t="s">
        <v>116</v>
      </c>
      <c r="Z1969" s="52"/>
      <c r="AA1969" t="s">
        <v>117</v>
      </c>
      <c r="AB1969" s="53">
        <v>68.633333332999996</v>
      </c>
      <c r="AC1969"/>
      <c r="AE1969"/>
    </row>
    <row r="1970" spans="1:31">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Central Valley</v>
      </c>
      <c r="C1970" s="4" t="str">
        <f>VLOOKUP(P1970,Lookup!$A$1:$E$19,5,0)</f>
        <v>Region 5</v>
      </c>
      <c r="D1970" s="4" t="str">
        <f>VLOOKUP(P1970,Lookup!$A$1:$B$19,2,0)</f>
        <v>ST</v>
      </c>
      <c r="E1970" s="4" t="str">
        <f>IF(AND((Data[[#This Row],[Min Notif Date]]&gt;$G$1),Data[[#This Row],[Min Notif Date]]&lt;$F$1),"Last Week","No")</f>
        <v>No</v>
      </c>
      <c r="F1970" s="4" t="str">
        <f>VLOOKUP(MONTH(Data[[#This Row],[Min Notif Date]]),Lookup!$G$1:$H$12,2,0)</f>
        <v>6. Jun</v>
      </c>
      <c r="G1970" s="4" t="str">
        <f t="shared" si="65"/>
        <v/>
      </c>
      <c r="H1970" s="4" t="str">
        <f>IF(AND(Data[[#This Row],[Min Notif Time]]&gt;6,Data[[#This Row],[Min Notif Time]]&lt;17),"Business Hours","Non-Business Hours")</f>
        <v>Business Hours</v>
      </c>
      <c r="I1970" s="4" t="str" cm="1">
        <f t="array" ref="I1970">IFERROR(VLOOKUP(Data[[#This Row],[Min Notif Date]],Lookup!$N$1:$P$11,2,0),_xlfn.IFS(VLOOKUP(WEEKDAY(Data[[#This Row],[Min Notif Date]],2),Lookup!$J$1:$L$7,3,0)="Weekend","Weekend",VLOOKUP(WEEKDAY(Data[[#This Row],[Min Notif Date]],2),Lookup!$J$1:$L$7,3,0)="Weekday","Weekday"))</f>
        <v>Weekday</v>
      </c>
      <c r="J1970" s="4" t="str">
        <f>VLOOKUP(WEEKDAY(Data[[#This Row],[Min Notif Date]],2),Lookup!$J$1:$K$7,2,0)</f>
        <v>1. Mon</v>
      </c>
      <c r="K1970" s="41">
        <f>ROUNDDOWN(Data[[#This Row],[PGE Notified Time]],0)</f>
        <v>45838</v>
      </c>
      <c r="L1970" s="4">
        <f>HOUR(Data[[#This Row],[PGE Notified Time]])</f>
        <v>9</v>
      </c>
      <c r="M1970" s="60">
        <v>122801</v>
      </c>
      <c r="O1970" t="s">
        <v>111</v>
      </c>
      <c r="P1970" t="s">
        <v>122</v>
      </c>
      <c r="Q1970" s="46" t="s">
        <v>111</v>
      </c>
      <c r="R1970" t="s">
        <v>137</v>
      </c>
      <c r="S1970" s="1" t="s">
        <v>6</v>
      </c>
      <c r="T1970" s="1">
        <v>45838.393321759257</v>
      </c>
      <c r="U1970" s="1">
        <v>45838.440972222219</v>
      </c>
      <c r="V1970" t="s">
        <v>114</v>
      </c>
      <c r="W1970" t="s">
        <v>198</v>
      </c>
      <c r="X1970" t="s">
        <v>116</v>
      </c>
      <c r="Z1970" s="52"/>
      <c r="AA1970" t="s">
        <v>117</v>
      </c>
      <c r="AB1970" s="53">
        <v>68.616666667000004</v>
      </c>
      <c r="AC1970"/>
      <c r="AE1970"/>
    </row>
    <row r="1971" spans="1:31">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Bay Area</v>
      </c>
      <c r="C1971" s="4" t="str">
        <f>VLOOKUP(P1971,Lookup!$A$1:$E$19,5,0)</f>
        <v>Region 3</v>
      </c>
      <c r="D1971" s="4" t="str">
        <f>VLOOKUP(P1971,Lookup!$A$1:$B$19,2,0)</f>
        <v>DI</v>
      </c>
      <c r="E1971" s="4" t="str">
        <f>IF(AND((Data[[#This Row],[Min Notif Date]]&gt;$G$1),Data[[#This Row],[Min Notif Date]]&lt;$F$1),"Last Week","No")</f>
        <v>No</v>
      </c>
      <c r="F1971" s="4" t="str">
        <f>VLOOKUP(MONTH(Data[[#This Row],[Min Notif Date]]),Lookup!$G$1:$H$12,2,0)</f>
        <v>1. Jan</v>
      </c>
      <c r="G1971" s="4" t="str">
        <f t="shared" si="65"/>
        <v/>
      </c>
      <c r="H1971" s="4" t="str">
        <f>IF(AND(Data[[#This Row],[Min Notif Time]]&gt;6,Data[[#This Row],[Min Notif Time]]&lt;17),"Business Hours","Non-Business Hours")</f>
        <v>Business Hours</v>
      </c>
      <c r="I1971" s="4" t="str" cm="1">
        <f t="array" ref="I1971">IFERROR(VLOOKUP(Data[[#This Row],[Min Notif Date]],Lookup!$N$1:$P$11,2,0),_xlfn.IFS(VLOOKUP(WEEKDAY(Data[[#This Row],[Min Notif Date]],2),Lookup!$J$1:$L$7,3,0)="Weekend","Weekend",VLOOKUP(WEEKDAY(Data[[#This Row],[Min Notif Date]],2),Lookup!$J$1:$L$7,3,0)="Weekday","Weekday"))</f>
        <v>Weekday</v>
      </c>
      <c r="J1971" s="4" t="str">
        <f>VLOOKUP(WEEKDAY(Data[[#This Row],[Min Notif Date]],2),Lookup!$J$1:$K$7,2,0)</f>
        <v>5. Fri</v>
      </c>
      <c r="K1971" s="41">
        <f>ROUNDDOWN(Data[[#This Row],[PGE Notified Time]],0)</f>
        <v>45667</v>
      </c>
      <c r="L1971" s="4">
        <f>HOUR(Data[[#This Row],[PGE Notified Time]])</f>
        <v>13</v>
      </c>
      <c r="M1971" s="60">
        <v>116590</v>
      </c>
      <c r="O1971" t="s">
        <v>111</v>
      </c>
      <c r="P1971" t="s">
        <v>135</v>
      </c>
      <c r="Q1971" s="46" t="s">
        <v>111</v>
      </c>
      <c r="R1971" t="s">
        <v>137</v>
      </c>
      <c r="S1971" s="1" t="s">
        <v>6</v>
      </c>
      <c r="T1971" s="1">
        <v>45667.561828703707</v>
      </c>
      <c r="U1971" s="1">
        <v>45667.609444444446</v>
      </c>
      <c r="V1971" t="s">
        <v>114</v>
      </c>
      <c r="W1971" t="s">
        <v>198</v>
      </c>
      <c r="X1971" t="s">
        <v>116</v>
      </c>
      <c r="Z1971" s="52"/>
      <c r="AA1971" t="s">
        <v>117</v>
      </c>
      <c r="AB1971" s="53">
        <v>68.566666667000007</v>
      </c>
      <c r="AC1971"/>
      <c r="AE1971"/>
    </row>
    <row r="1972" spans="1:31">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South Bay</v>
      </c>
      <c r="C1972" s="4" t="str">
        <f>VLOOKUP(P1972,Lookup!$A$1:$E$19,5,0)</f>
        <v>Region 4</v>
      </c>
      <c r="D1972" s="4" t="str">
        <f>VLOOKUP(P1972,Lookup!$A$1:$B$19,2,0)</f>
        <v>DA</v>
      </c>
      <c r="E1972" s="4" t="str">
        <f>IF(AND((Data[[#This Row],[Min Notif Date]]&gt;$G$1),Data[[#This Row],[Min Notif Date]]&lt;$F$1),"Last Week","No")</f>
        <v>No</v>
      </c>
      <c r="F1972" s="4" t="str">
        <f>VLOOKUP(MONTH(Data[[#This Row],[Min Notif Date]]),Lookup!$G$1:$H$12,2,0)</f>
        <v>5. May</v>
      </c>
      <c r="G1972" s="4" t="str">
        <f t="shared" si="65"/>
        <v/>
      </c>
      <c r="H1972" s="4" t="str">
        <f>IF(AND(Data[[#This Row],[Min Notif Time]]&gt;6,Data[[#This Row],[Min Notif Time]]&lt;17),"Business Hours","Non-Business Hours")</f>
        <v>Business Hours</v>
      </c>
      <c r="I1972" s="4" t="str" cm="1">
        <f t="array" ref="I1972">IFERROR(VLOOKUP(Data[[#This Row],[Min Notif Date]],Lookup!$N$1:$P$11,2,0),_xlfn.IFS(VLOOKUP(WEEKDAY(Data[[#This Row],[Min Notif Date]],2),Lookup!$J$1:$L$7,3,0)="Weekend","Weekend",VLOOKUP(WEEKDAY(Data[[#This Row],[Min Notif Date]],2),Lookup!$J$1:$L$7,3,0)="Weekday","Weekday"))</f>
        <v>Weekday</v>
      </c>
      <c r="J1972" s="4" t="str">
        <f>VLOOKUP(WEEKDAY(Data[[#This Row],[Min Notif Date]],2),Lookup!$J$1:$K$7,2,0)</f>
        <v>1. Mon</v>
      </c>
      <c r="K1972" s="41">
        <f>ROUNDDOWN(Data[[#This Row],[PGE Notified Time]],0)</f>
        <v>45796</v>
      </c>
      <c r="L1972" s="4">
        <f>HOUR(Data[[#This Row],[PGE Notified Time]])</f>
        <v>10</v>
      </c>
      <c r="M1972" s="60">
        <v>121074</v>
      </c>
      <c r="O1972" t="s">
        <v>111</v>
      </c>
      <c r="P1972" t="s">
        <v>130</v>
      </c>
      <c r="Q1972" s="46" t="s">
        <v>111</v>
      </c>
      <c r="R1972" t="s">
        <v>137</v>
      </c>
      <c r="S1972" s="1" t="s">
        <v>6</v>
      </c>
      <c r="T1972" s="1">
        <v>45796.439270833333</v>
      </c>
      <c r="U1972" s="1">
        <v>45796.486793981479</v>
      </c>
      <c r="V1972" t="s">
        <v>114</v>
      </c>
      <c r="W1972" t="s">
        <v>198</v>
      </c>
      <c r="X1972" t="s">
        <v>116</v>
      </c>
      <c r="Z1972" s="52"/>
      <c r="AA1972" t="s">
        <v>117</v>
      </c>
      <c r="AB1972" s="53">
        <v>68.433333332999993</v>
      </c>
      <c r="AC1972"/>
      <c r="AE1972"/>
    </row>
    <row r="1973" spans="1:31">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North Coast</v>
      </c>
      <c r="C1973" s="4" t="str">
        <f>VLOOKUP(P1973,Lookup!$A$1:$E$19,5,0)</f>
        <v>Region 1</v>
      </c>
      <c r="D1973" s="4" t="str">
        <f>VLOOKUP(P1973,Lookup!$A$1:$B$19,2,0)</f>
        <v>HB</v>
      </c>
      <c r="E1973" s="4" t="str">
        <f>IF(AND((Data[[#This Row],[Min Notif Date]]&gt;$G$1),Data[[#This Row],[Min Notif Date]]&lt;$F$1),"Last Week","No")</f>
        <v>No</v>
      </c>
      <c r="F1973" s="4" t="str">
        <f>VLOOKUP(MONTH(Data[[#This Row],[Min Notif Date]]),Lookup!$G$1:$H$12,2,0)</f>
        <v>5. May</v>
      </c>
      <c r="G1973" s="4" t="str">
        <f t="shared" si="65"/>
        <v/>
      </c>
      <c r="H1973" s="4" t="str">
        <f>IF(AND(Data[[#This Row],[Min Notif Time]]&gt;6,Data[[#This Row],[Min Notif Time]]&lt;17),"Business Hours","Non-Business Hours")</f>
        <v>Business Hours</v>
      </c>
      <c r="I1973" s="4" t="str" cm="1">
        <f t="array" ref="I1973">IFERROR(VLOOKUP(Data[[#This Row],[Min Notif Date]],Lookup!$N$1:$P$11,2,0),_xlfn.IFS(VLOOKUP(WEEKDAY(Data[[#This Row],[Min Notif Date]],2),Lookup!$J$1:$L$7,3,0)="Weekend","Weekend",VLOOKUP(WEEKDAY(Data[[#This Row],[Min Notif Date]],2),Lookup!$J$1:$L$7,3,0)="Weekday","Weekday"))</f>
        <v>Weekday</v>
      </c>
      <c r="J1973" s="4" t="str">
        <f>VLOOKUP(WEEKDAY(Data[[#This Row],[Min Notif Date]],2),Lookup!$J$1:$K$7,2,0)</f>
        <v>5. Fri</v>
      </c>
      <c r="K1973" s="41">
        <f>ROUNDDOWN(Data[[#This Row],[PGE Notified Time]],0)</f>
        <v>45779</v>
      </c>
      <c r="L1973" s="4">
        <f>HOUR(Data[[#This Row],[PGE Notified Time]])</f>
        <v>11</v>
      </c>
      <c r="M1973" s="60">
        <v>120427</v>
      </c>
      <c r="O1973" t="s">
        <v>111</v>
      </c>
      <c r="P1973" t="s">
        <v>140</v>
      </c>
      <c r="Q1973" s="46" t="s">
        <v>111</v>
      </c>
      <c r="R1973" t="s">
        <v>113</v>
      </c>
      <c r="S1973" s="1" t="s">
        <v>6</v>
      </c>
      <c r="T1973" s="1">
        <v>45779.470289351855</v>
      </c>
      <c r="U1973" s="1">
        <v>45779.517800925925</v>
      </c>
      <c r="V1973" t="s">
        <v>114</v>
      </c>
      <c r="W1973" t="s">
        <v>198</v>
      </c>
      <c r="X1973" t="s">
        <v>116</v>
      </c>
      <c r="Z1973" s="52"/>
      <c r="AA1973" t="s">
        <v>117</v>
      </c>
      <c r="AB1973" s="53">
        <v>68.416666667000001</v>
      </c>
      <c r="AC1973"/>
      <c r="AE1973"/>
    </row>
    <row r="1974" spans="1:31">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Bay Area</v>
      </c>
      <c r="C1974" s="4" t="str">
        <f>VLOOKUP(P1974,Lookup!$A$1:$E$19,5,0)</f>
        <v>Region 3</v>
      </c>
      <c r="D1974" s="4" t="str">
        <f>VLOOKUP(P1974,Lookup!$A$1:$B$19,2,0)</f>
        <v>SF</v>
      </c>
      <c r="E1974" s="4" t="str">
        <f>IF(AND((Data[[#This Row],[Min Notif Date]]&gt;$G$1),Data[[#This Row],[Min Notif Date]]&lt;$F$1),"Last Week","No")</f>
        <v>No</v>
      </c>
      <c r="F1974" s="4" t="str">
        <f>VLOOKUP(MONTH(Data[[#This Row],[Min Notif Date]]),Lookup!$G$1:$H$12,2,0)</f>
        <v>3. Mar</v>
      </c>
      <c r="G1974" s="4" t="str">
        <f t="shared" ref="G1974:G2037" si="66">IF(AB1974&lt;0,"Negative","")</f>
        <v/>
      </c>
      <c r="H1974" s="4" t="str">
        <f>IF(AND(Data[[#This Row],[Min Notif Time]]&gt;6,Data[[#This Row],[Min Notif Time]]&lt;17),"Business Hours","Non-Business Hours")</f>
        <v>Business Hours</v>
      </c>
      <c r="I1974" s="4" t="str" cm="1">
        <f t="array" ref="I1974">IFERROR(VLOOKUP(Data[[#This Row],[Min Notif Date]],Lookup!$N$1:$P$11,2,0),_xlfn.IFS(VLOOKUP(WEEKDAY(Data[[#This Row],[Min Notif Date]],2),Lookup!$J$1:$L$7,3,0)="Weekend","Weekend",VLOOKUP(WEEKDAY(Data[[#This Row],[Min Notif Date]],2),Lookup!$J$1:$L$7,3,0)="Weekday","Weekday"))</f>
        <v>Weekday</v>
      </c>
      <c r="J1974" s="4" t="str">
        <f>VLOOKUP(WEEKDAY(Data[[#This Row],[Min Notif Date]],2),Lookup!$J$1:$K$7,2,0)</f>
        <v>2. Tue</v>
      </c>
      <c r="K1974" s="41">
        <f>ROUNDDOWN(Data[[#This Row],[PGE Notified Time]],0)</f>
        <v>45720</v>
      </c>
      <c r="L1974" s="4">
        <f>HOUR(Data[[#This Row],[PGE Notified Time]])</f>
        <v>11</v>
      </c>
      <c r="M1974" s="60">
        <v>118203</v>
      </c>
      <c r="O1974" t="s">
        <v>111</v>
      </c>
      <c r="P1974" t="s">
        <v>124</v>
      </c>
      <c r="Q1974" s="46" t="s">
        <v>111</v>
      </c>
      <c r="R1974" t="s">
        <v>132</v>
      </c>
      <c r="S1974" s="1" t="s">
        <v>6</v>
      </c>
      <c r="T1974" s="1">
        <v>45720.497708333336</v>
      </c>
      <c r="U1974" s="1">
        <v>45720.54519675926</v>
      </c>
      <c r="V1974" t="s">
        <v>114</v>
      </c>
      <c r="W1974" t="s">
        <v>198</v>
      </c>
      <c r="X1974" t="s">
        <v>116</v>
      </c>
      <c r="Z1974" s="52"/>
      <c r="AA1974" t="s">
        <v>117</v>
      </c>
      <c r="AB1974" s="53">
        <v>68.383333332999996</v>
      </c>
      <c r="AC1974"/>
      <c r="AE1974"/>
    </row>
    <row r="1975" spans="1:31">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5" s="4" t="str">
        <f>VLOOKUP(P1975,Lookup!$A$1:$D$19,4,0)</f>
        <v>Bay Area</v>
      </c>
      <c r="C1975" s="4" t="str">
        <f>VLOOKUP(P1975,Lookup!$A$1:$E$19,5,0)</f>
        <v>Region 3</v>
      </c>
      <c r="D1975" s="4" t="str">
        <f>VLOOKUP(P1975,Lookup!$A$1:$B$19,2,0)</f>
        <v>SF</v>
      </c>
      <c r="E1975" s="4" t="str">
        <f>IF(AND((Data[[#This Row],[Min Notif Date]]&gt;$G$1),Data[[#This Row],[Min Notif Date]]&lt;$F$1),"Last Week","No")</f>
        <v>No</v>
      </c>
      <c r="F1975" s="4" t="str">
        <f>VLOOKUP(MONTH(Data[[#This Row],[Min Notif Date]]),Lookup!$G$1:$H$12,2,0)</f>
        <v>3. Mar</v>
      </c>
      <c r="G1975" s="4" t="str">
        <f t="shared" si="66"/>
        <v/>
      </c>
      <c r="H1975" s="4" t="str">
        <f>IF(AND(Data[[#This Row],[Min Notif Time]]&gt;6,Data[[#This Row],[Min Notif Time]]&lt;17),"Business Hours","Non-Business Hours")</f>
        <v>Business Hours</v>
      </c>
      <c r="I1975" s="4" t="str" cm="1">
        <f t="array" ref="I1975">IFERROR(VLOOKUP(Data[[#This Row],[Min Notif Date]],Lookup!$N$1:$P$11,2,0),_xlfn.IFS(VLOOKUP(WEEKDAY(Data[[#This Row],[Min Notif Date]],2),Lookup!$J$1:$L$7,3,0)="Weekend","Weekend",VLOOKUP(WEEKDAY(Data[[#This Row],[Min Notif Date]],2),Lookup!$J$1:$L$7,3,0)="Weekday","Weekday"))</f>
        <v>Weekday</v>
      </c>
      <c r="J1975" s="4" t="str">
        <f>VLOOKUP(WEEKDAY(Data[[#This Row],[Min Notif Date]],2),Lookup!$J$1:$K$7,2,0)</f>
        <v>1. Mon</v>
      </c>
      <c r="K1975" s="41">
        <f>ROUNDDOWN(Data[[#This Row],[PGE Notified Time]],0)</f>
        <v>45740</v>
      </c>
      <c r="L1975" s="4">
        <f>HOUR(Data[[#This Row],[PGE Notified Time]])</f>
        <v>11</v>
      </c>
      <c r="M1975" s="60">
        <v>118886</v>
      </c>
      <c r="O1975" t="s">
        <v>111</v>
      </c>
      <c r="P1975" t="s">
        <v>124</v>
      </c>
      <c r="Q1975" s="46" t="s">
        <v>111</v>
      </c>
      <c r="R1975" t="s">
        <v>113</v>
      </c>
      <c r="S1975" s="1" t="s">
        <v>6</v>
      </c>
      <c r="T1975" s="1">
        <v>45740.494201388887</v>
      </c>
      <c r="U1975" s="1">
        <v>45740.541666666664</v>
      </c>
      <c r="V1975" t="s">
        <v>114</v>
      </c>
      <c r="W1975" t="s">
        <v>198</v>
      </c>
      <c r="X1975" t="s">
        <v>116</v>
      </c>
      <c r="Y1975">
        <v>131006118</v>
      </c>
      <c r="Z1975" s="52">
        <v>47194075</v>
      </c>
      <c r="AA1975" t="s">
        <v>117</v>
      </c>
      <c r="AB1975" s="53">
        <v>68.349999999999994</v>
      </c>
      <c r="AC1975"/>
      <c r="AE1975"/>
    </row>
    <row r="1976" spans="1:31">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6" s="4" t="str">
        <f>VLOOKUP(P1976,Lookup!$A$1:$D$19,4,0)</f>
        <v>North Coast</v>
      </c>
      <c r="C1976" s="4" t="str">
        <f>VLOOKUP(P1976,Lookup!$A$1:$E$19,5,0)</f>
        <v>Region 1</v>
      </c>
      <c r="D1976" s="4" t="str">
        <f>VLOOKUP(P1976,Lookup!$A$1:$B$19,2,0)</f>
        <v>SO</v>
      </c>
      <c r="E1976" s="4" t="str">
        <f>IF(AND((Data[[#This Row],[Min Notif Date]]&gt;$G$1),Data[[#This Row],[Min Notif Date]]&lt;$F$1),"Last Week","No")</f>
        <v>No</v>
      </c>
      <c r="F1976" s="4" t="str">
        <f>VLOOKUP(MONTH(Data[[#This Row],[Min Notif Date]]),Lookup!$G$1:$H$12,2,0)</f>
        <v>4. Apr</v>
      </c>
      <c r="G1976" s="4" t="str">
        <f t="shared" si="66"/>
        <v/>
      </c>
      <c r="H1976" s="4" t="str">
        <f>IF(AND(Data[[#This Row],[Min Notif Time]]&gt;6,Data[[#This Row],[Min Notif Time]]&lt;17),"Business Hours","Non-Business Hours")</f>
        <v>Business Hours</v>
      </c>
      <c r="I1976" s="4" t="str" cm="1">
        <f t="array" ref="I1976">IFERROR(VLOOKUP(Data[[#This Row],[Min Notif Date]],Lookup!$N$1:$P$11,2,0),_xlfn.IFS(VLOOKUP(WEEKDAY(Data[[#This Row],[Min Notif Date]],2),Lookup!$J$1:$L$7,3,0)="Weekend","Weekend",VLOOKUP(WEEKDAY(Data[[#This Row],[Min Notif Date]],2),Lookup!$J$1:$L$7,3,0)="Weekday","Weekday"))</f>
        <v>Weekday</v>
      </c>
      <c r="J1976" s="4" t="str">
        <f>VLOOKUP(WEEKDAY(Data[[#This Row],[Min Notif Date]],2),Lookup!$J$1:$K$7,2,0)</f>
        <v>1. Mon</v>
      </c>
      <c r="K1976" s="41">
        <f>ROUNDDOWN(Data[[#This Row],[PGE Notified Time]],0)</f>
        <v>45775</v>
      </c>
      <c r="L1976" s="4">
        <f>HOUR(Data[[#This Row],[PGE Notified Time]])</f>
        <v>9</v>
      </c>
      <c r="M1976" s="60">
        <v>120220</v>
      </c>
      <c r="O1976" t="s">
        <v>111</v>
      </c>
      <c r="P1976" t="s">
        <v>134</v>
      </c>
      <c r="Q1976" s="46" t="s">
        <v>111</v>
      </c>
      <c r="R1976" t="s">
        <v>137</v>
      </c>
      <c r="S1976" s="1" t="s">
        <v>6</v>
      </c>
      <c r="T1976" s="1">
        <v>45775.38008101852</v>
      </c>
      <c r="U1976" s="1">
        <v>45775.427465277775</v>
      </c>
      <c r="V1976" t="s">
        <v>114</v>
      </c>
      <c r="W1976" t="s">
        <v>198</v>
      </c>
      <c r="X1976" t="s">
        <v>116</v>
      </c>
      <c r="Z1976" s="52"/>
      <c r="AA1976" t="s">
        <v>117</v>
      </c>
      <c r="AB1976" s="53">
        <v>68.233333333000004</v>
      </c>
      <c r="AC1976"/>
      <c r="AE1976"/>
    </row>
    <row r="1977" spans="1:31">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Date]]&gt;$G$1),Data[[#This Row],[Min Notif Date]]&lt;$F$1),"Last Week","No")</f>
        <v>No</v>
      </c>
      <c r="F1977" s="4" t="str">
        <f>VLOOKUP(MONTH(Data[[#This Row],[Min Notif Date]]),Lookup!$G$1:$H$12,2,0)</f>
        <v>5. May</v>
      </c>
      <c r="G1977" s="4" t="str">
        <f t="shared" si="66"/>
        <v/>
      </c>
      <c r="H1977" s="4" t="str">
        <f>IF(AND(Data[[#This Row],[Min Notif Time]]&gt;6,Data[[#This Row],[Min Notif Time]]&lt;17),"Business Hours","Non-Business Hours")</f>
        <v>Business Hours</v>
      </c>
      <c r="I1977" s="4" t="str" cm="1">
        <f t="array" ref="I1977">IFERROR(VLOOKUP(Data[[#This Row],[Min Notif Date]],Lookup!$N$1:$P$11,2,0),_xlfn.IFS(VLOOKUP(WEEKDAY(Data[[#This Row],[Min Notif Date]],2),Lookup!$J$1:$L$7,3,0)="Weekend","Weekend",VLOOKUP(WEEKDAY(Data[[#This Row],[Min Notif Date]],2),Lookup!$J$1:$L$7,3,0)="Weekday","Weekday"))</f>
        <v>Weekday</v>
      </c>
      <c r="J1977" s="4" t="str">
        <f>VLOOKUP(WEEKDAY(Data[[#This Row],[Min Notif Date]],2),Lookup!$J$1:$K$7,2,0)</f>
        <v>4. Thu</v>
      </c>
      <c r="K1977" s="41">
        <f>ROUNDDOWN(Data[[#This Row],[PGE Notified Time]],0)</f>
        <v>45778</v>
      </c>
      <c r="L1977" s="4">
        <f>HOUR(Data[[#This Row],[PGE Notified Time]])</f>
        <v>10</v>
      </c>
      <c r="M1977" s="60">
        <v>120383</v>
      </c>
      <c r="O1977" t="s">
        <v>111</v>
      </c>
      <c r="P1977" t="s">
        <v>112</v>
      </c>
      <c r="Q1977" s="46" t="s">
        <v>111</v>
      </c>
      <c r="R1977" t="s">
        <v>113</v>
      </c>
      <c r="S1977" s="1" t="s">
        <v>6</v>
      </c>
      <c r="T1977" s="1">
        <v>45778.451597222222</v>
      </c>
      <c r="U1977" s="1">
        <v>45778.498969907407</v>
      </c>
      <c r="V1977" t="s">
        <v>114</v>
      </c>
      <c r="W1977" t="s">
        <v>198</v>
      </c>
      <c r="X1977" t="s">
        <v>116</v>
      </c>
      <c r="Z1977" s="52"/>
      <c r="AA1977" t="s">
        <v>117</v>
      </c>
      <c r="AB1977" s="53">
        <v>68.216666666999998</v>
      </c>
      <c r="AC1977"/>
      <c r="AE1977"/>
    </row>
    <row r="1978" spans="1:31">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Bay Area</v>
      </c>
      <c r="C1978" s="4" t="str">
        <f>VLOOKUP(P1978,Lookup!$A$1:$E$19,5,0)</f>
        <v>Region 3</v>
      </c>
      <c r="D1978" s="4" t="str">
        <f>VLOOKUP(P1978,Lookup!$A$1:$B$19,2,0)</f>
        <v>SF</v>
      </c>
      <c r="E1978" s="4" t="str">
        <f>IF(AND((Data[[#This Row],[Min Notif Date]]&gt;$G$1),Data[[#This Row],[Min Notif Date]]&lt;$F$1),"Last Week","No")</f>
        <v>No</v>
      </c>
      <c r="F1978" s="4" t="str">
        <f>VLOOKUP(MONTH(Data[[#This Row],[Min Notif Date]]),Lookup!$G$1:$H$12,2,0)</f>
        <v>6. Jun</v>
      </c>
      <c r="G1978" s="4" t="str">
        <f t="shared" si="66"/>
        <v/>
      </c>
      <c r="H1978" s="4" t="str">
        <f>IF(AND(Data[[#This Row],[Min Notif Time]]&gt;6,Data[[#This Row],[Min Notif Time]]&lt;17),"Business Hours","Non-Business Hours")</f>
        <v>Business Hours</v>
      </c>
      <c r="I1978" s="4" t="str" cm="1">
        <f t="array" ref="I1978">IFERROR(VLOOKUP(Data[[#This Row],[Min Notif Date]],Lookup!$N$1:$P$11,2,0),_xlfn.IFS(VLOOKUP(WEEKDAY(Data[[#This Row],[Min Notif Date]],2),Lookup!$J$1:$L$7,3,0)="Weekend","Weekend",VLOOKUP(WEEKDAY(Data[[#This Row],[Min Notif Date]],2),Lookup!$J$1:$L$7,3,0)="Weekday","Weekday"))</f>
        <v>Weekday</v>
      </c>
      <c r="J1978" s="4" t="str">
        <f>VLOOKUP(WEEKDAY(Data[[#This Row],[Min Notif Date]],2),Lookup!$J$1:$K$7,2,0)</f>
        <v>3. Wed</v>
      </c>
      <c r="K1978" s="41">
        <f>ROUNDDOWN(Data[[#This Row],[PGE Notified Time]],0)</f>
        <v>45819</v>
      </c>
      <c r="L1978" s="4">
        <f>HOUR(Data[[#This Row],[PGE Notified Time]])</f>
        <v>9</v>
      </c>
      <c r="M1978" s="60">
        <v>122052</v>
      </c>
      <c r="O1978" t="s">
        <v>111</v>
      </c>
      <c r="P1978" t="s">
        <v>124</v>
      </c>
      <c r="Q1978" s="46" t="s">
        <v>111</v>
      </c>
      <c r="R1978" t="s">
        <v>113</v>
      </c>
      <c r="S1978" s="1" t="s">
        <v>6</v>
      </c>
      <c r="T1978" s="1">
        <v>45819.400578703702</v>
      </c>
      <c r="U1978" s="1">
        <v>45819.447916666664</v>
      </c>
      <c r="V1978" t="s">
        <v>114</v>
      </c>
      <c r="W1978" t="s">
        <v>198</v>
      </c>
      <c r="X1978" t="s">
        <v>116</v>
      </c>
      <c r="Z1978" s="52"/>
      <c r="AA1978" t="s">
        <v>117</v>
      </c>
      <c r="AB1978" s="53">
        <v>68.166666667000001</v>
      </c>
      <c r="AC1978"/>
      <c r="AE1978"/>
    </row>
    <row r="1979" spans="1:31">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9" s="4" t="str">
        <f>VLOOKUP(P1979,Lookup!$A$1:$D$19,4,0)</f>
        <v>Central Valley</v>
      </c>
      <c r="C1979" s="4" t="str">
        <f>VLOOKUP(P1979,Lookup!$A$1:$E$19,5,0)</f>
        <v>Region 5</v>
      </c>
      <c r="D1979" s="4" t="str">
        <f>VLOOKUP(P1979,Lookup!$A$1:$B$19,2,0)</f>
        <v>KE</v>
      </c>
      <c r="E1979" s="4" t="str">
        <f>IF(AND((Data[[#This Row],[Min Notif Date]]&gt;$G$1),Data[[#This Row],[Min Notif Date]]&lt;$F$1),"Last Week","No")</f>
        <v>No</v>
      </c>
      <c r="F1979" s="4" t="str">
        <f>VLOOKUP(MONTH(Data[[#This Row],[Min Notif Date]]),Lookup!$G$1:$H$12,2,0)</f>
        <v>4. Apr</v>
      </c>
      <c r="G1979" s="4" t="str">
        <f t="shared" si="66"/>
        <v/>
      </c>
      <c r="H1979" s="4" t="str">
        <f>IF(AND(Data[[#This Row],[Min Notif Time]]&gt;6,Data[[#This Row],[Min Notif Time]]&lt;17),"Business Hours","Non-Business Hours")</f>
        <v>Business Hours</v>
      </c>
      <c r="I1979" s="4" t="str" cm="1">
        <f t="array" ref="I1979">IFERROR(VLOOKUP(Data[[#This Row],[Min Notif Date]],Lookup!$N$1:$P$11,2,0),_xlfn.IFS(VLOOKUP(WEEKDAY(Data[[#This Row],[Min Notif Date]],2),Lookup!$J$1:$L$7,3,0)="Weekend","Weekend",VLOOKUP(WEEKDAY(Data[[#This Row],[Min Notif Date]],2),Lookup!$J$1:$L$7,3,0)="Weekday","Weekday"))</f>
        <v>Weekday</v>
      </c>
      <c r="J1979" s="4" t="str">
        <f>VLOOKUP(WEEKDAY(Data[[#This Row],[Min Notif Date]],2),Lookup!$J$1:$K$7,2,0)</f>
        <v>5. Fri</v>
      </c>
      <c r="K1979" s="41">
        <f>ROUNDDOWN(Data[[#This Row],[PGE Notified Time]],0)</f>
        <v>45765</v>
      </c>
      <c r="L1979" s="4">
        <f>HOUR(Data[[#This Row],[PGE Notified Time]])</f>
        <v>9</v>
      </c>
      <c r="M1979" s="60">
        <v>119875</v>
      </c>
      <c r="O1979" t="s">
        <v>111</v>
      </c>
      <c r="P1979" t="s">
        <v>154</v>
      </c>
      <c r="Q1979" s="46" t="s">
        <v>111</v>
      </c>
      <c r="R1979" t="s">
        <v>137</v>
      </c>
      <c r="S1979" s="1" t="s">
        <v>6</v>
      </c>
      <c r="T1979" s="1">
        <v>45765.378101851849</v>
      </c>
      <c r="U1979" s="1">
        <v>45765.425393518519</v>
      </c>
      <c r="V1979" t="s">
        <v>114</v>
      </c>
      <c r="W1979" t="s">
        <v>198</v>
      </c>
      <c r="X1979" t="s">
        <v>116</v>
      </c>
      <c r="Z1979" s="52"/>
      <c r="AA1979" t="s">
        <v>117</v>
      </c>
      <c r="AB1979" s="53">
        <v>68.099999999999994</v>
      </c>
      <c r="AC1979"/>
      <c r="AE1979"/>
    </row>
    <row r="1980" spans="1:31">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0" s="4" t="str">
        <f>VLOOKUP(P1980,Lookup!$A$1:$D$19,4,0)</f>
        <v>North Coast</v>
      </c>
      <c r="C1980" s="4" t="str">
        <f>VLOOKUP(P1980,Lookup!$A$1:$E$19,5,0)</f>
        <v>Region 1</v>
      </c>
      <c r="D1980" s="4" t="str">
        <f>VLOOKUP(P1980,Lookup!$A$1:$B$19,2,0)</f>
        <v>NB</v>
      </c>
      <c r="E1980" s="4" t="str">
        <f>IF(AND((Data[[#This Row],[Min Notif Date]]&gt;$G$1),Data[[#This Row],[Min Notif Date]]&lt;$F$1),"Last Week","No")</f>
        <v>No</v>
      </c>
      <c r="F1980" s="4" t="str">
        <f>VLOOKUP(MONTH(Data[[#This Row],[Min Notif Date]]),Lookup!$G$1:$H$12,2,0)</f>
        <v>2. Feb</v>
      </c>
      <c r="G1980" s="4" t="str">
        <f t="shared" si="66"/>
        <v/>
      </c>
      <c r="H1980" s="4" t="str">
        <f>IF(AND(Data[[#This Row],[Min Notif Time]]&gt;6,Data[[#This Row],[Min Notif Time]]&lt;17),"Business Hours","Non-Business Hours")</f>
        <v>Business Hours</v>
      </c>
      <c r="I1980" s="4" t="str" cm="1">
        <f t="array" ref="I1980">IFERROR(VLOOKUP(Data[[#This Row],[Min Notif Date]],Lookup!$N$1:$P$11,2,0),_xlfn.IFS(VLOOKUP(WEEKDAY(Data[[#This Row],[Min Notif Date]],2),Lookup!$J$1:$L$7,3,0)="Weekend","Weekend",VLOOKUP(WEEKDAY(Data[[#This Row],[Min Notif Date]],2),Lookup!$J$1:$L$7,3,0)="Weekday","Weekday"))</f>
        <v>Weekday</v>
      </c>
      <c r="J1980" s="4" t="str">
        <f>VLOOKUP(WEEKDAY(Data[[#This Row],[Min Notif Date]],2),Lookup!$J$1:$K$7,2,0)</f>
        <v>3. Wed</v>
      </c>
      <c r="K1980" s="41">
        <f>ROUNDDOWN(Data[[#This Row],[PGE Notified Time]],0)</f>
        <v>45700</v>
      </c>
      <c r="L1980" s="4">
        <f>HOUR(Data[[#This Row],[PGE Notified Time]])</f>
        <v>13</v>
      </c>
      <c r="M1980" s="60">
        <v>117582</v>
      </c>
      <c r="N1980">
        <v>4589024328</v>
      </c>
      <c r="O1980" t="s">
        <v>61</v>
      </c>
      <c r="P1980" t="s">
        <v>157</v>
      </c>
      <c r="Q1980" s="46" t="s">
        <v>149</v>
      </c>
      <c r="R1980" t="s">
        <v>113</v>
      </c>
      <c r="S1980" s="1">
        <v>45700.552708333336</v>
      </c>
      <c r="T1980" s="1">
        <v>45700.554363425923</v>
      </c>
      <c r="U1980" s="1">
        <v>45700.6</v>
      </c>
      <c r="V1980" t="s">
        <v>114</v>
      </c>
      <c r="W1980" t="s">
        <v>115</v>
      </c>
      <c r="X1980" t="s">
        <v>116</v>
      </c>
      <c r="Z1980" s="52"/>
      <c r="AA1980" t="s">
        <v>117</v>
      </c>
      <c r="AB1980" s="53">
        <v>68.099999999999994</v>
      </c>
      <c r="AC1980"/>
      <c r="AE1980"/>
    </row>
    <row r="1981" spans="1:31">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North Valley</v>
      </c>
      <c r="C1981" s="4" t="str">
        <f>VLOOKUP(P1981,Lookup!$A$1:$E$19,5,0)</f>
        <v>Region 2</v>
      </c>
      <c r="D1981" s="4" t="str">
        <f>VLOOKUP(P1981,Lookup!$A$1:$B$19,2,0)</f>
        <v>SA</v>
      </c>
      <c r="E1981" s="4" t="str">
        <f>IF(AND((Data[[#This Row],[Min Notif Date]]&gt;$G$1),Data[[#This Row],[Min Notif Date]]&lt;$F$1),"Last Week","No")</f>
        <v>No</v>
      </c>
      <c r="F1981" s="4" t="str">
        <f>VLOOKUP(MONTH(Data[[#This Row],[Min Notif Date]]),Lookup!$G$1:$H$12,2,0)</f>
        <v>5. May</v>
      </c>
      <c r="G1981" s="4" t="str">
        <f t="shared" si="66"/>
        <v/>
      </c>
      <c r="H1981" s="4" t="str">
        <f>IF(AND(Data[[#This Row],[Min Notif Time]]&gt;6,Data[[#This Row],[Min Notif Time]]&lt;17),"Business Hours","Non-Business Hours")</f>
        <v>Business Hours</v>
      </c>
      <c r="I1981" s="4" t="str" cm="1">
        <f t="array" ref="I1981">IFERROR(VLOOKUP(Data[[#This Row],[Min Notif Date]],Lookup!$N$1:$P$11,2,0),_xlfn.IFS(VLOOKUP(WEEKDAY(Data[[#This Row],[Min Notif Date]],2),Lookup!$J$1:$L$7,3,0)="Weekend","Weekend",VLOOKUP(WEEKDAY(Data[[#This Row],[Min Notif Date]],2),Lookup!$J$1:$L$7,3,0)="Weekday","Weekday"))</f>
        <v>Weekday</v>
      </c>
      <c r="J1981" s="4" t="str">
        <f>VLOOKUP(WEEKDAY(Data[[#This Row],[Min Notif Date]],2),Lookup!$J$1:$K$7,2,0)</f>
        <v>1. Mon</v>
      </c>
      <c r="K1981" s="41">
        <f>ROUNDDOWN(Data[[#This Row],[PGE Notified Time]],0)</f>
        <v>45796</v>
      </c>
      <c r="L1981" s="4">
        <f>HOUR(Data[[#This Row],[PGE Notified Time]])</f>
        <v>15</v>
      </c>
      <c r="M1981" s="60">
        <v>121106</v>
      </c>
      <c r="N1981" t="s">
        <v>282</v>
      </c>
      <c r="O1981" t="s">
        <v>61</v>
      </c>
      <c r="P1981" t="s">
        <v>119</v>
      </c>
      <c r="Q1981" s="46" t="s">
        <v>149</v>
      </c>
      <c r="R1981" t="s">
        <v>113</v>
      </c>
      <c r="S1981" s="1">
        <v>45796.663831018515</v>
      </c>
      <c r="T1981" s="1">
        <v>45796.666145833333</v>
      </c>
      <c r="U1981" s="1">
        <v>45796.711111111108</v>
      </c>
      <c r="V1981" t="s">
        <v>114</v>
      </c>
      <c r="W1981" t="s">
        <v>115</v>
      </c>
      <c r="X1981" t="s">
        <v>116</v>
      </c>
      <c r="Z1981" s="52"/>
      <c r="AA1981" t="s">
        <v>117</v>
      </c>
      <c r="AB1981" s="53">
        <v>68.083333332999999</v>
      </c>
      <c r="AC1981"/>
      <c r="AE1981"/>
    </row>
    <row r="1982" spans="1:31">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2" s="4" t="str">
        <f>VLOOKUP(P1982,Lookup!$A$1:$D$19,4,0)</f>
        <v>Bay Area</v>
      </c>
      <c r="C1982" s="4" t="str">
        <f>VLOOKUP(P1982,Lookup!$A$1:$E$19,5,0)</f>
        <v>Region 3</v>
      </c>
      <c r="D1982" s="4" t="str">
        <f>VLOOKUP(P1982,Lookup!$A$1:$B$19,2,0)</f>
        <v>DI</v>
      </c>
      <c r="E1982" s="4" t="str">
        <f>IF(AND((Data[[#This Row],[Min Notif Date]]&gt;$G$1),Data[[#This Row],[Min Notif Date]]&lt;$F$1),"Last Week","No")</f>
        <v>No</v>
      </c>
      <c r="F1982" s="4" t="str">
        <f>VLOOKUP(MONTH(Data[[#This Row],[Min Notif Date]]),Lookup!$G$1:$H$12,2,0)</f>
        <v>5. May</v>
      </c>
      <c r="G1982" s="4" t="str">
        <f t="shared" si="66"/>
        <v/>
      </c>
      <c r="H1982" s="4" t="str">
        <f>IF(AND(Data[[#This Row],[Min Notif Time]]&gt;6,Data[[#This Row],[Min Notif Time]]&lt;17),"Business Hours","Non-Business Hours")</f>
        <v>Business Hours</v>
      </c>
      <c r="I1982" s="4" t="str" cm="1">
        <f t="array" ref="I1982">IFERROR(VLOOKUP(Data[[#This Row],[Min Notif Date]],Lookup!$N$1:$P$11,2,0),_xlfn.IFS(VLOOKUP(WEEKDAY(Data[[#This Row],[Min Notif Date]],2),Lookup!$J$1:$L$7,3,0)="Weekend","Weekend",VLOOKUP(WEEKDAY(Data[[#This Row],[Min Notif Date]],2),Lookup!$J$1:$L$7,3,0)="Weekday","Weekday"))</f>
        <v>Weekday</v>
      </c>
      <c r="J1982" s="4" t="str">
        <f>VLOOKUP(WEEKDAY(Data[[#This Row],[Min Notif Date]],2),Lookup!$J$1:$K$7,2,0)</f>
        <v>3. Wed</v>
      </c>
      <c r="K1982" s="41">
        <f>ROUNDDOWN(Data[[#This Row],[PGE Notified Time]],0)</f>
        <v>45791</v>
      </c>
      <c r="L1982" s="4">
        <f>HOUR(Data[[#This Row],[PGE Notified Time]])</f>
        <v>11</v>
      </c>
      <c r="M1982" s="60">
        <v>120902</v>
      </c>
      <c r="O1982" t="s">
        <v>111</v>
      </c>
      <c r="P1982" t="s">
        <v>135</v>
      </c>
      <c r="Q1982" s="46" t="s">
        <v>111</v>
      </c>
      <c r="R1982" t="s">
        <v>113</v>
      </c>
      <c r="S1982" s="1" t="s">
        <v>6</v>
      </c>
      <c r="T1982" s="1">
        <v>45791.463148148148</v>
      </c>
      <c r="U1982" s="1">
        <v>45791.510416666664</v>
      </c>
      <c r="V1982" t="s">
        <v>114</v>
      </c>
      <c r="W1982" t="s">
        <v>198</v>
      </c>
      <c r="X1982" t="s">
        <v>116</v>
      </c>
      <c r="Z1982" s="52"/>
      <c r="AA1982" t="s">
        <v>117</v>
      </c>
      <c r="AB1982" s="53">
        <v>68.066666667000007</v>
      </c>
      <c r="AC1982"/>
      <c r="AE1982"/>
    </row>
    <row r="1983" spans="1:31">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Coast</v>
      </c>
      <c r="C1983" s="4" t="str">
        <f>VLOOKUP(P1983,Lookup!$A$1:$E$19,5,0)</f>
        <v>Region 1</v>
      </c>
      <c r="D1983" s="4" t="str">
        <f>VLOOKUP(P1983,Lookup!$A$1:$B$19,2,0)</f>
        <v>NB</v>
      </c>
      <c r="E1983" s="4" t="str">
        <f>IF(AND((Data[[#This Row],[Min Notif Date]]&gt;$G$1),Data[[#This Row],[Min Notif Date]]&lt;$F$1),"Last Week","No")</f>
        <v>No</v>
      </c>
      <c r="F1983" s="4" t="str">
        <f>VLOOKUP(MONTH(Data[[#This Row],[Min Notif Date]]),Lookup!$G$1:$H$12,2,0)</f>
        <v>3. Mar</v>
      </c>
      <c r="G1983" s="4" t="str">
        <f t="shared" si="66"/>
        <v/>
      </c>
      <c r="H1983" s="4" t="str">
        <f>IF(AND(Data[[#This Row],[Min Notif Time]]&gt;6,Data[[#This Row],[Min Notif Time]]&lt;17),"Business Hours","Non-Business Hours")</f>
        <v>Business Hours</v>
      </c>
      <c r="I1983" s="4" t="str" cm="1">
        <f t="array" ref="I1983">IFERROR(VLOOKUP(Data[[#This Row],[Min Notif Date]],Lookup!$N$1:$P$11,2,0),_xlfn.IFS(VLOOKUP(WEEKDAY(Data[[#This Row],[Min Notif Date]],2),Lookup!$J$1:$L$7,3,0)="Weekend","Weekend",VLOOKUP(WEEKDAY(Data[[#This Row],[Min Notif Date]],2),Lookup!$J$1:$L$7,3,0)="Weekday","Weekday"))</f>
        <v>Weekday</v>
      </c>
      <c r="J1983" s="4" t="str">
        <f>VLOOKUP(WEEKDAY(Data[[#This Row],[Min Notif Date]],2),Lookup!$J$1:$K$7,2,0)</f>
        <v>2. Tue</v>
      </c>
      <c r="K1983" s="41">
        <f>ROUNDDOWN(Data[[#This Row],[PGE Notified Time]],0)</f>
        <v>45727</v>
      </c>
      <c r="L1983" s="4">
        <f>HOUR(Data[[#This Row],[PGE Notified Time]])</f>
        <v>13</v>
      </c>
      <c r="M1983" s="60">
        <v>118473</v>
      </c>
      <c r="O1983" t="s">
        <v>111</v>
      </c>
      <c r="P1983" t="s">
        <v>133</v>
      </c>
      <c r="Q1983" s="46" t="s">
        <v>111</v>
      </c>
      <c r="R1983" t="s">
        <v>137</v>
      </c>
      <c r="S1983" s="1" t="s">
        <v>6</v>
      </c>
      <c r="T1983" s="1">
        <v>45727.557337962964</v>
      </c>
      <c r="U1983" s="1">
        <v>45727.604594907411</v>
      </c>
      <c r="V1983" t="s">
        <v>114</v>
      </c>
      <c r="W1983" t="s">
        <v>198</v>
      </c>
      <c r="X1983" t="s">
        <v>116</v>
      </c>
      <c r="Z1983" s="52"/>
      <c r="AA1983" t="s">
        <v>117</v>
      </c>
      <c r="AB1983" s="53">
        <v>68.05</v>
      </c>
      <c r="AC1983"/>
      <c r="AE1983"/>
    </row>
    <row r="1984" spans="1:31">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Central Valley</v>
      </c>
      <c r="C1984" s="4" t="str">
        <f>VLOOKUP(P1984,Lookup!$A$1:$E$19,5,0)</f>
        <v>Region 5</v>
      </c>
      <c r="D1984" s="4" t="str">
        <f>VLOOKUP(P1984,Lookup!$A$1:$B$19,2,0)</f>
        <v>FR</v>
      </c>
      <c r="E1984" s="4" t="str">
        <f>IF(AND((Data[[#This Row],[Min Notif Date]]&gt;$G$1),Data[[#This Row],[Min Notif Date]]&lt;$F$1),"Last Week","No")</f>
        <v>No</v>
      </c>
      <c r="F1984" s="4" t="str">
        <f>VLOOKUP(MONTH(Data[[#This Row],[Min Notif Date]]),Lookup!$G$1:$H$12,2,0)</f>
        <v>5. May</v>
      </c>
      <c r="G1984" s="4" t="str">
        <f t="shared" si="66"/>
        <v/>
      </c>
      <c r="H1984" s="4" t="str">
        <f>IF(AND(Data[[#This Row],[Min Notif Time]]&gt;6,Data[[#This Row],[Min Notif Time]]&lt;17),"Business Hours","Non-Business Hours")</f>
        <v>Business Hours</v>
      </c>
      <c r="I1984" s="4" t="str" cm="1">
        <f t="array" ref="I1984">IFERROR(VLOOKUP(Data[[#This Row],[Min Notif Date]],Lookup!$N$1:$P$11,2,0),_xlfn.IFS(VLOOKUP(WEEKDAY(Data[[#This Row],[Min Notif Date]],2),Lookup!$J$1:$L$7,3,0)="Weekend","Weekend",VLOOKUP(WEEKDAY(Data[[#This Row],[Min Notif Date]],2),Lookup!$J$1:$L$7,3,0)="Weekday","Weekday"))</f>
        <v>Weekday</v>
      </c>
      <c r="J1984" s="4" t="str">
        <f>VLOOKUP(WEEKDAY(Data[[#This Row],[Min Notif Date]],2),Lookup!$J$1:$K$7,2,0)</f>
        <v>1. Mon</v>
      </c>
      <c r="K1984" s="41">
        <f>ROUNDDOWN(Data[[#This Row],[PGE Notified Time]],0)</f>
        <v>45796</v>
      </c>
      <c r="L1984" s="4">
        <f>HOUR(Data[[#This Row],[PGE Notified Time]])</f>
        <v>10</v>
      </c>
      <c r="M1984" s="60">
        <v>121079</v>
      </c>
      <c r="O1984" t="s">
        <v>111</v>
      </c>
      <c r="P1984" t="s">
        <v>131</v>
      </c>
      <c r="Q1984" s="46" t="s">
        <v>111</v>
      </c>
      <c r="R1984" t="s">
        <v>137</v>
      </c>
      <c r="S1984" s="1" t="s">
        <v>6</v>
      </c>
      <c r="T1984" s="1">
        <v>45796.4534375</v>
      </c>
      <c r="U1984" s="1">
        <v>45796.50068287037</v>
      </c>
      <c r="V1984" t="s">
        <v>114</v>
      </c>
      <c r="W1984" t="s">
        <v>198</v>
      </c>
      <c r="X1984" t="s">
        <v>116</v>
      </c>
      <c r="Y1984">
        <v>131258745</v>
      </c>
      <c r="Z1984" s="52">
        <v>47220271</v>
      </c>
      <c r="AA1984" t="s">
        <v>117</v>
      </c>
      <c r="AB1984" s="53">
        <v>68.033333333000002</v>
      </c>
      <c r="AC1984"/>
      <c r="AE1984"/>
    </row>
    <row r="1985" spans="1:31">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North Valley</v>
      </c>
      <c r="C1985" s="4" t="str">
        <f>VLOOKUP(P1985,Lookup!$A$1:$E$19,5,0)</f>
        <v>Region 2</v>
      </c>
      <c r="D1985" s="4" t="str">
        <f>VLOOKUP(P1985,Lookup!$A$1:$B$19,2,0)</f>
        <v>SI</v>
      </c>
      <c r="E1985" s="4" t="str">
        <f>IF(AND((Data[[#This Row],[Min Notif Date]]&gt;$G$1),Data[[#This Row],[Min Notif Date]]&lt;$F$1),"Last Week","No")</f>
        <v>No</v>
      </c>
      <c r="F1985" s="4" t="str">
        <f>VLOOKUP(MONTH(Data[[#This Row],[Min Notif Date]]),Lookup!$G$1:$H$12,2,0)</f>
        <v>4. Apr</v>
      </c>
      <c r="G1985" s="4" t="str">
        <f t="shared" si="66"/>
        <v/>
      </c>
      <c r="H1985" s="4" t="str">
        <f>IF(AND(Data[[#This Row],[Min Notif Time]]&gt;6,Data[[#This Row],[Min Notif Time]]&lt;17),"Business Hours","Non-Business Hours")</f>
        <v>Business Hours</v>
      </c>
      <c r="I1985" s="4" t="str" cm="1">
        <f t="array" ref="I1985">IFERROR(VLOOKUP(Data[[#This Row],[Min Notif Date]],Lookup!$N$1:$P$11,2,0),_xlfn.IFS(VLOOKUP(WEEKDAY(Data[[#This Row],[Min Notif Date]],2),Lookup!$J$1:$L$7,3,0)="Weekend","Weekend",VLOOKUP(WEEKDAY(Data[[#This Row],[Min Notif Date]],2),Lookup!$J$1:$L$7,3,0)="Weekday","Weekday"))</f>
        <v>Weekday</v>
      </c>
      <c r="J1985" s="4" t="str">
        <f>VLOOKUP(WEEKDAY(Data[[#This Row],[Min Notif Date]],2),Lookup!$J$1:$K$7,2,0)</f>
        <v>1. Mon</v>
      </c>
      <c r="K1985" s="41">
        <f>ROUNDDOWN(Data[[#This Row],[PGE Notified Time]],0)</f>
        <v>45775</v>
      </c>
      <c r="L1985" s="4">
        <f>HOUR(Data[[#This Row],[PGE Notified Time]])</f>
        <v>16</v>
      </c>
      <c r="M1985" s="60">
        <v>120254</v>
      </c>
      <c r="O1985" t="s">
        <v>111</v>
      </c>
      <c r="P1985" t="s">
        <v>151</v>
      </c>
      <c r="Q1985" s="46" t="s">
        <v>111</v>
      </c>
      <c r="R1985" t="s">
        <v>113</v>
      </c>
      <c r="S1985" s="1" t="s">
        <v>6</v>
      </c>
      <c r="T1985" s="1">
        <v>45775.671712962961</v>
      </c>
      <c r="U1985" s="1">
        <v>45775.718946759262</v>
      </c>
      <c r="V1985" t="s">
        <v>114</v>
      </c>
      <c r="W1985" t="s">
        <v>198</v>
      </c>
      <c r="X1985" t="s">
        <v>116</v>
      </c>
      <c r="Z1985" s="52"/>
      <c r="AA1985" t="s">
        <v>117</v>
      </c>
      <c r="AB1985" s="53">
        <v>68.016666666999996</v>
      </c>
      <c r="AC1985"/>
      <c r="AE1985"/>
    </row>
    <row r="1986" spans="1:31">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Bay Area</v>
      </c>
      <c r="C1986" s="4" t="str">
        <f>VLOOKUP(P1986,Lookup!$A$1:$E$19,5,0)</f>
        <v>Region 3</v>
      </c>
      <c r="D1986" s="4" t="str">
        <f>VLOOKUP(P1986,Lookup!$A$1:$B$19,2,0)</f>
        <v>EB</v>
      </c>
      <c r="E1986" s="4" t="str">
        <f>IF(AND((Data[[#This Row],[Min Notif Date]]&gt;$G$1),Data[[#This Row],[Min Notif Date]]&lt;$F$1),"Last Week","No")</f>
        <v>No</v>
      </c>
      <c r="F1986" s="4" t="str">
        <f>VLOOKUP(MONTH(Data[[#This Row],[Min Notif Date]]),Lookup!$G$1:$H$12,2,0)</f>
        <v>2. Feb</v>
      </c>
      <c r="G1986" s="4" t="str">
        <f t="shared" si="66"/>
        <v/>
      </c>
      <c r="H1986" s="4" t="str">
        <f>IF(AND(Data[[#This Row],[Min Notif Time]]&gt;6,Data[[#This Row],[Min Notif Time]]&lt;17),"Business Hours","Non-Business Hours")</f>
        <v>Business Hours</v>
      </c>
      <c r="I1986" s="4" t="str" cm="1">
        <f t="array" ref="I1986">IFERROR(VLOOKUP(Data[[#This Row],[Min Notif Date]],Lookup!$N$1:$P$11,2,0),_xlfn.IFS(VLOOKUP(WEEKDAY(Data[[#This Row],[Min Notif Date]],2),Lookup!$J$1:$L$7,3,0)="Weekend","Weekend",VLOOKUP(WEEKDAY(Data[[#This Row],[Min Notif Date]],2),Lookup!$J$1:$L$7,3,0)="Weekday","Weekday"))</f>
        <v>Weekday</v>
      </c>
      <c r="J1986" s="4" t="str">
        <f>VLOOKUP(WEEKDAY(Data[[#This Row],[Min Notif Date]],2),Lookup!$J$1:$K$7,2,0)</f>
        <v>1. Mon</v>
      </c>
      <c r="K1986" s="41">
        <f>ROUNDDOWN(Data[[#This Row],[PGE Notified Time]],0)</f>
        <v>45698</v>
      </c>
      <c r="L1986" s="4">
        <f>HOUR(Data[[#This Row],[PGE Notified Time]])</f>
        <v>12</v>
      </c>
      <c r="M1986" s="60">
        <v>117511</v>
      </c>
      <c r="N1986" t="s">
        <v>283</v>
      </c>
      <c r="O1986" t="s">
        <v>111</v>
      </c>
      <c r="P1986" t="s">
        <v>126</v>
      </c>
      <c r="Q1986" s="46" t="s">
        <v>111</v>
      </c>
      <c r="R1986" t="s">
        <v>137</v>
      </c>
      <c r="S1986" s="1">
        <v>45698.509050925924</v>
      </c>
      <c r="T1986" s="1">
        <v>45698.512974537036</v>
      </c>
      <c r="U1986" s="1">
        <v>45698.556238425925</v>
      </c>
      <c r="V1986" t="s">
        <v>114</v>
      </c>
      <c r="W1986" t="s">
        <v>198</v>
      </c>
      <c r="X1986" t="s">
        <v>116</v>
      </c>
      <c r="Z1986" s="52"/>
      <c r="AA1986" t="s">
        <v>117</v>
      </c>
      <c r="AB1986" s="53">
        <v>67.95</v>
      </c>
      <c r="AC1986"/>
      <c r="AE1986"/>
    </row>
    <row r="1987" spans="1:31">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Central Valley</v>
      </c>
      <c r="C1987" s="4" t="str">
        <f>VLOOKUP(P1987,Lookup!$A$1:$E$19,5,0)</f>
        <v>Region 5</v>
      </c>
      <c r="D1987" s="4" t="str">
        <f>VLOOKUP(P1987,Lookup!$A$1:$B$19,2,0)</f>
        <v>YO</v>
      </c>
      <c r="E1987" s="4" t="str">
        <f>IF(AND((Data[[#This Row],[Min Notif Date]]&gt;$G$1),Data[[#This Row],[Min Notif Date]]&lt;$F$1),"Last Week","No")</f>
        <v>No</v>
      </c>
      <c r="F1987" s="4" t="str">
        <f>VLOOKUP(MONTH(Data[[#This Row],[Min Notif Date]]),Lookup!$G$1:$H$12,2,0)</f>
        <v>5. May</v>
      </c>
      <c r="G1987" s="4" t="str">
        <f t="shared" si="66"/>
        <v/>
      </c>
      <c r="H1987" s="4" t="str">
        <f>IF(AND(Data[[#This Row],[Min Notif Time]]&gt;6,Data[[#This Row],[Min Notif Time]]&lt;17),"Business Hours","Non-Business Hours")</f>
        <v>Business Hours</v>
      </c>
      <c r="I1987" s="4" t="str" cm="1">
        <f t="array" ref="I1987">IFERROR(VLOOKUP(Data[[#This Row],[Min Notif Date]],Lookup!$N$1:$P$11,2,0),_xlfn.IFS(VLOOKUP(WEEKDAY(Data[[#This Row],[Min Notif Date]],2),Lookup!$J$1:$L$7,3,0)="Weekend","Weekend",VLOOKUP(WEEKDAY(Data[[#This Row],[Min Notif Date]],2),Lookup!$J$1:$L$7,3,0)="Weekday","Weekday"))</f>
        <v>Weekend</v>
      </c>
      <c r="J1987" s="4" t="str">
        <f>VLOOKUP(WEEKDAY(Data[[#This Row],[Min Notif Date]],2),Lookup!$J$1:$K$7,2,0)</f>
        <v>6. Sat</v>
      </c>
      <c r="K1987" s="41">
        <f>ROUNDDOWN(Data[[#This Row],[PGE Notified Time]],0)</f>
        <v>45794</v>
      </c>
      <c r="L1987" s="4">
        <f>HOUR(Data[[#This Row],[PGE Notified Time]])</f>
        <v>10</v>
      </c>
      <c r="M1987" s="60">
        <v>121024</v>
      </c>
      <c r="N1987">
        <v>9383007483</v>
      </c>
      <c r="O1987" t="s">
        <v>61</v>
      </c>
      <c r="P1987" t="s">
        <v>144</v>
      </c>
      <c r="Q1987" s="46" t="s">
        <v>149</v>
      </c>
      <c r="R1987" t="s">
        <v>113</v>
      </c>
      <c r="S1987" s="1">
        <v>45794.436863425923</v>
      </c>
      <c r="T1987" s="1">
        <v>45794.438587962963</v>
      </c>
      <c r="U1987" s="1">
        <v>45794.484027777777</v>
      </c>
      <c r="V1987" t="s">
        <v>114</v>
      </c>
      <c r="W1987" t="s">
        <v>115</v>
      </c>
      <c r="X1987" t="s">
        <v>116</v>
      </c>
      <c r="Z1987" s="52"/>
      <c r="AA1987" t="s">
        <v>117</v>
      </c>
      <c r="AB1987" s="53">
        <v>67.916666667000001</v>
      </c>
      <c r="AC1987"/>
      <c r="AE1987"/>
    </row>
    <row r="1988" spans="1:31">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8" s="4" t="str">
        <f>VLOOKUP(P1988,Lookup!$A$1:$D$19,4,0)</f>
        <v>Bay Area</v>
      </c>
      <c r="C1988" s="4" t="str">
        <f>VLOOKUP(P1988,Lookup!$A$1:$E$19,5,0)</f>
        <v>Region 3</v>
      </c>
      <c r="D1988" s="4" t="str">
        <f>VLOOKUP(P1988,Lookup!$A$1:$B$19,2,0)</f>
        <v>EB</v>
      </c>
      <c r="E1988" s="4" t="str">
        <f>IF(AND((Data[[#This Row],[Min Notif Date]]&gt;$G$1),Data[[#This Row],[Min Notif Date]]&lt;$F$1),"Last Week","No")</f>
        <v>No</v>
      </c>
      <c r="F1988" s="4" t="str">
        <f>VLOOKUP(MONTH(Data[[#This Row],[Min Notif Date]]),Lookup!$G$1:$H$12,2,0)</f>
        <v>4. Apr</v>
      </c>
      <c r="G1988" s="4" t="str">
        <f t="shared" si="66"/>
        <v/>
      </c>
      <c r="H1988" s="4" t="str">
        <f>IF(AND(Data[[#This Row],[Min Notif Time]]&gt;6,Data[[#This Row],[Min Notif Time]]&lt;17),"Business Hours","Non-Business Hours")</f>
        <v>Business Hours</v>
      </c>
      <c r="I1988" s="4" t="str" cm="1">
        <f t="array" ref="I1988">IFERROR(VLOOKUP(Data[[#This Row],[Min Notif Date]],Lookup!$N$1:$P$11,2,0),_xlfn.IFS(VLOOKUP(WEEKDAY(Data[[#This Row],[Min Notif Date]],2),Lookup!$J$1:$L$7,3,0)="Weekend","Weekend",VLOOKUP(WEEKDAY(Data[[#This Row],[Min Notif Date]],2),Lookup!$J$1:$L$7,3,0)="Weekday","Weekday"))</f>
        <v>Weekday</v>
      </c>
      <c r="J1988" s="4" t="str">
        <f>VLOOKUP(WEEKDAY(Data[[#This Row],[Min Notif Date]],2),Lookup!$J$1:$K$7,2,0)</f>
        <v>4. Thu</v>
      </c>
      <c r="K1988" s="41">
        <f>ROUNDDOWN(Data[[#This Row],[PGE Notified Time]],0)</f>
        <v>45771</v>
      </c>
      <c r="L1988" s="4">
        <f>HOUR(Data[[#This Row],[PGE Notified Time]])</f>
        <v>13</v>
      </c>
      <c r="M1988" s="60">
        <v>120126</v>
      </c>
      <c r="O1988" t="s">
        <v>111</v>
      </c>
      <c r="P1988" t="s">
        <v>126</v>
      </c>
      <c r="Q1988" s="46" t="s">
        <v>111</v>
      </c>
      <c r="R1988" t="s">
        <v>113</v>
      </c>
      <c r="S1988" s="1" t="s">
        <v>6</v>
      </c>
      <c r="T1988" s="1">
        <v>45771.557905092595</v>
      </c>
      <c r="U1988" s="1">
        <v>45771.605011574073</v>
      </c>
      <c r="V1988" t="s">
        <v>114</v>
      </c>
      <c r="W1988" t="s">
        <v>198</v>
      </c>
      <c r="X1988" t="s">
        <v>116</v>
      </c>
      <c r="Z1988" s="52"/>
      <c r="AA1988" t="s">
        <v>117</v>
      </c>
      <c r="AB1988" s="53">
        <v>67.833333332999999</v>
      </c>
      <c r="AC1988"/>
      <c r="AE1988"/>
    </row>
    <row r="1989" spans="1:31">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9" s="4" t="str">
        <f>VLOOKUP(P1989,Lookup!$A$1:$D$19,4,0)</f>
        <v>Central Valley</v>
      </c>
      <c r="C1989" s="4" t="str">
        <f>VLOOKUP(P1989,Lookup!$A$1:$E$19,5,0)</f>
        <v>Region 5</v>
      </c>
      <c r="D1989" s="4" t="str">
        <f>VLOOKUP(P1989,Lookup!$A$1:$B$19,2,0)</f>
        <v>FR</v>
      </c>
      <c r="E1989" s="4" t="str">
        <f>IF(AND((Data[[#This Row],[Min Notif Date]]&gt;$G$1),Data[[#This Row],[Min Notif Date]]&lt;$F$1),"Last Week","No")</f>
        <v>No</v>
      </c>
      <c r="F1989" s="4" t="str">
        <f>VLOOKUP(MONTH(Data[[#This Row],[Min Notif Date]]),Lookup!$G$1:$H$12,2,0)</f>
        <v>4. Apr</v>
      </c>
      <c r="G1989" s="4" t="str">
        <f t="shared" si="66"/>
        <v/>
      </c>
      <c r="H1989" s="4" t="str">
        <f>IF(AND(Data[[#This Row],[Min Notif Time]]&gt;6,Data[[#This Row],[Min Notif Time]]&lt;17),"Business Hours","Non-Business Hours")</f>
        <v>Non-Business Hours</v>
      </c>
      <c r="I1989" s="4" t="str" cm="1">
        <f t="array" ref="I1989">IFERROR(VLOOKUP(Data[[#This Row],[Min Notif Date]],Lookup!$N$1:$P$11,2,0),_xlfn.IFS(VLOOKUP(WEEKDAY(Data[[#This Row],[Min Notif Date]],2),Lookup!$J$1:$L$7,3,0)="Weekend","Weekend",VLOOKUP(WEEKDAY(Data[[#This Row],[Min Notif Date]],2),Lookup!$J$1:$L$7,3,0)="Weekday","Weekday"))</f>
        <v>Weekend</v>
      </c>
      <c r="J1989" s="4" t="str">
        <f>VLOOKUP(WEEKDAY(Data[[#This Row],[Min Notif Date]],2),Lookup!$J$1:$K$7,2,0)</f>
        <v>7. Sun</v>
      </c>
      <c r="K1989" s="41">
        <f>ROUNDDOWN(Data[[#This Row],[PGE Notified Time]],0)</f>
        <v>45753</v>
      </c>
      <c r="L1989" s="4">
        <f>HOUR(Data[[#This Row],[PGE Notified Time]])</f>
        <v>18</v>
      </c>
      <c r="M1989" s="60">
        <v>119384</v>
      </c>
      <c r="N1989">
        <v>7366858938</v>
      </c>
      <c r="O1989" t="s">
        <v>61</v>
      </c>
      <c r="P1989" t="s">
        <v>131</v>
      </c>
      <c r="Q1989" s="46" t="s">
        <v>160</v>
      </c>
      <c r="R1989" t="s">
        <v>137</v>
      </c>
      <c r="S1989" s="1">
        <v>45753.768206018518</v>
      </c>
      <c r="T1989" s="1">
        <v>45753.772106481483</v>
      </c>
      <c r="U1989" s="1">
        <v>45753.81527777778</v>
      </c>
      <c r="V1989" t="s">
        <v>114</v>
      </c>
      <c r="W1989" t="s">
        <v>115</v>
      </c>
      <c r="X1989" t="s">
        <v>116</v>
      </c>
      <c r="Z1989" s="52"/>
      <c r="AA1989" t="s">
        <v>117</v>
      </c>
      <c r="AB1989" s="53">
        <v>67.783333333000002</v>
      </c>
      <c r="AC1989"/>
      <c r="AE1989"/>
    </row>
    <row r="1990" spans="1:31">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0" s="4" t="str">
        <f>VLOOKUP(P1990,Lookup!$A$1:$D$19,4,0)</f>
        <v>Bay Area</v>
      </c>
      <c r="C1990" s="4" t="str">
        <f>VLOOKUP(P1990,Lookup!$A$1:$E$19,5,0)</f>
        <v>Region 3</v>
      </c>
      <c r="D1990" s="4" t="str">
        <f>VLOOKUP(P1990,Lookup!$A$1:$B$19,2,0)</f>
        <v>EB</v>
      </c>
      <c r="E1990" s="4" t="str">
        <f>IF(AND((Data[[#This Row],[Min Notif Date]]&gt;$G$1),Data[[#This Row],[Min Notif Date]]&lt;$F$1),"Last Week","No")</f>
        <v>No</v>
      </c>
      <c r="F1990" s="4" t="str">
        <f>VLOOKUP(MONTH(Data[[#This Row],[Min Notif Date]]),Lookup!$G$1:$H$12,2,0)</f>
        <v>6. Jun</v>
      </c>
      <c r="G1990" s="4" t="str">
        <f t="shared" si="66"/>
        <v/>
      </c>
      <c r="H1990" s="4" t="str">
        <f>IF(AND(Data[[#This Row],[Min Notif Time]]&gt;6,Data[[#This Row],[Min Notif Time]]&lt;17),"Business Hours","Non-Business Hours")</f>
        <v>Business Hours</v>
      </c>
      <c r="I1990" s="4" t="str" cm="1">
        <f t="array" ref="I1990">IFERROR(VLOOKUP(Data[[#This Row],[Min Notif Date]],Lookup!$N$1:$P$11,2,0),_xlfn.IFS(VLOOKUP(WEEKDAY(Data[[#This Row],[Min Notif Date]],2),Lookup!$J$1:$L$7,3,0)="Weekend","Weekend",VLOOKUP(WEEKDAY(Data[[#This Row],[Min Notif Date]],2),Lookup!$J$1:$L$7,3,0)="Weekday","Weekday"))</f>
        <v>Weekday</v>
      </c>
      <c r="J1990" s="4" t="str">
        <f>VLOOKUP(WEEKDAY(Data[[#This Row],[Min Notif Date]],2),Lookup!$J$1:$K$7,2,0)</f>
        <v>5. Fri</v>
      </c>
      <c r="K1990" s="41">
        <f>ROUNDDOWN(Data[[#This Row],[PGE Notified Time]],0)</f>
        <v>45821</v>
      </c>
      <c r="L1990" s="4">
        <f>HOUR(Data[[#This Row],[PGE Notified Time]])</f>
        <v>10</v>
      </c>
      <c r="M1990" s="60">
        <v>122162</v>
      </c>
      <c r="N1990" t="s">
        <v>284</v>
      </c>
      <c r="O1990" t="s">
        <v>111</v>
      </c>
      <c r="P1990" t="s">
        <v>126</v>
      </c>
      <c r="Q1990" s="46" t="s">
        <v>111</v>
      </c>
      <c r="R1990" t="s">
        <v>113</v>
      </c>
      <c r="S1990" s="1">
        <v>45821.418541666666</v>
      </c>
      <c r="T1990" s="1">
        <v>45821.423414351855</v>
      </c>
      <c r="U1990" s="1">
        <v>45821.465578703705</v>
      </c>
      <c r="V1990" t="s">
        <v>114</v>
      </c>
      <c r="W1990" t="s">
        <v>198</v>
      </c>
      <c r="X1990" t="s">
        <v>116</v>
      </c>
      <c r="Z1990" s="52"/>
      <c r="AA1990" t="s">
        <v>117</v>
      </c>
      <c r="AB1990" s="53">
        <v>67.733333333000004</v>
      </c>
      <c r="AC1990"/>
      <c r="AE1990"/>
    </row>
    <row r="1991" spans="1:31">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1" s="4" t="str">
        <f>VLOOKUP(P1991,Lookup!$A$1:$D$19,4,0)</f>
        <v>North Coast</v>
      </c>
      <c r="C1991" s="4" t="str">
        <f>VLOOKUP(P1991,Lookup!$A$1:$E$19,5,0)</f>
        <v>Region 1</v>
      </c>
      <c r="D1991" s="4" t="str">
        <f>VLOOKUP(P1991,Lookup!$A$1:$B$19,2,0)</f>
        <v>HB</v>
      </c>
      <c r="E1991" s="4" t="str">
        <f>IF(AND((Data[[#This Row],[Min Notif Date]]&gt;$G$1),Data[[#This Row],[Min Notif Date]]&lt;$F$1),"Last Week","No")</f>
        <v>No</v>
      </c>
      <c r="F1991" s="4" t="str">
        <f>VLOOKUP(MONTH(Data[[#This Row],[Min Notif Date]]),Lookup!$G$1:$H$12,2,0)</f>
        <v>4. Apr</v>
      </c>
      <c r="G1991" s="4" t="str">
        <f t="shared" si="66"/>
        <v/>
      </c>
      <c r="H1991" s="4" t="str">
        <f>IF(AND(Data[[#This Row],[Min Notif Time]]&gt;6,Data[[#This Row],[Min Notif Time]]&lt;17),"Business Hours","Non-Business Hours")</f>
        <v>Business Hours</v>
      </c>
      <c r="I1991" s="4" t="str" cm="1">
        <f t="array" ref="I1991">IFERROR(VLOOKUP(Data[[#This Row],[Min Notif Date]],Lookup!$N$1:$P$11,2,0),_xlfn.IFS(VLOOKUP(WEEKDAY(Data[[#This Row],[Min Notif Date]],2),Lookup!$J$1:$L$7,3,0)="Weekend","Weekend",VLOOKUP(WEEKDAY(Data[[#This Row],[Min Notif Date]],2),Lookup!$J$1:$L$7,3,0)="Weekday","Weekday"))</f>
        <v>Weekday</v>
      </c>
      <c r="J1991" s="4" t="str">
        <f>VLOOKUP(WEEKDAY(Data[[#This Row],[Min Notif Date]],2),Lookup!$J$1:$K$7,2,0)</f>
        <v>4. Thu</v>
      </c>
      <c r="K1991" s="41">
        <f>ROUNDDOWN(Data[[#This Row],[PGE Notified Time]],0)</f>
        <v>45757</v>
      </c>
      <c r="L1991" s="4">
        <f>HOUR(Data[[#This Row],[PGE Notified Time]])</f>
        <v>12</v>
      </c>
      <c r="M1991" s="60">
        <v>119569</v>
      </c>
      <c r="O1991" t="s">
        <v>111</v>
      </c>
      <c r="P1991" t="s">
        <v>140</v>
      </c>
      <c r="Q1991" s="46" t="s">
        <v>111</v>
      </c>
      <c r="R1991" t="s">
        <v>113</v>
      </c>
      <c r="S1991" s="1" t="s">
        <v>6</v>
      </c>
      <c r="T1991" s="1">
        <v>45757.515520833331</v>
      </c>
      <c r="U1991" s="1">
        <v>45757.5625</v>
      </c>
      <c r="V1991" t="s">
        <v>114</v>
      </c>
      <c r="W1991" t="s">
        <v>198</v>
      </c>
      <c r="X1991" t="s">
        <v>116</v>
      </c>
      <c r="Z1991" s="52"/>
      <c r="AA1991" t="s">
        <v>117</v>
      </c>
      <c r="AB1991" s="53">
        <v>67.650000000000006</v>
      </c>
      <c r="AC1991"/>
      <c r="AE1991"/>
    </row>
    <row r="1992" spans="1:31">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North Valley</v>
      </c>
      <c r="C1992" s="4" t="str">
        <f>VLOOKUP(P1992,Lookup!$A$1:$E$19,5,0)</f>
        <v>Region 2</v>
      </c>
      <c r="D1992" s="4" t="str">
        <f>VLOOKUP(P1992,Lookup!$A$1:$B$19,2,0)</f>
        <v>SA</v>
      </c>
      <c r="E1992" s="4" t="str">
        <f>IF(AND((Data[[#This Row],[Min Notif Date]]&gt;$G$1),Data[[#This Row],[Min Notif Date]]&lt;$F$1),"Last Week","No")</f>
        <v>No</v>
      </c>
      <c r="F1992" s="4" t="str">
        <f>VLOOKUP(MONTH(Data[[#This Row],[Min Notif Date]]),Lookup!$G$1:$H$12,2,0)</f>
        <v>6. Jun</v>
      </c>
      <c r="G1992" s="4" t="str">
        <f t="shared" si="66"/>
        <v/>
      </c>
      <c r="H1992" s="4" t="str">
        <f>IF(AND(Data[[#This Row],[Min Notif Time]]&gt;6,Data[[#This Row],[Min Notif Time]]&lt;17),"Business Hours","Non-Business Hours")</f>
        <v>Business Hours</v>
      </c>
      <c r="I1992" s="4" t="str" cm="1">
        <f t="array" ref="I1992">IFERROR(VLOOKUP(Data[[#This Row],[Min Notif Date]],Lookup!$N$1:$P$11,2,0),_xlfn.IFS(VLOOKUP(WEEKDAY(Data[[#This Row],[Min Notif Date]],2),Lookup!$J$1:$L$7,3,0)="Weekend","Weekend",VLOOKUP(WEEKDAY(Data[[#This Row],[Min Notif Date]],2),Lookup!$J$1:$L$7,3,0)="Weekday","Weekday"))</f>
        <v>Weekday</v>
      </c>
      <c r="J1992" s="4" t="str">
        <f>VLOOKUP(WEEKDAY(Data[[#This Row],[Min Notif Date]],2),Lookup!$J$1:$K$7,2,0)</f>
        <v>5. Fri</v>
      </c>
      <c r="K1992" s="41">
        <f>ROUNDDOWN(Data[[#This Row],[PGE Notified Time]],0)</f>
        <v>45828</v>
      </c>
      <c r="L1992" s="4">
        <f>HOUR(Data[[#This Row],[PGE Notified Time]])</f>
        <v>12</v>
      </c>
      <c r="M1992" s="60">
        <v>122481</v>
      </c>
      <c r="O1992" t="s">
        <v>111</v>
      </c>
      <c r="P1992" t="s">
        <v>119</v>
      </c>
      <c r="Q1992" s="46" t="s">
        <v>111</v>
      </c>
      <c r="R1992" t="s">
        <v>113</v>
      </c>
      <c r="S1992" s="1" t="s">
        <v>6</v>
      </c>
      <c r="T1992" s="1">
        <v>45828.517777777779</v>
      </c>
      <c r="U1992" s="1">
        <v>45828.564722222225</v>
      </c>
      <c r="V1992" t="s">
        <v>114</v>
      </c>
      <c r="W1992" t="s">
        <v>198</v>
      </c>
      <c r="X1992" t="s">
        <v>116</v>
      </c>
      <c r="Z1992" s="52"/>
      <c r="AA1992" t="s">
        <v>117</v>
      </c>
      <c r="AB1992" s="53">
        <v>67.599999999999994</v>
      </c>
      <c r="AC1992"/>
      <c r="AE1992"/>
    </row>
    <row r="1993" spans="1:31">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PN</v>
      </c>
      <c r="E1993" s="4" t="str">
        <f>IF(AND((Data[[#This Row],[Min Notif Date]]&gt;$G$1),Data[[#This Row],[Min Notif Date]]&lt;$F$1),"Last Week","No")</f>
        <v>No</v>
      </c>
      <c r="F1993" s="4" t="str">
        <f>VLOOKUP(MONTH(Data[[#This Row],[Min Notif Date]]),Lookup!$G$1:$H$12,2,0)</f>
        <v>4. Apr</v>
      </c>
      <c r="G1993" s="4" t="str">
        <f t="shared" si="66"/>
        <v/>
      </c>
      <c r="H1993" s="4" t="str">
        <f>IF(AND(Data[[#This Row],[Min Notif Time]]&gt;6,Data[[#This Row],[Min Notif Time]]&lt;17),"Business Hours","Non-Business Hours")</f>
        <v>Business Hours</v>
      </c>
      <c r="I1993" s="4" t="str" cm="1">
        <f t="array" ref="I1993">IFERROR(VLOOKUP(Data[[#This Row],[Min Notif Date]],Lookup!$N$1:$P$11,2,0),_xlfn.IFS(VLOOKUP(WEEKDAY(Data[[#This Row],[Min Notif Date]],2),Lookup!$J$1:$L$7,3,0)="Weekend","Weekend",VLOOKUP(WEEKDAY(Data[[#This Row],[Min Notif Date]],2),Lookup!$J$1:$L$7,3,0)="Weekday","Weekday"))</f>
        <v>Weekday</v>
      </c>
      <c r="J1993" s="4" t="str">
        <f>VLOOKUP(WEEKDAY(Data[[#This Row],[Min Notif Date]],2),Lookup!$J$1:$K$7,2,0)</f>
        <v>2. Tue</v>
      </c>
      <c r="K1993" s="41">
        <f>ROUNDDOWN(Data[[#This Row],[PGE Notified Time]],0)</f>
        <v>45769</v>
      </c>
      <c r="L1993" s="4">
        <f>HOUR(Data[[#This Row],[PGE Notified Time]])</f>
        <v>12</v>
      </c>
      <c r="M1993" s="60">
        <v>120022</v>
      </c>
      <c r="O1993" t="s">
        <v>111</v>
      </c>
      <c r="P1993" t="s">
        <v>112</v>
      </c>
      <c r="Q1993" s="46" t="s">
        <v>111</v>
      </c>
      <c r="R1993" t="s">
        <v>137</v>
      </c>
      <c r="S1993" s="1" t="s">
        <v>6</v>
      </c>
      <c r="T1993" s="1">
        <v>45769.50513888889</v>
      </c>
      <c r="U1993" s="1">
        <v>45769.552083333336</v>
      </c>
      <c r="V1993" t="s">
        <v>114</v>
      </c>
      <c r="W1993" t="s">
        <v>198</v>
      </c>
      <c r="X1993" t="s">
        <v>116</v>
      </c>
      <c r="Z1993" s="52"/>
      <c r="AA1993" t="s">
        <v>117</v>
      </c>
      <c r="AB1993" s="53">
        <v>67.599999999999994</v>
      </c>
      <c r="AC1993"/>
      <c r="AE1993"/>
    </row>
    <row r="1994" spans="1:31">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Central Valley</v>
      </c>
      <c r="C1994" s="4" t="str">
        <f>VLOOKUP(P1994,Lookup!$A$1:$E$19,5,0)</f>
        <v>Region 5</v>
      </c>
      <c r="D1994" s="4" t="str">
        <f>VLOOKUP(P1994,Lookup!$A$1:$B$19,2,0)</f>
        <v>YO</v>
      </c>
      <c r="E1994" s="4" t="str">
        <f>IF(AND((Data[[#This Row],[Min Notif Date]]&gt;$G$1),Data[[#This Row],[Min Notif Date]]&lt;$F$1),"Last Week","No")</f>
        <v>No</v>
      </c>
      <c r="F1994" s="4" t="str">
        <f>VLOOKUP(MONTH(Data[[#This Row],[Min Notif Date]]),Lookup!$G$1:$H$12,2,0)</f>
        <v>5. May</v>
      </c>
      <c r="G1994" s="4" t="str">
        <f t="shared" si="66"/>
        <v/>
      </c>
      <c r="H1994" s="4" t="str">
        <f>IF(AND(Data[[#This Row],[Min Notif Time]]&gt;6,Data[[#This Row],[Min Notif Time]]&lt;17),"Business Hours","Non-Business Hours")</f>
        <v>Business Hours</v>
      </c>
      <c r="I1994" s="4" t="str" cm="1">
        <f t="array" ref="I1994">IFERROR(VLOOKUP(Data[[#This Row],[Min Notif Date]],Lookup!$N$1:$P$11,2,0),_xlfn.IFS(VLOOKUP(WEEKDAY(Data[[#This Row],[Min Notif Date]],2),Lookup!$J$1:$L$7,3,0)="Weekend","Weekend",VLOOKUP(WEEKDAY(Data[[#This Row],[Min Notif Date]],2),Lookup!$J$1:$L$7,3,0)="Weekday","Weekday"))</f>
        <v>Weekday</v>
      </c>
      <c r="J1994" s="4" t="str">
        <f>VLOOKUP(WEEKDAY(Data[[#This Row],[Min Notif Date]],2),Lookup!$J$1:$K$7,2,0)</f>
        <v>4. Thu</v>
      </c>
      <c r="K1994" s="41">
        <f>ROUNDDOWN(Data[[#This Row],[PGE Notified Time]],0)</f>
        <v>45785</v>
      </c>
      <c r="L1994" s="4">
        <f>HOUR(Data[[#This Row],[PGE Notified Time]])</f>
        <v>12</v>
      </c>
      <c r="M1994" s="60">
        <v>120677</v>
      </c>
      <c r="O1994" t="s">
        <v>111</v>
      </c>
      <c r="P1994" t="s">
        <v>144</v>
      </c>
      <c r="Q1994" s="46" t="s">
        <v>111</v>
      </c>
      <c r="R1994" t="s">
        <v>137</v>
      </c>
      <c r="S1994" s="1" t="s">
        <v>6</v>
      </c>
      <c r="T1994" s="1">
        <v>45785.508784722224</v>
      </c>
      <c r="U1994" s="1">
        <v>45785.555717592593</v>
      </c>
      <c r="V1994" t="s">
        <v>114</v>
      </c>
      <c r="W1994" t="s">
        <v>198</v>
      </c>
      <c r="X1994" t="s">
        <v>116</v>
      </c>
      <c r="Y1994">
        <v>131212627</v>
      </c>
      <c r="Z1994" s="52">
        <v>47213417</v>
      </c>
      <c r="AA1994" t="s">
        <v>117</v>
      </c>
      <c r="AB1994" s="53">
        <v>67.583333332999999</v>
      </c>
      <c r="AC1994"/>
      <c r="AE1994"/>
    </row>
    <row r="1995" spans="1:31">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5" s="4" t="str">
        <f>VLOOKUP(P1995,Lookup!$A$1:$D$19,4,0)</f>
        <v>North Coast</v>
      </c>
      <c r="C1995" s="4" t="str">
        <f>VLOOKUP(P1995,Lookup!$A$1:$E$19,5,0)</f>
        <v>Region 1</v>
      </c>
      <c r="D1995" s="4" t="str">
        <f>VLOOKUP(P1995,Lookup!$A$1:$B$19,2,0)</f>
        <v>NB</v>
      </c>
      <c r="E1995" s="4" t="str">
        <f>IF(AND((Data[[#This Row],[Min Notif Date]]&gt;$G$1),Data[[#This Row],[Min Notif Date]]&lt;$F$1),"Last Week","No")</f>
        <v>No</v>
      </c>
      <c r="F1995" s="4" t="str">
        <f>VLOOKUP(MONTH(Data[[#This Row],[Min Notif Date]]),Lookup!$G$1:$H$12,2,0)</f>
        <v>1. Jan</v>
      </c>
      <c r="G1995" s="4" t="str">
        <f t="shared" si="66"/>
        <v/>
      </c>
      <c r="H1995" s="4" t="str">
        <f>IF(AND(Data[[#This Row],[Min Notif Time]]&gt;6,Data[[#This Row],[Min Notif Time]]&lt;17),"Business Hours","Non-Business Hours")</f>
        <v>Business Hours</v>
      </c>
      <c r="I1995" s="4" t="str" cm="1">
        <f t="array" ref="I1995">IFERROR(VLOOKUP(Data[[#This Row],[Min Notif Date]],Lookup!$N$1:$P$11,2,0),_xlfn.IFS(VLOOKUP(WEEKDAY(Data[[#This Row],[Min Notif Date]],2),Lookup!$J$1:$L$7,3,0)="Weekend","Weekend",VLOOKUP(WEEKDAY(Data[[#This Row],[Min Notif Date]],2),Lookup!$J$1:$L$7,3,0)="Weekday","Weekday"))</f>
        <v>Weekday</v>
      </c>
      <c r="J1995" s="4" t="str">
        <f>VLOOKUP(WEEKDAY(Data[[#This Row],[Min Notif Date]],2),Lookup!$J$1:$K$7,2,0)</f>
        <v>5. Fri</v>
      </c>
      <c r="K1995" s="41">
        <f>ROUNDDOWN(Data[[#This Row],[PGE Notified Time]],0)</f>
        <v>45674</v>
      </c>
      <c r="L1995" s="4">
        <f>HOUR(Data[[#This Row],[PGE Notified Time]])</f>
        <v>10</v>
      </c>
      <c r="M1995" s="60">
        <v>116790</v>
      </c>
      <c r="N1995">
        <v>3605368098</v>
      </c>
      <c r="O1995" t="s">
        <v>61</v>
      </c>
      <c r="P1995" t="s">
        <v>133</v>
      </c>
      <c r="Q1995" s="46" t="s">
        <v>149</v>
      </c>
      <c r="R1995" t="s">
        <v>113</v>
      </c>
      <c r="S1995" s="1">
        <v>45674.453113425923</v>
      </c>
      <c r="T1995" s="1">
        <v>45674.453761574077</v>
      </c>
      <c r="U1995" s="1">
        <v>45674.5</v>
      </c>
      <c r="V1995" t="s">
        <v>114</v>
      </c>
      <c r="W1995" t="s">
        <v>115</v>
      </c>
      <c r="X1995" t="s">
        <v>116</v>
      </c>
      <c r="Z1995" s="52"/>
      <c r="AA1995" t="s">
        <v>117</v>
      </c>
      <c r="AB1995" s="53">
        <v>67.516666666999996</v>
      </c>
      <c r="AC1995"/>
      <c r="AE1995"/>
    </row>
    <row r="1996" spans="1:31">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6" s="4" t="str">
        <f>VLOOKUP(P1996,Lookup!$A$1:$D$19,4,0)</f>
        <v>North Coast</v>
      </c>
      <c r="C1996" s="4" t="str">
        <f>VLOOKUP(P1996,Lookup!$A$1:$E$19,5,0)</f>
        <v>Region 1</v>
      </c>
      <c r="D1996" s="4" t="str">
        <f>VLOOKUP(P1996,Lookup!$A$1:$B$19,2,0)</f>
        <v>HB</v>
      </c>
      <c r="E1996" s="4" t="str">
        <f>IF(AND((Data[[#This Row],[Min Notif Date]]&gt;$G$1),Data[[#This Row],[Min Notif Date]]&lt;$F$1),"Last Week","No")</f>
        <v>No</v>
      </c>
      <c r="F1996" s="4" t="str">
        <f>VLOOKUP(MONTH(Data[[#This Row],[Min Notif Date]]),Lookup!$G$1:$H$12,2,0)</f>
        <v>4. Apr</v>
      </c>
      <c r="G1996" s="4" t="str">
        <f t="shared" si="66"/>
        <v/>
      </c>
      <c r="H1996" s="4" t="str">
        <f>IF(AND(Data[[#This Row],[Min Notif Time]]&gt;6,Data[[#This Row],[Min Notif Time]]&lt;17),"Business Hours","Non-Business Hours")</f>
        <v>Business Hours</v>
      </c>
      <c r="I1996" s="4" t="str" cm="1">
        <f t="array" ref="I1996">IFERROR(VLOOKUP(Data[[#This Row],[Min Notif Date]],Lookup!$N$1:$P$11,2,0),_xlfn.IFS(VLOOKUP(WEEKDAY(Data[[#This Row],[Min Notif Date]],2),Lookup!$J$1:$L$7,3,0)="Weekend","Weekend",VLOOKUP(WEEKDAY(Data[[#This Row],[Min Notif Date]],2),Lookup!$J$1:$L$7,3,0)="Weekday","Weekday"))</f>
        <v>Weekday</v>
      </c>
      <c r="J1996" s="4" t="str">
        <f>VLOOKUP(WEEKDAY(Data[[#This Row],[Min Notif Date]],2),Lookup!$J$1:$K$7,2,0)</f>
        <v>1. Mon</v>
      </c>
      <c r="K1996" s="41">
        <f>ROUNDDOWN(Data[[#This Row],[PGE Notified Time]],0)</f>
        <v>45768</v>
      </c>
      <c r="L1996" s="4">
        <f>HOUR(Data[[#This Row],[PGE Notified Time]])</f>
        <v>11</v>
      </c>
      <c r="M1996" s="60">
        <v>119964</v>
      </c>
      <c r="N1996">
        <v>3373633996</v>
      </c>
      <c r="O1996" t="s">
        <v>61</v>
      </c>
      <c r="P1996" t="s">
        <v>140</v>
      </c>
      <c r="Q1996" s="46" t="s">
        <v>149</v>
      </c>
      <c r="R1996" t="s">
        <v>113</v>
      </c>
      <c r="S1996" s="1">
        <v>45768.497581018521</v>
      </c>
      <c r="T1996" s="1">
        <v>45768.499143518522</v>
      </c>
      <c r="U1996" s="1">
        <v>45768.544444444444</v>
      </c>
      <c r="V1996" t="s">
        <v>114</v>
      </c>
      <c r="W1996" t="s">
        <v>115</v>
      </c>
      <c r="X1996" t="s">
        <v>116</v>
      </c>
      <c r="Z1996" s="52"/>
      <c r="AA1996" t="s">
        <v>117</v>
      </c>
      <c r="AB1996" s="53">
        <v>67.483333333000004</v>
      </c>
      <c r="AC1996"/>
      <c r="AE1996"/>
    </row>
    <row r="1997" spans="1:31">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97" s="4" t="str">
        <f>VLOOKUP(P1997,Lookup!$A$1:$D$19,4,0)</f>
        <v>Bay Area</v>
      </c>
      <c r="C1997" s="4" t="str">
        <f>VLOOKUP(P1997,Lookup!$A$1:$E$19,5,0)</f>
        <v>Region 3</v>
      </c>
      <c r="D1997" s="4" t="str">
        <f>VLOOKUP(P1997,Lookup!$A$1:$B$19,2,0)</f>
        <v>EB</v>
      </c>
      <c r="E1997" s="4" t="str">
        <f>IF(AND((Data[[#This Row],[Min Notif Date]]&gt;$G$1),Data[[#This Row],[Min Notif Date]]&lt;$F$1),"Last Week","No")</f>
        <v>No</v>
      </c>
      <c r="F1997" s="4" t="str">
        <f>VLOOKUP(MONTH(Data[[#This Row],[Min Notif Date]]),Lookup!$G$1:$H$12,2,0)</f>
        <v>2. Feb</v>
      </c>
      <c r="G1997" s="4" t="str">
        <f t="shared" si="66"/>
        <v/>
      </c>
      <c r="H1997" s="4" t="str">
        <f>IF(AND(Data[[#This Row],[Min Notif Time]]&gt;6,Data[[#This Row],[Min Notif Time]]&lt;17),"Business Hours","Non-Business Hours")</f>
        <v>Business Hours</v>
      </c>
      <c r="I1997" s="4" t="str" cm="1">
        <f t="array" ref="I1997">IFERROR(VLOOKUP(Data[[#This Row],[Min Notif Date]],Lookup!$N$1:$P$11,2,0),_xlfn.IFS(VLOOKUP(WEEKDAY(Data[[#This Row],[Min Notif Date]],2),Lookup!$J$1:$L$7,3,0)="Weekend","Weekend",VLOOKUP(WEEKDAY(Data[[#This Row],[Min Notif Date]],2),Lookup!$J$1:$L$7,3,0)="Weekday","Weekday"))</f>
        <v>Weekday</v>
      </c>
      <c r="J1997" s="4" t="str">
        <f>VLOOKUP(WEEKDAY(Data[[#This Row],[Min Notif Date]],2),Lookup!$J$1:$K$7,2,0)</f>
        <v>5. Fri</v>
      </c>
      <c r="K1997" s="41">
        <f>ROUNDDOWN(Data[[#This Row],[PGE Notified Time]],0)</f>
        <v>45716</v>
      </c>
      <c r="L1997" s="4">
        <f>HOUR(Data[[#This Row],[PGE Notified Time]])</f>
        <v>10</v>
      </c>
      <c r="M1997" s="60">
        <v>118087</v>
      </c>
      <c r="N1997">
        <v>2683252648</v>
      </c>
      <c r="O1997" t="s">
        <v>56</v>
      </c>
      <c r="P1997" t="s">
        <v>126</v>
      </c>
      <c r="Q1997" s="46" t="s">
        <v>285</v>
      </c>
      <c r="R1997" t="s">
        <v>118</v>
      </c>
      <c r="S1997" s="1">
        <v>45716.414942129632</v>
      </c>
      <c r="T1997" s="1">
        <v>45716.442326388889</v>
      </c>
      <c r="U1997" s="1">
        <v>45716.461805555555</v>
      </c>
      <c r="V1997" t="s">
        <v>114</v>
      </c>
      <c r="W1997" t="s">
        <v>198</v>
      </c>
      <c r="X1997" t="s">
        <v>116</v>
      </c>
      <c r="Z1997" s="52"/>
      <c r="AA1997" t="s">
        <v>117</v>
      </c>
      <c r="AB1997" s="53">
        <v>67.483333333000004</v>
      </c>
      <c r="AC1997"/>
      <c r="AE1997"/>
    </row>
    <row r="1998" spans="1:31">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Bay Area</v>
      </c>
      <c r="C1998" s="4" t="str">
        <f>VLOOKUP(P1998,Lookup!$A$1:$E$19,5,0)</f>
        <v>Region 3</v>
      </c>
      <c r="D1998" s="4" t="str">
        <f>VLOOKUP(P1998,Lookup!$A$1:$B$19,2,0)</f>
        <v>SF</v>
      </c>
      <c r="E1998" s="4" t="str">
        <f>IF(AND((Data[[#This Row],[Min Notif Date]]&gt;$G$1),Data[[#This Row],[Min Notif Date]]&lt;$F$1),"Last Week","No")</f>
        <v>No</v>
      </c>
      <c r="F1998" s="4" t="str">
        <f>VLOOKUP(MONTH(Data[[#This Row],[Min Notif Date]]),Lookup!$G$1:$H$12,2,0)</f>
        <v>6. Jun</v>
      </c>
      <c r="G1998" s="4" t="str">
        <f t="shared" si="66"/>
        <v/>
      </c>
      <c r="H1998" s="4" t="str">
        <f>IF(AND(Data[[#This Row],[Min Notif Time]]&gt;6,Data[[#This Row],[Min Notif Time]]&lt;17),"Business Hours","Non-Business Hours")</f>
        <v>Business Hours</v>
      </c>
      <c r="I1998" s="4" t="str" cm="1">
        <f t="array" ref="I1998">IFERROR(VLOOKUP(Data[[#This Row],[Min Notif Date]],Lookup!$N$1:$P$11,2,0),_xlfn.IFS(VLOOKUP(WEEKDAY(Data[[#This Row],[Min Notif Date]],2),Lookup!$J$1:$L$7,3,0)="Weekend","Weekend",VLOOKUP(WEEKDAY(Data[[#This Row],[Min Notif Date]],2),Lookup!$J$1:$L$7,3,0)="Weekday","Weekday"))</f>
        <v>Weekday</v>
      </c>
      <c r="J1998" s="4" t="str">
        <f>VLOOKUP(WEEKDAY(Data[[#This Row],[Min Notif Date]],2),Lookup!$J$1:$K$7,2,0)</f>
        <v>2. Tue</v>
      </c>
      <c r="K1998" s="41">
        <f>ROUNDDOWN(Data[[#This Row],[PGE Notified Time]],0)</f>
        <v>45811</v>
      </c>
      <c r="L1998" s="4">
        <f>HOUR(Data[[#This Row],[PGE Notified Time]])</f>
        <v>14</v>
      </c>
      <c r="M1998" s="60">
        <v>121711</v>
      </c>
      <c r="O1998" t="s">
        <v>111</v>
      </c>
      <c r="P1998" t="s">
        <v>124</v>
      </c>
      <c r="Q1998" s="46" t="s">
        <v>111</v>
      </c>
      <c r="R1998" t="s">
        <v>137</v>
      </c>
      <c r="S1998" s="1" t="s">
        <v>6</v>
      </c>
      <c r="T1998" s="1">
        <v>45811.609826388885</v>
      </c>
      <c r="U1998" s="1">
        <v>45811.656585648147</v>
      </c>
      <c r="V1998" t="s">
        <v>114</v>
      </c>
      <c r="W1998" t="s">
        <v>198</v>
      </c>
      <c r="X1998" t="s">
        <v>116</v>
      </c>
      <c r="Y1998">
        <v>131311458</v>
      </c>
      <c r="Z1998" s="52">
        <v>47226731</v>
      </c>
      <c r="AA1998" t="s">
        <v>117</v>
      </c>
      <c r="AB1998" s="53">
        <v>67.333333332999999</v>
      </c>
      <c r="AC1998"/>
      <c r="AE1998"/>
    </row>
    <row r="1999" spans="1:31">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Central Valley</v>
      </c>
      <c r="C1999" s="4" t="str">
        <f>VLOOKUP(P1999,Lookup!$A$1:$E$19,5,0)</f>
        <v>Region 5</v>
      </c>
      <c r="D1999" s="4" t="str">
        <f>VLOOKUP(P1999,Lookup!$A$1:$B$19,2,0)</f>
        <v>YO</v>
      </c>
      <c r="E1999" s="4" t="str">
        <f>IF(AND((Data[[#This Row],[Min Notif Date]]&gt;$G$1),Data[[#This Row],[Min Notif Date]]&lt;$F$1),"Last Week","No")</f>
        <v>No</v>
      </c>
      <c r="F1999" s="4" t="str">
        <f>VLOOKUP(MONTH(Data[[#This Row],[Min Notif Date]]),Lookup!$G$1:$H$12,2,0)</f>
        <v>6. Jun</v>
      </c>
      <c r="G1999" s="4" t="str">
        <f t="shared" si="66"/>
        <v/>
      </c>
      <c r="H1999" s="4" t="str">
        <f>IF(AND(Data[[#This Row],[Min Notif Time]]&gt;6,Data[[#This Row],[Min Notif Time]]&lt;17),"Business Hours","Non-Business Hours")</f>
        <v>Business Hours</v>
      </c>
      <c r="I1999" s="4" t="str" cm="1">
        <f t="array" ref="I1999">IFERROR(VLOOKUP(Data[[#This Row],[Min Notif Date]],Lookup!$N$1:$P$11,2,0),_xlfn.IFS(VLOOKUP(WEEKDAY(Data[[#This Row],[Min Notif Date]],2),Lookup!$J$1:$L$7,3,0)="Weekend","Weekend",VLOOKUP(WEEKDAY(Data[[#This Row],[Min Notif Date]],2),Lookup!$J$1:$L$7,3,0)="Weekday","Weekday"))</f>
        <v>Weekday</v>
      </c>
      <c r="J1999" s="4" t="str">
        <f>VLOOKUP(WEEKDAY(Data[[#This Row],[Min Notif Date]],2),Lookup!$J$1:$K$7,2,0)</f>
        <v>2. Tue</v>
      </c>
      <c r="K1999" s="41">
        <f>ROUNDDOWN(Data[[#This Row],[PGE Notified Time]],0)</f>
        <v>45818</v>
      </c>
      <c r="L1999" s="4">
        <f>HOUR(Data[[#This Row],[PGE Notified Time]])</f>
        <v>15</v>
      </c>
      <c r="M1999" s="60">
        <v>122034</v>
      </c>
      <c r="O1999" t="s">
        <v>111</v>
      </c>
      <c r="P1999" t="s">
        <v>144</v>
      </c>
      <c r="Q1999" s="46" t="s">
        <v>111</v>
      </c>
      <c r="R1999" t="s">
        <v>113</v>
      </c>
      <c r="S1999" s="1" t="s">
        <v>6</v>
      </c>
      <c r="T1999" s="1">
        <v>45818.663680555554</v>
      </c>
      <c r="U1999" s="1">
        <v>45818.710416666669</v>
      </c>
      <c r="V1999" t="s">
        <v>114</v>
      </c>
      <c r="W1999" t="s">
        <v>198</v>
      </c>
      <c r="X1999" t="s">
        <v>116</v>
      </c>
      <c r="Y1999">
        <v>131350084</v>
      </c>
      <c r="Z1999" s="52">
        <v>47234444</v>
      </c>
      <c r="AA1999" t="s">
        <v>117</v>
      </c>
      <c r="AB1999" s="53">
        <v>67.3</v>
      </c>
      <c r="AC1999"/>
      <c r="AE1999"/>
    </row>
    <row r="2000" spans="1:31">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Bay Area</v>
      </c>
      <c r="C2000" s="4" t="str">
        <f>VLOOKUP(P2000,Lookup!$A$1:$E$19,5,0)</f>
        <v>Region 3</v>
      </c>
      <c r="D2000" s="4" t="str">
        <f>VLOOKUP(P2000,Lookup!$A$1:$B$19,2,0)</f>
        <v>MI</v>
      </c>
      <c r="E2000" s="4" t="str">
        <f>IF(AND((Data[[#This Row],[Min Notif Date]]&gt;$G$1),Data[[#This Row],[Min Notif Date]]&lt;$F$1),"Last Week","No")</f>
        <v>No</v>
      </c>
      <c r="F2000" s="4" t="str">
        <f>VLOOKUP(MONTH(Data[[#This Row],[Min Notif Date]]),Lookup!$G$1:$H$12,2,0)</f>
        <v>6. Jun</v>
      </c>
      <c r="G2000" s="4" t="str">
        <f t="shared" si="66"/>
        <v/>
      </c>
      <c r="H2000" s="4" t="str">
        <f>IF(AND(Data[[#This Row],[Min Notif Time]]&gt;6,Data[[#This Row],[Min Notif Time]]&lt;17),"Business Hours","Non-Business Hours")</f>
        <v>Business Hours</v>
      </c>
      <c r="I2000" s="4" t="str" cm="1">
        <f t="array" ref="I2000">IFERROR(VLOOKUP(Data[[#This Row],[Min Notif Date]],Lookup!$N$1:$P$11,2,0),_xlfn.IFS(VLOOKUP(WEEKDAY(Data[[#This Row],[Min Notif Date]],2),Lookup!$J$1:$L$7,3,0)="Weekend","Weekend",VLOOKUP(WEEKDAY(Data[[#This Row],[Min Notif Date]],2),Lookup!$J$1:$L$7,3,0)="Weekday","Weekday"))</f>
        <v>Weekday</v>
      </c>
      <c r="J2000" s="4" t="str">
        <f>VLOOKUP(WEEKDAY(Data[[#This Row],[Min Notif Date]],2),Lookup!$J$1:$K$7,2,0)</f>
        <v>3. Wed</v>
      </c>
      <c r="K2000" s="41">
        <f>ROUNDDOWN(Data[[#This Row],[PGE Notified Time]],0)</f>
        <v>45819</v>
      </c>
      <c r="L2000" s="4">
        <f>HOUR(Data[[#This Row],[PGE Notified Time]])</f>
        <v>7</v>
      </c>
      <c r="M2000" s="60">
        <v>122043</v>
      </c>
      <c r="O2000" t="s">
        <v>111</v>
      </c>
      <c r="P2000" t="s">
        <v>123</v>
      </c>
      <c r="Q2000" s="46" t="s">
        <v>111</v>
      </c>
      <c r="R2000" t="s">
        <v>137</v>
      </c>
      <c r="S2000" s="1" t="s">
        <v>6</v>
      </c>
      <c r="T2000" s="1">
        <v>45819.328738425924</v>
      </c>
      <c r="U2000" s="1">
        <v>45819.375462962962</v>
      </c>
      <c r="V2000" t="s">
        <v>114</v>
      </c>
      <c r="W2000" t="s">
        <v>198</v>
      </c>
      <c r="X2000" t="s">
        <v>116</v>
      </c>
      <c r="Z2000" s="52"/>
      <c r="AA2000" t="s">
        <v>117</v>
      </c>
      <c r="AB2000" s="53">
        <v>67.283333333000002</v>
      </c>
      <c r="AC2000"/>
      <c r="AE2000"/>
    </row>
    <row r="2001" spans="1:31">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Central Valley</v>
      </c>
      <c r="C2001" s="4" t="str">
        <f>VLOOKUP(P2001,Lookup!$A$1:$E$19,5,0)</f>
        <v>Region 5</v>
      </c>
      <c r="D2001" s="4" t="str">
        <f>VLOOKUP(P2001,Lookup!$A$1:$B$19,2,0)</f>
        <v>FR</v>
      </c>
      <c r="E2001" s="4" t="str">
        <f>IF(AND((Data[[#This Row],[Min Notif Date]]&gt;$G$1),Data[[#This Row],[Min Notif Date]]&lt;$F$1),"Last Week","No")</f>
        <v>No</v>
      </c>
      <c r="F2001" s="4" t="str">
        <f>VLOOKUP(MONTH(Data[[#This Row],[Min Notif Date]]),Lookup!$G$1:$H$12,2,0)</f>
        <v>4. Apr</v>
      </c>
      <c r="G2001" s="4" t="str">
        <f t="shared" si="66"/>
        <v/>
      </c>
      <c r="H2001" s="4" t="str">
        <f>IF(AND(Data[[#This Row],[Min Notif Time]]&gt;6,Data[[#This Row],[Min Notif Time]]&lt;17),"Business Hours","Non-Business Hours")</f>
        <v>Business Hours</v>
      </c>
      <c r="I2001" s="4" t="str" cm="1">
        <f t="array" ref="I2001">IFERROR(VLOOKUP(Data[[#This Row],[Min Notif Date]],Lookup!$N$1:$P$11,2,0),_xlfn.IFS(VLOOKUP(WEEKDAY(Data[[#This Row],[Min Notif Date]],2),Lookup!$J$1:$L$7,3,0)="Weekend","Weekend",VLOOKUP(WEEKDAY(Data[[#This Row],[Min Notif Date]],2),Lookup!$J$1:$L$7,3,0)="Weekday","Weekday"))</f>
        <v>Weekday</v>
      </c>
      <c r="J2001" s="4" t="str">
        <f>VLOOKUP(WEEKDAY(Data[[#This Row],[Min Notif Date]],2),Lookup!$J$1:$K$7,2,0)</f>
        <v>4. Thu</v>
      </c>
      <c r="K2001" s="41">
        <f>ROUNDDOWN(Data[[#This Row],[PGE Notified Time]],0)</f>
        <v>45764</v>
      </c>
      <c r="L2001" s="4">
        <f>HOUR(Data[[#This Row],[PGE Notified Time]])</f>
        <v>8</v>
      </c>
      <c r="M2001" s="60">
        <v>119839</v>
      </c>
      <c r="O2001" t="s">
        <v>111</v>
      </c>
      <c r="P2001" t="s">
        <v>131</v>
      </c>
      <c r="Q2001" s="46" t="s">
        <v>111</v>
      </c>
      <c r="R2001" t="s">
        <v>113</v>
      </c>
      <c r="S2001" s="1" t="s">
        <v>6</v>
      </c>
      <c r="T2001" s="1">
        <v>45764.361608796295</v>
      </c>
      <c r="U2001" s="1">
        <v>45764.408333333333</v>
      </c>
      <c r="V2001" t="s">
        <v>114</v>
      </c>
      <c r="W2001" t="s">
        <v>198</v>
      </c>
      <c r="X2001" t="s">
        <v>116</v>
      </c>
      <c r="Z2001" s="52"/>
      <c r="AA2001" t="s">
        <v>117</v>
      </c>
      <c r="AB2001" s="53">
        <v>67.283333333000002</v>
      </c>
      <c r="AC2001"/>
      <c r="AE2001"/>
    </row>
    <row r="2002" spans="1:31">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Bay Area</v>
      </c>
      <c r="C2002" s="4" t="str">
        <f>VLOOKUP(P2002,Lookup!$A$1:$E$19,5,0)</f>
        <v>Region 3</v>
      </c>
      <c r="D2002" s="4" t="str">
        <f>VLOOKUP(P2002,Lookup!$A$1:$B$19,2,0)</f>
        <v>PN</v>
      </c>
      <c r="E2002" s="4" t="str">
        <f>IF(AND((Data[[#This Row],[Min Notif Date]]&gt;$G$1),Data[[#This Row],[Min Notif Date]]&lt;$F$1),"Last Week","No")</f>
        <v>No</v>
      </c>
      <c r="F2002" s="4" t="str">
        <f>VLOOKUP(MONTH(Data[[#This Row],[Min Notif Date]]),Lookup!$G$1:$H$12,2,0)</f>
        <v>6. Jun</v>
      </c>
      <c r="G2002" s="4" t="str">
        <f t="shared" si="66"/>
        <v/>
      </c>
      <c r="H2002" s="4" t="str">
        <f>IF(AND(Data[[#This Row],[Min Notif Time]]&gt;6,Data[[#This Row],[Min Notif Time]]&lt;17),"Business Hours","Non-Business Hours")</f>
        <v>Business Hours</v>
      </c>
      <c r="I2002" s="4" t="str" cm="1">
        <f t="array" ref="I2002">IFERROR(VLOOKUP(Data[[#This Row],[Min Notif Date]],Lookup!$N$1:$P$11,2,0),_xlfn.IFS(VLOOKUP(WEEKDAY(Data[[#This Row],[Min Notif Date]],2),Lookup!$J$1:$L$7,3,0)="Weekend","Weekend",VLOOKUP(WEEKDAY(Data[[#This Row],[Min Notif Date]],2),Lookup!$J$1:$L$7,3,0)="Weekday","Weekday"))</f>
        <v>Weekday</v>
      </c>
      <c r="J2002" s="4" t="str">
        <f>VLOOKUP(WEEKDAY(Data[[#This Row],[Min Notif Date]],2),Lookup!$J$1:$K$7,2,0)</f>
        <v>3. Wed</v>
      </c>
      <c r="K2002" s="41">
        <f>ROUNDDOWN(Data[[#This Row],[PGE Notified Time]],0)</f>
        <v>45812</v>
      </c>
      <c r="L2002" s="4">
        <f>HOUR(Data[[#This Row],[PGE Notified Time]])</f>
        <v>12</v>
      </c>
      <c r="M2002" s="60">
        <v>121765</v>
      </c>
      <c r="O2002" t="s">
        <v>111</v>
      </c>
      <c r="P2002" t="s">
        <v>112</v>
      </c>
      <c r="Q2002" s="46" t="s">
        <v>111</v>
      </c>
      <c r="R2002" t="s">
        <v>137</v>
      </c>
      <c r="S2002" s="1" t="s">
        <v>6</v>
      </c>
      <c r="T2002" s="1">
        <v>45812.52207175926</v>
      </c>
      <c r="U2002" s="1">
        <v>45812.568749999999</v>
      </c>
      <c r="V2002" t="s">
        <v>114</v>
      </c>
      <c r="W2002" t="s">
        <v>198</v>
      </c>
      <c r="X2002" t="s">
        <v>116</v>
      </c>
      <c r="Z2002" s="52"/>
      <c r="AA2002" t="s">
        <v>117</v>
      </c>
      <c r="AB2002" s="53">
        <v>67.216666666999998</v>
      </c>
      <c r="AC2002"/>
      <c r="AE2002"/>
    </row>
    <row r="2003" spans="1:31">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North Valley</v>
      </c>
      <c r="C2003" s="4" t="str">
        <f>VLOOKUP(P2003,Lookup!$A$1:$E$19,5,0)</f>
        <v>Region 2</v>
      </c>
      <c r="D2003" s="4" t="str">
        <f>VLOOKUP(P2003,Lookup!$A$1:$B$19,2,0)</f>
        <v>SA</v>
      </c>
      <c r="E2003" s="4" t="str">
        <f>IF(AND((Data[[#This Row],[Min Notif Date]]&gt;$G$1),Data[[#This Row],[Min Notif Date]]&lt;$F$1),"Last Week","No")</f>
        <v>No</v>
      </c>
      <c r="F2003" s="4" t="str">
        <f>VLOOKUP(MONTH(Data[[#This Row],[Min Notif Date]]),Lookup!$G$1:$H$12,2,0)</f>
        <v>3. Mar</v>
      </c>
      <c r="G2003" s="4" t="str">
        <f t="shared" si="66"/>
        <v/>
      </c>
      <c r="H2003" s="4" t="str">
        <f>IF(AND(Data[[#This Row],[Min Notif Time]]&gt;6,Data[[#This Row],[Min Notif Time]]&lt;17),"Business Hours","Non-Business Hours")</f>
        <v>Business Hours</v>
      </c>
      <c r="I2003" s="4" t="str" cm="1">
        <f t="array" ref="I2003">IFERROR(VLOOKUP(Data[[#This Row],[Min Notif Date]],Lookup!$N$1:$P$11,2,0),_xlfn.IFS(VLOOKUP(WEEKDAY(Data[[#This Row],[Min Notif Date]],2),Lookup!$J$1:$L$7,3,0)="Weekend","Weekend",VLOOKUP(WEEKDAY(Data[[#This Row],[Min Notif Date]],2),Lookup!$J$1:$L$7,3,0)="Weekday","Weekday"))</f>
        <v>Weekend</v>
      </c>
      <c r="J2003" s="4" t="str">
        <f>VLOOKUP(WEEKDAY(Data[[#This Row],[Min Notif Date]],2),Lookup!$J$1:$K$7,2,0)</f>
        <v>7. Sun</v>
      </c>
      <c r="K2003" s="41">
        <f>ROUNDDOWN(Data[[#This Row],[PGE Notified Time]],0)</f>
        <v>45718</v>
      </c>
      <c r="L2003" s="4">
        <f>HOUR(Data[[#This Row],[PGE Notified Time]])</f>
        <v>8</v>
      </c>
      <c r="M2003" s="60">
        <v>118133</v>
      </c>
      <c r="O2003" t="s">
        <v>111</v>
      </c>
      <c r="P2003" t="s">
        <v>119</v>
      </c>
      <c r="Q2003" s="46" t="s">
        <v>111</v>
      </c>
      <c r="R2003" t="s">
        <v>113</v>
      </c>
      <c r="S2003" s="1" t="s">
        <v>6</v>
      </c>
      <c r="T2003" s="1">
        <v>45718.373622685183</v>
      </c>
      <c r="U2003" s="1">
        <v>45718.42019675926</v>
      </c>
      <c r="V2003" t="s">
        <v>114</v>
      </c>
      <c r="W2003" t="s">
        <v>198</v>
      </c>
      <c r="X2003" t="s">
        <v>116</v>
      </c>
      <c r="Z2003" s="52"/>
      <c r="AA2003" t="s">
        <v>117</v>
      </c>
      <c r="AB2003" s="53">
        <v>67.066666667000007</v>
      </c>
      <c r="AC2003"/>
      <c r="AE2003"/>
    </row>
    <row r="2004" spans="1:31">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4" s="4" t="str">
        <f>VLOOKUP(P2004,Lookup!$A$1:$D$19,4,0)</f>
        <v>North Valley</v>
      </c>
      <c r="C2004" s="4" t="str">
        <f>VLOOKUP(P2004,Lookup!$A$1:$E$19,5,0)</f>
        <v>Region 2</v>
      </c>
      <c r="D2004" s="4" t="str">
        <f>VLOOKUP(P2004,Lookup!$A$1:$B$19,2,0)</f>
        <v>SA</v>
      </c>
      <c r="E2004" s="4" t="str">
        <f>IF(AND((Data[[#This Row],[Min Notif Date]]&gt;$G$1),Data[[#This Row],[Min Notif Date]]&lt;$F$1),"Last Week","No")</f>
        <v>No</v>
      </c>
      <c r="F2004" s="4" t="str">
        <f>VLOOKUP(MONTH(Data[[#This Row],[Min Notif Date]]),Lookup!$G$1:$H$12,2,0)</f>
        <v>2. Feb</v>
      </c>
      <c r="G2004" s="4" t="str">
        <f t="shared" si="66"/>
        <v/>
      </c>
      <c r="H2004" s="4" t="str">
        <f>IF(AND(Data[[#This Row],[Min Notif Time]]&gt;6,Data[[#This Row],[Min Notif Time]]&lt;17),"Business Hours","Non-Business Hours")</f>
        <v>Business Hours</v>
      </c>
      <c r="I2004" s="4" t="str" cm="1">
        <f t="array" ref="I2004">IFERROR(VLOOKUP(Data[[#This Row],[Min Notif Date]],Lookup!$N$1:$P$11,2,0),_xlfn.IFS(VLOOKUP(WEEKDAY(Data[[#This Row],[Min Notif Date]],2),Lookup!$J$1:$L$7,3,0)="Weekend","Weekend",VLOOKUP(WEEKDAY(Data[[#This Row],[Min Notif Date]],2),Lookup!$J$1:$L$7,3,0)="Weekday","Weekday"))</f>
        <v>Weekday</v>
      </c>
      <c r="J2004" s="4" t="str">
        <f>VLOOKUP(WEEKDAY(Data[[#This Row],[Min Notif Date]],2),Lookup!$J$1:$K$7,2,0)</f>
        <v>2. Tue</v>
      </c>
      <c r="K2004" s="41">
        <f>ROUNDDOWN(Data[[#This Row],[PGE Notified Time]],0)</f>
        <v>45706</v>
      </c>
      <c r="L2004" s="4">
        <f>HOUR(Data[[#This Row],[PGE Notified Time]])</f>
        <v>13</v>
      </c>
      <c r="M2004" s="60">
        <v>117770</v>
      </c>
      <c r="N2004">
        <v>4983636876</v>
      </c>
      <c r="O2004" t="s">
        <v>61</v>
      </c>
      <c r="P2004" t="s">
        <v>119</v>
      </c>
      <c r="Q2004" s="46" t="s">
        <v>149</v>
      </c>
      <c r="R2004" t="s">
        <v>113</v>
      </c>
      <c r="S2004" s="1">
        <v>45706.568032407406</v>
      </c>
      <c r="T2004" s="1">
        <v>45706.569548611114</v>
      </c>
      <c r="U2004" s="1">
        <v>45706.614583333336</v>
      </c>
      <c r="V2004" t="s">
        <v>114</v>
      </c>
      <c r="W2004" t="s">
        <v>115</v>
      </c>
      <c r="X2004" t="s">
        <v>116</v>
      </c>
      <c r="Z2004" s="52"/>
      <c r="AA2004" t="s">
        <v>117</v>
      </c>
      <c r="AB2004" s="53">
        <v>67.033333333000002</v>
      </c>
      <c r="AC2004"/>
      <c r="AE2004"/>
    </row>
    <row r="2005" spans="1:31">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5" s="4" t="str">
        <f>VLOOKUP(P2005,Lookup!$A$1:$D$19,4,0)</f>
        <v>Bay Area</v>
      </c>
      <c r="C2005" s="4" t="str">
        <f>VLOOKUP(P2005,Lookup!$A$1:$E$19,5,0)</f>
        <v>Region 3</v>
      </c>
      <c r="D2005" s="4" t="str">
        <f>VLOOKUP(P2005,Lookup!$A$1:$B$19,2,0)</f>
        <v>DI</v>
      </c>
      <c r="E2005" s="4" t="str">
        <f>IF(AND((Data[[#This Row],[Min Notif Date]]&gt;$G$1),Data[[#This Row],[Min Notif Date]]&lt;$F$1),"Last Week","No")</f>
        <v>No</v>
      </c>
      <c r="F2005" s="4" t="str">
        <f>VLOOKUP(MONTH(Data[[#This Row],[Min Notif Date]]),Lookup!$G$1:$H$12,2,0)</f>
        <v>3. Mar</v>
      </c>
      <c r="G2005" s="4" t="str">
        <f t="shared" si="66"/>
        <v/>
      </c>
      <c r="H2005" s="4" t="str">
        <f>IF(AND(Data[[#This Row],[Min Notif Time]]&gt;6,Data[[#This Row],[Min Notif Time]]&lt;17),"Business Hours","Non-Business Hours")</f>
        <v>Business Hours</v>
      </c>
      <c r="I2005" s="4" t="str" cm="1">
        <f t="array" ref="I2005">IFERROR(VLOOKUP(Data[[#This Row],[Min Notif Date]],Lookup!$N$1:$P$11,2,0),_xlfn.IFS(VLOOKUP(WEEKDAY(Data[[#This Row],[Min Notif Date]],2),Lookup!$J$1:$L$7,3,0)="Weekend","Weekend",VLOOKUP(WEEKDAY(Data[[#This Row],[Min Notif Date]],2),Lookup!$J$1:$L$7,3,0)="Weekday","Weekday"))</f>
        <v>Weekday</v>
      </c>
      <c r="J2005" s="4" t="str">
        <f>VLOOKUP(WEEKDAY(Data[[#This Row],[Min Notif Date]],2),Lookup!$J$1:$K$7,2,0)</f>
        <v>2. Tue</v>
      </c>
      <c r="K2005" s="41">
        <f>ROUNDDOWN(Data[[#This Row],[PGE Notified Time]],0)</f>
        <v>45741</v>
      </c>
      <c r="L2005" s="4">
        <f>HOUR(Data[[#This Row],[PGE Notified Time]])</f>
        <v>10</v>
      </c>
      <c r="M2005" s="60">
        <v>118934</v>
      </c>
      <c r="N2005">
        <v>2041772393</v>
      </c>
      <c r="O2005" t="s">
        <v>61</v>
      </c>
      <c r="P2005" t="s">
        <v>135</v>
      </c>
      <c r="Q2005" s="46" t="s">
        <v>149</v>
      </c>
      <c r="R2005" t="s">
        <v>165</v>
      </c>
      <c r="S2005" s="1">
        <v>45741.443055555559</v>
      </c>
      <c r="T2005" s="1">
        <v>45741.443703703706</v>
      </c>
      <c r="U2005" s="1">
        <v>45741.489583333336</v>
      </c>
      <c r="V2005" t="s">
        <v>114</v>
      </c>
      <c r="W2005" t="s">
        <v>115</v>
      </c>
      <c r="X2005" t="s">
        <v>116</v>
      </c>
      <c r="Z2005" s="52"/>
      <c r="AA2005" t="s">
        <v>117</v>
      </c>
      <c r="AB2005" s="53">
        <v>67</v>
      </c>
      <c r="AC2005"/>
      <c r="AE2005"/>
    </row>
    <row r="2006" spans="1:31">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Bay Area</v>
      </c>
      <c r="C2006" s="4" t="str">
        <f>VLOOKUP(P2006,Lookup!$A$1:$E$19,5,0)</f>
        <v>Region 3</v>
      </c>
      <c r="D2006" s="4" t="str">
        <f>VLOOKUP(P2006,Lookup!$A$1:$B$19,2,0)</f>
        <v>MI</v>
      </c>
      <c r="E2006" s="4" t="str">
        <f>IF(AND((Data[[#This Row],[Min Notif Date]]&gt;$G$1),Data[[#This Row],[Min Notif Date]]&lt;$F$1),"Last Week","No")</f>
        <v>No</v>
      </c>
      <c r="F2006" s="4" t="str">
        <f>VLOOKUP(MONTH(Data[[#This Row],[Min Notif Date]]),Lookup!$G$1:$H$12,2,0)</f>
        <v>3. Mar</v>
      </c>
      <c r="G2006" s="4" t="str">
        <f t="shared" si="66"/>
        <v/>
      </c>
      <c r="H2006" s="4" t="str">
        <f>IF(AND(Data[[#This Row],[Min Notif Time]]&gt;6,Data[[#This Row],[Min Notif Time]]&lt;17),"Business Hours","Non-Business Hours")</f>
        <v>Business Hours</v>
      </c>
      <c r="I2006" s="4" t="str" cm="1">
        <f t="array" ref="I2006">IFERROR(VLOOKUP(Data[[#This Row],[Min Notif Date]],Lookup!$N$1:$P$11,2,0),_xlfn.IFS(VLOOKUP(WEEKDAY(Data[[#This Row],[Min Notif Date]],2),Lookup!$J$1:$L$7,3,0)="Weekend","Weekend",VLOOKUP(WEEKDAY(Data[[#This Row],[Min Notif Date]],2),Lookup!$J$1:$L$7,3,0)="Weekday","Weekday"))</f>
        <v>Weekday</v>
      </c>
      <c r="J2006" s="4" t="str">
        <f>VLOOKUP(WEEKDAY(Data[[#This Row],[Min Notif Date]],2),Lookup!$J$1:$K$7,2,0)</f>
        <v>2. Tue</v>
      </c>
      <c r="K2006" s="41">
        <f>ROUNDDOWN(Data[[#This Row],[PGE Notified Time]],0)</f>
        <v>45720</v>
      </c>
      <c r="L2006" s="4">
        <f>HOUR(Data[[#This Row],[PGE Notified Time]])</f>
        <v>11</v>
      </c>
      <c r="M2006" s="60">
        <v>118199</v>
      </c>
      <c r="O2006" t="s">
        <v>111</v>
      </c>
      <c r="P2006" t="s">
        <v>123</v>
      </c>
      <c r="Q2006" s="46" t="s">
        <v>111</v>
      </c>
      <c r="R2006" t="s">
        <v>137</v>
      </c>
      <c r="S2006" s="1" t="s">
        <v>6</v>
      </c>
      <c r="T2006" s="1">
        <v>45720.474699074075</v>
      </c>
      <c r="U2006" s="1">
        <v>45720.521134259259</v>
      </c>
      <c r="V2006" t="s">
        <v>114</v>
      </c>
      <c r="W2006" t="s">
        <v>198</v>
      </c>
      <c r="X2006" t="s">
        <v>116</v>
      </c>
      <c r="Z2006" s="52"/>
      <c r="AA2006" t="s">
        <v>117</v>
      </c>
      <c r="AB2006" s="53">
        <v>66.866666667000004</v>
      </c>
      <c r="AC2006"/>
      <c r="AE2006"/>
    </row>
    <row r="2007" spans="1:31">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Central Valley</v>
      </c>
      <c r="C2007" s="4" t="str">
        <f>VLOOKUP(P2007,Lookup!$A$1:$E$19,5,0)</f>
        <v>Region 5</v>
      </c>
      <c r="D2007" s="4" t="str">
        <f>VLOOKUP(P2007,Lookup!$A$1:$B$19,2,0)</f>
        <v>YO</v>
      </c>
      <c r="E2007" s="4" t="str">
        <f>IF(AND((Data[[#This Row],[Min Notif Date]]&gt;$G$1),Data[[#This Row],[Min Notif Date]]&lt;$F$1),"Last Week","No")</f>
        <v>No</v>
      </c>
      <c r="F2007" s="4" t="str">
        <f>VLOOKUP(MONTH(Data[[#This Row],[Min Notif Date]]),Lookup!$G$1:$H$12,2,0)</f>
        <v>2. Feb</v>
      </c>
      <c r="G2007" s="4" t="str">
        <f t="shared" si="66"/>
        <v/>
      </c>
      <c r="H2007" s="4" t="str">
        <f>IF(AND(Data[[#This Row],[Min Notif Time]]&gt;6,Data[[#This Row],[Min Notif Time]]&lt;17),"Business Hours","Non-Business Hours")</f>
        <v>Non-Business Hours</v>
      </c>
      <c r="I2007" s="4" t="str" cm="1">
        <f t="array" ref="I2007">IFERROR(VLOOKUP(Data[[#This Row],[Min Notif Date]],Lookup!$N$1:$P$11,2,0),_xlfn.IFS(VLOOKUP(WEEKDAY(Data[[#This Row],[Min Notif Date]],2),Lookup!$J$1:$L$7,3,0)="Weekend","Weekend",VLOOKUP(WEEKDAY(Data[[#This Row],[Min Notif Date]],2),Lookup!$J$1:$L$7,3,0)="Weekday","Weekday"))</f>
        <v>Weekend</v>
      </c>
      <c r="J2007" s="4" t="str">
        <f>VLOOKUP(WEEKDAY(Data[[#This Row],[Min Notif Date]],2),Lookup!$J$1:$K$7,2,0)</f>
        <v>6. Sat</v>
      </c>
      <c r="K2007" s="41">
        <f>ROUNDDOWN(Data[[#This Row],[PGE Notified Time]],0)</f>
        <v>45703</v>
      </c>
      <c r="L2007" s="4">
        <f>HOUR(Data[[#This Row],[PGE Notified Time]])</f>
        <v>19</v>
      </c>
      <c r="M2007" s="60">
        <v>117697</v>
      </c>
      <c r="O2007" t="s">
        <v>111</v>
      </c>
      <c r="P2007" t="s">
        <v>144</v>
      </c>
      <c r="Q2007" s="46" t="s">
        <v>111</v>
      </c>
      <c r="R2007" t="s">
        <v>113</v>
      </c>
      <c r="S2007" s="1" t="s">
        <v>6</v>
      </c>
      <c r="T2007" s="1">
        <v>45703.828576388885</v>
      </c>
      <c r="U2007" s="1">
        <v>45703.875</v>
      </c>
      <c r="V2007" t="s">
        <v>114</v>
      </c>
      <c r="W2007" t="s">
        <v>198</v>
      </c>
      <c r="X2007" t="s">
        <v>116</v>
      </c>
      <c r="Z2007" s="52"/>
      <c r="AA2007" t="s">
        <v>117</v>
      </c>
      <c r="AB2007" s="53">
        <v>66.849999999999994</v>
      </c>
      <c r="AC2007"/>
      <c r="AE2007"/>
    </row>
    <row r="2008" spans="1:31">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08" s="4" t="str">
        <f>VLOOKUP(P2008,Lookup!$A$1:$D$19,4,0)</f>
        <v>Bay Area</v>
      </c>
      <c r="C2008" s="4" t="str">
        <f>VLOOKUP(P2008,Lookup!$A$1:$E$19,5,0)</f>
        <v>Region 3</v>
      </c>
      <c r="D2008" s="4" t="str">
        <f>VLOOKUP(P2008,Lookup!$A$1:$B$19,2,0)</f>
        <v>DI</v>
      </c>
      <c r="E2008" s="4" t="str">
        <f>IF(AND((Data[[#This Row],[Min Notif Date]]&gt;$G$1),Data[[#This Row],[Min Notif Date]]&lt;$F$1),"Last Week","No")</f>
        <v>No</v>
      </c>
      <c r="F2008" s="4" t="str">
        <f>VLOOKUP(MONTH(Data[[#This Row],[Min Notif Date]]),Lookup!$G$1:$H$12,2,0)</f>
        <v>2. Feb</v>
      </c>
      <c r="G2008" s="4" t="str">
        <f t="shared" si="66"/>
        <v/>
      </c>
      <c r="H2008" s="4" t="str">
        <f>IF(AND(Data[[#This Row],[Min Notif Time]]&gt;6,Data[[#This Row],[Min Notif Time]]&lt;17),"Business Hours","Non-Business Hours")</f>
        <v>Non-Business Hours</v>
      </c>
      <c r="I2008" s="4" t="str" cm="1">
        <f t="array" ref="I2008">IFERROR(VLOOKUP(Data[[#This Row],[Min Notif Date]],Lookup!$N$1:$P$11,2,0),_xlfn.IFS(VLOOKUP(WEEKDAY(Data[[#This Row],[Min Notif Date]],2),Lookup!$J$1:$L$7,3,0)="Weekend","Weekend",VLOOKUP(WEEKDAY(Data[[#This Row],[Min Notif Date]],2),Lookup!$J$1:$L$7,3,0)="Weekday","Weekday"))</f>
        <v>Weekday</v>
      </c>
      <c r="J2008" s="4" t="str">
        <f>VLOOKUP(WEEKDAY(Data[[#This Row],[Min Notif Date]],2),Lookup!$J$1:$K$7,2,0)</f>
        <v>3. Wed</v>
      </c>
      <c r="K2008" s="41">
        <f>ROUNDDOWN(Data[[#This Row],[PGE Notified Time]],0)</f>
        <v>45707</v>
      </c>
      <c r="L2008" s="4">
        <f>HOUR(Data[[#This Row],[PGE Notified Time]])</f>
        <v>17</v>
      </c>
      <c r="M2008" s="60">
        <v>117827</v>
      </c>
      <c r="N2008" t="s">
        <v>286</v>
      </c>
      <c r="O2008" t="s">
        <v>56</v>
      </c>
      <c r="P2008" t="s">
        <v>135</v>
      </c>
      <c r="Q2008" s="46" t="s">
        <v>149</v>
      </c>
      <c r="R2008" t="s">
        <v>118</v>
      </c>
      <c r="S2008" s="1">
        <v>45707.709872685184</v>
      </c>
      <c r="T2008" s="1">
        <v>45707.710995370369</v>
      </c>
      <c r="U2008" s="1">
        <v>45707.756249999999</v>
      </c>
      <c r="V2008" t="s">
        <v>114</v>
      </c>
      <c r="W2008" t="s">
        <v>198</v>
      </c>
      <c r="X2008" t="s">
        <v>116</v>
      </c>
      <c r="Z2008" s="52"/>
      <c r="AA2008" t="s">
        <v>117</v>
      </c>
      <c r="AB2008" s="53">
        <v>66.783333333000002</v>
      </c>
      <c r="AC2008"/>
      <c r="AE2008"/>
    </row>
    <row r="2009" spans="1:31">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Date]]&gt;$G$1),Data[[#This Row],[Min Notif Date]]&lt;$F$1),"Last Week","No")</f>
        <v>No</v>
      </c>
      <c r="F2009" s="4" t="str">
        <f>VLOOKUP(MONTH(Data[[#This Row],[Min Notif Date]]),Lookup!$G$1:$H$12,2,0)</f>
        <v>4. Apr</v>
      </c>
      <c r="G2009" s="4" t="str">
        <f t="shared" si="66"/>
        <v/>
      </c>
      <c r="H2009" s="4" t="str">
        <f>IF(AND(Data[[#This Row],[Min Notif Time]]&gt;6,Data[[#This Row],[Min Notif Time]]&lt;17),"Business Hours","Non-Business Hours")</f>
        <v>Business Hours</v>
      </c>
      <c r="I2009" s="4" t="str" cm="1">
        <f t="array" ref="I2009">IFERROR(VLOOKUP(Data[[#This Row],[Min Notif Date]],Lookup!$N$1:$P$11,2,0),_xlfn.IFS(VLOOKUP(WEEKDAY(Data[[#This Row],[Min Notif Date]],2),Lookup!$J$1:$L$7,3,0)="Weekend","Weekend",VLOOKUP(WEEKDAY(Data[[#This Row],[Min Notif Date]],2),Lookup!$J$1:$L$7,3,0)="Weekday","Weekday"))</f>
        <v>Weekday</v>
      </c>
      <c r="J2009" s="4" t="str">
        <f>VLOOKUP(WEEKDAY(Data[[#This Row],[Min Notif Date]],2),Lookup!$J$1:$K$7,2,0)</f>
        <v>5. Fri</v>
      </c>
      <c r="K2009" s="41">
        <f>ROUNDDOWN(Data[[#This Row],[PGE Notified Time]],0)</f>
        <v>45765</v>
      </c>
      <c r="L2009" s="4">
        <f>HOUR(Data[[#This Row],[PGE Notified Time]])</f>
        <v>9</v>
      </c>
      <c r="M2009" s="60">
        <v>119878</v>
      </c>
      <c r="O2009" t="s">
        <v>111</v>
      </c>
      <c r="P2009" t="s">
        <v>144</v>
      </c>
      <c r="Q2009" s="46" t="s">
        <v>111</v>
      </c>
      <c r="R2009" t="s">
        <v>137</v>
      </c>
      <c r="S2009" s="1" t="s">
        <v>6</v>
      </c>
      <c r="T2009" s="1">
        <v>45765.392812500002</v>
      </c>
      <c r="U2009" s="1">
        <v>45765.439120370371</v>
      </c>
      <c r="V2009" t="s">
        <v>114</v>
      </c>
      <c r="W2009" t="s">
        <v>198</v>
      </c>
      <c r="X2009" t="s">
        <v>116</v>
      </c>
      <c r="Z2009" s="52"/>
      <c r="AA2009" t="s">
        <v>117</v>
      </c>
      <c r="AB2009" s="53">
        <v>66.683333332999993</v>
      </c>
      <c r="AC2009"/>
      <c r="AE2009"/>
    </row>
    <row r="2010" spans="1:31">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Date]]&gt;$G$1),Data[[#This Row],[Min Notif Date]]&lt;$F$1),"Last Week","No")</f>
        <v>No</v>
      </c>
      <c r="F2010" s="4" t="str">
        <f>VLOOKUP(MONTH(Data[[#This Row],[Min Notif Date]]),Lookup!$G$1:$H$12,2,0)</f>
        <v>4. Apr</v>
      </c>
      <c r="G2010" s="4" t="str">
        <f t="shared" si="66"/>
        <v/>
      </c>
      <c r="H2010" s="4" t="str">
        <f>IF(AND(Data[[#This Row],[Min Notif Time]]&gt;6,Data[[#This Row],[Min Notif Time]]&lt;17),"Business Hours","Non-Business Hours")</f>
        <v>Business Hours</v>
      </c>
      <c r="I2010" s="4" t="str" cm="1">
        <f t="array" ref="I2010">IFERROR(VLOOKUP(Data[[#This Row],[Min Notif Date]],Lookup!$N$1:$P$11,2,0),_xlfn.IFS(VLOOKUP(WEEKDAY(Data[[#This Row],[Min Notif Date]],2),Lookup!$J$1:$L$7,3,0)="Weekend","Weekend",VLOOKUP(WEEKDAY(Data[[#This Row],[Min Notif Date]],2),Lookup!$J$1:$L$7,3,0)="Weekday","Weekday"))</f>
        <v>Weekday</v>
      </c>
      <c r="J2010" s="4" t="str">
        <f>VLOOKUP(WEEKDAY(Data[[#This Row],[Min Notif Date]],2),Lookup!$J$1:$K$7,2,0)</f>
        <v>5. Fri</v>
      </c>
      <c r="K2010" s="41">
        <f>ROUNDDOWN(Data[[#This Row],[PGE Notified Time]],0)</f>
        <v>45765</v>
      </c>
      <c r="L2010" s="4">
        <f>HOUR(Data[[#This Row],[PGE Notified Time]])</f>
        <v>7</v>
      </c>
      <c r="M2010" s="60">
        <v>119872</v>
      </c>
      <c r="N2010" t="s">
        <v>287</v>
      </c>
      <c r="O2010" t="s">
        <v>111</v>
      </c>
      <c r="P2010" t="s">
        <v>123</v>
      </c>
      <c r="Q2010" s="46" t="s">
        <v>111</v>
      </c>
      <c r="R2010" t="s">
        <v>137</v>
      </c>
      <c r="S2010" s="1">
        <v>45765.323240740741</v>
      </c>
      <c r="T2010" s="1">
        <v>45765.325914351852</v>
      </c>
      <c r="U2010" s="1">
        <v>45765.369444444441</v>
      </c>
      <c r="V2010" t="s">
        <v>114</v>
      </c>
      <c r="W2010" t="s">
        <v>198</v>
      </c>
      <c r="X2010" t="s">
        <v>116</v>
      </c>
      <c r="Z2010" s="52"/>
      <c r="AA2010" t="s">
        <v>117</v>
      </c>
      <c r="AB2010" s="53">
        <v>66.533333333000002</v>
      </c>
      <c r="AC2010"/>
      <c r="AE2010"/>
    </row>
    <row r="2011" spans="1:31">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DI</v>
      </c>
      <c r="E2011" s="4" t="str">
        <f>IF(AND((Data[[#This Row],[Min Notif Date]]&gt;$G$1),Data[[#This Row],[Min Notif Date]]&lt;$F$1),"Last Week","No")</f>
        <v>No</v>
      </c>
      <c r="F2011" s="4" t="str">
        <f>VLOOKUP(MONTH(Data[[#This Row],[Min Notif Date]]),Lookup!$G$1:$H$12,2,0)</f>
        <v>6. Jun</v>
      </c>
      <c r="G2011" s="4" t="str">
        <f t="shared" si="66"/>
        <v/>
      </c>
      <c r="H2011" s="4" t="str">
        <f>IF(AND(Data[[#This Row],[Min Notif Time]]&gt;6,Data[[#This Row],[Min Notif Time]]&lt;17),"Business Hours","Non-Business Hours")</f>
        <v>Business Hours</v>
      </c>
      <c r="I2011" s="4" t="str" cm="1">
        <f t="array" ref="I2011">IFERROR(VLOOKUP(Data[[#This Row],[Min Notif Date]],Lookup!$N$1:$P$11,2,0),_xlfn.IFS(VLOOKUP(WEEKDAY(Data[[#This Row],[Min Notif Date]],2),Lookup!$J$1:$L$7,3,0)="Weekend","Weekend",VLOOKUP(WEEKDAY(Data[[#This Row],[Min Notif Date]],2),Lookup!$J$1:$L$7,3,0)="Weekday","Weekday"))</f>
        <v>Weekday</v>
      </c>
      <c r="J2011" s="4" t="str">
        <f>VLOOKUP(WEEKDAY(Data[[#This Row],[Min Notif Date]],2),Lookup!$J$1:$K$7,2,0)</f>
        <v>1. Mon</v>
      </c>
      <c r="K2011" s="41">
        <f>ROUNDDOWN(Data[[#This Row],[PGE Notified Time]],0)</f>
        <v>45810</v>
      </c>
      <c r="L2011" s="4">
        <f>HOUR(Data[[#This Row],[PGE Notified Time]])</f>
        <v>13</v>
      </c>
      <c r="M2011" s="60">
        <v>121651</v>
      </c>
      <c r="O2011" t="s">
        <v>111</v>
      </c>
      <c r="P2011" t="s">
        <v>135</v>
      </c>
      <c r="Q2011" s="46" t="s">
        <v>111</v>
      </c>
      <c r="R2011" t="s">
        <v>132</v>
      </c>
      <c r="S2011" s="1" t="s">
        <v>6</v>
      </c>
      <c r="T2011" s="1">
        <v>45810.555138888885</v>
      </c>
      <c r="U2011" s="1">
        <v>45810.601319444446</v>
      </c>
      <c r="V2011" t="s">
        <v>114</v>
      </c>
      <c r="W2011" t="s">
        <v>198</v>
      </c>
      <c r="X2011" t="s">
        <v>116</v>
      </c>
      <c r="Z2011" s="52"/>
      <c r="AA2011" t="s">
        <v>117</v>
      </c>
      <c r="AB2011" s="53">
        <v>66.5</v>
      </c>
      <c r="AC2011"/>
      <c r="AE2011"/>
    </row>
    <row r="2012" spans="1:31">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12" s="4" t="str">
        <f>VLOOKUP(P2012,Lookup!$A$1:$D$19,4,0)</f>
        <v>Bay Area</v>
      </c>
      <c r="C2012" s="4" t="str">
        <f>VLOOKUP(P2012,Lookup!$A$1:$E$19,5,0)</f>
        <v>Region 3</v>
      </c>
      <c r="D2012" s="4" t="str">
        <f>VLOOKUP(P2012,Lookup!$A$1:$B$19,2,0)</f>
        <v>MI</v>
      </c>
      <c r="E2012" s="4" t="str">
        <f>IF(AND((Data[[#This Row],[Min Notif Date]]&gt;$G$1),Data[[#This Row],[Min Notif Date]]&lt;$F$1),"Last Week","No")</f>
        <v>No</v>
      </c>
      <c r="F2012" s="4" t="str">
        <f>VLOOKUP(MONTH(Data[[#This Row],[Min Notif Date]]),Lookup!$G$1:$H$12,2,0)</f>
        <v>5. May</v>
      </c>
      <c r="G2012" s="4" t="str">
        <f t="shared" si="66"/>
        <v/>
      </c>
      <c r="H2012" s="4" t="str">
        <f>IF(AND(Data[[#This Row],[Min Notif Time]]&gt;6,Data[[#This Row],[Min Notif Time]]&lt;17),"Business Hours","Non-Business Hours")</f>
        <v>Business Hours</v>
      </c>
      <c r="I2012" s="4" t="str" cm="1">
        <f t="array" ref="I2012">IFERROR(VLOOKUP(Data[[#This Row],[Min Notif Date]],Lookup!$N$1:$P$11,2,0),_xlfn.IFS(VLOOKUP(WEEKDAY(Data[[#This Row],[Min Notif Date]],2),Lookup!$J$1:$L$7,3,0)="Weekend","Weekend",VLOOKUP(WEEKDAY(Data[[#This Row],[Min Notif Date]],2),Lookup!$J$1:$L$7,3,0)="Weekday","Weekday"))</f>
        <v>Weekday</v>
      </c>
      <c r="J2012" s="4" t="str">
        <f>VLOOKUP(WEEKDAY(Data[[#This Row],[Min Notif Date]],2),Lookup!$J$1:$K$7,2,0)</f>
        <v>4. Thu</v>
      </c>
      <c r="K2012" s="41">
        <f>ROUNDDOWN(Data[[#This Row],[PGE Notified Time]],0)</f>
        <v>45778</v>
      </c>
      <c r="L2012" s="4">
        <f>HOUR(Data[[#This Row],[PGE Notified Time]])</f>
        <v>10</v>
      </c>
      <c r="M2012" s="60">
        <v>120379</v>
      </c>
      <c r="N2012" t="s">
        <v>288</v>
      </c>
      <c r="O2012" t="s">
        <v>56</v>
      </c>
      <c r="P2012" t="s">
        <v>123</v>
      </c>
      <c r="Q2012" s="46" t="s">
        <v>149</v>
      </c>
      <c r="R2012" t="s">
        <v>118</v>
      </c>
      <c r="S2012" s="1">
        <v>45778.431608796294</v>
      </c>
      <c r="T2012" s="1">
        <v>45778.438576388886</v>
      </c>
      <c r="U2012" s="1">
        <v>45778.477777777778</v>
      </c>
      <c r="V2012" t="s">
        <v>114</v>
      </c>
      <c r="W2012" t="s">
        <v>198</v>
      </c>
      <c r="X2012" t="s">
        <v>116</v>
      </c>
      <c r="Z2012" s="52"/>
      <c r="AA2012" t="s">
        <v>117</v>
      </c>
      <c r="AB2012" s="53">
        <v>66.483333333000004</v>
      </c>
      <c r="AC2012"/>
      <c r="AE2012"/>
    </row>
    <row r="2013" spans="1:31">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3" s="4" t="str">
        <f>VLOOKUP(P2013,Lookup!$A$1:$D$19,4,0)</f>
        <v>North Coast</v>
      </c>
      <c r="C2013" s="4" t="str">
        <f>VLOOKUP(P2013,Lookup!$A$1:$E$19,5,0)</f>
        <v>Region 1</v>
      </c>
      <c r="D2013" s="4" t="str">
        <f>VLOOKUP(P2013,Lookup!$A$1:$B$19,2,0)</f>
        <v>SO</v>
      </c>
      <c r="E2013" s="4" t="str">
        <f>IF(AND((Data[[#This Row],[Min Notif Date]]&gt;$G$1),Data[[#This Row],[Min Notif Date]]&lt;$F$1),"Last Week","No")</f>
        <v>No</v>
      </c>
      <c r="F2013" s="4" t="str">
        <f>VLOOKUP(MONTH(Data[[#This Row],[Min Notif Date]]),Lookup!$G$1:$H$12,2,0)</f>
        <v>6. Jun</v>
      </c>
      <c r="G2013" s="4" t="str">
        <f t="shared" si="66"/>
        <v/>
      </c>
      <c r="H2013" s="4" t="str">
        <f>IF(AND(Data[[#This Row],[Min Notif Time]]&gt;6,Data[[#This Row],[Min Notif Time]]&lt;17),"Business Hours","Non-Business Hours")</f>
        <v>Business Hours</v>
      </c>
      <c r="I2013" s="4" t="str" cm="1">
        <f t="array" ref="I2013">IFERROR(VLOOKUP(Data[[#This Row],[Min Notif Date]],Lookup!$N$1:$P$11,2,0),_xlfn.IFS(VLOOKUP(WEEKDAY(Data[[#This Row],[Min Notif Date]],2),Lookup!$J$1:$L$7,3,0)="Weekend","Weekend",VLOOKUP(WEEKDAY(Data[[#This Row],[Min Notif Date]],2),Lookup!$J$1:$L$7,3,0)="Weekday","Weekday"))</f>
        <v>Weekday</v>
      </c>
      <c r="J2013" s="4" t="str">
        <f>VLOOKUP(WEEKDAY(Data[[#This Row],[Min Notif Date]],2),Lookup!$J$1:$K$7,2,0)</f>
        <v>4. Thu</v>
      </c>
      <c r="K2013" s="41">
        <f>ROUNDDOWN(Data[[#This Row],[PGE Notified Time]],0)</f>
        <v>45820</v>
      </c>
      <c r="L2013" s="4">
        <f>HOUR(Data[[#This Row],[PGE Notified Time]])</f>
        <v>9</v>
      </c>
      <c r="M2013" s="60">
        <v>122100</v>
      </c>
      <c r="N2013">
        <v>3831836434</v>
      </c>
      <c r="O2013" t="s">
        <v>61</v>
      </c>
      <c r="P2013" t="s">
        <v>134</v>
      </c>
      <c r="Q2013" s="46" t="s">
        <v>149</v>
      </c>
      <c r="R2013" t="s">
        <v>113</v>
      </c>
      <c r="S2013" s="1">
        <v>45820.37190972222</v>
      </c>
      <c r="T2013" s="1">
        <v>45820.375243055554</v>
      </c>
      <c r="U2013" s="1">
        <v>45820.418055555558</v>
      </c>
      <c r="V2013" t="s">
        <v>114</v>
      </c>
      <c r="W2013" t="s">
        <v>115</v>
      </c>
      <c r="X2013" t="s">
        <v>116</v>
      </c>
      <c r="Z2013" s="52"/>
      <c r="AA2013" t="s">
        <v>117</v>
      </c>
      <c r="AB2013" s="53">
        <v>66.45</v>
      </c>
      <c r="AC2013"/>
      <c r="AE2013"/>
    </row>
    <row r="2014" spans="1:31">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4" s="4" t="str">
        <f>VLOOKUP(P2014,Lookup!$A$1:$D$19,4,0)</f>
        <v>Bay Area</v>
      </c>
      <c r="C2014" s="4" t="str">
        <f>VLOOKUP(P2014,Lookup!$A$1:$E$19,5,0)</f>
        <v>Region 3</v>
      </c>
      <c r="D2014" s="4" t="str">
        <f>VLOOKUP(P2014,Lookup!$A$1:$B$19,2,0)</f>
        <v>EB</v>
      </c>
      <c r="E2014" s="4" t="str">
        <f>IF(AND((Data[[#This Row],[Min Notif Date]]&gt;$G$1),Data[[#This Row],[Min Notif Date]]&lt;$F$1),"Last Week","No")</f>
        <v>Last Week</v>
      </c>
      <c r="F2014" s="4" t="str">
        <f>VLOOKUP(MONTH(Data[[#This Row],[Min Notif Date]]),Lookup!$G$1:$H$12,2,0)</f>
        <v>6. Jun</v>
      </c>
      <c r="G2014" s="4" t="str">
        <f t="shared" si="66"/>
        <v/>
      </c>
      <c r="H2014" s="4" t="str">
        <f>IF(AND(Data[[#This Row],[Min Notif Time]]&gt;6,Data[[#This Row],[Min Notif Time]]&lt;17),"Business Hours","Non-Business Hours")</f>
        <v>Business Hours</v>
      </c>
      <c r="I2014" s="4" t="str" cm="1">
        <f t="array" ref="I2014">IFERROR(VLOOKUP(Data[[#This Row],[Min Notif Date]],Lookup!$N$1:$P$11,2,0),_xlfn.IFS(VLOOKUP(WEEKDAY(Data[[#This Row],[Min Notif Date]],2),Lookup!$J$1:$L$7,3,0)="Weekend","Weekend",VLOOKUP(WEEKDAY(Data[[#This Row],[Min Notif Date]],2),Lookup!$J$1:$L$7,3,0)="Weekday","Weekday"))</f>
        <v>Weekday</v>
      </c>
      <c r="J2014" s="4" t="str">
        <f>VLOOKUP(WEEKDAY(Data[[#This Row],[Min Notif Date]],2),Lookup!$J$1:$K$7,2,0)</f>
        <v>1. Mon</v>
      </c>
      <c r="K2014" s="41">
        <f>ROUNDDOWN(Data[[#This Row],[PGE Notified Time]],0)</f>
        <v>45831</v>
      </c>
      <c r="L2014" s="4">
        <f>HOUR(Data[[#This Row],[PGE Notified Time]])</f>
        <v>12</v>
      </c>
      <c r="M2014" s="60">
        <v>122563</v>
      </c>
      <c r="O2014" t="s">
        <v>111</v>
      </c>
      <c r="P2014" t="s">
        <v>126</v>
      </c>
      <c r="Q2014" s="46" t="s">
        <v>111</v>
      </c>
      <c r="R2014" t="s">
        <v>113</v>
      </c>
      <c r="S2014" s="1" t="s">
        <v>6</v>
      </c>
      <c r="T2014" s="1">
        <v>45831.527222222219</v>
      </c>
      <c r="U2014" s="1">
        <v>45831.573194444441</v>
      </c>
      <c r="V2014" t="s">
        <v>114</v>
      </c>
      <c r="W2014" t="s">
        <v>198</v>
      </c>
      <c r="X2014" t="s">
        <v>116</v>
      </c>
      <c r="Z2014" s="52"/>
      <c r="AA2014" t="s">
        <v>117</v>
      </c>
      <c r="AB2014" s="53">
        <v>66.2</v>
      </c>
      <c r="AC2014"/>
      <c r="AE2014"/>
    </row>
    <row r="2015" spans="1:31">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5" s="4" t="str">
        <f>VLOOKUP(P2015,Lookup!$A$1:$D$19,4,0)</f>
        <v>North Valley</v>
      </c>
      <c r="C2015" s="4" t="str">
        <f>VLOOKUP(P2015,Lookup!$A$1:$E$19,5,0)</f>
        <v>Region 2</v>
      </c>
      <c r="D2015" s="4" t="str">
        <f>VLOOKUP(P2015,Lookup!$A$1:$B$19,2,0)</f>
        <v>SI</v>
      </c>
      <c r="E2015" s="4" t="str">
        <f>IF(AND((Data[[#This Row],[Min Notif Date]]&gt;$G$1),Data[[#This Row],[Min Notif Date]]&lt;$F$1),"Last Week","No")</f>
        <v>No</v>
      </c>
      <c r="F2015" s="4" t="str">
        <f>VLOOKUP(MONTH(Data[[#This Row],[Min Notif Date]]),Lookup!$G$1:$H$12,2,0)</f>
        <v>6. Jun</v>
      </c>
      <c r="G2015" s="4" t="str">
        <f t="shared" si="66"/>
        <v/>
      </c>
      <c r="H2015" s="4" t="str">
        <f>IF(AND(Data[[#This Row],[Min Notif Time]]&gt;6,Data[[#This Row],[Min Notif Time]]&lt;17),"Business Hours","Non-Business Hours")</f>
        <v>Business Hours</v>
      </c>
      <c r="I2015" s="4" t="str" cm="1">
        <f t="array" ref="I2015">IFERROR(VLOOKUP(Data[[#This Row],[Min Notif Date]],Lookup!$N$1:$P$11,2,0),_xlfn.IFS(VLOOKUP(WEEKDAY(Data[[#This Row],[Min Notif Date]],2),Lookup!$J$1:$L$7,3,0)="Weekend","Weekend",VLOOKUP(WEEKDAY(Data[[#This Row],[Min Notif Date]],2),Lookup!$J$1:$L$7,3,0)="Weekday","Weekday"))</f>
        <v>Weekday</v>
      </c>
      <c r="J2015" s="4" t="str">
        <f>VLOOKUP(WEEKDAY(Data[[#This Row],[Min Notif Date]],2),Lookup!$J$1:$K$7,2,0)</f>
        <v>5. Fri</v>
      </c>
      <c r="K2015" s="41">
        <f>ROUNDDOWN(Data[[#This Row],[PGE Notified Time]],0)</f>
        <v>45828</v>
      </c>
      <c r="L2015" s="4">
        <f>HOUR(Data[[#This Row],[PGE Notified Time]])</f>
        <v>8</v>
      </c>
      <c r="M2015" s="60">
        <v>122453</v>
      </c>
      <c r="O2015" t="s">
        <v>111</v>
      </c>
      <c r="P2015" t="s">
        <v>151</v>
      </c>
      <c r="Q2015" s="46" t="s">
        <v>111</v>
      </c>
      <c r="R2015" t="s">
        <v>113</v>
      </c>
      <c r="S2015" s="1" t="s">
        <v>6</v>
      </c>
      <c r="T2015" s="1">
        <v>45828.360856481479</v>
      </c>
      <c r="U2015" s="1">
        <v>45828.406666666669</v>
      </c>
      <c r="V2015" t="s">
        <v>114</v>
      </c>
      <c r="W2015" t="s">
        <v>198</v>
      </c>
      <c r="X2015" t="s">
        <v>116</v>
      </c>
      <c r="Z2015" s="52"/>
      <c r="AA2015" t="s">
        <v>117</v>
      </c>
      <c r="AB2015" s="53">
        <v>65.966666666999998</v>
      </c>
      <c r="AC2015"/>
      <c r="AE2015"/>
    </row>
    <row r="2016" spans="1:31">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North Coast</v>
      </c>
      <c r="C2016" s="4" t="str">
        <f>VLOOKUP(P2016,Lookup!$A$1:$E$19,5,0)</f>
        <v>Region 1</v>
      </c>
      <c r="D2016" s="4" t="str">
        <f>VLOOKUP(P2016,Lookup!$A$1:$B$19,2,0)</f>
        <v>SO</v>
      </c>
      <c r="E2016" s="4" t="str">
        <f>IF(AND((Data[[#This Row],[Min Notif Date]]&gt;$G$1),Data[[#This Row],[Min Notif Date]]&lt;$F$1),"Last Week","No")</f>
        <v>No</v>
      </c>
      <c r="F2016" s="4" t="str">
        <f>VLOOKUP(MONTH(Data[[#This Row],[Min Notif Date]]),Lookup!$G$1:$H$12,2,0)</f>
        <v>1. Jan</v>
      </c>
      <c r="G2016" s="4" t="str">
        <f t="shared" si="66"/>
        <v/>
      </c>
      <c r="H2016" s="4" t="str">
        <f>IF(AND(Data[[#This Row],[Min Notif Time]]&gt;6,Data[[#This Row],[Min Notif Time]]&lt;17),"Business Hours","Non-Business Hours")</f>
        <v>Business Hours</v>
      </c>
      <c r="I2016" s="4" t="str" cm="1">
        <f t="array" ref="I2016">IFERROR(VLOOKUP(Data[[#This Row],[Min Notif Date]],Lookup!$N$1:$P$11,2,0),_xlfn.IFS(VLOOKUP(WEEKDAY(Data[[#This Row],[Min Notif Date]],2),Lookup!$J$1:$L$7,3,0)="Weekend","Weekend",VLOOKUP(WEEKDAY(Data[[#This Row],[Min Notif Date]],2),Lookup!$J$1:$L$7,3,0)="Weekday","Weekday"))</f>
        <v>Weekday</v>
      </c>
      <c r="J2016" s="4" t="str">
        <f>VLOOKUP(WEEKDAY(Data[[#This Row],[Min Notif Date]],2),Lookup!$J$1:$K$7,2,0)</f>
        <v>3. Wed</v>
      </c>
      <c r="K2016" s="41">
        <f>ROUNDDOWN(Data[[#This Row],[PGE Notified Time]],0)</f>
        <v>45679</v>
      </c>
      <c r="L2016" s="4">
        <f>HOUR(Data[[#This Row],[PGE Notified Time]])</f>
        <v>9</v>
      </c>
      <c r="M2016" s="60">
        <v>116940</v>
      </c>
      <c r="O2016" t="s">
        <v>111</v>
      </c>
      <c r="P2016" t="s">
        <v>134</v>
      </c>
      <c r="Q2016" s="46" t="s">
        <v>111</v>
      </c>
      <c r="R2016" t="s">
        <v>113</v>
      </c>
      <c r="S2016" s="1" t="s">
        <v>6</v>
      </c>
      <c r="T2016" s="1">
        <v>45679.416018518517</v>
      </c>
      <c r="U2016" s="1">
        <v>45679.461805555555</v>
      </c>
      <c r="V2016" t="s">
        <v>114</v>
      </c>
      <c r="W2016" t="s">
        <v>198</v>
      </c>
      <c r="X2016" t="s">
        <v>116</v>
      </c>
      <c r="Z2016" s="52"/>
      <c r="AA2016" t="s">
        <v>117</v>
      </c>
      <c r="AB2016" s="53">
        <v>65.933333332999993</v>
      </c>
      <c r="AC2016"/>
      <c r="AE2016"/>
    </row>
    <row r="2017" spans="1:31">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Bay Area</v>
      </c>
      <c r="C2017" s="4" t="str">
        <f>VLOOKUP(P2017,Lookup!$A$1:$E$19,5,0)</f>
        <v>Region 3</v>
      </c>
      <c r="D2017" s="4" t="str">
        <f>VLOOKUP(P2017,Lookup!$A$1:$B$19,2,0)</f>
        <v>EB</v>
      </c>
      <c r="E2017" s="4" t="str">
        <f>IF(AND((Data[[#This Row],[Min Notif Date]]&gt;$G$1),Data[[#This Row],[Min Notif Date]]&lt;$F$1),"Last Week","No")</f>
        <v>No</v>
      </c>
      <c r="F2017" s="4" t="str">
        <f>VLOOKUP(MONTH(Data[[#This Row],[Min Notif Date]]),Lookup!$G$1:$H$12,2,0)</f>
        <v>4. Apr</v>
      </c>
      <c r="G2017" s="4" t="str">
        <f t="shared" si="66"/>
        <v/>
      </c>
      <c r="H2017" s="4" t="str">
        <f>IF(AND(Data[[#This Row],[Min Notif Time]]&gt;6,Data[[#This Row],[Min Notif Time]]&lt;17),"Business Hours","Non-Business Hours")</f>
        <v>Business Hours</v>
      </c>
      <c r="I2017" s="4" t="str" cm="1">
        <f t="array" ref="I2017">IFERROR(VLOOKUP(Data[[#This Row],[Min Notif Date]],Lookup!$N$1:$P$11,2,0),_xlfn.IFS(VLOOKUP(WEEKDAY(Data[[#This Row],[Min Notif Date]],2),Lookup!$J$1:$L$7,3,0)="Weekend","Weekend",VLOOKUP(WEEKDAY(Data[[#This Row],[Min Notif Date]],2),Lookup!$J$1:$L$7,3,0)="Weekday","Weekday"))</f>
        <v>Weekend</v>
      </c>
      <c r="J2017" s="4" t="str">
        <f>VLOOKUP(WEEKDAY(Data[[#This Row],[Min Notif Date]],2),Lookup!$J$1:$K$7,2,0)</f>
        <v>7. Sun</v>
      </c>
      <c r="K2017" s="41">
        <f>ROUNDDOWN(Data[[#This Row],[PGE Notified Time]],0)</f>
        <v>45774</v>
      </c>
      <c r="L2017" s="4">
        <f>HOUR(Data[[#This Row],[PGE Notified Time]])</f>
        <v>13</v>
      </c>
      <c r="M2017" s="60">
        <v>120201</v>
      </c>
      <c r="N2017">
        <v>3000625493</v>
      </c>
      <c r="O2017" t="s">
        <v>61</v>
      </c>
      <c r="P2017" t="s">
        <v>126</v>
      </c>
      <c r="Q2017" s="46" t="s">
        <v>160</v>
      </c>
      <c r="R2017" t="s">
        <v>113</v>
      </c>
      <c r="S2017" s="1">
        <v>45774.54241898148</v>
      </c>
      <c r="T2017" s="1">
        <v>45774.546053240738</v>
      </c>
      <c r="U2017" s="1">
        <v>45774.588194444441</v>
      </c>
      <c r="V2017" t="s">
        <v>114</v>
      </c>
      <c r="W2017" t="s">
        <v>115</v>
      </c>
      <c r="X2017" t="s">
        <v>116</v>
      </c>
      <c r="Z2017" s="52"/>
      <c r="AA2017" t="s">
        <v>117</v>
      </c>
      <c r="AB2017" s="53">
        <v>65.916666667000001</v>
      </c>
      <c r="AC2017"/>
      <c r="AE2017"/>
    </row>
    <row r="2018" spans="1:31">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Bay Area</v>
      </c>
      <c r="C2018" s="4" t="str">
        <f>VLOOKUP(P2018,Lookup!$A$1:$E$19,5,0)</f>
        <v>Region 3</v>
      </c>
      <c r="D2018" s="4" t="str">
        <f>VLOOKUP(P2018,Lookup!$A$1:$B$19,2,0)</f>
        <v>DI</v>
      </c>
      <c r="E2018" s="4" t="str">
        <f>IF(AND((Data[[#This Row],[Min Notif Date]]&gt;$G$1),Data[[#This Row],[Min Notif Date]]&lt;$F$1),"Last Week","No")</f>
        <v>Last Week</v>
      </c>
      <c r="F2018" s="4" t="str">
        <f>VLOOKUP(MONTH(Data[[#This Row],[Min Notif Date]]),Lookup!$G$1:$H$12,2,0)</f>
        <v>6. Jun</v>
      </c>
      <c r="G2018" s="4" t="str">
        <f t="shared" si="66"/>
        <v/>
      </c>
      <c r="H2018" s="4" t="str">
        <f>IF(AND(Data[[#This Row],[Min Notif Time]]&gt;6,Data[[#This Row],[Min Notif Time]]&lt;17),"Business Hours","Non-Business Hours")</f>
        <v>Non-Business Hours</v>
      </c>
      <c r="I2018" s="4" t="str" cm="1">
        <f t="array" ref="I2018">IFERROR(VLOOKUP(Data[[#This Row],[Min Notif Date]],Lookup!$N$1:$P$11,2,0),_xlfn.IFS(VLOOKUP(WEEKDAY(Data[[#This Row],[Min Notif Date]],2),Lookup!$J$1:$L$7,3,0)="Weekend","Weekend",VLOOKUP(WEEKDAY(Data[[#This Row],[Min Notif Date]],2),Lookup!$J$1:$L$7,3,0)="Weekday","Weekday"))</f>
        <v>Weekday</v>
      </c>
      <c r="J2018" s="4" t="str">
        <f>VLOOKUP(WEEKDAY(Data[[#This Row],[Min Notif Date]],2),Lookup!$J$1:$K$7,2,0)</f>
        <v>3. Wed</v>
      </c>
      <c r="K2018" s="41">
        <f>ROUNDDOWN(Data[[#This Row],[PGE Notified Time]],0)</f>
        <v>45833</v>
      </c>
      <c r="L2018" s="4">
        <f>HOUR(Data[[#This Row],[PGE Notified Time]])</f>
        <v>18</v>
      </c>
      <c r="M2018" s="60">
        <v>122679</v>
      </c>
      <c r="N2018">
        <v>1624242099</v>
      </c>
      <c r="O2018" t="s">
        <v>61</v>
      </c>
      <c r="P2018" t="s">
        <v>135</v>
      </c>
      <c r="Q2018" s="46" t="s">
        <v>149</v>
      </c>
      <c r="R2018" t="s">
        <v>113</v>
      </c>
      <c r="S2018" s="1">
        <v>45833.782025462962</v>
      </c>
      <c r="T2018" s="1">
        <v>45833.787361111114</v>
      </c>
      <c r="U2018" s="1">
        <v>45833.827777777777</v>
      </c>
      <c r="V2018" t="s">
        <v>114</v>
      </c>
      <c r="W2018" t="s">
        <v>115</v>
      </c>
      <c r="X2018" t="s">
        <v>116</v>
      </c>
      <c r="Z2018" s="52"/>
      <c r="AA2018" t="s">
        <v>117</v>
      </c>
      <c r="AB2018" s="53">
        <v>65.883333332999996</v>
      </c>
      <c r="AC2018"/>
      <c r="AE2018"/>
    </row>
    <row r="2019" spans="1:31">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9" s="4" t="str">
        <f>VLOOKUP(P2019,Lookup!$A$1:$D$19,4,0)</f>
        <v>South Bay</v>
      </c>
      <c r="C2019" s="4" t="str">
        <f>VLOOKUP(P2019,Lookup!$A$1:$E$19,5,0)</f>
        <v>Region 4</v>
      </c>
      <c r="D2019" s="4" t="str">
        <f>VLOOKUP(P2019,Lookup!$A$1:$B$19,2,0)</f>
        <v>SJ</v>
      </c>
      <c r="E2019" s="4" t="str">
        <f>IF(AND((Data[[#This Row],[Min Notif Date]]&gt;$G$1),Data[[#This Row],[Min Notif Date]]&lt;$F$1),"Last Week","No")</f>
        <v>No</v>
      </c>
      <c r="F2019" s="4" t="str">
        <f>VLOOKUP(MONTH(Data[[#This Row],[Min Notif Date]]),Lookup!$G$1:$H$12,2,0)</f>
        <v>4. Apr</v>
      </c>
      <c r="G2019" s="4" t="str">
        <f t="shared" si="66"/>
        <v/>
      </c>
      <c r="H2019" s="4" t="str">
        <f>IF(AND(Data[[#This Row],[Min Notif Time]]&gt;6,Data[[#This Row],[Min Notif Time]]&lt;17),"Business Hours","Non-Business Hours")</f>
        <v>Business Hours</v>
      </c>
      <c r="I2019" s="4" t="str" cm="1">
        <f t="array" ref="I2019">IFERROR(VLOOKUP(Data[[#This Row],[Min Notif Date]],Lookup!$N$1:$P$11,2,0),_xlfn.IFS(VLOOKUP(WEEKDAY(Data[[#This Row],[Min Notif Date]],2),Lookup!$J$1:$L$7,3,0)="Weekend","Weekend",VLOOKUP(WEEKDAY(Data[[#This Row],[Min Notif Date]],2),Lookup!$J$1:$L$7,3,0)="Weekday","Weekday"))</f>
        <v>Weekday</v>
      </c>
      <c r="J2019" s="4" t="str">
        <f>VLOOKUP(WEEKDAY(Data[[#This Row],[Min Notif Date]],2),Lookup!$J$1:$K$7,2,0)</f>
        <v>5. Fri</v>
      </c>
      <c r="K2019" s="41">
        <f>ROUNDDOWN(Data[[#This Row],[PGE Notified Time]],0)</f>
        <v>45751</v>
      </c>
      <c r="L2019" s="4">
        <f>HOUR(Data[[#This Row],[PGE Notified Time]])</f>
        <v>10</v>
      </c>
      <c r="M2019" s="60">
        <v>119307</v>
      </c>
      <c r="O2019" t="s">
        <v>111</v>
      </c>
      <c r="P2019" t="s">
        <v>120</v>
      </c>
      <c r="Q2019" s="46" t="s">
        <v>111</v>
      </c>
      <c r="R2019" t="s">
        <v>137</v>
      </c>
      <c r="S2019" s="1" t="s">
        <v>6</v>
      </c>
      <c r="T2019" s="1">
        <v>45751.433437500003</v>
      </c>
      <c r="U2019" s="1">
        <v>45751.479166666664</v>
      </c>
      <c r="V2019" t="s">
        <v>114</v>
      </c>
      <c r="W2019" t="s">
        <v>198</v>
      </c>
      <c r="X2019" t="s">
        <v>116</v>
      </c>
      <c r="Z2019" s="52"/>
      <c r="AA2019" t="s">
        <v>117</v>
      </c>
      <c r="AB2019" s="53">
        <v>65.849999999999994</v>
      </c>
      <c r="AC2019"/>
      <c r="AE2019"/>
    </row>
    <row r="2020" spans="1:31">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0" s="4" t="str">
        <f>VLOOKUP(P2020,Lookup!$A$1:$D$19,4,0)</f>
        <v>Bay Area</v>
      </c>
      <c r="C2020" s="4" t="str">
        <f>VLOOKUP(P2020,Lookup!$A$1:$E$19,5,0)</f>
        <v>Region 3</v>
      </c>
      <c r="D2020" s="4" t="str">
        <f>VLOOKUP(P2020,Lookup!$A$1:$B$19,2,0)</f>
        <v>EB</v>
      </c>
      <c r="E2020" s="4" t="str">
        <f>IF(AND((Data[[#This Row],[Min Notif Date]]&gt;$G$1),Data[[#This Row],[Min Notif Date]]&lt;$F$1),"Last Week","No")</f>
        <v>No</v>
      </c>
      <c r="F2020" s="4" t="str">
        <f>VLOOKUP(MONTH(Data[[#This Row],[Min Notif Date]]),Lookup!$G$1:$H$12,2,0)</f>
        <v>5. May</v>
      </c>
      <c r="G2020" s="4" t="str">
        <f t="shared" si="66"/>
        <v/>
      </c>
      <c r="H2020" s="4" t="str">
        <f>IF(AND(Data[[#This Row],[Min Notif Time]]&gt;6,Data[[#This Row],[Min Notif Time]]&lt;17),"Business Hours","Non-Business Hours")</f>
        <v>Business Hours</v>
      </c>
      <c r="I2020" s="4" t="str" cm="1">
        <f t="array" ref="I2020">IFERROR(VLOOKUP(Data[[#This Row],[Min Notif Date]],Lookup!$N$1:$P$11,2,0),_xlfn.IFS(VLOOKUP(WEEKDAY(Data[[#This Row],[Min Notif Date]],2),Lookup!$J$1:$L$7,3,0)="Weekend","Weekend",VLOOKUP(WEEKDAY(Data[[#This Row],[Min Notif Date]],2),Lookup!$J$1:$L$7,3,0)="Weekday","Weekday"))</f>
        <v>Weekday</v>
      </c>
      <c r="J2020" s="4" t="str">
        <f>VLOOKUP(WEEKDAY(Data[[#This Row],[Min Notif Date]],2),Lookup!$J$1:$K$7,2,0)</f>
        <v>3. Wed</v>
      </c>
      <c r="K2020" s="41">
        <f>ROUNDDOWN(Data[[#This Row],[PGE Notified Time]],0)</f>
        <v>45798</v>
      </c>
      <c r="L2020" s="4">
        <f>HOUR(Data[[#This Row],[PGE Notified Time]])</f>
        <v>11</v>
      </c>
      <c r="M2020" s="60">
        <v>121209</v>
      </c>
      <c r="O2020" t="s">
        <v>111</v>
      </c>
      <c r="P2020" t="s">
        <v>126</v>
      </c>
      <c r="Q2020" s="46" t="s">
        <v>111</v>
      </c>
      <c r="R2020" t="s">
        <v>113</v>
      </c>
      <c r="S2020" s="1" t="s">
        <v>6</v>
      </c>
      <c r="T2020" s="1">
        <v>45798.489687499998</v>
      </c>
      <c r="U2020" s="1">
        <v>45798.535405092596</v>
      </c>
      <c r="V2020" t="s">
        <v>114</v>
      </c>
      <c r="W2020" t="s">
        <v>198</v>
      </c>
      <c r="X2020" t="s">
        <v>116</v>
      </c>
      <c r="Z2020" s="52"/>
      <c r="AA2020" t="s">
        <v>117</v>
      </c>
      <c r="AB2020" s="53">
        <v>65.833333332999999</v>
      </c>
      <c r="AC2020"/>
      <c r="AE2020"/>
    </row>
    <row r="2021" spans="1:31">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Date]]&gt;$G$1),Data[[#This Row],[Min Notif Date]]&lt;$F$1),"Last Week","No")</f>
        <v>No</v>
      </c>
      <c r="F2021" s="4" t="str">
        <f>VLOOKUP(MONTH(Data[[#This Row],[Min Notif Date]]),Lookup!$G$1:$H$12,2,0)</f>
        <v>4. Apr</v>
      </c>
      <c r="G2021" s="4" t="str">
        <f t="shared" si="66"/>
        <v/>
      </c>
      <c r="H2021" s="4" t="str">
        <f>IF(AND(Data[[#This Row],[Min Notif Time]]&gt;6,Data[[#This Row],[Min Notif Time]]&lt;17),"Business Hours","Non-Business Hours")</f>
        <v>Business Hours</v>
      </c>
      <c r="I2021" s="4" t="str" cm="1">
        <f t="array" ref="I2021">IFERROR(VLOOKUP(Data[[#This Row],[Min Notif Date]],Lookup!$N$1:$P$11,2,0),_xlfn.IFS(VLOOKUP(WEEKDAY(Data[[#This Row],[Min Notif Date]],2),Lookup!$J$1:$L$7,3,0)="Weekend","Weekend",VLOOKUP(WEEKDAY(Data[[#This Row],[Min Notif Date]],2),Lookup!$J$1:$L$7,3,0)="Weekday","Weekday"))</f>
        <v>Weekday</v>
      </c>
      <c r="J2021" s="4" t="str">
        <f>VLOOKUP(WEEKDAY(Data[[#This Row],[Min Notif Date]],2),Lookup!$J$1:$K$7,2,0)</f>
        <v>1. Mon</v>
      </c>
      <c r="K2021" s="41">
        <f>ROUNDDOWN(Data[[#This Row],[PGE Notified Time]],0)</f>
        <v>45775</v>
      </c>
      <c r="L2021" s="4">
        <f>HOUR(Data[[#This Row],[PGE Notified Time]])</f>
        <v>13</v>
      </c>
      <c r="M2021" s="60">
        <v>120241</v>
      </c>
      <c r="O2021" t="s">
        <v>111</v>
      </c>
      <c r="P2021" t="s">
        <v>126</v>
      </c>
      <c r="Q2021" s="46" t="s">
        <v>111</v>
      </c>
      <c r="R2021" t="s">
        <v>113</v>
      </c>
      <c r="S2021" s="1" t="s">
        <v>6</v>
      </c>
      <c r="T2021" s="1">
        <v>45775.558495370373</v>
      </c>
      <c r="U2021" s="1">
        <v>45775.604166666664</v>
      </c>
      <c r="V2021" t="s">
        <v>114</v>
      </c>
      <c r="W2021" t="s">
        <v>198</v>
      </c>
      <c r="X2021" t="s">
        <v>116</v>
      </c>
      <c r="Z2021" s="52"/>
      <c r="AA2021" t="s">
        <v>117</v>
      </c>
      <c r="AB2021" s="53">
        <v>65.766666666999996</v>
      </c>
      <c r="AC2021"/>
      <c r="AE2021"/>
    </row>
    <row r="2022" spans="1:31">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North Coast</v>
      </c>
      <c r="C2022" s="4" t="str">
        <f>VLOOKUP(P2022,Lookup!$A$1:$E$19,5,0)</f>
        <v>Region 1</v>
      </c>
      <c r="D2022" s="4" t="str">
        <f>VLOOKUP(P2022,Lookup!$A$1:$B$19,2,0)</f>
        <v>SO</v>
      </c>
      <c r="E2022" s="4" t="str">
        <f>IF(AND((Data[[#This Row],[Min Notif Date]]&gt;$G$1),Data[[#This Row],[Min Notif Date]]&lt;$F$1),"Last Week","No")</f>
        <v>No</v>
      </c>
      <c r="F2022" s="4" t="str">
        <f>VLOOKUP(MONTH(Data[[#This Row],[Min Notif Date]]),Lookup!$G$1:$H$12,2,0)</f>
        <v>4. Apr</v>
      </c>
      <c r="G2022" s="4" t="str">
        <f t="shared" si="66"/>
        <v/>
      </c>
      <c r="H2022" s="4" t="str">
        <f>IF(AND(Data[[#This Row],[Min Notif Time]]&gt;6,Data[[#This Row],[Min Notif Time]]&lt;17),"Business Hours","Non-Business Hours")</f>
        <v>Business Hours</v>
      </c>
      <c r="I2022" s="4" t="str" cm="1">
        <f t="array" ref="I2022">IFERROR(VLOOKUP(Data[[#This Row],[Min Notif Date]],Lookup!$N$1:$P$11,2,0),_xlfn.IFS(VLOOKUP(WEEKDAY(Data[[#This Row],[Min Notif Date]],2),Lookup!$J$1:$L$7,3,0)="Weekend","Weekend",VLOOKUP(WEEKDAY(Data[[#This Row],[Min Notif Date]],2),Lookup!$J$1:$L$7,3,0)="Weekday","Weekday"))</f>
        <v>Weekday</v>
      </c>
      <c r="J2022" s="4" t="str">
        <f>VLOOKUP(WEEKDAY(Data[[#This Row],[Min Notif Date]],2),Lookup!$J$1:$K$7,2,0)</f>
        <v>3. Wed</v>
      </c>
      <c r="K2022" s="41">
        <f>ROUNDDOWN(Data[[#This Row],[PGE Notified Time]],0)</f>
        <v>45777</v>
      </c>
      <c r="L2022" s="4">
        <f>HOUR(Data[[#This Row],[PGE Notified Time]])</f>
        <v>12</v>
      </c>
      <c r="M2022" s="60">
        <v>120340</v>
      </c>
      <c r="O2022" t="s">
        <v>111</v>
      </c>
      <c r="P2022" t="s">
        <v>134</v>
      </c>
      <c r="Q2022" s="46" t="s">
        <v>111</v>
      </c>
      <c r="R2022" t="s">
        <v>113</v>
      </c>
      <c r="S2022" s="1" t="s">
        <v>6</v>
      </c>
      <c r="T2022" s="1">
        <v>45777.528680555559</v>
      </c>
      <c r="U2022" s="1">
        <v>45777.574328703704</v>
      </c>
      <c r="V2022" t="s">
        <v>114</v>
      </c>
      <c r="W2022" t="s">
        <v>198</v>
      </c>
      <c r="X2022" t="s">
        <v>116</v>
      </c>
      <c r="Z2022" s="52"/>
      <c r="AA2022" t="s">
        <v>117</v>
      </c>
      <c r="AB2022" s="53">
        <v>65.733333333000004</v>
      </c>
      <c r="AC2022"/>
      <c r="AE2022"/>
    </row>
    <row r="2023" spans="1:31">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South Bay</v>
      </c>
      <c r="C2023" s="4" t="str">
        <f>VLOOKUP(P2023,Lookup!$A$1:$E$19,5,0)</f>
        <v>Region 4</v>
      </c>
      <c r="D2023" s="4" t="str">
        <f>VLOOKUP(P2023,Lookup!$A$1:$B$19,2,0)</f>
        <v>CC</v>
      </c>
      <c r="E2023" s="4" t="str">
        <f>IF(AND((Data[[#This Row],[Min Notif Date]]&gt;$G$1),Data[[#This Row],[Min Notif Date]]&lt;$F$1),"Last Week","No")</f>
        <v>No</v>
      </c>
      <c r="F2023" s="4" t="str">
        <f>VLOOKUP(MONTH(Data[[#This Row],[Min Notif Date]]),Lookup!$G$1:$H$12,2,0)</f>
        <v>5. May</v>
      </c>
      <c r="G2023" s="4" t="str">
        <f t="shared" si="66"/>
        <v/>
      </c>
      <c r="H2023" s="4" t="str">
        <f>IF(AND(Data[[#This Row],[Min Notif Time]]&gt;6,Data[[#This Row],[Min Notif Time]]&lt;17),"Business Hours","Non-Business Hours")</f>
        <v>Business Hours</v>
      </c>
      <c r="I2023" s="4" t="str" cm="1">
        <f t="array" ref="I2023">IFERROR(VLOOKUP(Data[[#This Row],[Min Notif Date]],Lookup!$N$1:$P$11,2,0),_xlfn.IFS(VLOOKUP(WEEKDAY(Data[[#This Row],[Min Notif Date]],2),Lookup!$J$1:$L$7,3,0)="Weekend","Weekend",VLOOKUP(WEEKDAY(Data[[#This Row],[Min Notif Date]],2),Lookup!$J$1:$L$7,3,0)="Weekday","Weekday"))</f>
        <v>Weekday</v>
      </c>
      <c r="J2023" s="4" t="str">
        <f>VLOOKUP(WEEKDAY(Data[[#This Row],[Min Notif Date]],2),Lookup!$J$1:$K$7,2,0)</f>
        <v>1. Mon</v>
      </c>
      <c r="K2023" s="41">
        <f>ROUNDDOWN(Data[[#This Row],[PGE Notified Time]],0)</f>
        <v>45789</v>
      </c>
      <c r="L2023" s="4">
        <f>HOUR(Data[[#This Row],[PGE Notified Time]])</f>
        <v>11</v>
      </c>
      <c r="M2023" s="60">
        <v>120789</v>
      </c>
      <c r="O2023" t="s">
        <v>111</v>
      </c>
      <c r="P2023" t="s">
        <v>129</v>
      </c>
      <c r="Q2023" s="46" t="s">
        <v>111</v>
      </c>
      <c r="R2023" t="s">
        <v>137</v>
      </c>
      <c r="S2023" s="1" t="s">
        <v>6</v>
      </c>
      <c r="T2023" s="1">
        <v>45789.471863425926</v>
      </c>
      <c r="U2023" s="1">
        <v>45789.517453703702</v>
      </c>
      <c r="V2023" t="s">
        <v>114</v>
      </c>
      <c r="W2023" t="s">
        <v>198</v>
      </c>
      <c r="X2023" t="s">
        <v>116</v>
      </c>
      <c r="Z2023" s="52"/>
      <c r="AA2023" t="s">
        <v>117</v>
      </c>
      <c r="AB2023" s="53">
        <v>65.650000000000006</v>
      </c>
      <c r="AC2023"/>
      <c r="AE2023"/>
    </row>
    <row r="2024" spans="1:31">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Date]]&gt;$G$1),Data[[#This Row],[Min Notif Date]]&lt;$F$1),"Last Week","No")</f>
        <v>No</v>
      </c>
      <c r="F2024" s="4" t="str">
        <f>VLOOKUP(MONTH(Data[[#This Row],[Min Notif Date]]),Lookup!$G$1:$H$12,2,0)</f>
        <v>6. Jun</v>
      </c>
      <c r="G2024" s="4" t="str">
        <f t="shared" si="66"/>
        <v/>
      </c>
      <c r="H2024" s="4" t="str">
        <f>IF(AND(Data[[#This Row],[Min Notif Time]]&gt;6,Data[[#This Row],[Min Notif Time]]&lt;17),"Business Hours","Non-Business Hours")</f>
        <v>Business Hours</v>
      </c>
      <c r="I2024" s="4" t="str" cm="1">
        <f t="array" ref="I2024">IFERROR(VLOOKUP(Data[[#This Row],[Min Notif Date]],Lookup!$N$1:$P$11,2,0),_xlfn.IFS(VLOOKUP(WEEKDAY(Data[[#This Row],[Min Notif Date]],2),Lookup!$J$1:$L$7,3,0)="Weekend","Weekend",VLOOKUP(WEEKDAY(Data[[#This Row],[Min Notif Date]],2),Lookup!$J$1:$L$7,3,0)="Weekday","Weekday"))</f>
        <v>Weekday</v>
      </c>
      <c r="J2024" s="4" t="str">
        <f>VLOOKUP(WEEKDAY(Data[[#This Row],[Min Notif Date]],2),Lookup!$J$1:$K$7,2,0)</f>
        <v>2. Tue</v>
      </c>
      <c r="K2024" s="41">
        <f>ROUNDDOWN(Data[[#This Row],[PGE Notified Time]],0)</f>
        <v>45825</v>
      </c>
      <c r="L2024" s="4">
        <f>HOUR(Data[[#This Row],[PGE Notified Time]])</f>
        <v>9</v>
      </c>
      <c r="M2024" s="60">
        <v>122305</v>
      </c>
      <c r="O2024" t="s">
        <v>111</v>
      </c>
      <c r="P2024" t="s">
        <v>124</v>
      </c>
      <c r="Q2024" s="46" t="s">
        <v>111</v>
      </c>
      <c r="R2024" t="s">
        <v>113</v>
      </c>
      <c r="S2024" s="1" t="s">
        <v>6</v>
      </c>
      <c r="T2024" s="1">
        <v>45825.413449074076</v>
      </c>
      <c r="U2024" s="1">
        <v>45825.459016203706</v>
      </c>
      <c r="V2024" t="s">
        <v>114</v>
      </c>
      <c r="W2024" t="s">
        <v>198</v>
      </c>
      <c r="X2024" t="s">
        <v>116</v>
      </c>
      <c r="Z2024" s="52"/>
      <c r="AA2024" t="s">
        <v>117</v>
      </c>
      <c r="AB2024" s="53">
        <v>65.616666667000004</v>
      </c>
      <c r="AC2024"/>
      <c r="AE2024"/>
    </row>
    <row r="2025" spans="1:31">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Central Valley</v>
      </c>
      <c r="C2025" s="4" t="str">
        <f>VLOOKUP(P2025,Lookup!$A$1:$E$19,5,0)</f>
        <v>Region 5</v>
      </c>
      <c r="D2025" s="4" t="str">
        <f>VLOOKUP(P2025,Lookup!$A$1:$B$19,2,0)</f>
        <v>FR</v>
      </c>
      <c r="E2025" s="4" t="str">
        <f>IF(AND((Data[[#This Row],[Min Notif Date]]&gt;$G$1),Data[[#This Row],[Min Notif Date]]&lt;$F$1),"Last Week","No")</f>
        <v>No</v>
      </c>
      <c r="F2025" s="4" t="str">
        <f>VLOOKUP(MONTH(Data[[#This Row],[Min Notif Date]]),Lookup!$G$1:$H$12,2,0)</f>
        <v>4. Apr</v>
      </c>
      <c r="G2025" s="4" t="str">
        <f t="shared" si="66"/>
        <v/>
      </c>
      <c r="H2025" s="4" t="str">
        <f>IF(AND(Data[[#This Row],[Min Notif Time]]&gt;6,Data[[#This Row],[Min Notif Time]]&lt;17),"Business Hours","Non-Business Hours")</f>
        <v>Business Hours</v>
      </c>
      <c r="I2025" s="4" t="str" cm="1">
        <f t="array" ref="I2025">IFERROR(VLOOKUP(Data[[#This Row],[Min Notif Date]],Lookup!$N$1:$P$11,2,0),_xlfn.IFS(VLOOKUP(WEEKDAY(Data[[#This Row],[Min Notif Date]],2),Lookup!$J$1:$L$7,3,0)="Weekend","Weekend",VLOOKUP(WEEKDAY(Data[[#This Row],[Min Notif Date]],2),Lookup!$J$1:$L$7,3,0)="Weekday","Weekday"))</f>
        <v>Weekday</v>
      </c>
      <c r="J2025" s="4" t="str">
        <f>VLOOKUP(WEEKDAY(Data[[#This Row],[Min Notif Date]],2),Lookup!$J$1:$K$7,2,0)</f>
        <v>1. Mon</v>
      </c>
      <c r="K2025" s="41">
        <f>ROUNDDOWN(Data[[#This Row],[PGE Notified Time]],0)</f>
        <v>45768</v>
      </c>
      <c r="L2025" s="4">
        <f>HOUR(Data[[#This Row],[PGE Notified Time]])</f>
        <v>10</v>
      </c>
      <c r="M2025" s="60">
        <v>119955</v>
      </c>
      <c r="O2025" t="s">
        <v>111</v>
      </c>
      <c r="P2025" t="s">
        <v>131</v>
      </c>
      <c r="Q2025" s="46" t="s">
        <v>111</v>
      </c>
      <c r="R2025" t="s">
        <v>137</v>
      </c>
      <c r="S2025" s="1" t="s">
        <v>6</v>
      </c>
      <c r="T2025" s="1">
        <v>45768.454467592594</v>
      </c>
      <c r="U2025" s="1">
        <v>45768.500034722223</v>
      </c>
      <c r="V2025" t="s">
        <v>114</v>
      </c>
      <c r="W2025" t="s">
        <v>198</v>
      </c>
      <c r="X2025" t="s">
        <v>116</v>
      </c>
      <c r="Y2025">
        <v>131144671</v>
      </c>
      <c r="Z2025" s="52">
        <v>47204458</v>
      </c>
      <c r="AA2025" t="s">
        <v>117</v>
      </c>
      <c r="AB2025" s="53">
        <v>65.616666667000004</v>
      </c>
      <c r="AC2025"/>
      <c r="AE2025"/>
    </row>
    <row r="2026" spans="1:31">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6" s="4" t="str">
        <f>VLOOKUP(P2026,Lookup!$A$1:$D$19,4,0)</f>
        <v>South Bay</v>
      </c>
      <c r="C2026" s="4" t="str">
        <f>VLOOKUP(P2026,Lookup!$A$1:$E$19,5,0)</f>
        <v>Region 4</v>
      </c>
      <c r="D2026" s="4" t="str">
        <f>VLOOKUP(P2026,Lookup!$A$1:$B$19,2,0)</f>
        <v>CC</v>
      </c>
      <c r="E2026" s="4" t="str">
        <f>IF(AND((Data[[#This Row],[Min Notif Date]]&gt;$G$1),Data[[#This Row],[Min Notif Date]]&lt;$F$1),"Last Week","No")</f>
        <v>No</v>
      </c>
      <c r="F2026" s="4" t="str">
        <f>VLOOKUP(MONTH(Data[[#This Row],[Min Notif Date]]),Lookup!$G$1:$H$12,2,0)</f>
        <v>6. Jun</v>
      </c>
      <c r="G2026" s="4" t="str">
        <f t="shared" si="66"/>
        <v/>
      </c>
      <c r="H2026" s="4" t="str">
        <f>IF(AND(Data[[#This Row],[Min Notif Time]]&gt;6,Data[[#This Row],[Min Notif Time]]&lt;17),"Business Hours","Non-Business Hours")</f>
        <v>Business Hours</v>
      </c>
      <c r="I2026" s="4" t="str" cm="1">
        <f t="array" ref="I2026">IFERROR(VLOOKUP(Data[[#This Row],[Min Notif Date]],Lookup!$N$1:$P$11,2,0),_xlfn.IFS(VLOOKUP(WEEKDAY(Data[[#This Row],[Min Notif Date]],2),Lookup!$J$1:$L$7,3,0)="Weekend","Weekend",VLOOKUP(WEEKDAY(Data[[#This Row],[Min Notif Date]],2),Lookup!$J$1:$L$7,3,0)="Weekday","Weekday"))</f>
        <v>Holiday</v>
      </c>
      <c r="J2026" s="4" t="str">
        <f>VLOOKUP(WEEKDAY(Data[[#This Row],[Min Notif Date]],2),Lookup!$J$1:$K$7,2,0)</f>
        <v>4. Thu</v>
      </c>
      <c r="K2026" s="41">
        <f>ROUNDDOWN(Data[[#This Row],[PGE Notified Time]],0)</f>
        <v>45827</v>
      </c>
      <c r="L2026" s="4">
        <f>HOUR(Data[[#This Row],[PGE Notified Time]])</f>
        <v>11</v>
      </c>
      <c r="M2026" s="60">
        <v>122422</v>
      </c>
      <c r="N2026" t="s">
        <v>289</v>
      </c>
      <c r="O2026" t="s">
        <v>61</v>
      </c>
      <c r="P2026" t="s">
        <v>129</v>
      </c>
      <c r="Q2026" s="46" t="s">
        <v>149</v>
      </c>
      <c r="R2026" t="s">
        <v>113</v>
      </c>
      <c r="S2026" s="1">
        <v>45827.473194444443</v>
      </c>
      <c r="T2026" s="1">
        <v>45827.47378472222</v>
      </c>
      <c r="U2026" s="1">
        <v>45827.518750000003</v>
      </c>
      <c r="V2026" t="s">
        <v>114</v>
      </c>
      <c r="W2026" t="s">
        <v>115</v>
      </c>
      <c r="X2026" t="s">
        <v>116</v>
      </c>
      <c r="Z2026" s="52"/>
      <c r="AA2026" t="s">
        <v>117</v>
      </c>
      <c r="AB2026" s="53">
        <v>65.599999999999994</v>
      </c>
      <c r="AC2026"/>
      <c r="AE2026"/>
    </row>
    <row r="2027" spans="1:31">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Bay Area</v>
      </c>
      <c r="C2027" s="4" t="str">
        <f>VLOOKUP(P2027,Lookup!$A$1:$E$19,5,0)</f>
        <v>Region 3</v>
      </c>
      <c r="D2027" s="4" t="str">
        <f>VLOOKUP(P2027,Lookup!$A$1:$B$19,2,0)</f>
        <v>MI</v>
      </c>
      <c r="E2027" s="4" t="str">
        <f>IF(AND((Data[[#This Row],[Min Notif Date]]&gt;$G$1),Data[[#This Row],[Min Notif Date]]&lt;$F$1),"Last Week","No")</f>
        <v>No</v>
      </c>
      <c r="F2027" s="4" t="str">
        <f>VLOOKUP(MONTH(Data[[#This Row],[Min Notif Date]]),Lookup!$G$1:$H$12,2,0)</f>
        <v>5. May</v>
      </c>
      <c r="G2027" s="4" t="str">
        <f t="shared" si="66"/>
        <v/>
      </c>
      <c r="H2027" s="4" t="str">
        <f>IF(AND(Data[[#This Row],[Min Notif Time]]&gt;6,Data[[#This Row],[Min Notif Time]]&lt;17),"Business Hours","Non-Business Hours")</f>
        <v>Business Hours</v>
      </c>
      <c r="I2027" s="4" t="str" cm="1">
        <f t="array" ref="I2027">IFERROR(VLOOKUP(Data[[#This Row],[Min Notif Date]],Lookup!$N$1:$P$11,2,0),_xlfn.IFS(VLOOKUP(WEEKDAY(Data[[#This Row],[Min Notif Date]],2),Lookup!$J$1:$L$7,3,0)="Weekend","Weekend",VLOOKUP(WEEKDAY(Data[[#This Row],[Min Notif Date]],2),Lookup!$J$1:$L$7,3,0)="Weekday","Weekday"))</f>
        <v>Weekday</v>
      </c>
      <c r="J2027" s="4" t="str">
        <f>VLOOKUP(WEEKDAY(Data[[#This Row],[Min Notif Date]],2),Lookup!$J$1:$K$7,2,0)</f>
        <v>4. Thu</v>
      </c>
      <c r="K2027" s="41">
        <f>ROUNDDOWN(Data[[#This Row],[PGE Notified Time]],0)</f>
        <v>45799</v>
      </c>
      <c r="L2027" s="4">
        <f>HOUR(Data[[#This Row],[PGE Notified Time]])</f>
        <v>11</v>
      </c>
      <c r="M2027" s="60">
        <v>121267</v>
      </c>
      <c r="O2027" t="s">
        <v>111</v>
      </c>
      <c r="P2027" t="s">
        <v>123</v>
      </c>
      <c r="Q2027" s="46" t="s">
        <v>111</v>
      </c>
      <c r="R2027" t="s">
        <v>113</v>
      </c>
      <c r="S2027" s="1" t="s">
        <v>6</v>
      </c>
      <c r="T2027" s="1">
        <v>45799.496134259258</v>
      </c>
      <c r="U2027" s="1">
        <v>45799.541666666664</v>
      </c>
      <c r="V2027" t="s">
        <v>114</v>
      </c>
      <c r="W2027" t="s">
        <v>198</v>
      </c>
      <c r="X2027" t="s">
        <v>116</v>
      </c>
      <c r="Z2027" s="52"/>
      <c r="AA2027" t="s">
        <v>117</v>
      </c>
      <c r="AB2027" s="53">
        <v>65.566666667000007</v>
      </c>
      <c r="AC2027"/>
      <c r="AE2027"/>
    </row>
    <row r="2028" spans="1:31">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Central Valley</v>
      </c>
      <c r="C2028" s="4" t="str">
        <f>VLOOKUP(P2028,Lookup!$A$1:$E$19,5,0)</f>
        <v>Region 5</v>
      </c>
      <c r="D2028" s="4" t="str">
        <f>VLOOKUP(P2028,Lookup!$A$1:$B$19,2,0)</f>
        <v>FR</v>
      </c>
      <c r="E2028" s="4" t="str">
        <f>IF(AND((Data[[#This Row],[Min Notif Date]]&gt;$G$1),Data[[#This Row],[Min Notif Date]]&lt;$F$1),"Last Week","No")</f>
        <v>No</v>
      </c>
      <c r="F2028" s="4" t="str">
        <f>VLOOKUP(MONTH(Data[[#This Row],[Min Notif Date]]),Lookup!$G$1:$H$12,2,0)</f>
        <v>5. May</v>
      </c>
      <c r="G2028" s="4" t="str">
        <f t="shared" si="66"/>
        <v/>
      </c>
      <c r="H2028" s="4" t="str">
        <f>IF(AND(Data[[#This Row],[Min Notif Time]]&gt;6,Data[[#This Row],[Min Notif Time]]&lt;17),"Business Hours","Non-Business Hours")</f>
        <v>Business Hours</v>
      </c>
      <c r="I2028" s="4" t="str" cm="1">
        <f t="array" ref="I2028">IFERROR(VLOOKUP(Data[[#This Row],[Min Notif Date]],Lookup!$N$1:$P$11,2,0),_xlfn.IFS(VLOOKUP(WEEKDAY(Data[[#This Row],[Min Notif Date]],2),Lookup!$J$1:$L$7,3,0)="Weekend","Weekend",VLOOKUP(WEEKDAY(Data[[#This Row],[Min Notif Date]],2),Lookup!$J$1:$L$7,3,0)="Weekday","Weekday"))</f>
        <v>Weekday</v>
      </c>
      <c r="J2028" s="4" t="str">
        <f>VLOOKUP(WEEKDAY(Data[[#This Row],[Min Notif Date]],2),Lookup!$J$1:$K$7,2,0)</f>
        <v>2. Tue</v>
      </c>
      <c r="K2028" s="41">
        <f>ROUNDDOWN(Data[[#This Row],[PGE Notified Time]],0)</f>
        <v>45804</v>
      </c>
      <c r="L2028" s="4">
        <f>HOUR(Data[[#This Row],[PGE Notified Time]])</f>
        <v>13</v>
      </c>
      <c r="M2028" s="60">
        <v>121431</v>
      </c>
      <c r="O2028" t="s">
        <v>111</v>
      </c>
      <c r="P2028" t="s">
        <v>131</v>
      </c>
      <c r="Q2028" s="46" t="s">
        <v>111</v>
      </c>
      <c r="R2028" t="s">
        <v>137</v>
      </c>
      <c r="S2028" s="1" t="s">
        <v>6</v>
      </c>
      <c r="T2028" s="1">
        <v>45804.559062499997</v>
      </c>
      <c r="U2028" s="1">
        <v>45804.604571759257</v>
      </c>
      <c r="V2028" t="s">
        <v>114</v>
      </c>
      <c r="W2028" t="s">
        <v>198</v>
      </c>
      <c r="X2028" t="s">
        <v>116</v>
      </c>
      <c r="Z2028" s="52"/>
      <c r="AA2028" t="s">
        <v>117</v>
      </c>
      <c r="AB2028" s="53">
        <v>65.533333333000002</v>
      </c>
      <c r="AC2028"/>
      <c r="AE2028"/>
    </row>
    <row r="2029" spans="1:31">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North Valley</v>
      </c>
      <c r="C2029" s="4" t="str">
        <f>VLOOKUP(P2029,Lookup!$A$1:$E$19,5,0)</f>
        <v>Region 2</v>
      </c>
      <c r="D2029" s="4" t="str">
        <f>VLOOKUP(P2029,Lookup!$A$1:$B$19,2,0)</f>
        <v>NV</v>
      </c>
      <c r="E2029" s="4" t="str">
        <f>IF(AND((Data[[#This Row],[Min Notif Date]]&gt;$G$1),Data[[#This Row],[Min Notif Date]]&lt;$F$1),"Last Week","No")</f>
        <v>No</v>
      </c>
      <c r="F2029" s="4" t="str">
        <f>VLOOKUP(MONTH(Data[[#This Row],[Min Notif Date]]),Lookup!$G$1:$H$12,2,0)</f>
        <v>4. Apr</v>
      </c>
      <c r="G2029" s="4" t="str">
        <f t="shared" si="66"/>
        <v/>
      </c>
      <c r="H2029" s="4" t="str">
        <f>IF(AND(Data[[#This Row],[Min Notif Time]]&gt;6,Data[[#This Row],[Min Notif Time]]&lt;17),"Business Hours","Non-Business Hours")</f>
        <v>Business Hours</v>
      </c>
      <c r="I2029" s="4" t="str" cm="1">
        <f t="array" ref="I2029">IFERROR(VLOOKUP(Data[[#This Row],[Min Notif Date]],Lookup!$N$1:$P$11,2,0),_xlfn.IFS(VLOOKUP(WEEKDAY(Data[[#This Row],[Min Notif Date]],2),Lookup!$J$1:$L$7,3,0)="Weekend","Weekend",VLOOKUP(WEEKDAY(Data[[#This Row],[Min Notif Date]],2),Lookup!$J$1:$L$7,3,0)="Weekday","Weekday"))</f>
        <v>Weekday</v>
      </c>
      <c r="J2029" s="4" t="str">
        <f>VLOOKUP(WEEKDAY(Data[[#This Row],[Min Notif Date]],2),Lookup!$J$1:$K$7,2,0)</f>
        <v>2. Tue</v>
      </c>
      <c r="K2029" s="41">
        <f>ROUNDDOWN(Data[[#This Row],[PGE Notified Time]],0)</f>
        <v>45776</v>
      </c>
      <c r="L2029" s="4">
        <f>HOUR(Data[[#This Row],[PGE Notified Time]])</f>
        <v>11</v>
      </c>
      <c r="M2029" s="60">
        <v>120279</v>
      </c>
      <c r="O2029" t="s">
        <v>111</v>
      </c>
      <c r="P2029" t="s">
        <v>153</v>
      </c>
      <c r="Q2029" s="46" t="s">
        <v>111</v>
      </c>
      <c r="R2029" t="s">
        <v>137</v>
      </c>
      <c r="S2029" s="1" t="s">
        <v>6</v>
      </c>
      <c r="T2029" s="1">
        <v>45776.462106481478</v>
      </c>
      <c r="U2029" s="1">
        <v>45776.5075</v>
      </c>
      <c r="V2029" t="s">
        <v>114</v>
      </c>
      <c r="W2029" t="s">
        <v>198</v>
      </c>
      <c r="X2029" t="s">
        <v>116</v>
      </c>
      <c r="Z2029" s="52"/>
      <c r="AA2029" t="s">
        <v>117</v>
      </c>
      <c r="AB2029" s="53">
        <v>65.366666667000004</v>
      </c>
      <c r="AC2029"/>
      <c r="AE2029"/>
    </row>
    <row r="2030" spans="1:31">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Coast</v>
      </c>
      <c r="C2030" s="4" t="str">
        <f>VLOOKUP(P2030,Lookup!$A$1:$E$19,5,0)</f>
        <v>Region 1</v>
      </c>
      <c r="D2030" s="4" t="str">
        <f>VLOOKUP(P2030,Lookup!$A$1:$B$19,2,0)</f>
        <v>SO</v>
      </c>
      <c r="E2030" s="4" t="str">
        <f>IF(AND((Data[[#This Row],[Min Notif Date]]&gt;$G$1),Data[[#This Row],[Min Notif Date]]&lt;$F$1),"Last Week","No")</f>
        <v>No</v>
      </c>
      <c r="F2030" s="4" t="str">
        <f>VLOOKUP(MONTH(Data[[#This Row],[Min Notif Date]]),Lookup!$G$1:$H$12,2,0)</f>
        <v>2. Feb</v>
      </c>
      <c r="G2030" s="4" t="str">
        <f t="shared" si="66"/>
        <v/>
      </c>
      <c r="H2030" s="4" t="str">
        <f>IF(AND(Data[[#This Row],[Min Notif Time]]&gt;6,Data[[#This Row],[Min Notif Time]]&lt;17),"Business Hours","Non-Business Hours")</f>
        <v>Business Hours</v>
      </c>
      <c r="I2030" s="4" t="str" cm="1">
        <f t="array" ref="I2030">IFERROR(VLOOKUP(Data[[#This Row],[Min Notif Date]],Lookup!$N$1:$P$11,2,0),_xlfn.IFS(VLOOKUP(WEEKDAY(Data[[#This Row],[Min Notif Date]],2),Lookup!$J$1:$L$7,3,0)="Weekend","Weekend",VLOOKUP(WEEKDAY(Data[[#This Row],[Min Notif Date]],2),Lookup!$J$1:$L$7,3,0)="Weekday","Weekday"))</f>
        <v>Weekday</v>
      </c>
      <c r="J2030" s="4" t="str">
        <f>VLOOKUP(WEEKDAY(Data[[#This Row],[Min Notif Date]],2),Lookup!$J$1:$K$7,2,0)</f>
        <v>2. Tue</v>
      </c>
      <c r="K2030" s="41">
        <f>ROUNDDOWN(Data[[#This Row],[PGE Notified Time]],0)</f>
        <v>45706</v>
      </c>
      <c r="L2030" s="4">
        <f>HOUR(Data[[#This Row],[PGE Notified Time]])</f>
        <v>10</v>
      </c>
      <c r="M2030" s="60">
        <v>117757</v>
      </c>
      <c r="O2030" t="s">
        <v>111</v>
      </c>
      <c r="P2030" t="s">
        <v>134</v>
      </c>
      <c r="Q2030" s="46" t="s">
        <v>111</v>
      </c>
      <c r="R2030" t="s">
        <v>137</v>
      </c>
      <c r="S2030" s="1" t="s">
        <v>6</v>
      </c>
      <c r="T2030" s="1">
        <v>45706.454247685186</v>
      </c>
      <c r="U2030" s="1">
        <v>45706.499594907407</v>
      </c>
      <c r="V2030" t="s">
        <v>114</v>
      </c>
      <c r="W2030" t="s">
        <v>198</v>
      </c>
      <c r="X2030" t="s">
        <v>116</v>
      </c>
      <c r="Z2030" s="52"/>
      <c r="AA2030" t="s">
        <v>117</v>
      </c>
      <c r="AB2030" s="53">
        <v>65.3</v>
      </c>
      <c r="AC2030"/>
      <c r="AE2030"/>
    </row>
    <row r="2031" spans="1:31">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Coast</v>
      </c>
      <c r="C2031" s="4" t="str">
        <f>VLOOKUP(P2031,Lookup!$A$1:$E$19,5,0)</f>
        <v>Region 1</v>
      </c>
      <c r="D2031" s="4" t="str">
        <f>VLOOKUP(P2031,Lookup!$A$1:$B$19,2,0)</f>
        <v>NB</v>
      </c>
      <c r="E2031" s="4" t="str">
        <f>IF(AND((Data[[#This Row],[Min Notif Date]]&gt;$G$1),Data[[#This Row],[Min Notif Date]]&lt;$F$1),"Last Week","No")</f>
        <v>No</v>
      </c>
      <c r="F2031" s="4" t="str">
        <f>VLOOKUP(MONTH(Data[[#This Row],[Min Notif Date]]),Lookup!$G$1:$H$12,2,0)</f>
        <v>3. Mar</v>
      </c>
      <c r="G2031" s="4" t="str">
        <f t="shared" si="66"/>
        <v/>
      </c>
      <c r="H2031" s="4" t="str">
        <f>IF(AND(Data[[#This Row],[Min Notif Time]]&gt;6,Data[[#This Row],[Min Notif Time]]&lt;17),"Business Hours","Non-Business Hours")</f>
        <v>Business Hours</v>
      </c>
      <c r="I2031" s="4" t="str" cm="1">
        <f t="array" ref="I2031">IFERROR(VLOOKUP(Data[[#This Row],[Min Notif Date]],Lookup!$N$1:$P$11,2,0),_xlfn.IFS(VLOOKUP(WEEKDAY(Data[[#This Row],[Min Notif Date]],2),Lookup!$J$1:$L$7,3,0)="Weekend","Weekend",VLOOKUP(WEEKDAY(Data[[#This Row],[Min Notif Date]],2),Lookup!$J$1:$L$7,3,0)="Weekday","Weekday"))</f>
        <v>Weekday</v>
      </c>
      <c r="J2031" s="4" t="str">
        <f>VLOOKUP(WEEKDAY(Data[[#This Row],[Min Notif Date]],2),Lookup!$J$1:$K$7,2,0)</f>
        <v>4. Thu</v>
      </c>
      <c r="K2031" s="41">
        <f>ROUNDDOWN(Data[[#This Row],[PGE Notified Time]],0)</f>
        <v>45743</v>
      </c>
      <c r="L2031" s="4">
        <f>HOUR(Data[[#This Row],[PGE Notified Time]])</f>
        <v>11</v>
      </c>
      <c r="M2031" s="60">
        <v>119044</v>
      </c>
      <c r="O2031" t="s">
        <v>111</v>
      </c>
      <c r="P2031" t="s">
        <v>133</v>
      </c>
      <c r="Q2031" s="46" t="s">
        <v>111</v>
      </c>
      <c r="R2031" t="s">
        <v>137</v>
      </c>
      <c r="S2031" s="1" t="s">
        <v>6</v>
      </c>
      <c r="T2031" s="1">
        <v>45743.486550925925</v>
      </c>
      <c r="U2031" s="1">
        <v>45743.531793981485</v>
      </c>
      <c r="V2031" t="s">
        <v>114</v>
      </c>
      <c r="W2031" t="s">
        <v>198</v>
      </c>
      <c r="X2031" t="s">
        <v>116</v>
      </c>
      <c r="Z2031" s="52"/>
      <c r="AA2031" t="s">
        <v>117</v>
      </c>
      <c r="AB2031" s="53">
        <v>65.150000000000006</v>
      </c>
      <c r="AC2031"/>
      <c r="AE2031"/>
    </row>
    <row r="2032" spans="1:31">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Bay Area</v>
      </c>
      <c r="C2032" s="4" t="str">
        <f>VLOOKUP(P2032,Lookup!$A$1:$E$19,5,0)</f>
        <v>Region 3</v>
      </c>
      <c r="D2032" s="4" t="str">
        <f>VLOOKUP(P2032,Lookup!$A$1:$B$19,2,0)</f>
        <v>PN</v>
      </c>
      <c r="E2032" s="4" t="str">
        <f>IF(AND((Data[[#This Row],[Min Notif Date]]&gt;$G$1),Data[[#This Row],[Min Notif Date]]&lt;$F$1),"Last Week","No")</f>
        <v>No</v>
      </c>
      <c r="F2032" s="4" t="str">
        <f>VLOOKUP(MONTH(Data[[#This Row],[Min Notif Date]]),Lookup!$G$1:$H$12,2,0)</f>
        <v>4. Apr</v>
      </c>
      <c r="G2032" s="4" t="str">
        <f t="shared" si="66"/>
        <v/>
      </c>
      <c r="H2032" s="4" t="str">
        <f>IF(AND(Data[[#This Row],[Min Notif Time]]&gt;6,Data[[#This Row],[Min Notif Time]]&lt;17),"Business Hours","Non-Business Hours")</f>
        <v>Business Hours</v>
      </c>
      <c r="I2032" s="4" t="str" cm="1">
        <f t="array" ref="I2032">IFERROR(VLOOKUP(Data[[#This Row],[Min Notif Date]],Lookup!$N$1:$P$11,2,0),_xlfn.IFS(VLOOKUP(WEEKDAY(Data[[#This Row],[Min Notif Date]],2),Lookup!$J$1:$L$7,3,0)="Weekend","Weekend",VLOOKUP(WEEKDAY(Data[[#This Row],[Min Notif Date]],2),Lookup!$J$1:$L$7,3,0)="Weekday","Weekday"))</f>
        <v>Weekday</v>
      </c>
      <c r="J2032" s="4" t="str">
        <f>VLOOKUP(WEEKDAY(Data[[#This Row],[Min Notif Date]],2),Lookup!$J$1:$K$7,2,0)</f>
        <v>1. Mon</v>
      </c>
      <c r="K2032" s="41">
        <f>ROUNDDOWN(Data[[#This Row],[PGE Notified Time]],0)</f>
        <v>45761</v>
      </c>
      <c r="L2032" s="4">
        <f>HOUR(Data[[#This Row],[PGE Notified Time]])</f>
        <v>14</v>
      </c>
      <c r="M2032" s="60">
        <v>119701</v>
      </c>
      <c r="O2032" t="s">
        <v>111</v>
      </c>
      <c r="P2032" t="s">
        <v>112</v>
      </c>
      <c r="Q2032" s="46" t="s">
        <v>111</v>
      </c>
      <c r="R2032" t="s">
        <v>113</v>
      </c>
      <c r="S2032" s="1" t="s">
        <v>6</v>
      </c>
      <c r="T2032" s="1">
        <v>45761.60796296296</v>
      </c>
      <c r="U2032" s="1">
        <v>45761.653182870374</v>
      </c>
      <c r="V2032" t="s">
        <v>114</v>
      </c>
      <c r="W2032" t="s">
        <v>198</v>
      </c>
      <c r="X2032" t="s">
        <v>116</v>
      </c>
      <c r="Z2032" s="52"/>
      <c r="AA2032" t="s">
        <v>117</v>
      </c>
      <c r="AB2032" s="53">
        <v>65.116666667000004</v>
      </c>
      <c r="AC2032"/>
      <c r="AE2032"/>
    </row>
    <row r="2033" spans="1:31">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Bay Area</v>
      </c>
      <c r="C2033" s="4" t="str">
        <f>VLOOKUP(P2033,Lookup!$A$1:$E$19,5,0)</f>
        <v>Region 3</v>
      </c>
      <c r="D2033" s="4" t="str">
        <f>VLOOKUP(P2033,Lookup!$A$1:$B$19,2,0)</f>
        <v>MI</v>
      </c>
      <c r="E2033" s="4" t="str">
        <f>IF(AND((Data[[#This Row],[Min Notif Date]]&gt;$G$1),Data[[#This Row],[Min Notif Date]]&lt;$F$1),"Last Week","No")</f>
        <v>No</v>
      </c>
      <c r="F2033" s="4" t="str">
        <f>VLOOKUP(MONTH(Data[[#This Row],[Min Notif Date]]),Lookup!$G$1:$H$12,2,0)</f>
        <v>3. Mar</v>
      </c>
      <c r="G2033" s="4" t="str">
        <f t="shared" si="66"/>
        <v/>
      </c>
      <c r="H2033" s="4" t="str">
        <f>IF(AND(Data[[#This Row],[Min Notif Time]]&gt;6,Data[[#This Row],[Min Notif Time]]&lt;17),"Business Hours","Non-Business Hours")</f>
        <v>Business Hours</v>
      </c>
      <c r="I2033" s="4" t="str" cm="1">
        <f t="array" ref="I2033">IFERROR(VLOOKUP(Data[[#This Row],[Min Notif Date]],Lookup!$N$1:$P$11,2,0),_xlfn.IFS(VLOOKUP(WEEKDAY(Data[[#This Row],[Min Notif Date]],2),Lookup!$J$1:$L$7,3,0)="Weekend","Weekend",VLOOKUP(WEEKDAY(Data[[#This Row],[Min Notif Date]],2),Lookup!$J$1:$L$7,3,0)="Weekday","Weekday"))</f>
        <v>Weekday</v>
      </c>
      <c r="J2033" s="4" t="str">
        <f>VLOOKUP(WEEKDAY(Data[[#This Row],[Min Notif Date]],2),Lookup!$J$1:$K$7,2,0)</f>
        <v>5. Fri</v>
      </c>
      <c r="K2033" s="41">
        <f>ROUNDDOWN(Data[[#This Row],[PGE Notified Time]],0)</f>
        <v>45723</v>
      </c>
      <c r="L2033" s="4">
        <f>HOUR(Data[[#This Row],[PGE Notified Time]])</f>
        <v>10</v>
      </c>
      <c r="M2033" s="60">
        <v>118327</v>
      </c>
      <c r="O2033" t="s">
        <v>111</v>
      </c>
      <c r="P2033" t="s">
        <v>123</v>
      </c>
      <c r="Q2033" s="46" t="s">
        <v>111</v>
      </c>
      <c r="R2033" t="s">
        <v>113</v>
      </c>
      <c r="S2033" s="1" t="s">
        <v>6</v>
      </c>
      <c r="T2033" s="1">
        <v>45723.423657407409</v>
      </c>
      <c r="U2033" s="1">
        <v>45723.468854166669</v>
      </c>
      <c r="V2033" t="s">
        <v>114</v>
      </c>
      <c r="W2033" t="s">
        <v>198</v>
      </c>
      <c r="X2033" t="s">
        <v>116</v>
      </c>
      <c r="Z2033" s="52"/>
      <c r="AA2033" t="s">
        <v>117</v>
      </c>
      <c r="AB2033" s="53">
        <v>65.083333332999999</v>
      </c>
      <c r="AC2033"/>
      <c r="AE2033"/>
    </row>
    <row r="2034" spans="1:31">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DI</v>
      </c>
      <c r="E2034" s="4" t="str">
        <f>IF(AND((Data[[#This Row],[Min Notif Date]]&gt;$G$1),Data[[#This Row],[Min Notif Date]]&lt;$F$1),"Last Week","No")</f>
        <v>No</v>
      </c>
      <c r="F2034" s="4" t="str">
        <f>VLOOKUP(MONTH(Data[[#This Row],[Min Notif Date]]),Lookup!$G$1:$H$12,2,0)</f>
        <v>4. Apr</v>
      </c>
      <c r="G2034" s="4" t="str">
        <f t="shared" si="66"/>
        <v/>
      </c>
      <c r="H2034" s="4" t="str">
        <f>IF(AND(Data[[#This Row],[Min Notif Time]]&gt;6,Data[[#This Row],[Min Notif Time]]&lt;17),"Business Hours","Non-Business Hours")</f>
        <v>Business Hours</v>
      </c>
      <c r="I2034" s="4" t="str" cm="1">
        <f t="array" ref="I2034">IFERROR(VLOOKUP(Data[[#This Row],[Min Notif Date]],Lookup!$N$1:$P$11,2,0),_xlfn.IFS(VLOOKUP(WEEKDAY(Data[[#This Row],[Min Notif Date]],2),Lookup!$J$1:$L$7,3,0)="Weekend","Weekend",VLOOKUP(WEEKDAY(Data[[#This Row],[Min Notif Date]],2),Lookup!$J$1:$L$7,3,0)="Weekday","Weekday"))</f>
        <v>Weekday</v>
      </c>
      <c r="J2034" s="4" t="str">
        <f>VLOOKUP(WEEKDAY(Data[[#This Row],[Min Notif Date]],2),Lookup!$J$1:$K$7,2,0)</f>
        <v>3. Wed</v>
      </c>
      <c r="K2034" s="41">
        <f>ROUNDDOWN(Data[[#This Row],[PGE Notified Time]],0)</f>
        <v>45763</v>
      </c>
      <c r="L2034" s="4">
        <f>HOUR(Data[[#This Row],[PGE Notified Time]])</f>
        <v>9</v>
      </c>
      <c r="M2034" s="60">
        <v>119776</v>
      </c>
      <c r="O2034" t="s">
        <v>111</v>
      </c>
      <c r="P2034" t="s">
        <v>135</v>
      </c>
      <c r="Q2034" s="46" t="s">
        <v>111</v>
      </c>
      <c r="R2034" t="s">
        <v>137</v>
      </c>
      <c r="S2034" s="1" t="s">
        <v>6</v>
      </c>
      <c r="T2034" s="1">
        <v>45763.400069444448</v>
      </c>
      <c r="U2034" s="1">
        <v>45763.445243055554</v>
      </c>
      <c r="V2034" t="s">
        <v>114</v>
      </c>
      <c r="W2034" t="s">
        <v>198</v>
      </c>
      <c r="X2034" t="s">
        <v>116</v>
      </c>
      <c r="Z2034" s="52"/>
      <c r="AA2034" t="s">
        <v>117</v>
      </c>
      <c r="AB2034" s="53">
        <v>65.05</v>
      </c>
      <c r="AC2034"/>
      <c r="AE2034"/>
    </row>
    <row r="2035" spans="1:31">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Date]]&gt;$G$1),Data[[#This Row],[Min Notif Date]]&lt;$F$1),"Last Week","No")</f>
        <v>No</v>
      </c>
      <c r="F2035" s="4" t="str">
        <f>VLOOKUP(MONTH(Data[[#This Row],[Min Notif Date]]),Lookup!$G$1:$H$12,2,0)</f>
        <v>4. Apr</v>
      </c>
      <c r="G2035" s="4" t="str">
        <f t="shared" si="66"/>
        <v/>
      </c>
      <c r="H2035" s="4" t="str">
        <f>IF(AND(Data[[#This Row],[Min Notif Time]]&gt;6,Data[[#This Row],[Min Notif Time]]&lt;17),"Business Hours","Non-Business Hours")</f>
        <v>Business Hours</v>
      </c>
      <c r="I2035" s="4" t="str" cm="1">
        <f t="array" ref="I2035">IFERROR(VLOOKUP(Data[[#This Row],[Min Notif Date]],Lookup!$N$1:$P$11,2,0),_xlfn.IFS(VLOOKUP(WEEKDAY(Data[[#This Row],[Min Notif Date]],2),Lookup!$J$1:$L$7,3,0)="Weekend","Weekend",VLOOKUP(WEEKDAY(Data[[#This Row],[Min Notif Date]],2),Lookup!$J$1:$L$7,3,0)="Weekday","Weekday"))</f>
        <v>Weekday</v>
      </c>
      <c r="J2035" s="4" t="str">
        <f>VLOOKUP(WEEKDAY(Data[[#This Row],[Min Notif Date]],2),Lookup!$J$1:$K$7,2,0)</f>
        <v>3. Wed</v>
      </c>
      <c r="K2035" s="41">
        <f>ROUNDDOWN(Data[[#This Row],[PGE Notified Time]],0)</f>
        <v>45763</v>
      </c>
      <c r="L2035" s="4">
        <f>HOUR(Data[[#This Row],[PGE Notified Time]])</f>
        <v>11</v>
      </c>
      <c r="M2035" s="60">
        <v>119793</v>
      </c>
      <c r="O2035" t="s">
        <v>111</v>
      </c>
      <c r="P2035" t="s">
        <v>144</v>
      </c>
      <c r="Q2035" s="46" t="s">
        <v>111</v>
      </c>
      <c r="R2035" t="s">
        <v>137</v>
      </c>
      <c r="S2035" s="1" t="s">
        <v>6</v>
      </c>
      <c r="T2035" s="1">
        <v>45763.49832175926</v>
      </c>
      <c r="U2035" s="1">
        <v>45763.543449074074</v>
      </c>
      <c r="V2035" t="s">
        <v>114</v>
      </c>
      <c r="W2035" t="s">
        <v>198</v>
      </c>
      <c r="X2035" t="s">
        <v>116</v>
      </c>
      <c r="Y2035">
        <v>131114621</v>
      </c>
      <c r="Z2035" s="52">
        <v>47203967</v>
      </c>
      <c r="AA2035" t="s">
        <v>117</v>
      </c>
      <c r="AB2035" s="53">
        <v>64.983333333000004</v>
      </c>
      <c r="AC2035"/>
      <c r="AE2035"/>
    </row>
    <row r="2036" spans="1:31">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KE</v>
      </c>
      <c r="E2036" s="4" t="str">
        <f>IF(AND((Data[[#This Row],[Min Notif Date]]&gt;$G$1),Data[[#This Row],[Min Notif Date]]&lt;$F$1),"Last Week","No")</f>
        <v>No</v>
      </c>
      <c r="F2036" s="4" t="str">
        <f>VLOOKUP(MONTH(Data[[#This Row],[Min Notif Date]]),Lookup!$G$1:$H$12,2,0)</f>
        <v>6. Jun</v>
      </c>
      <c r="G2036" s="4" t="str">
        <f t="shared" si="66"/>
        <v/>
      </c>
      <c r="H2036" s="4" t="str">
        <f>IF(AND(Data[[#This Row],[Min Notif Time]]&gt;6,Data[[#This Row],[Min Notif Time]]&lt;17),"Business Hours","Non-Business Hours")</f>
        <v>Business Hours</v>
      </c>
      <c r="I2036" s="4" t="str" cm="1">
        <f t="array" ref="I2036">IFERROR(VLOOKUP(Data[[#This Row],[Min Notif Date]],Lookup!$N$1:$P$11,2,0),_xlfn.IFS(VLOOKUP(WEEKDAY(Data[[#This Row],[Min Notif Date]],2),Lookup!$J$1:$L$7,3,0)="Weekend","Weekend",VLOOKUP(WEEKDAY(Data[[#This Row],[Min Notif Date]],2),Lookup!$J$1:$L$7,3,0)="Weekday","Weekday"))</f>
        <v>Weekday</v>
      </c>
      <c r="J2036" s="4" t="str">
        <f>VLOOKUP(WEEKDAY(Data[[#This Row],[Min Notif Date]],2),Lookup!$J$1:$K$7,2,0)</f>
        <v>1. Mon</v>
      </c>
      <c r="K2036" s="41">
        <f>ROUNDDOWN(Data[[#This Row],[PGE Notified Time]],0)</f>
        <v>45824</v>
      </c>
      <c r="L2036" s="4">
        <f>HOUR(Data[[#This Row],[PGE Notified Time]])</f>
        <v>13</v>
      </c>
      <c r="M2036" s="60">
        <v>122276</v>
      </c>
      <c r="O2036" t="s">
        <v>111</v>
      </c>
      <c r="P2036" t="s">
        <v>154</v>
      </c>
      <c r="Q2036" s="46" t="s">
        <v>111</v>
      </c>
      <c r="R2036" t="s">
        <v>113</v>
      </c>
      <c r="S2036" s="1" t="s">
        <v>6</v>
      </c>
      <c r="T2036" s="1">
        <v>45824.555625000001</v>
      </c>
      <c r="U2036" s="1">
        <v>45824.600740740738</v>
      </c>
      <c r="V2036" t="s">
        <v>114</v>
      </c>
      <c r="W2036" t="s">
        <v>198</v>
      </c>
      <c r="X2036" t="s">
        <v>116</v>
      </c>
      <c r="Z2036" s="52"/>
      <c r="AA2036" t="s">
        <v>117</v>
      </c>
      <c r="AB2036" s="53">
        <v>64.966666666999998</v>
      </c>
      <c r="AC2036"/>
      <c r="AE2036"/>
    </row>
    <row r="2037" spans="1:31">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Bay Area</v>
      </c>
      <c r="C2037" s="4" t="str">
        <f>VLOOKUP(P2037,Lookup!$A$1:$E$19,5,0)</f>
        <v>Region 3</v>
      </c>
      <c r="D2037" s="4" t="str">
        <f>VLOOKUP(P2037,Lookup!$A$1:$B$19,2,0)</f>
        <v>DI</v>
      </c>
      <c r="E2037" s="4" t="str">
        <f>IF(AND((Data[[#This Row],[Min Notif Date]]&gt;$G$1),Data[[#This Row],[Min Notif Date]]&lt;$F$1),"Last Week","No")</f>
        <v>No</v>
      </c>
      <c r="F2037" s="4" t="str">
        <f>VLOOKUP(MONTH(Data[[#This Row],[Min Notif Date]]),Lookup!$G$1:$H$12,2,0)</f>
        <v>5. May</v>
      </c>
      <c r="G2037" s="4" t="str">
        <f t="shared" si="66"/>
        <v/>
      </c>
      <c r="H2037" s="4" t="str">
        <f>IF(AND(Data[[#This Row],[Min Notif Time]]&gt;6,Data[[#This Row],[Min Notif Time]]&lt;17),"Business Hours","Non-Business Hours")</f>
        <v>Business Hours</v>
      </c>
      <c r="I2037" s="4" t="str" cm="1">
        <f t="array" ref="I2037">IFERROR(VLOOKUP(Data[[#This Row],[Min Notif Date]],Lookup!$N$1:$P$11,2,0),_xlfn.IFS(VLOOKUP(WEEKDAY(Data[[#This Row],[Min Notif Date]],2),Lookup!$J$1:$L$7,3,0)="Weekend","Weekend",VLOOKUP(WEEKDAY(Data[[#This Row],[Min Notif Date]],2),Lookup!$J$1:$L$7,3,0)="Weekday","Weekday"))</f>
        <v>Weekday</v>
      </c>
      <c r="J2037" s="4" t="str">
        <f>VLOOKUP(WEEKDAY(Data[[#This Row],[Min Notif Date]],2),Lookup!$J$1:$K$7,2,0)</f>
        <v>1. Mon</v>
      </c>
      <c r="K2037" s="41">
        <f>ROUNDDOWN(Data[[#This Row],[PGE Notified Time]],0)</f>
        <v>45796</v>
      </c>
      <c r="L2037" s="4">
        <f>HOUR(Data[[#This Row],[PGE Notified Time]])</f>
        <v>9</v>
      </c>
      <c r="M2037" s="60">
        <v>121063</v>
      </c>
      <c r="O2037" t="s">
        <v>111</v>
      </c>
      <c r="P2037" t="s">
        <v>135</v>
      </c>
      <c r="Q2037" s="46" t="s">
        <v>111</v>
      </c>
      <c r="R2037" t="s">
        <v>137</v>
      </c>
      <c r="S2037" s="1" t="s">
        <v>6</v>
      </c>
      <c r="T2037" s="1">
        <v>45796.376423611109</v>
      </c>
      <c r="U2037" s="1">
        <v>45796.421527777777</v>
      </c>
      <c r="V2037" t="s">
        <v>114</v>
      </c>
      <c r="W2037" t="s">
        <v>198</v>
      </c>
      <c r="X2037" t="s">
        <v>116</v>
      </c>
      <c r="Z2037" s="52"/>
      <c r="AA2037" t="s">
        <v>117</v>
      </c>
      <c r="AB2037" s="53">
        <v>64.95</v>
      </c>
      <c r="AC2037"/>
      <c r="AE2037"/>
    </row>
    <row r="2038" spans="1:31">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8" s="4" t="str">
        <f>VLOOKUP(P2038,Lookup!$A$1:$D$19,4,0)</f>
        <v>North Coast</v>
      </c>
      <c r="C2038" s="4" t="str">
        <f>VLOOKUP(P2038,Lookup!$A$1:$E$19,5,0)</f>
        <v>Region 1</v>
      </c>
      <c r="D2038" s="4" t="str">
        <f>VLOOKUP(P2038,Lookup!$A$1:$B$19,2,0)</f>
        <v>SO</v>
      </c>
      <c r="E2038" s="4" t="str">
        <f>IF(AND((Data[[#This Row],[Min Notif Date]]&gt;$G$1),Data[[#This Row],[Min Notif Date]]&lt;$F$1),"Last Week","No")</f>
        <v>No</v>
      </c>
      <c r="F2038" s="4" t="str">
        <f>VLOOKUP(MONTH(Data[[#This Row],[Min Notif Date]]),Lookup!$G$1:$H$12,2,0)</f>
        <v>4. Apr</v>
      </c>
      <c r="G2038" s="4" t="str">
        <f t="shared" ref="G2038:G2101" si="67">IF(AB2038&lt;0,"Negative","")</f>
        <v/>
      </c>
      <c r="H2038" s="4" t="str">
        <f>IF(AND(Data[[#This Row],[Min Notif Time]]&gt;6,Data[[#This Row],[Min Notif Time]]&lt;17),"Business Hours","Non-Business Hours")</f>
        <v>Business Hours</v>
      </c>
      <c r="I2038" s="4" t="str" cm="1">
        <f t="array" ref="I2038">IFERROR(VLOOKUP(Data[[#This Row],[Min Notif Date]],Lookup!$N$1:$P$11,2,0),_xlfn.IFS(VLOOKUP(WEEKDAY(Data[[#This Row],[Min Notif Date]],2),Lookup!$J$1:$L$7,3,0)="Weekend","Weekend",VLOOKUP(WEEKDAY(Data[[#This Row],[Min Notif Date]],2),Lookup!$J$1:$L$7,3,0)="Weekday","Weekday"))</f>
        <v>Weekday</v>
      </c>
      <c r="J2038" s="4" t="str">
        <f>VLOOKUP(WEEKDAY(Data[[#This Row],[Min Notif Date]],2),Lookup!$J$1:$K$7,2,0)</f>
        <v>2. Tue</v>
      </c>
      <c r="K2038" s="41">
        <f>ROUNDDOWN(Data[[#This Row],[PGE Notified Time]],0)</f>
        <v>45769</v>
      </c>
      <c r="L2038" s="4">
        <f>HOUR(Data[[#This Row],[PGE Notified Time]])</f>
        <v>15</v>
      </c>
      <c r="M2038" s="60">
        <v>120044</v>
      </c>
      <c r="N2038">
        <v>4372392073</v>
      </c>
      <c r="O2038" t="s">
        <v>61</v>
      </c>
      <c r="P2038" t="s">
        <v>134</v>
      </c>
      <c r="Q2038" s="46" t="s">
        <v>149</v>
      </c>
      <c r="R2038" t="s">
        <v>113</v>
      </c>
      <c r="S2038" s="1">
        <v>45769.652175925927</v>
      </c>
      <c r="T2038" s="1">
        <v>45769.653900462959</v>
      </c>
      <c r="U2038" s="1">
        <v>45769.697222222225</v>
      </c>
      <c r="V2038" t="s">
        <v>114</v>
      </c>
      <c r="W2038" t="s">
        <v>115</v>
      </c>
      <c r="X2038" t="s">
        <v>116</v>
      </c>
      <c r="Z2038" s="52"/>
      <c r="AA2038" t="s">
        <v>117</v>
      </c>
      <c r="AB2038" s="53">
        <v>64.866666667000004</v>
      </c>
      <c r="AC2038"/>
      <c r="AE2038"/>
    </row>
    <row r="2039" spans="1:31">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South Bay</v>
      </c>
      <c r="C2039" s="4" t="str">
        <f>VLOOKUP(P2039,Lookup!$A$1:$E$19,5,0)</f>
        <v>Region 4</v>
      </c>
      <c r="D2039" s="4" t="str">
        <f>VLOOKUP(P2039,Lookup!$A$1:$B$19,2,0)</f>
        <v>SJ</v>
      </c>
      <c r="E2039" s="4" t="str">
        <f>IF(AND((Data[[#This Row],[Min Notif Date]]&gt;$G$1),Data[[#This Row],[Min Notif Date]]&lt;$F$1),"Last Week","No")</f>
        <v>No</v>
      </c>
      <c r="F2039" s="4" t="str">
        <f>VLOOKUP(MONTH(Data[[#This Row],[Min Notif Date]]),Lookup!$G$1:$H$12,2,0)</f>
        <v>4. Apr</v>
      </c>
      <c r="G2039" s="4" t="str">
        <f t="shared" si="67"/>
        <v/>
      </c>
      <c r="H2039" s="4" t="str">
        <f>IF(AND(Data[[#This Row],[Min Notif Time]]&gt;6,Data[[#This Row],[Min Notif Time]]&lt;17),"Business Hours","Non-Business Hours")</f>
        <v>Business Hours</v>
      </c>
      <c r="I2039" s="4" t="str" cm="1">
        <f t="array" ref="I2039">IFERROR(VLOOKUP(Data[[#This Row],[Min Notif Date]],Lookup!$N$1:$P$11,2,0),_xlfn.IFS(VLOOKUP(WEEKDAY(Data[[#This Row],[Min Notif Date]],2),Lookup!$J$1:$L$7,3,0)="Weekend","Weekend",VLOOKUP(WEEKDAY(Data[[#This Row],[Min Notif Date]],2),Lookup!$J$1:$L$7,3,0)="Weekday","Weekday"))</f>
        <v>Weekday</v>
      </c>
      <c r="J2039" s="4" t="str">
        <f>VLOOKUP(WEEKDAY(Data[[#This Row],[Min Notif Date]],2),Lookup!$J$1:$K$7,2,0)</f>
        <v>2. Tue</v>
      </c>
      <c r="K2039" s="41">
        <f>ROUNDDOWN(Data[[#This Row],[PGE Notified Time]],0)</f>
        <v>45755</v>
      </c>
      <c r="L2039" s="4">
        <f>HOUR(Data[[#This Row],[PGE Notified Time]])</f>
        <v>11</v>
      </c>
      <c r="M2039" s="60">
        <v>119461</v>
      </c>
      <c r="O2039" t="s">
        <v>111</v>
      </c>
      <c r="P2039" t="s">
        <v>120</v>
      </c>
      <c r="Q2039" s="46" t="s">
        <v>111</v>
      </c>
      <c r="R2039" t="s">
        <v>113</v>
      </c>
      <c r="S2039" s="1" t="s">
        <v>6</v>
      </c>
      <c r="T2039" s="1">
        <v>45755.462071759262</v>
      </c>
      <c r="U2039" s="1">
        <v>45755.507118055553</v>
      </c>
      <c r="V2039" t="s">
        <v>114</v>
      </c>
      <c r="W2039" t="s">
        <v>198</v>
      </c>
      <c r="X2039" t="s">
        <v>116</v>
      </c>
      <c r="Z2039" s="52"/>
      <c r="AA2039" t="s">
        <v>117</v>
      </c>
      <c r="AB2039" s="53">
        <v>64.866666667000004</v>
      </c>
      <c r="AC2039"/>
      <c r="AE2039"/>
    </row>
    <row r="2040" spans="1:31">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Coast</v>
      </c>
      <c r="C2040" s="4" t="str">
        <f>VLOOKUP(P2040,Lookup!$A$1:$E$19,5,0)</f>
        <v>Region 1</v>
      </c>
      <c r="D2040" s="4" t="str">
        <f>VLOOKUP(P2040,Lookup!$A$1:$B$19,2,0)</f>
        <v>NB</v>
      </c>
      <c r="E2040" s="4" t="str">
        <f>IF(AND((Data[[#This Row],[Min Notif Date]]&gt;$G$1),Data[[#This Row],[Min Notif Date]]&lt;$F$1),"Last Week","No")</f>
        <v>No</v>
      </c>
      <c r="F2040" s="4" t="str">
        <f>VLOOKUP(MONTH(Data[[#This Row],[Min Notif Date]]),Lookup!$G$1:$H$12,2,0)</f>
        <v>6. Jun</v>
      </c>
      <c r="G2040" s="4" t="str">
        <f t="shared" si="67"/>
        <v/>
      </c>
      <c r="H2040" s="4" t="str">
        <f>IF(AND(Data[[#This Row],[Min Notif Time]]&gt;6,Data[[#This Row],[Min Notif Time]]&lt;17),"Business Hours","Non-Business Hours")</f>
        <v>Business Hours</v>
      </c>
      <c r="I2040" s="4" t="str" cm="1">
        <f t="array" ref="I2040">IFERROR(VLOOKUP(Data[[#This Row],[Min Notif Date]],Lookup!$N$1:$P$11,2,0),_xlfn.IFS(VLOOKUP(WEEKDAY(Data[[#This Row],[Min Notif Date]],2),Lookup!$J$1:$L$7,3,0)="Weekend","Weekend",VLOOKUP(WEEKDAY(Data[[#This Row],[Min Notif Date]],2),Lookup!$J$1:$L$7,3,0)="Weekday","Weekday"))</f>
        <v>Weekday</v>
      </c>
      <c r="J2040" s="4" t="str">
        <f>VLOOKUP(WEEKDAY(Data[[#This Row],[Min Notif Date]],2),Lookup!$J$1:$K$7,2,0)</f>
        <v>5. Fri</v>
      </c>
      <c r="K2040" s="41">
        <f>ROUNDDOWN(Data[[#This Row],[PGE Notified Time]],0)</f>
        <v>45821</v>
      </c>
      <c r="L2040" s="4">
        <f>HOUR(Data[[#This Row],[PGE Notified Time]])</f>
        <v>12</v>
      </c>
      <c r="M2040" s="60">
        <v>122180</v>
      </c>
      <c r="O2040" t="s">
        <v>111</v>
      </c>
      <c r="P2040" t="s">
        <v>133</v>
      </c>
      <c r="Q2040" s="46" t="s">
        <v>111</v>
      </c>
      <c r="R2040" t="s">
        <v>137</v>
      </c>
      <c r="S2040" s="1" t="s">
        <v>6</v>
      </c>
      <c r="T2040" s="1">
        <v>45821.516076388885</v>
      </c>
      <c r="U2040" s="1">
        <v>45821.561111111114</v>
      </c>
      <c r="V2040" t="s">
        <v>114</v>
      </c>
      <c r="W2040" t="s">
        <v>198</v>
      </c>
      <c r="X2040" t="s">
        <v>116</v>
      </c>
      <c r="Z2040" s="52"/>
      <c r="AA2040" t="s">
        <v>117</v>
      </c>
      <c r="AB2040" s="53">
        <v>64.849999999999994</v>
      </c>
      <c r="AC2040"/>
      <c r="AE2040"/>
    </row>
    <row r="2041" spans="1:31">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Bay Area</v>
      </c>
      <c r="C2041" s="4" t="str">
        <f>VLOOKUP(P2041,Lookup!$A$1:$E$19,5,0)</f>
        <v>Region 3</v>
      </c>
      <c r="D2041" s="4" t="str">
        <f>VLOOKUP(P2041,Lookup!$A$1:$B$19,2,0)</f>
        <v>EB</v>
      </c>
      <c r="E2041" s="4" t="str">
        <f>IF(AND((Data[[#This Row],[Min Notif Date]]&gt;$G$1),Data[[#This Row],[Min Notif Date]]&lt;$F$1),"Last Week","No")</f>
        <v>No</v>
      </c>
      <c r="F2041" s="4" t="str">
        <f>VLOOKUP(MONTH(Data[[#This Row],[Min Notif Date]]),Lookup!$G$1:$H$12,2,0)</f>
        <v>3. Mar</v>
      </c>
      <c r="G2041" s="4" t="str">
        <f t="shared" si="67"/>
        <v/>
      </c>
      <c r="H2041" s="4" t="str">
        <f>IF(AND(Data[[#This Row],[Min Notif Time]]&gt;6,Data[[#This Row],[Min Notif Time]]&lt;17),"Business Hours","Non-Business Hours")</f>
        <v>Business Hours</v>
      </c>
      <c r="I2041" s="4" t="str" cm="1">
        <f t="array" ref="I2041">IFERROR(VLOOKUP(Data[[#This Row],[Min Notif Date]],Lookup!$N$1:$P$11,2,0),_xlfn.IFS(VLOOKUP(WEEKDAY(Data[[#This Row],[Min Notif Date]],2),Lookup!$J$1:$L$7,3,0)="Weekend","Weekend",VLOOKUP(WEEKDAY(Data[[#This Row],[Min Notif Date]],2),Lookup!$J$1:$L$7,3,0)="Weekday","Weekday"))</f>
        <v>Weekday</v>
      </c>
      <c r="J2041" s="4" t="str">
        <f>VLOOKUP(WEEKDAY(Data[[#This Row],[Min Notif Date]],2),Lookup!$J$1:$K$7,2,0)</f>
        <v>3. Wed</v>
      </c>
      <c r="K2041" s="41">
        <f>ROUNDDOWN(Data[[#This Row],[PGE Notified Time]],0)</f>
        <v>45721</v>
      </c>
      <c r="L2041" s="4">
        <f>HOUR(Data[[#This Row],[PGE Notified Time]])</f>
        <v>10</v>
      </c>
      <c r="M2041" s="60">
        <v>118245</v>
      </c>
      <c r="O2041" t="s">
        <v>111</v>
      </c>
      <c r="P2041" t="s">
        <v>126</v>
      </c>
      <c r="Q2041" s="46" t="s">
        <v>111</v>
      </c>
      <c r="R2041" t="s">
        <v>113</v>
      </c>
      <c r="S2041" s="1" t="s">
        <v>6</v>
      </c>
      <c r="T2041" s="1">
        <v>45721.455555555556</v>
      </c>
      <c r="U2041" s="1">
        <v>45721.500567129631</v>
      </c>
      <c r="V2041" t="s">
        <v>114</v>
      </c>
      <c r="W2041" t="s">
        <v>198</v>
      </c>
      <c r="X2041" t="s">
        <v>116</v>
      </c>
      <c r="Z2041" s="52"/>
      <c r="AA2041" t="s">
        <v>117</v>
      </c>
      <c r="AB2041" s="53">
        <v>64.816666667000007</v>
      </c>
      <c r="AC2041"/>
      <c r="AE2041"/>
    </row>
    <row r="2042" spans="1:31">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Bay Area</v>
      </c>
      <c r="C2042" s="4" t="str">
        <f>VLOOKUP(P2042,Lookup!$A$1:$E$19,5,0)</f>
        <v>Region 3</v>
      </c>
      <c r="D2042" s="4" t="str">
        <f>VLOOKUP(P2042,Lookup!$A$1:$B$19,2,0)</f>
        <v>EB</v>
      </c>
      <c r="E2042" s="4" t="str">
        <f>IF(AND((Data[[#This Row],[Min Notif Date]]&gt;$G$1),Data[[#This Row],[Min Notif Date]]&lt;$F$1),"Last Week","No")</f>
        <v>No</v>
      </c>
      <c r="F2042" s="4" t="str">
        <f>VLOOKUP(MONTH(Data[[#This Row],[Min Notif Date]]),Lookup!$G$1:$H$12,2,0)</f>
        <v>4. Apr</v>
      </c>
      <c r="G2042" s="4" t="str">
        <f t="shared" si="67"/>
        <v/>
      </c>
      <c r="H2042" s="4" t="str">
        <f>IF(AND(Data[[#This Row],[Min Notif Time]]&gt;6,Data[[#This Row],[Min Notif Time]]&lt;17),"Business Hours","Non-Business Hours")</f>
        <v>Business Hours</v>
      </c>
      <c r="I2042" s="4" t="str" cm="1">
        <f t="array" ref="I2042">IFERROR(VLOOKUP(Data[[#This Row],[Min Notif Date]],Lookup!$N$1:$P$11,2,0),_xlfn.IFS(VLOOKUP(WEEKDAY(Data[[#This Row],[Min Notif Date]],2),Lookup!$J$1:$L$7,3,0)="Weekend","Weekend",VLOOKUP(WEEKDAY(Data[[#This Row],[Min Notif Date]],2),Lookup!$J$1:$L$7,3,0)="Weekday","Weekday"))</f>
        <v>Weekday</v>
      </c>
      <c r="J2042" s="4" t="str">
        <f>VLOOKUP(WEEKDAY(Data[[#This Row],[Min Notif Date]],2),Lookup!$J$1:$K$7,2,0)</f>
        <v>3. Wed</v>
      </c>
      <c r="K2042" s="41">
        <f>ROUNDDOWN(Data[[#This Row],[PGE Notified Time]],0)</f>
        <v>45770</v>
      </c>
      <c r="L2042" s="4">
        <f>HOUR(Data[[#This Row],[PGE Notified Time]])</f>
        <v>10</v>
      </c>
      <c r="M2042" s="60">
        <v>120066</v>
      </c>
      <c r="O2042" t="s">
        <v>111</v>
      </c>
      <c r="P2042" t="s">
        <v>126</v>
      </c>
      <c r="Q2042" s="46" t="s">
        <v>111</v>
      </c>
      <c r="R2042" t="s">
        <v>118</v>
      </c>
      <c r="S2042" s="1" t="s">
        <v>6</v>
      </c>
      <c r="T2042" s="1">
        <v>45770.441122685188</v>
      </c>
      <c r="U2042" s="1">
        <v>45770.486122685186</v>
      </c>
      <c r="V2042" t="s">
        <v>114</v>
      </c>
      <c r="W2042" t="s">
        <v>198</v>
      </c>
      <c r="X2042" t="s">
        <v>116</v>
      </c>
      <c r="Z2042" s="52"/>
      <c r="AA2042" t="s">
        <v>117</v>
      </c>
      <c r="AB2042" s="53">
        <v>64.8</v>
      </c>
      <c r="AC2042"/>
      <c r="AE2042"/>
    </row>
    <row r="2043" spans="1:31">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North Valley</v>
      </c>
      <c r="C2043" s="4" t="str">
        <f>VLOOKUP(P2043,Lookup!$A$1:$E$19,5,0)</f>
        <v>Region 2</v>
      </c>
      <c r="D2043" s="4" t="str">
        <f>VLOOKUP(P2043,Lookup!$A$1:$B$19,2,0)</f>
        <v>SA</v>
      </c>
      <c r="E2043" s="4" t="str">
        <f>IF(AND((Data[[#This Row],[Min Notif Date]]&gt;$G$1),Data[[#This Row],[Min Notif Date]]&lt;$F$1),"Last Week","No")</f>
        <v>No</v>
      </c>
      <c r="F2043" s="4" t="str">
        <f>VLOOKUP(MONTH(Data[[#This Row],[Min Notif Date]]),Lookup!$G$1:$H$12,2,0)</f>
        <v>1. Jan</v>
      </c>
      <c r="G2043" s="4" t="str">
        <f t="shared" si="67"/>
        <v/>
      </c>
      <c r="H2043" s="4" t="str">
        <f>IF(AND(Data[[#This Row],[Min Notif Time]]&gt;6,Data[[#This Row],[Min Notif Time]]&lt;17),"Business Hours","Non-Business Hours")</f>
        <v>Business Hours</v>
      </c>
      <c r="I2043" s="4" t="str" cm="1">
        <f t="array" ref="I2043">IFERROR(VLOOKUP(Data[[#This Row],[Min Notif Date]],Lookup!$N$1:$P$11,2,0),_xlfn.IFS(VLOOKUP(WEEKDAY(Data[[#This Row],[Min Notif Date]],2),Lookup!$J$1:$L$7,3,0)="Weekend","Weekend",VLOOKUP(WEEKDAY(Data[[#This Row],[Min Notif Date]],2),Lookup!$J$1:$L$7,3,0)="Weekday","Weekday"))</f>
        <v>Weekday</v>
      </c>
      <c r="J2043" s="4" t="str">
        <f>VLOOKUP(WEEKDAY(Data[[#This Row],[Min Notif Date]],2),Lookup!$J$1:$K$7,2,0)</f>
        <v>3. Wed</v>
      </c>
      <c r="K2043" s="41">
        <f>ROUNDDOWN(Data[[#This Row],[PGE Notified Time]],0)</f>
        <v>45686</v>
      </c>
      <c r="L2043" s="4">
        <f>HOUR(Data[[#This Row],[PGE Notified Time]])</f>
        <v>11</v>
      </c>
      <c r="M2043" s="60">
        <v>117191</v>
      </c>
      <c r="O2043" t="s">
        <v>111</v>
      </c>
      <c r="P2043" t="s">
        <v>119</v>
      </c>
      <c r="Q2043" s="46" t="s">
        <v>111</v>
      </c>
      <c r="R2043" t="s">
        <v>137</v>
      </c>
      <c r="S2043" s="1" t="s">
        <v>6</v>
      </c>
      <c r="T2043" s="1">
        <v>45686.47378472222</v>
      </c>
      <c r="U2043" s="1">
        <v>45686.518750000003</v>
      </c>
      <c r="V2043" t="s">
        <v>114</v>
      </c>
      <c r="W2043" t="s">
        <v>198</v>
      </c>
      <c r="X2043" t="s">
        <v>116</v>
      </c>
      <c r="Z2043" s="52"/>
      <c r="AA2043" t="s">
        <v>117</v>
      </c>
      <c r="AB2043" s="53">
        <v>64.75</v>
      </c>
      <c r="AC2043"/>
      <c r="AE2043"/>
    </row>
    <row r="2044" spans="1:31">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North Valley</v>
      </c>
      <c r="C2044" s="4" t="str">
        <f>VLOOKUP(P2044,Lookup!$A$1:$E$19,5,0)</f>
        <v>Region 2</v>
      </c>
      <c r="D2044" s="4" t="str">
        <f>VLOOKUP(P2044,Lookup!$A$1:$B$19,2,0)</f>
        <v>SI</v>
      </c>
      <c r="E2044" s="4" t="str">
        <f>IF(AND((Data[[#This Row],[Min Notif Date]]&gt;$G$1),Data[[#This Row],[Min Notif Date]]&lt;$F$1),"Last Week","No")</f>
        <v>No</v>
      </c>
      <c r="F2044" s="4" t="str">
        <f>VLOOKUP(MONTH(Data[[#This Row],[Min Notif Date]]),Lookup!$G$1:$H$12,2,0)</f>
        <v>6. Jun</v>
      </c>
      <c r="G2044" s="4" t="str">
        <f t="shared" si="67"/>
        <v/>
      </c>
      <c r="H2044" s="4" t="str">
        <f>IF(AND(Data[[#This Row],[Min Notif Time]]&gt;6,Data[[#This Row],[Min Notif Time]]&lt;17),"Business Hours","Non-Business Hours")</f>
        <v>Business Hours</v>
      </c>
      <c r="I2044" s="4" t="str" cm="1">
        <f t="array" ref="I2044">IFERROR(VLOOKUP(Data[[#This Row],[Min Notif Date]],Lookup!$N$1:$P$11,2,0),_xlfn.IFS(VLOOKUP(WEEKDAY(Data[[#This Row],[Min Notif Date]],2),Lookup!$J$1:$L$7,3,0)="Weekend","Weekend",VLOOKUP(WEEKDAY(Data[[#This Row],[Min Notif Date]],2),Lookup!$J$1:$L$7,3,0)="Weekday","Weekday"))</f>
        <v>Weekday</v>
      </c>
      <c r="J2044" s="4" t="str">
        <f>VLOOKUP(WEEKDAY(Data[[#This Row],[Min Notif Date]],2),Lookup!$J$1:$K$7,2,0)</f>
        <v>3. Wed</v>
      </c>
      <c r="K2044" s="41">
        <f>ROUNDDOWN(Data[[#This Row],[PGE Notified Time]],0)</f>
        <v>45826</v>
      </c>
      <c r="L2044" s="4">
        <f>HOUR(Data[[#This Row],[PGE Notified Time]])</f>
        <v>9</v>
      </c>
      <c r="M2044" s="60">
        <v>122364</v>
      </c>
      <c r="O2044" t="s">
        <v>111</v>
      </c>
      <c r="P2044" t="s">
        <v>151</v>
      </c>
      <c r="Q2044" s="46" t="s">
        <v>111</v>
      </c>
      <c r="R2044" t="s">
        <v>113</v>
      </c>
      <c r="S2044" s="1" t="s">
        <v>6</v>
      </c>
      <c r="T2044" s="1">
        <v>45826.406967592593</v>
      </c>
      <c r="U2044" s="1">
        <v>45826.451909722222</v>
      </c>
      <c r="V2044" t="s">
        <v>114</v>
      </c>
      <c r="W2044" t="s">
        <v>198</v>
      </c>
      <c r="X2044" t="s">
        <v>116</v>
      </c>
      <c r="Z2044" s="52"/>
      <c r="AA2044" t="s">
        <v>117</v>
      </c>
      <c r="AB2044" s="53">
        <v>64.716666666999998</v>
      </c>
      <c r="AC2044"/>
      <c r="AE2044"/>
    </row>
    <row r="2045" spans="1:31">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Central Valley</v>
      </c>
      <c r="C2045" s="4" t="str">
        <f>VLOOKUP(P2045,Lookup!$A$1:$E$19,5,0)</f>
        <v>Region 5</v>
      </c>
      <c r="D2045" s="4" t="str">
        <f>VLOOKUP(P2045,Lookup!$A$1:$B$19,2,0)</f>
        <v>ST</v>
      </c>
      <c r="E2045" s="4" t="str">
        <f>IF(AND((Data[[#This Row],[Min Notif Date]]&gt;$G$1),Data[[#This Row],[Min Notif Date]]&lt;$F$1),"Last Week","No")</f>
        <v>No</v>
      </c>
      <c r="F2045" s="4" t="str">
        <f>VLOOKUP(MONTH(Data[[#This Row],[Min Notif Date]]),Lookup!$G$1:$H$12,2,0)</f>
        <v>5. May</v>
      </c>
      <c r="G2045" s="4" t="str">
        <f t="shared" si="67"/>
        <v/>
      </c>
      <c r="H2045" s="4" t="str">
        <f>IF(AND(Data[[#This Row],[Min Notif Time]]&gt;6,Data[[#This Row],[Min Notif Time]]&lt;17),"Business Hours","Non-Business Hours")</f>
        <v>Business Hours</v>
      </c>
      <c r="I2045" s="4" t="str" cm="1">
        <f t="array" ref="I2045">IFERROR(VLOOKUP(Data[[#This Row],[Min Notif Date]],Lookup!$N$1:$P$11,2,0),_xlfn.IFS(VLOOKUP(WEEKDAY(Data[[#This Row],[Min Notif Date]],2),Lookup!$J$1:$L$7,3,0)="Weekend","Weekend",VLOOKUP(WEEKDAY(Data[[#This Row],[Min Notif Date]],2),Lookup!$J$1:$L$7,3,0)="Weekday","Weekday"))</f>
        <v>Weekday</v>
      </c>
      <c r="J2045" s="4" t="str">
        <f>VLOOKUP(WEEKDAY(Data[[#This Row],[Min Notif Date]],2),Lookup!$J$1:$K$7,2,0)</f>
        <v>4. Thu</v>
      </c>
      <c r="K2045" s="41">
        <f>ROUNDDOWN(Data[[#This Row],[PGE Notified Time]],0)</f>
        <v>45778</v>
      </c>
      <c r="L2045" s="4">
        <f>HOUR(Data[[#This Row],[PGE Notified Time]])</f>
        <v>15</v>
      </c>
      <c r="M2045" s="60">
        <v>120405</v>
      </c>
      <c r="O2045" t="s">
        <v>111</v>
      </c>
      <c r="P2045" t="s">
        <v>122</v>
      </c>
      <c r="Q2045" s="46" t="s">
        <v>111</v>
      </c>
      <c r="R2045" t="s">
        <v>137</v>
      </c>
      <c r="S2045" s="1" t="s">
        <v>6</v>
      </c>
      <c r="T2045" s="1">
        <v>45778.635775462964</v>
      </c>
      <c r="U2045" s="1">
        <v>45778.680648148147</v>
      </c>
      <c r="V2045" t="s">
        <v>114</v>
      </c>
      <c r="W2045" t="s">
        <v>198</v>
      </c>
      <c r="X2045" t="s">
        <v>116</v>
      </c>
      <c r="Z2045" s="52"/>
      <c r="AA2045" t="s">
        <v>117</v>
      </c>
      <c r="AB2045" s="53">
        <v>64.616666667000004</v>
      </c>
      <c r="AC2045"/>
      <c r="AE2045"/>
    </row>
    <row r="2046" spans="1:31">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6" s="4" t="str">
        <f>VLOOKUP(P2046,Lookup!$A$1:$D$19,4,0)</f>
        <v>Bay Area</v>
      </c>
      <c r="C2046" s="4" t="str">
        <f>VLOOKUP(P2046,Lookup!$A$1:$E$19,5,0)</f>
        <v>Region 3</v>
      </c>
      <c r="D2046" s="4" t="str">
        <f>VLOOKUP(P2046,Lookup!$A$1:$B$19,2,0)</f>
        <v>EB</v>
      </c>
      <c r="E2046" s="4" t="str">
        <f>IF(AND((Data[[#This Row],[Min Notif Date]]&gt;$G$1),Data[[#This Row],[Min Notif Date]]&lt;$F$1),"Last Week","No")</f>
        <v>No</v>
      </c>
      <c r="F2046" s="4" t="str">
        <f>VLOOKUP(MONTH(Data[[#This Row],[Min Notif Date]]),Lookup!$G$1:$H$12,2,0)</f>
        <v>5. May</v>
      </c>
      <c r="G2046" s="4" t="str">
        <f t="shared" si="67"/>
        <v/>
      </c>
      <c r="H2046" s="4" t="str">
        <f>IF(AND(Data[[#This Row],[Min Notif Time]]&gt;6,Data[[#This Row],[Min Notif Time]]&lt;17),"Business Hours","Non-Business Hours")</f>
        <v>Business Hours</v>
      </c>
      <c r="I2046" s="4" t="str" cm="1">
        <f t="array" ref="I2046">IFERROR(VLOOKUP(Data[[#This Row],[Min Notif Date]],Lookup!$N$1:$P$11,2,0),_xlfn.IFS(VLOOKUP(WEEKDAY(Data[[#This Row],[Min Notif Date]],2),Lookup!$J$1:$L$7,3,0)="Weekend","Weekend",VLOOKUP(WEEKDAY(Data[[#This Row],[Min Notif Date]],2),Lookup!$J$1:$L$7,3,0)="Weekday","Weekday"))</f>
        <v>Holiday</v>
      </c>
      <c r="J2046" s="4" t="str">
        <f>VLOOKUP(WEEKDAY(Data[[#This Row],[Min Notif Date]],2),Lookup!$J$1:$K$7,2,0)</f>
        <v>1. Mon</v>
      </c>
      <c r="K2046" s="41">
        <f>ROUNDDOWN(Data[[#This Row],[PGE Notified Time]],0)</f>
        <v>45803</v>
      </c>
      <c r="L2046" s="4">
        <f>HOUR(Data[[#This Row],[PGE Notified Time]])</f>
        <v>14</v>
      </c>
      <c r="M2046" s="60">
        <v>121387</v>
      </c>
      <c r="O2046" t="s">
        <v>111</v>
      </c>
      <c r="P2046" t="s">
        <v>126</v>
      </c>
      <c r="Q2046" s="46" t="s">
        <v>111</v>
      </c>
      <c r="R2046" t="s">
        <v>137</v>
      </c>
      <c r="S2046" s="1" t="s">
        <v>6</v>
      </c>
      <c r="T2046" s="1">
        <v>45803.608194444445</v>
      </c>
      <c r="U2046" s="1">
        <v>45803.653043981481</v>
      </c>
      <c r="V2046" t="s">
        <v>114</v>
      </c>
      <c r="W2046" t="s">
        <v>198</v>
      </c>
      <c r="X2046" t="s">
        <v>116</v>
      </c>
      <c r="Z2046" s="52"/>
      <c r="AA2046" t="s">
        <v>117</v>
      </c>
      <c r="AB2046" s="53">
        <v>64.583333332999999</v>
      </c>
      <c r="AC2046"/>
      <c r="AE2046"/>
    </row>
    <row r="2047" spans="1:31">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SA</v>
      </c>
      <c r="E2047" s="4" t="str">
        <f>IF(AND((Data[[#This Row],[Min Notif Date]]&gt;$G$1),Data[[#This Row],[Min Notif Date]]&lt;$F$1),"Last Week","No")</f>
        <v>No</v>
      </c>
      <c r="F2047" s="4" t="str">
        <f>VLOOKUP(MONTH(Data[[#This Row],[Min Notif Date]]),Lookup!$G$1:$H$12,2,0)</f>
        <v>1. Jan</v>
      </c>
      <c r="G2047" s="4" t="str">
        <f t="shared" si="67"/>
        <v/>
      </c>
      <c r="H2047" s="4" t="str">
        <f>IF(AND(Data[[#This Row],[Min Notif Time]]&gt;6,Data[[#This Row],[Min Notif Time]]&lt;17),"Business Hours","Non-Business Hours")</f>
        <v>Business Hours</v>
      </c>
      <c r="I2047" s="4" t="str" cm="1">
        <f t="array" ref="I2047">IFERROR(VLOOKUP(Data[[#This Row],[Min Notif Date]],Lookup!$N$1:$P$11,2,0),_xlfn.IFS(VLOOKUP(WEEKDAY(Data[[#This Row],[Min Notif Date]],2),Lookup!$J$1:$L$7,3,0)="Weekend","Weekend",VLOOKUP(WEEKDAY(Data[[#This Row],[Min Notif Date]],2),Lookup!$J$1:$L$7,3,0)="Weekday","Weekday"))</f>
        <v>Weekday</v>
      </c>
      <c r="J2047" s="4" t="str">
        <f>VLOOKUP(WEEKDAY(Data[[#This Row],[Min Notif Date]],2),Lookup!$J$1:$K$7,2,0)</f>
        <v>5. Fri</v>
      </c>
      <c r="K2047" s="41">
        <f>ROUNDDOWN(Data[[#This Row],[PGE Notified Time]],0)</f>
        <v>45667</v>
      </c>
      <c r="L2047" s="4">
        <f>HOUR(Data[[#This Row],[PGE Notified Time]])</f>
        <v>11</v>
      </c>
      <c r="M2047" s="60">
        <v>116586</v>
      </c>
      <c r="N2047">
        <v>4552579600</v>
      </c>
      <c r="O2047" t="s">
        <v>111</v>
      </c>
      <c r="P2047" t="s">
        <v>119</v>
      </c>
      <c r="Q2047" s="46" t="s">
        <v>111</v>
      </c>
      <c r="R2047" t="s">
        <v>137</v>
      </c>
      <c r="S2047" s="1">
        <v>45667.452928240738</v>
      </c>
      <c r="T2047" s="1">
        <v>45667.46947916667</v>
      </c>
      <c r="U2047" s="1">
        <v>45667.497708333336</v>
      </c>
      <c r="V2047" t="s">
        <v>114</v>
      </c>
      <c r="W2047" t="s">
        <v>198</v>
      </c>
      <c r="X2047" t="s">
        <v>116</v>
      </c>
      <c r="Z2047" s="52"/>
      <c r="AA2047" t="s">
        <v>117</v>
      </c>
      <c r="AB2047" s="53">
        <v>64.483333333000004</v>
      </c>
      <c r="AC2047"/>
      <c r="AE2047"/>
    </row>
    <row r="2048" spans="1:31">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8" s="4" t="str">
        <f>VLOOKUP(P2048,Lookup!$A$1:$D$19,4,0)</f>
        <v>Central Valley</v>
      </c>
      <c r="C2048" s="4" t="str">
        <f>VLOOKUP(P2048,Lookup!$A$1:$E$19,5,0)</f>
        <v>Region 5</v>
      </c>
      <c r="D2048" s="4" t="str">
        <f>VLOOKUP(P2048,Lookup!$A$1:$B$19,2,0)</f>
        <v>YO</v>
      </c>
      <c r="E2048" s="4" t="str">
        <f>IF(AND((Data[[#This Row],[Min Notif Date]]&gt;$G$1),Data[[#This Row],[Min Notif Date]]&lt;$F$1),"Last Week","No")</f>
        <v>No</v>
      </c>
      <c r="F2048" s="4" t="str">
        <f>VLOOKUP(MONTH(Data[[#This Row],[Min Notif Date]]),Lookup!$G$1:$H$12,2,0)</f>
        <v>6. Jun</v>
      </c>
      <c r="G2048" s="4" t="str">
        <f t="shared" si="67"/>
        <v/>
      </c>
      <c r="H2048" s="4" t="str">
        <f>IF(AND(Data[[#This Row],[Min Notif Time]]&gt;6,Data[[#This Row],[Min Notif Time]]&lt;17),"Business Hours","Non-Business Hours")</f>
        <v>Business Hours</v>
      </c>
      <c r="I2048" s="4" t="str" cm="1">
        <f t="array" ref="I2048">IFERROR(VLOOKUP(Data[[#This Row],[Min Notif Date]],Lookup!$N$1:$P$11,2,0),_xlfn.IFS(VLOOKUP(WEEKDAY(Data[[#This Row],[Min Notif Date]],2),Lookup!$J$1:$L$7,3,0)="Weekend","Weekend",VLOOKUP(WEEKDAY(Data[[#This Row],[Min Notif Date]],2),Lookup!$J$1:$L$7,3,0)="Weekday","Weekday"))</f>
        <v>Weekday</v>
      </c>
      <c r="J2048" s="4" t="str">
        <f>VLOOKUP(WEEKDAY(Data[[#This Row],[Min Notif Date]],2),Lookup!$J$1:$K$7,2,0)</f>
        <v>4. Thu</v>
      </c>
      <c r="K2048" s="41">
        <f>ROUNDDOWN(Data[[#This Row],[PGE Notified Time]],0)</f>
        <v>45813</v>
      </c>
      <c r="L2048" s="4">
        <f>HOUR(Data[[#This Row],[PGE Notified Time]])</f>
        <v>8</v>
      </c>
      <c r="M2048" s="60">
        <v>121805</v>
      </c>
      <c r="N2048">
        <v>9383154320</v>
      </c>
      <c r="O2048" t="s">
        <v>61</v>
      </c>
      <c r="P2048" t="s">
        <v>144</v>
      </c>
      <c r="Q2048" s="46" t="s">
        <v>149</v>
      </c>
      <c r="R2048" t="s">
        <v>113</v>
      </c>
      <c r="S2048" s="1">
        <v>45813.352488425924</v>
      </c>
      <c r="T2048" s="1">
        <v>45813.367465277777</v>
      </c>
      <c r="U2048" s="1">
        <v>45813.397222222222</v>
      </c>
      <c r="V2048" t="s">
        <v>114</v>
      </c>
      <c r="W2048" t="s">
        <v>115</v>
      </c>
      <c r="X2048" t="s">
        <v>116</v>
      </c>
      <c r="Z2048" s="52"/>
      <c r="AA2048" t="s">
        <v>117</v>
      </c>
      <c r="AB2048" s="53">
        <v>64.416666667000001</v>
      </c>
      <c r="AC2048"/>
      <c r="AE2048"/>
    </row>
    <row r="2049" spans="1:31">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49" s="4" t="str">
        <f>VLOOKUP(P2049,Lookup!$A$1:$D$19,4,0)</f>
        <v>North Coast</v>
      </c>
      <c r="C2049" s="4" t="str">
        <f>VLOOKUP(P2049,Lookup!$A$1:$E$19,5,0)</f>
        <v>Region 1</v>
      </c>
      <c r="D2049" s="4" t="str">
        <f>VLOOKUP(P2049,Lookup!$A$1:$B$19,2,0)</f>
        <v>NB</v>
      </c>
      <c r="E2049" s="4" t="str">
        <f>IF(AND((Data[[#This Row],[Min Notif Date]]&gt;$G$1),Data[[#This Row],[Min Notif Date]]&lt;$F$1),"Last Week","No")</f>
        <v>No</v>
      </c>
      <c r="F2049" s="4" t="str">
        <f>VLOOKUP(MONTH(Data[[#This Row],[Min Notif Date]]),Lookup!$G$1:$H$12,2,0)</f>
        <v>6. Jun</v>
      </c>
      <c r="G2049" s="4" t="str">
        <f t="shared" si="67"/>
        <v/>
      </c>
      <c r="H2049" s="4" t="str">
        <f>IF(AND(Data[[#This Row],[Min Notif Time]]&gt;6,Data[[#This Row],[Min Notif Time]]&lt;17),"Business Hours","Non-Business Hours")</f>
        <v>Business Hours</v>
      </c>
      <c r="I2049" s="4" t="str" cm="1">
        <f t="array" ref="I2049">IFERROR(VLOOKUP(Data[[#This Row],[Min Notif Date]],Lookup!$N$1:$P$11,2,0),_xlfn.IFS(VLOOKUP(WEEKDAY(Data[[#This Row],[Min Notif Date]],2),Lookup!$J$1:$L$7,3,0)="Weekend","Weekend",VLOOKUP(WEEKDAY(Data[[#This Row],[Min Notif Date]],2),Lookup!$J$1:$L$7,3,0)="Weekday","Weekday"))</f>
        <v>Weekday</v>
      </c>
      <c r="J2049" s="4" t="str">
        <f>VLOOKUP(WEEKDAY(Data[[#This Row],[Min Notif Date]],2),Lookup!$J$1:$K$7,2,0)</f>
        <v>5. Fri</v>
      </c>
      <c r="K2049" s="41">
        <f>ROUNDDOWN(Data[[#This Row],[PGE Notified Time]],0)</f>
        <v>45821</v>
      </c>
      <c r="L2049" s="4">
        <f>HOUR(Data[[#This Row],[PGE Notified Time]])</f>
        <v>8</v>
      </c>
      <c r="M2049" s="60">
        <v>122157</v>
      </c>
      <c r="N2049" t="s">
        <v>290</v>
      </c>
      <c r="O2049" t="s">
        <v>56</v>
      </c>
      <c r="P2049" t="s">
        <v>133</v>
      </c>
      <c r="Q2049" s="46" t="s">
        <v>149</v>
      </c>
      <c r="R2049" t="s">
        <v>118</v>
      </c>
      <c r="S2049" s="1">
        <v>45821.346273148149</v>
      </c>
      <c r="T2049" s="1">
        <v>45821.34783564815</v>
      </c>
      <c r="U2049" s="1">
        <v>45821.390972222223</v>
      </c>
      <c r="V2049" t="s">
        <v>114</v>
      </c>
      <c r="W2049" t="s">
        <v>198</v>
      </c>
      <c r="X2049" t="s">
        <v>116</v>
      </c>
      <c r="Z2049" s="52"/>
      <c r="AA2049" t="s">
        <v>117</v>
      </c>
      <c r="AB2049" s="53">
        <v>64.366666667000004</v>
      </c>
      <c r="AC2049"/>
      <c r="AE2049"/>
    </row>
    <row r="2050" spans="1:31">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Central Valley</v>
      </c>
      <c r="C2050" s="4" t="str">
        <f>VLOOKUP(P2050,Lookup!$A$1:$E$19,5,0)</f>
        <v>Region 5</v>
      </c>
      <c r="D2050" s="4" t="str">
        <f>VLOOKUP(P2050,Lookup!$A$1:$B$19,2,0)</f>
        <v>FR</v>
      </c>
      <c r="E2050" s="4" t="str">
        <f>IF(AND((Data[[#This Row],[Min Notif Date]]&gt;$G$1),Data[[#This Row],[Min Notif Date]]&lt;$F$1),"Last Week","No")</f>
        <v>Last Week</v>
      </c>
      <c r="F2050" s="4" t="str">
        <f>VLOOKUP(MONTH(Data[[#This Row],[Min Notif Date]]),Lookup!$G$1:$H$12,2,0)</f>
        <v>6. Jun</v>
      </c>
      <c r="G2050" s="4" t="str">
        <f t="shared" si="67"/>
        <v/>
      </c>
      <c r="H2050" s="4" t="str">
        <f>IF(AND(Data[[#This Row],[Min Notif Time]]&gt;6,Data[[#This Row],[Min Notif Time]]&lt;17),"Business Hours","Non-Business Hours")</f>
        <v>Business Hours</v>
      </c>
      <c r="I2050" s="4" t="str" cm="1">
        <f t="array" ref="I2050">IFERROR(VLOOKUP(Data[[#This Row],[Min Notif Date]],Lookup!$N$1:$P$11,2,0),_xlfn.IFS(VLOOKUP(WEEKDAY(Data[[#This Row],[Min Notif Date]],2),Lookup!$J$1:$L$7,3,0)="Weekend","Weekend",VLOOKUP(WEEKDAY(Data[[#This Row],[Min Notif Date]],2),Lookup!$J$1:$L$7,3,0)="Weekday","Weekday"))</f>
        <v>Weekday</v>
      </c>
      <c r="J2050" s="4" t="str">
        <f>VLOOKUP(WEEKDAY(Data[[#This Row],[Min Notif Date]],2),Lookup!$J$1:$K$7,2,0)</f>
        <v>1. Mon</v>
      </c>
      <c r="K2050" s="41">
        <f>ROUNDDOWN(Data[[#This Row],[PGE Notified Time]],0)</f>
        <v>45831</v>
      </c>
      <c r="L2050" s="4">
        <f>HOUR(Data[[#This Row],[PGE Notified Time]])</f>
        <v>12</v>
      </c>
      <c r="M2050" s="60">
        <v>122558</v>
      </c>
      <c r="O2050" t="s">
        <v>111</v>
      </c>
      <c r="P2050" t="s">
        <v>131</v>
      </c>
      <c r="Q2050" s="46" t="s">
        <v>111</v>
      </c>
      <c r="R2050" t="s">
        <v>137</v>
      </c>
      <c r="S2050" s="1" t="s">
        <v>6</v>
      </c>
      <c r="T2050" s="1">
        <v>45831.509918981479</v>
      </c>
      <c r="U2050" s="1">
        <v>45831.554606481484</v>
      </c>
      <c r="V2050" t="s">
        <v>114</v>
      </c>
      <c r="W2050" t="s">
        <v>198</v>
      </c>
      <c r="X2050" t="s">
        <v>116</v>
      </c>
      <c r="Z2050" s="52"/>
      <c r="AA2050" t="s">
        <v>117</v>
      </c>
      <c r="AB2050" s="53">
        <v>64.349999999999994</v>
      </c>
      <c r="AC2050"/>
      <c r="AE2050"/>
    </row>
    <row r="2051" spans="1:31">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1" s="4" t="str">
        <f>VLOOKUP(P2051,Lookup!$A$1:$D$19,4,0)</f>
        <v>Central Valley</v>
      </c>
      <c r="C2051" s="4" t="str">
        <f>VLOOKUP(P2051,Lookup!$A$1:$E$19,5,0)</f>
        <v>Region 5</v>
      </c>
      <c r="D2051" s="4" t="str">
        <f>VLOOKUP(P2051,Lookup!$A$1:$B$19,2,0)</f>
        <v>KE</v>
      </c>
      <c r="E2051" s="4" t="str">
        <f>IF(AND((Data[[#This Row],[Min Notif Date]]&gt;$G$1),Data[[#This Row],[Min Notif Date]]&lt;$F$1),"Last Week","No")</f>
        <v>No</v>
      </c>
      <c r="F2051" s="4" t="str">
        <f>VLOOKUP(MONTH(Data[[#This Row],[Min Notif Date]]),Lookup!$G$1:$H$12,2,0)</f>
        <v>6. Jun</v>
      </c>
      <c r="G2051" s="4" t="str">
        <f t="shared" si="67"/>
        <v/>
      </c>
      <c r="H2051" s="4" t="str">
        <f>IF(AND(Data[[#This Row],[Min Notif Time]]&gt;6,Data[[#This Row],[Min Notif Time]]&lt;17),"Business Hours","Non-Business Hours")</f>
        <v>Business Hours</v>
      </c>
      <c r="I2051" s="4" t="str" cm="1">
        <f t="array" ref="I2051">IFERROR(VLOOKUP(Data[[#This Row],[Min Notif Date]],Lookup!$N$1:$P$11,2,0),_xlfn.IFS(VLOOKUP(WEEKDAY(Data[[#This Row],[Min Notif Date]],2),Lookup!$J$1:$L$7,3,0)="Weekend","Weekend",VLOOKUP(WEEKDAY(Data[[#This Row],[Min Notif Date]],2),Lookup!$J$1:$L$7,3,0)="Weekday","Weekday"))</f>
        <v>Weekday</v>
      </c>
      <c r="J2051" s="4" t="str">
        <f>VLOOKUP(WEEKDAY(Data[[#This Row],[Min Notif Date]],2),Lookup!$J$1:$K$7,2,0)</f>
        <v>3. Wed</v>
      </c>
      <c r="K2051" s="41">
        <f>ROUNDDOWN(Data[[#This Row],[PGE Notified Time]],0)</f>
        <v>45812</v>
      </c>
      <c r="L2051" s="4">
        <f>HOUR(Data[[#This Row],[PGE Notified Time]])</f>
        <v>8</v>
      </c>
      <c r="M2051" s="60">
        <v>121736</v>
      </c>
      <c r="O2051" t="s">
        <v>111</v>
      </c>
      <c r="P2051" t="s">
        <v>154</v>
      </c>
      <c r="Q2051" s="46" t="s">
        <v>111</v>
      </c>
      <c r="R2051" t="s">
        <v>137</v>
      </c>
      <c r="S2051" s="1" t="s">
        <v>6</v>
      </c>
      <c r="T2051" s="1">
        <v>45812.366157407407</v>
      </c>
      <c r="U2051" s="1">
        <v>45812.410740740743</v>
      </c>
      <c r="V2051" t="s">
        <v>114</v>
      </c>
      <c r="W2051" t="s">
        <v>198</v>
      </c>
      <c r="X2051" t="s">
        <v>116</v>
      </c>
      <c r="Z2051" s="52"/>
      <c r="AA2051" t="s">
        <v>117</v>
      </c>
      <c r="AB2051" s="53">
        <v>64.2</v>
      </c>
      <c r="AC2051"/>
      <c r="AE2051"/>
    </row>
    <row r="2052" spans="1:31">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2" s="4" t="str">
        <f>VLOOKUP(P2052,Lookup!$A$1:$D$19,4,0)</f>
        <v>North Coast</v>
      </c>
      <c r="C2052" s="4" t="str">
        <f>VLOOKUP(P2052,Lookup!$A$1:$E$19,5,0)</f>
        <v>Region 1</v>
      </c>
      <c r="D2052" s="4" t="str">
        <f>VLOOKUP(P2052,Lookup!$A$1:$B$19,2,0)</f>
        <v>NB</v>
      </c>
      <c r="E2052" s="4" t="str">
        <f>IF(AND((Data[[#This Row],[Min Notif Date]]&gt;$G$1),Data[[#This Row],[Min Notif Date]]&lt;$F$1),"Last Week","No")</f>
        <v>No</v>
      </c>
      <c r="F2052" s="4" t="str">
        <f>VLOOKUP(MONTH(Data[[#This Row],[Min Notif Date]]),Lookup!$G$1:$H$12,2,0)</f>
        <v>6. Jun</v>
      </c>
      <c r="G2052" s="4" t="str">
        <f t="shared" si="67"/>
        <v/>
      </c>
      <c r="H2052" s="4" t="str">
        <f>IF(AND(Data[[#This Row],[Min Notif Time]]&gt;6,Data[[#This Row],[Min Notif Time]]&lt;17),"Business Hours","Non-Business Hours")</f>
        <v>Business Hours</v>
      </c>
      <c r="I2052" s="4" t="str" cm="1">
        <f t="array" ref="I2052">IFERROR(VLOOKUP(Data[[#This Row],[Min Notif Date]],Lookup!$N$1:$P$11,2,0),_xlfn.IFS(VLOOKUP(WEEKDAY(Data[[#This Row],[Min Notif Date]],2),Lookup!$J$1:$L$7,3,0)="Weekend","Weekend",VLOOKUP(WEEKDAY(Data[[#This Row],[Min Notif Date]],2),Lookup!$J$1:$L$7,3,0)="Weekday","Weekday"))</f>
        <v>Weekday</v>
      </c>
      <c r="J2052" s="4" t="str">
        <f>VLOOKUP(WEEKDAY(Data[[#This Row],[Min Notif Date]],2),Lookup!$J$1:$K$7,2,0)</f>
        <v>5. Fri</v>
      </c>
      <c r="K2052" s="41">
        <f>ROUNDDOWN(Data[[#This Row],[PGE Notified Time]],0)</f>
        <v>45814</v>
      </c>
      <c r="L2052" s="4">
        <f>HOUR(Data[[#This Row],[PGE Notified Time]])</f>
        <v>10</v>
      </c>
      <c r="M2052" s="60">
        <v>121869</v>
      </c>
      <c r="O2052" t="s">
        <v>111</v>
      </c>
      <c r="P2052" t="s">
        <v>133</v>
      </c>
      <c r="Q2052" s="46" t="s">
        <v>111</v>
      </c>
      <c r="R2052" t="s">
        <v>113</v>
      </c>
      <c r="S2052" s="1" t="s">
        <v>6</v>
      </c>
      <c r="T2052" s="1">
        <v>45814.434618055559</v>
      </c>
      <c r="U2052" s="1">
        <v>45814.479166666664</v>
      </c>
      <c r="V2052" t="s">
        <v>114</v>
      </c>
      <c r="W2052" t="s">
        <v>198</v>
      </c>
      <c r="X2052" t="s">
        <v>116</v>
      </c>
      <c r="Z2052" s="52"/>
      <c r="AA2052" t="s">
        <v>117</v>
      </c>
      <c r="AB2052" s="53">
        <v>64.150000000000006</v>
      </c>
      <c r="AC2052"/>
      <c r="AE2052"/>
    </row>
    <row r="2053" spans="1:31">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3" s="4" t="str">
        <f>VLOOKUP(P2053,Lookup!$A$1:$D$19,4,0)</f>
        <v>South Bay</v>
      </c>
      <c r="C2053" s="4" t="str">
        <f>VLOOKUP(P2053,Lookup!$A$1:$E$19,5,0)</f>
        <v>Region 4</v>
      </c>
      <c r="D2053" s="4" t="str">
        <f>VLOOKUP(P2053,Lookup!$A$1:$B$19,2,0)</f>
        <v>CC</v>
      </c>
      <c r="E2053" s="4" t="str">
        <f>IF(AND((Data[[#This Row],[Min Notif Date]]&gt;$G$1),Data[[#This Row],[Min Notif Date]]&lt;$F$1),"Last Week","No")</f>
        <v>No</v>
      </c>
      <c r="F2053" s="4" t="str">
        <f>VLOOKUP(MONTH(Data[[#This Row],[Min Notif Date]]),Lookup!$G$1:$H$12,2,0)</f>
        <v>5. May</v>
      </c>
      <c r="G2053" s="4" t="str">
        <f t="shared" si="67"/>
        <v/>
      </c>
      <c r="H2053" s="4" t="str">
        <f>IF(AND(Data[[#This Row],[Min Notif Time]]&gt;6,Data[[#This Row],[Min Notif Time]]&lt;17),"Business Hours","Non-Business Hours")</f>
        <v>Business Hours</v>
      </c>
      <c r="I2053" s="4" t="str" cm="1">
        <f t="array" ref="I2053">IFERROR(VLOOKUP(Data[[#This Row],[Min Notif Date]],Lookup!$N$1:$P$11,2,0),_xlfn.IFS(VLOOKUP(WEEKDAY(Data[[#This Row],[Min Notif Date]],2),Lookup!$J$1:$L$7,3,0)="Weekend","Weekend",VLOOKUP(WEEKDAY(Data[[#This Row],[Min Notif Date]],2),Lookup!$J$1:$L$7,3,0)="Weekday","Weekday"))</f>
        <v>Weekday</v>
      </c>
      <c r="J2053" s="4" t="str">
        <f>VLOOKUP(WEEKDAY(Data[[#This Row],[Min Notif Date]],2),Lookup!$J$1:$K$7,2,0)</f>
        <v>2. Tue</v>
      </c>
      <c r="K2053" s="41">
        <f>ROUNDDOWN(Data[[#This Row],[PGE Notified Time]],0)</f>
        <v>45797</v>
      </c>
      <c r="L2053" s="4">
        <f>HOUR(Data[[#This Row],[PGE Notified Time]])</f>
        <v>10</v>
      </c>
      <c r="M2053" s="60">
        <v>121145</v>
      </c>
      <c r="N2053" t="s">
        <v>291</v>
      </c>
      <c r="O2053" t="s">
        <v>61</v>
      </c>
      <c r="P2053" t="s">
        <v>129</v>
      </c>
      <c r="Q2053" s="46" t="s">
        <v>149</v>
      </c>
      <c r="R2053" t="s">
        <v>113</v>
      </c>
      <c r="S2053" s="1">
        <v>45797.431145833332</v>
      </c>
      <c r="T2053" s="1">
        <v>45797.43409722222</v>
      </c>
      <c r="U2053" s="1">
        <v>45797.475694444445</v>
      </c>
      <c r="V2053" t="s">
        <v>114</v>
      </c>
      <c r="W2053" t="s">
        <v>115</v>
      </c>
      <c r="X2053" t="s">
        <v>116</v>
      </c>
      <c r="Z2053" s="52"/>
      <c r="AA2053" t="s">
        <v>117</v>
      </c>
      <c r="AB2053" s="53">
        <v>64.150000000000006</v>
      </c>
      <c r="AC2053"/>
      <c r="AE2053"/>
    </row>
    <row r="2054" spans="1:31">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South Bay</v>
      </c>
      <c r="C2054" s="4" t="str">
        <f>VLOOKUP(P2054,Lookup!$A$1:$E$19,5,0)</f>
        <v>Region 4</v>
      </c>
      <c r="D2054" s="4" t="str">
        <f>VLOOKUP(P2054,Lookup!$A$1:$B$19,2,0)</f>
        <v>SJ</v>
      </c>
      <c r="E2054" s="4" t="str">
        <f>IF(AND((Data[[#This Row],[Min Notif Date]]&gt;$G$1),Data[[#This Row],[Min Notif Date]]&lt;$F$1),"Last Week","No")</f>
        <v>No</v>
      </c>
      <c r="F2054" s="4" t="str">
        <f>VLOOKUP(MONTH(Data[[#This Row],[Min Notif Date]]),Lookup!$G$1:$H$12,2,0)</f>
        <v>5. May</v>
      </c>
      <c r="G2054" s="4" t="str">
        <f t="shared" si="67"/>
        <v/>
      </c>
      <c r="H2054" s="4" t="str">
        <f>IF(AND(Data[[#This Row],[Min Notif Time]]&gt;6,Data[[#This Row],[Min Notif Time]]&lt;17),"Business Hours","Non-Business Hours")</f>
        <v>Business Hours</v>
      </c>
      <c r="I2054" s="4" t="str" cm="1">
        <f t="array" ref="I2054">IFERROR(VLOOKUP(Data[[#This Row],[Min Notif Date]],Lookup!$N$1:$P$11,2,0),_xlfn.IFS(VLOOKUP(WEEKDAY(Data[[#This Row],[Min Notif Date]],2),Lookup!$J$1:$L$7,3,0)="Weekend","Weekend",VLOOKUP(WEEKDAY(Data[[#This Row],[Min Notif Date]],2),Lookup!$J$1:$L$7,3,0)="Weekday","Weekday"))</f>
        <v>Weekday</v>
      </c>
      <c r="J2054" s="4" t="str">
        <f>VLOOKUP(WEEKDAY(Data[[#This Row],[Min Notif Date]],2),Lookup!$J$1:$K$7,2,0)</f>
        <v>5. Fri</v>
      </c>
      <c r="K2054" s="41">
        <f>ROUNDDOWN(Data[[#This Row],[PGE Notified Time]],0)</f>
        <v>45800</v>
      </c>
      <c r="L2054" s="4">
        <f>HOUR(Data[[#This Row],[PGE Notified Time]])</f>
        <v>12</v>
      </c>
      <c r="M2054" s="60">
        <v>121328</v>
      </c>
      <c r="O2054" t="s">
        <v>111</v>
      </c>
      <c r="P2054" t="s">
        <v>120</v>
      </c>
      <c r="Q2054" s="46" t="s">
        <v>111</v>
      </c>
      <c r="R2054" t="s">
        <v>113</v>
      </c>
      <c r="S2054" s="1" t="s">
        <v>6</v>
      </c>
      <c r="T2054" s="1">
        <v>45800.507997685185</v>
      </c>
      <c r="U2054" s="1">
        <v>45800.552488425928</v>
      </c>
      <c r="V2054" t="s">
        <v>114</v>
      </c>
      <c r="W2054" t="s">
        <v>198</v>
      </c>
      <c r="X2054" t="s">
        <v>116</v>
      </c>
      <c r="Z2054" s="52"/>
      <c r="AA2054" t="s">
        <v>117</v>
      </c>
      <c r="AB2054" s="53">
        <v>64.066666667000007</v>
      </c>
      <c r="AC2054"/>
      <c r="AE2054"/>
    </row>
    <row r="2055" spans="1:31">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North Coast</v>
      </c>
      <c r="C2055" s="4" t="str">
        <f>VLOOKUP(P2055,Lookup!$A$1:$E$19,5,0)</f>
        <v>Region 1</v>
      </c>
      <c r="D2055" s="4" t="str">
        <f>VLOOKUP(P2055,Lookup!$A$1:$B$19,2,0)</f>
        <v>NB</v>
      </c>
      <c r="E2055" s="4" t="str">
        <f>IF(AND((Data[[#This Row],[Min Notif Date]]&gt;$G$1),Data[[#This Row],[Min Notif Date]]&lt;$F$1),"Last Week","No")</f>
        <v>No</v>
      </c>
      <c r="F2055" s="4" t="str">
        <f>VLOOKUP(MONTH(Data[[#This Row],[Min Notif Date]]),Lookup!$G$1:$H$12,2,0)</f>
        <v>3. Mar</v>
      </c>
      <c r="G2055" s="4" t="str">
        <f t="shared" si="67"/>
        <v/>
      </c>
      <c r="H2055" s="4" t="str">
        <f>IF(AND(Data[[#This Row],[Min Notif Time]]&gt;6,Data[[#This Row],[Min Notif Time]]&lt;17),"Business Hours","Non-Business Hours")</f>
        <v>Business Hours</v>
      </c>
      <c r="I2055" s="4" t="str" cm="1">
        <f t="array" ref="I2055">IFERROR(VLOOKUP(Data[[#This Row],[Min Notif Date]],Lookup!$N$1:$P$11,2,0),_xlfn.IFS(VLOOKUP(WEEKDAY(Data[[#This Row],[Min Notif Date]],2),Lookup!$J$1:$L$7,3,0)="Weekend","Weekend",VLOOKUP(WEEKDAY(Data[[#This Row],[Min Notif Date]],2),Lookup!$J$1:$L$7,3,0)="Weekday","Weekday"))</f>
        <v>Weekday</v>
      </c>
      <c r="J2055" s="4" t="str">
        <f>VLOOKUP(WEEKDAY(Data[[#This Row],[Min Notif Date]],2),Lookup!$J$1:$K$7,2,0)</f>
        <v>1. Mon</v>
      </c>
      <c r="K2055" s="41">
        <f>ROUNDDOWN(Data[[#This Row],[PGE Notified Time]],0)</f>
        <v>45726</v>
      </c>
      <c r="L2055" s="4">
        <f>HOUR(Data[[#This Row],[PGE Notified Time]])</f>
        <v>13</v>
      </c>
      <c r="M2055" s="60">
        <v>118425</v>
      </c>
      <c r="N2055">
        <v>4493162650</v>
      </c>
      <c r="O2055" t="s">
        <v>61</v>
      </c>
      <c r="P2055" t="s">
        <v>133</v>
      </c>
      <c r="Q2055" s="46" t="s">
        <v>160</v>
      </c>
      <c r="R2055" t="s">
        <v>113</v>
      </c>
      <c r="S2055" s="1">
        <v>45726.543020833335</v>
      </c>
      <c r="T2055" s="1">
        <v>45726.544409722221</v>
      </c>
      <c r="U2055" s="1">
        <v>45726.587500000001</v>
      </c>
      <c r="V2055" t="s">
        <v>114</v>
      </c>
      <c r="W2055" t="s">
        <v>115</v>
      </c>
      <c r="X2055" t="s">
        <v>116</v>
      </c>
      <c r="Z2055" s="52"/>
      <c r="AA2055" t="s">
        <v>117</v>
      </c>
      <c r="AB2055" s="53">
        <v>64.05</v>
      </c>
      <c r="AC2055"/>
      <c r="AE2055"/>
    </row>
    <row r="2056" spans="1:31">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6" s="4" t="str">
        <f>VLOOKUP(P2056,Lookup!$A$1:$D$19,4,0)</f>
        <v>Central Valley</v>
      </c>
      <c r="C2056" s="4" t="str">
        <f>VLOOKUP(P2056,Lookup!$A$1:$E$19,5,0)</f>
        <v>Region 5</v>
      </c>
      <c r="D2056" s="4" t="str">
        <f>VLOOKUP(P2056,Lookup!$A$1:$B$19,2,0)</f>
        <v>YO</v>
      </c>
      <c r="E2056" s="4" t="str">
        <f>IF(AND((Data[[#This Row],[Min Notif Date]]&gt;$G$1),Data[[#This Row],[Min Notif Date]]&lt;$F$1),"Last Week","No")</f>
        <v>No</v>
      </c>
      <c r="F2056" s="4" t="str">
        <f>VLOOKUP(MONTH(Data[[#This Row],[Min Notif Date]]),Lookup!$G$1:$H$12,2,0)</f>
        <v>3. Mar</v>
      </c>
      <c r="G2056" s="4" t="str">
        <f t="shared" si="67"/>
        <v/>
      </c>
      <c r="H2056" s="4" t="str">
        <f>IF(AND(Data[[#This Row],[Min Notif Time]]&gt;6,Data[[#This Row],[Min Notif Time]]&lt;17),"Business Hours","Non-Business Hours")</f>
        <v>Business Hours</v>
      </c>
      <c r="I2056" s="4" t="str" cm="1">
        <f t="array" ref="I2056">IFERROR(VLOOKUP(Data[[#This Row],[Min Notif Date]],Lookup!$N$1:$P$11,2,0),_xlfn.IFS(VLOOKUP(WEEKDAY(Data[[#This Row],[Min Notif Date]],2),Lookup!$J$1:$L$7,3,0)="Weekend","Weekend",VLOOKUP(WEEKDAY(Data[[#This Row],[Min Notif Date]],2),Lookup!$J$1:$L$7,3,0)="Weekday","Weekday"))</f>
        <v>Weekday</v>
      </c>
      <c r="J2056" s="4" t="str">
        <f>VLOOKUP(WEEKDAY(Data[[#This Row],[Min Notif Date]],2),Lookup!$J$1:$K$7,2,0)</f>
        <v>5. Fri</v>
      </c>
      <c r="K2056" s="41">
        <f>ROUNDDOWN(Data[[#This Row],[PGE Notified Time]],0)</f>
        <v>45744</v>
      </c>
      <c r="L2056" s="4">
        <f>HOUR(Data[[#This Row],[PGE Notified Time]])</f>
        <v>11</v>
      </c>
      <c r="M2056" s="60">
        <v>119079</v>
      </c>
      <c r="O2056" t="s">
        <v>111</v>
      </c>
      <c r="P2056" t="s">
        <v>144</v>
      </c>
      <c r="Q2056" s="46" t="s">
        <v>111</v>
      </c>
      <c r="R2056" t="s">
        <v>113</v>
      </c>
      <c r="S2056" s="1" t="s">
        <v>6</v>
      </c>
      <c r="T2056" s="1">
        <v>45744.490324074075</v>
      </c>
      <c r="U2056" s="1">
        <v>45744.534722222219</v>
      </c>
      <c r="V2056" t="s">
        <v>114</v>
      </c>
      <c r="W2056" t="s">
        <v>198</v>
      </c>
      <c r="X2056" t="s">
        <v>116</v>
      </c>
      <c r="Z2056" s="52"/>
      <c r="AA2056" t="s">
        <v>117</v>
      </c>
      <c r="AB2056" s="53">
        <v>63.933333333</v>
      </c>
      <c r="AC2056"/>
      <c r="AE2056"/>
    </row>
    <row r="2057" spans="1:31">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7" s="4" t="str">
        <f>VLOOKUP(P2057,Lookup!$A$1:$D$19,4,0)</f>
        <v>South Bay</v>
      </c>
      <c r="C2057" s="4" t="str">
        <f>VLOOKUP(P2057,Lookup!$A$1:$E$19,5,0)</f>
        <v>Region 4</v>
      </c>
      <c r="D2057" s="4" t="str">
        <f>VLOOKUP(P2057,Lookup!$A$1:$B$19,2,0)</f>
        <v>CC</v>
      </c>
      <c r="E2057" s="4" t="str">
        <f>IF(AND((Data[[#This Row],[Min Notif Date]]&gt;$G$1),Data[[#This Row],[Min Notif Date]]&lt;$F$1),"Last Week","No")</f>
        <v>No</v>
      </c>
      <c r="F2057" s="4" t="str">
        <f>VLOOKUP(MONTH(Data[[#This Row],[Min Notif Date]]),Lookup!$G$1:$H$12,2,0)</f>
        <v>6. Jun</v>
      </c>
      <c r="G2057" s="4" t="str">
        <f t="shared" si="67"/>
        <v/>
      </c>
      <c r="H2057" s="4" t="str">
        <f>IF(AND(Data[[#This Row],[Min Notif Time]]&gt;6,Data[[#This Row],[Min Notif Time]]&lt;17),"Business Hours","Non-Business Hours")</f>
        <v>Business Hours</v>
      </c>
      <c r="I2057" s="4" t="str" cm="1">
        <f t="array" ref="I2057">IFERROR(VLOOKUP(Data[[#This Row],[Min Notif Date]],Lookup!$N$1:$P$11,2,0),_xlfn.IFS(VLOOKUP(WEEKDAY(Data[[#This Row],[Min Notif Date]],2),Lookup!$J$1:$L$7,3,0)="Weekend","Weekend",VLOOKUP(WEEKDAY(Data[[#This Row],[Min Notif Date]],2),Lookup!$J$1:$L$7,3,0)="Weekday","Weekday"))</f>
        <v>Weekday</v>
      </c>
      <c r="J2057" s="4" t="str">
        <f>VLOOKUP(WEEKDAY(Data[[#This Row],[Min Notif Date]],2),Lookup!$J$1:$K$7,2,0)</f>
        <v>5. Fri</v>
      </c>
      <c r="K2057" s="41">
        <f>ROUNDDOWN(Data[[#This Row],[PGE Notified Time]],0)</f>
        <v>45828</v>
      </c>
      <c r="L2057" s="4">
        <f>HOUR(Data[[#This Row],[PGE Notified Time]])</f>
        <v>8</v>
      </c>
      <c r="M2057" s="60">
        <v>122455</v>
      </c>
      <c r="O2057" t="s">
        <v>111</v>
      </c>
      <c r="P2057" t="s">
        <v>129</v>
      </c>
      <c r="Q2057" s="46" t="s">
        <v>111</v>
      </c>
      <c r="R2057" t="s">
        <v>113</v>
      </c>
      <c r="S2057" s="1" t="s">
        <v>6</v>
      </c>
      <c r="T2057" s="1">
        <v>45828.372303240743</v>
      </c>
      <c r="U2057" s="1">
        <v>45828.416666666664</v>
      </c>
      <c r="V2057" t="s">
        <v>114</v>
      </c>
      <c r="W2057" t="s">
        <v>198</v>
      </c>
      <c r="X2057" t="s">
        <v>116</v>
      </c>
      <c r="Z2057" s="52"/>
      <c r="AA2057" t="s">
        <v>117</v>
      </c>
      <c r="AB2057" s="53">
        <v>63.883333333000003</v>
      </c>
      <c r="AC2057"/>
      <c r="AE2057"/>
    </row>
    <row r="2058" spans="1:31">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Central Valley</v>
      </c>
      <c r="C2058" s="4" t="str">
        <f>VLOOKUP(P2058,Lookup!$A$1:$E$19,5,0)</f>
        <v>Region 5</v>
      </c>
      <c r="D2058" s="4" t="str">
        <f>VLOOKUP(P2058,Lookup!$A$1:$B$19,2,0)</f>
        <v>ST</v>
      </c>
      <c r="E2058" s="4" t="str">
        <f>IF(AND((Data[[#This Row],[Min Notif Date]]&gt;$G$1),Data[[#This Row],[Min Notif Date]]&lt;$F$1),"Last Week","No")</f>
        <v>No</v>
      </c>
      <c r="F2058" s="4" t="str">
        <f>VLOOKUP(MONTH(Data[[#This Row],[Min Notif Date]]),Lookup!$G$1:$H$12,2,0)</f>
        <v>2. Feb</v>
      </c>
      <c r="G2058" s="4" t="str">
        <f t="shared" si="67"/>
        <v/>
      </c>
      <c r="H2058" s="4" t="str">
        <f>IF(AND(Data[[#This Row],[Min Notif Time]]&gt;6,Data[[#This Row],[Min Notif Time]]&lt;17),"Business Hours","Non-Business Hours")</f>
        <v>Business Hours</v>
      </c>
      <c r="I2058" s="4" t="str" cm="1">
        <f t="array" ref="I2058">IFERROR(VLOOKUP(Data[[#This Row],[Min Notif Date]],Lookup!$N$1:$P$11,2,0),_xlfn.IFS(VLOOKUP(WEEKDAY(Data[[#This Row],[Min Notif Date]],2),Lookup!$J$1:$L$7,3,0)="Weekend","Weekend",VLOOKUP(WEEKDAY(Data[[#This Row],[Min Notif Date]],2),Lookup!$J$1:$L$7,3,0)="Weekday","Weekday"))</f>
        <v>Weekend</v>
      </c>
      <c r="J2058" s="4" t="str">
        <f>VLOOKUP(WEEKDAY(Data[[#This Row],[Min Notif Date]],2),Lookup!$J$1:$K$7,2,0)</f>
        <v>7. Sun</v>
      </c>
      <c r="K2058" s="41">
        <f>ROUNDDOWN(Data[[#This Row],[PGE Notified Time]],0)</f>
        <v>45711</v>
      </c>
      <c r="L2058" s="4">
        <f>HOUR(Data[[#This Row],[PGE Notified Time]])</f>
        <v>10</v>
      </c>
      <c r="M2058" s="60">
        <v>117931</v>
      </c>
      <c r="N2058">
        <v>9054144148</v>
      </c>
      <c r="O2058" t="s">
        <v>61</v>
      </c>
      <c r="P2058" t="s">
        <v>122</v>
      </c>
      <c r="Q2058" s="46" t="s">
        <v>149</v>
      </c>
      <c r="R2058" t="s">
        <v>113</v>
      </c>
      <c r="S2058" s="1">
        <v>45711.423067129632</v>
      </c>
      <c r="T2058" s="1">
        <v>45711.452939814815</v>
      </c>
      <c r="U2058" s="1">
        <v>45711.467361111114</v>
      </c>
      <c r="V2058" t="s">
        <v>114</v>
      </c>
      <c r="W2058" t="s">
        <v>115</v>
      </c>
      <c r="X2058" t="s">
        <v>116</v>
      </c>
      <c r="Z2058" s="52"/>
      <c r="AA2058" t="s">
        <v>117</v>
      </c>
      <c r="AB2058" s="53">
        <v>63.783333333000002</v>
      </c>
      <c r="AC2058"/>
      <c r="AE2058"/>
    </row>
    <row r="2059" spans="1:31">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MI</v>
      </c>
      <c r="E2059" s="4" t="str">
        <f>IF(AND((Data[[#This Row],[Min Notif Date]]&gt;$G$1),Data[[#This Row],[Min Notif Date]]&lt;$F$1),"Last Week","No")</f>
        <v>No</v>
      </c>
      <c r="F2059" s="4" t="str">
        <f>VLOOKUP(MONTH(Data[[#This Row],[Min Notif Date]]),Lookup!$G$1:$H$12,2,0)</f>
        <v>4. Apr</v>
      </c>
      <c r="G2059" s="4" t="str">
        <f t="shared" si="67"/>
        <v/>
      </c>
      <c r="H2059" s="4" t="str">
        <f>IF(AND(Data[[#This Row],[Min Notif Time]]&gt;6,Data[[#This Row],[Min Notif Time]]&lt;17),"Business Hours","Non-Business Hours")</f>
        <v>Business Hours</v>
      </c>
      <c r="I2059" s="4" t="str" cm="1">
        <f t="array" ref="I2059">IFERROR(VLOOKUP(Data[[#This Row],[Min Notif Date]],Lookup!$N$1:$P$11,2,0),_xlfn.IFS(VLOOKUP(WEEKDAY(Data[[#This Row],[Min Notif Date]],2),Lookup!$J$1:$L$7,3,0)="Weekend","Weekend",VLOOKUP(WEEKDAY(Data[[#This Row],[Min Notif Date]],2),Lookup!$J$1:$L$7,3,0)="Weekday","Weekday"))</f>
        <v>Weekday</v>
      </c>
      <c r="J2059" s="4" t="str">
        <f>VLOOKUP(WEEKDAY(Data[[#This Row],[Min Notif Date]],2),Lookup!$J$1:$K$7,2,0)</f>
        <v>4. Thu</v>
      </c>
      <c r="K2059" s="41">
        <f>ROUNDDOWN(Data[[#This Row],[PGE Notified Time]],0)</f>
        <v>45771</v>
      </c>
      <c r="L2059" s="4">
        <f>HOUR(Data[[#This Row],[PGE Notified Time]])</f>
        <v>12</v>
      </c>
      <c r="M2059" s="60">
        <v>120122</v>
      </c>
      <c r="O2059" t="s">
        <v>111</v>
      </c>
      <c r="P2059" t="s">
        <v>123</v>
      </c>
      <c r="Q2059" s="46" t="s">
        <v>111</v>
      </c>
      <c r="R2059" t="s">
        <v>118</v>
      </c>
      <c r="S2059" s="1" t="s">
        <v>6</v>
      </c>
      <c r="T2059" s="1">
        <v>45771.5390625</v>
      </c>
      <c r="U2059" s="1">
        <v>45771.583333333336</v>
      </c>
      <c r="V2059" t="s">
        <v>114</v>
      </c>
      <c r="W2059" t="s">
        <v>198</v>
      </c>
      <c r="X2059" t="s">
        <v>116</v>
      </c>
      <c r="Z2059" s="52"/>
      <c r="AA2059" t="s">
        <v>117</v>
      </c>
      <c r="AB2059" s="53">
        <v>63.75</v>
      </c>
      <c r="AC2059"/>
      <c r="AE2059"/>
    </row>
    <row r="2060" spans="1:31">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South Bay</v>
      </c>
      <c r="C2060" s="4" t="str">
        <f>VLOOKUP(P2060,Lookup!$A$1:$E$19,5,0)</f>
        <v>Region 4</v>
      </c>
      <c r="D2060" s="4" t="str">
        <f>VLOOKUP(P2060,Lookup!$A$1:$B$19,2,0)</f>
        <v>CC</v>
      </c>
      <c r="E2060" s="4" t="str">
        <f>IF(AND((Data[[#This Row],[Min Notif Date]]&gt;$G$1),Data[[#This Row],[Min Notif Date]]&lt;$F$1),"Last Week","No")</f>
        <v>No</v>
      </c>
      <c r="F2060" s="4" t="str">
        <f>VLOOKUP(MONTH(Data[[#This Row],[Min Notif Date]]),Lookup!$G$1:$H$12,2,0)</f>
        <v>4. Apr</v>
      </c>
      <c r="G2060" s="4" t="str">
        <f t="shared" si="67"/>
        <v/>
      </c>
      <c r="H2060" s="4" t="str">
        <f>IF(AND(Data[[#This Row],[Min Notif Time]]&gt;6,Data[[#This Row],[Min Notif Time]]&lt;17),"Business Hours","Non-Business Hours")</f>
        <v>Business Hours</v>
      </c>
      <c r="I2060" s="4" t="str" cm="1">
        <f t="array" ref="I2060">IFERROR(VLOOKUP(Data[[#This Row],[Min Notif Date]],Lookup!$N$1:$P$11,2,0),_xlfn.IFS(VLOOKUP(WEEKDAY(Data[[#This Row],[Min Notif Date]],2),Lookup!$J$1:$L$7,3,0)="Weekend","Weekend",VLOOKUP(WEEKDAY(Data[[#This Row],[Min Notif Date]],2),Lookup!$J$1:$L$7,3,0)="Weekday","Weekday"))</f>
        <v>Weekday</v>
      </c>
      <c r="J2060" s="4" t="str">
        <f>VLOOKUP(WEEKDAY(Data[[#This Row],[Min Notif Date]],2),Lookup!$J$1:$K$7,2,0)</f>
        <v>1. Mon</v>
      </c>
      <c r="K2060" s="41">
        <f>ROUNDDOWN(Data[[#This Row],[PGE Notified Time]],0)</f>
        <v>45775</v>
      </c>
      <c r="L2060" s="4">
        <f>HOUR(Data[[#This Row],[PGE Notified Time]])</f>
        <v>13</v>
      </c>
      <c r="M2060" s="60">
        <v>120246</v>
      </c>
      <c r="O2060" t="s">
        <v>111</v>
      </c>
      <c r="P2060" t="s">
        <v>129</v>
      </c>
      <c r="Q2060" s="46" t="s">
        <v>111</v>
      </c>
      <c r="R2060" t="s">
        <v>137</v>
      </c>
      <c r="S2060" s="1" t="s">
        <v>6</v>
      </c>
      <c r="T2060" s="1">
        <v>45775.581030092595</v>
      </c>
      <c r="U2060" s="1">
        <v>45775.625243055554</v>
      </c>
      <c r="V2060" t="s">
        <v>114</v>
      </c>
      <c r="W2060" t="s">
        <v>198</v>
      </c>
      <c r="X2060" t="s">
        <v>116</v>
      </c>
      <c r="Z2060" s="52"/>
      <c r="AA2060" t="s">
        <v>117</v>
      </c>
      <c r="AB2060" s="53">
        <v>63.666666667000001</v>
      </c>
      <c r="AC2060"/>
      <c r="AE2060"/>
    </row>
    <row r="2061" spans="1:31">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Coast</v>
      </c>
      <c r="C2061" s="4" t="str">
        <f>VLOOKUP(P2061,Lookup!$A$1:$E$19,5,0)</f>
        <v>Region 1</v>
      </c>
      <c r="D2061" s="4" t="str">
        <f>VLOOKUP(P2061,Lookup!$A$1:$B$19,2,0)</f>
        <v>HB</v>
      </c>
      <c r="E2061" s="4" t="str">
        <f>IF(AND((Data[[#This Row],[Min Notif Date]]&gt;$G$1),Data[[#This Row],[Min Notif Date]]&lt;$F$1),"Last Week","No")</f>
        <v>No</v>
      </c>
      <c r="F2061" s="4" t="str">
        <f>VLOOKUP(MONTH(Data[[#This Row],[Min Notif Date]]),Lookup!$G$1:$H$12,2,0)</f>
        <v>3. Mar</v>
      </c>
      <c r="G2061" s="4" t="str">
        <f t="shared" si="67"/>
        <v/>
      </c>
      <c r="H2061" s="4" t="str">
        <f>IF(AND(Data[[#This Row],[Min Notif Time]]&gt;6,Data[[#This Row],[Min Notif Time]]&lt;17),"Business Hours","Non-Business Hours")</f>
        <v>Business Hours</v>
      </c>
      <c r="I2061" s="4" t="str" cm="1">
        <f t="array" ref="I2061">IFERROR(VLOOKUP(Data[[#This Row],[Min Notif Date]],Lookup!$N$1:$P$11,2,0),_xlfn.IFS(VLOOKUP(WEEKDAY(Data[[#This Row],[Min Notif Date]],2),Lookup!$J$1:$L$7,3,0)="Weekend","Weekend",VLOOKUP(WEEKDAY(Data[[#This Row],[Min Notif Date]],2),Lookup!$J$1:$L$7,3,0)="Weekday","Weekday"))</f>
        <v>Weekday</v>
      </c>
      <c r="J2061" s="4" t="str">
        <f>VLOOKUP(WEEKDAY(Data[[#This Row],[Min Notif Date]],2),Lookup!$J$1:$K$7,2,0)</f>
        <v>1. Mon</v>
      </c>
      <c r="K2061" s="41">
        <f>ROUNDDOWN(Data[[#This Row],[PGE Notified Time]],0)</f>
        <v>45740</v>
      </c>
      <c r="L2061" s="4">
        <f>HOUR(Data[[#This Row],[PGE Notified Time]])</f>
        <v>12</v>
      </c>
      <c r="M2061" s="60">
        <v>118892</v>
      </c>
      <c r="O2061" t="s">
        <v>111</v>
      </c>
      <c r="P2061" t="s">
        <v>140</v>
      </c>
      <c r="Q2061" s="46" t="s">
        <v>111</v>
      </c>
      <c r="R2061" t="s">
        <v>113</v>
      </c>
      <c r="S2061" s="1" t="s">
        <v>6</v>
      </c>
      <c r="T2061" s="1">
        <v>45740.532442129632</v>
      </c>
      <c r="U2061" s="1">
        <v>45740.576655092591</v>
      </c>
      <c r="V2061" t="s">
        <v>114</v>
      </c>
      <c r="W2061" t="s">
        <v>198</v>
      </c>
      <c r="X2061" t="s">
        <v>116</v>
      </c>
      <c r="Z2061" s="52"/>
      <c r="AA2061" t="s">
        <v>117</v>
      </c>
      <c r="AB2061" s="53">
        <v>63.666666667000001</v>
      </c>
      <c r="AC2061"/>
      <c r="AE2061"/>
    </row>
    <row r="2062" spans="1:31">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North Valley</v>
      </c>
      <c r="C2062" s="4" t="str">
        <f>VLOOKUP(P2062,Lookup!$A$1:$E$19,5,0)</f>
        <v>Region 2</v>
      </c>
      <c r="D2062" s="4" t="str">
        <f>VLOOKUP(P2062,Lookup!$A$1:$B$19,2,0)</f>
        <v>SA</v>
      </c>
      <c r="E2062" s="4" t="str">
        <f>IF(AND((Data[[#This Row],[Min Notif Date]]&gt;$G$1),Data[[#This Row],[Min Notif Date]]&lt;$F$1),"Last Week","No")</f>
        <v>No</v>
      </c>
      <c r="F2062" s="4" t="str">
        <f>VLOOKUP(MONTH(Data[[#This Row],[Min Notif Date]]),Lookup!$G$1:$H$12,2,0)</f>
        <v>3. Mar</v>
      </c>
      <c r="G2062" s="4" t="str">
        <f t="shared" si="67"/>
        <v/>
      </c>
      <c r="H2062" s="4" t="str">
        <f>IF(AND(Data[[#This Row],[Min Notif Time]]&gt;6,Data[[#This Row],[Min Notif Time]]&lt;17),"Business Hours","Non-Business Hours")</f>
        <v>Business Hours</v>
      </c>
      <c r="I2062" s="4" t="str" cm="1">
        <f t="array" ref="I2062">IFERROR(VLOOKUP(Data[[#This Row],[Min Notif Date]],Lookup!$N$1:$P$11,2,0),_xlfn.IFS(VLOOKUP(WEEKDAY(Data[[#This Row],[Min Notif Date]],2),Lookup!$J$1:$L$7,3,0)="Weekend","Weekend",VLOOKUP(WEEKDAY(Data[[#This Row],[Min Notif Date]],2),Lookup!$J$1:$L$7,3,0)="Weekday","Weekday"))</f>
        <v>Weekday</v>
      </c>
      <c r="J2062" s="4" t="str">
        <f>VLOOKUP(WEEKDAY(Data[[#This Row],[Min Notif Date]],2),Lookup!$J$1:$K$7,2,0)</f>
        <v>2. Tue</v>
      </c>
      <c r="K2062" s="41">
        <f>ROUNDDOWN(Data[[#This Row],[PGE Notified Time]],0)</f>
        <v>45734</v>
      </c>
      <c r="L2062" s="4">
        <f>HOUR(Data[[#This Row],[PGE Notified Time]])</f>
        <v>10</v>
      </c>
      <c r="M2062" s="60">
        <v>118660</v>
      </c>
      <c r="O2062" t="s">
        <v>111</v>
      </c>
      <c r="P2062" t="s">
        <v>119</v>
      </c>
      <c r="Q2062" s="46" t="s">
        <v>111</v>
      </c>
      <c r="R2062" t="s">
        <v>113</v>
      </c>
      <c r="S2062" s="1" t="s">
        <v>6</v>
      </c>
      <c r="T2062" s="1">
        <v>45734.424560185187</v>
      </c>
      <c r="U2062" s="1">
        <v>45734.46875</v>
      </c>
      <c r="V2062" t="s">
        <v>114</v>
      </c>
      <c r="W2062" t="s">
        <v>198</v>
      </c>
      <c r="X2062" t="s">
        <v>116</v>
      </c>
      <c r="Z2062" s="52"/>
      <c r="AA2062" t="s">
        <v>117</v>
      </c>
      <c r="AB2062" s="53">
        <v>63.633333333000003</v>
      </c>
      <c r="AC2062"/>
      <c r="AE2062"/>
    </row>
    <row r="2063" spans="1:31">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3" s="4" t="str">
        <f>VLOOKUP(P2063,Lookup!$A$1:$D$19,4,0)</f>
        <v>Bay Area</v>
      </c>
      <c r="C2063" s="4" t="str">
        <f>VLOOKUP(P2063,Lookup!$A$1:$E$19,5,0)</f>
        <v>Region 3</v>
      </c>
      <c r="D2063" s="4" t="str">
        <f>VLOOKUP(P2063,Lookup!$A$1:$B$19,2,0)</f>
        <v>SF</v>
      </c>
      <c r="E2063" s="4" t="str">
        <f>IF(AND((Data[[#This Row],[Min Notif Date]]&gt;$G$1),Data[[#This Row],[Min Notif Date]]&lt;$F$1),"Last Week","No")</f>
        <v>No</v>
      </c>
      <c r="F2063" s="4" t="str">
        <f>VLOOKUP(MONTH(Data[[#This Row],[Min Notif Date]]),Lookup!$G$1:$H$12,2,0)</f>
        <v>6. Jun</v>
      </c>
      <c r="G2063" s="4" t="str">
        <f t="shared" si="67"/>
        <v/>
      </c>
      <c r="H2063" s="4" t="str">
        <f>IF(AND(Data[[#This Row],[Min Notif Time]]&gt;6,Data[[#This Row],[Min Notif Time]]&lt;17),"Business Hours","Non-Business Hours")</f>
        <v>Business Hours</v>
      </c>
      <c r="I2063" s="4" t="str" cm="1">
        <f t="array" ref="I2063">IFERROR(VLOOKUP(Data[[#This Row],[Min Notif Date]],Lookup!$N$1:$P$11,2,0),_xlfn.IFS(VLOOKUP(WEEKDAY(Data[[#This Row],[Min Notif Date]],2),Lookup!$J$1:$L$7,3,0)="Weekend","Weekend",VLOOKUP(WEEKDAY(Data[[#This Row],[Min Notif Date]],2),Lookup!$J$1:$L$7,3,0)="Weekday","Weekday"))</f>
        <v>Weekday</v>
      </c>
      <c r="J2063" s="4" t="str">
        <f>VLOOKUP(WEEKDAY(Data[[#This Row],[Min Notif Date]],2),Lookup!$J$1:$K$7,2,0)</f>
        <v>3. Wed</v>
      </c>
      <c r="K2063" s="41">
        <f>ROUNDDOWN(Data[[#This Row],[PGE Notified Time]],0)</f>
        <v>45819</v>
      </c>
      <c r="L2063" s="4">
        <f>HOUR(Data[[#This Row],[PGE Notified Time]])</f>
        <v>11</v>
      </c>
      <c r="M2063" s="60">
        <v>122064</v>
      </c>
      <c r="N2063">
        <v>6106569016</v>
      </c>
      <c r="O2063" t="s">
        <v>56</v>
      </c>
      <c r="P2063" t="s">
        <v>124</v>
      </c>
      <c r="Q2063" s="46" t="s">
        <v>149</v>
      </c>
      <c r="R2063" t="s">
        <v>118</v>
      </c>
      <c r="S2063" s="1">
        <v>45819.469039351854</v>
      </c>
      <c r="T2063" s="1">
        <v>45819.475104166668</v>
      </c>
      <c r="U2063" s="1">
        <v>45819.513194444444</v>
      </c>
      <c r="V2063" t="s">
        <v>114</v>
      </c>
      <c r="W2063" t="s">
        <v>198</v>
      </c>
      <c r="X2063" t="s">
        <v>116</v>
      </c>
      <c r="Z2063" s="52"/>
      <c r="AA2063" t="s">
        <v>117</v>
      </c>
      <c r="AB2063" s="53">
        <v>63.583333332999999</v>
      </c>
      <c r="AC2063"/>
      <c r="AE2063"/>
    </row>
    <row r="2064" spans="1:31">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South Bay</v>
      </c>
      <c r="C2064" s="4" t="str">
        <f>VLOOKUP(P2064,Lookup!$A$1:$E$19,5,0)</f>
        <v>Region 4</v>
      </c>
      <c r="D2064" s="4" t="str">
        <f>VLOOKUP(P2064,Lookup!$A$1:$B$19,2,0)</f>
        <v>DA</v>
      </c>
      <c r="E2064" s="4" t="str">
        <f>IF(AND((Data[[#This Row],[Min Notif Date]]&gt;$G$1),Data[[#This Row],[Min Notif Date]]&lt;$F$1),"Last Week","No")</f>
        <v>No</v>
      </c>
      <c r="F2064" s="4" t="str">
        <f>VLOOKUP(MONTH(Data[[#This Row],[Min Notif Date]]),Lookup!$G$1:$H$12,2,0)</f>
        <v>4. Apr</v>
      </c>
      <c r="G2064" s="4" t="str">
        <f t="shared" si="67"/>
        <v/>
      </c>
      <c r="H2064" s="4" t="str">
        <f>IF(AND(Data[[#This Row],[Min Notif Time]]&gt;6,Data[[#This Row],[Min Notif Time]]&lt;17),"Business Hours","Non-Business Hours")</f>
        <v>Business Hours</v>
      </c>
      <c r="I2064" s="4" t="str" cm="1">
        <f t="array" ref="I2064">IFERROR(VLOOKUP(Data[[#This Row],[Min Notif Date]],Lookup!$N$1:$P$11,2,0),_xlfn.IFS(VLOOKUP(WEEKDAY(Data[[#This Row],[Min Notif Date]],2),Lookup!$J$1:$L$7,3,0)="Weekend","Weekend",VLOOKUP(WEEKDAY(Data[[#This Row],[Min Notif Date]],2),Lookup!$J$1:$L$7,3,0)="Weekday","Weekday"))</f>
        <v>Weekday</v>
      </c>
      <c r="J2064" s="4" t="str">
        <f>VLOOKUP(WEEKDAY(Data[[#This Row],[Min Notif Date]],2),Lookup!$J$1:$K$7,2,0)</f>
        <v>3. Wed</v>
      </c>
      <c r="K2064" s="41">
        <f>ROUNDDOWN(Data[[#This Row],[PGE Notified Time]],0)</f>
        <v>45749</v>
      </c>
      <c r="L2064" s="4">
        <f>HOUR(Data[[#This Row],[PGE Notified Time]])</f>
        <v>14</v>
      </c>
      <c r="M2064" s="60">
        <v>119236</v>
      </c>
      <c r="O2064" t="s">
        <v>111</v>
      </c>
      <c r="P2064" t="s">
        <v>130</v>
      </c>
      <c r="Q2064" s="46" t="s">
        <v>111</v>
      </c>
      <c r="R2064" t="s">
        <v>132</v>
      </c>
      <c r="S2064" s="1" t="s">
        <v>6</v>
      </c>
      <c r="T2064" s="1">
        <v>45749.598611111112</v>
      </c>
      <c r="U2064" s="1">
        <v>45749.642754629633</v>
      </c>
      <c r="V2064" t="s">
        <v>114</v>
      </c>
      <c r="W2064" t="s">
        <v>198</v>
      </c>
      <c r="X2064" t="s">
        <v>116</v>
      </c>
      <c r="Z2064" s="52"/>
      <c r="AA2064" t="s">
        <v>117</v>
      </c>
      <c r="AB2064" s="53">
        <v>63.566666667</v>
      </c>
      <c r="AC2064"/>
      <c r="AE2064"/>
    </row>
    <row r="2065" spans="1:31">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DI</v>
      </c>
      <c r="E2065" s="4" t="str">
        <f>IF(AND((Data[[#This Row],[Min Notif Date]]&gt;$G$1),Data[[#This Row],[Min Notif Date]]&lt;$F$1),"Last Week","No")</f>
        <v>No</v>
      </c>
      <c r="F2065" s="4" t="str">
        <f>VLOOKUP(MONTH(Data[[#This Row],[Min Notif Date]]),Lookup!$G$1:$H$12,2,0)</f>
        <v>5. May</v>
      </c>
      <c r="G2065" s="4" t="str">
        <f t="shared" si="67"/>
        <v/>
      </c>
      <c r="H2065" s="4" t="str">
        <f>IF(AND(Data[[#This Row],[Min Notif Time]]&gt;6,Data[[#This Row],[Min Notif Time]]&lt;17),"Business Hours","Non-Business Hours")</f>
        <v>Business Hours</v>
      </c>
      <c r="I2065" s="4" t="str" cm="1">
        <f t="array" ref="I2065">IFERROR(VLOOKUP(Data[[#This Row],[Min Notif Date]],Lookup!$N$1:$P$11,2,0),_xlfn.IFS(VLOOKUP(WEEKDAY(Data[[#This Row],[Min Notif Date]],2),Lookup!$J$1:$L$7,3,0)="Weekend","Weekend",VLOOKUP(WEEKDAY(Data[[#This Row],[Min Notif Date]],2),Lookup!$J$1:$L$7,3,0)="Weekday","Weekday"))</f>
        <v>Weekday</v>
      </c>
      <c r="J2065" s="4" t="str">
        <f>VLOOKUP(WEEKDAY(Data[[#This Row],[Min Notif Date]],2),Lookup!$J$1:$K$7,2,0)</f>
        <v>2. Tue</v>
      </c>
      <c r="K2065" s="41">
        <f>ROUNDDOWN(Data[[#This Row],[PGE Notified Time]],0)</f>
        <v>45804</v>
      </c>
      <c r="L2065" s="4">
        <f>HOUR(Data[[#This Row],[PGE Notified Time]])</f>
        <v>9</v>
      </c>
      <c r="M2065" s="60">
        <v>121411</v>
      </c>
      <c r="O2065" t="s">
        <v>111</v>
      </c>
      <c r="P2065" t="s">
        <v>135</v>
      </c>
      <c r="Q2065" s="46" t="s">
        <v>111</v>
      </c>
      <c r="R2065" t="s">
        <v>113</v>
      </c>
      <c r="S2065" s="1" t="s">
        <v>6</v>
      </c>
      <c r="T2065" s="1">
        <v>45804.404456018521</v>
      </c>
      <c r="U2065" s="1">
        <v>45804.448587962965</v>
      </c>
      <c r="V2065" t="s">
        <v>114</v>
      </c>
      <c r="W2065" t="s">
        <v>198</v>
      </c>
      <c r="X2065" t="s">
        <v>116</v>
      </c>
      <c r="Z2065" s="52"/>
      <c r="AA2065" t="s">
        <v>117</v>
      </c>
      <c r="AB2065" s="53">
        <v>63.55</v>
      </c>
      <c r="AC2065"/>
      <c r="AE2065"/>
    </row>
    <row r="2066" spans="1:31">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North Valley</v>
      </c>
      <c r="C2066" s="4" t="str">
        <f>VLOOKUP(P2066,Lookup!$A$1:$E$19,5,0)</f>
        <v>Region 2</v>
      </c>
      <c r="D2066" s="4" t="str">
        <f>VLOOKUP(P2066,Lookup!$A$1:$B$19,2,0)</f>
        <v>NV</v>
      </c>
      <c r="E2066" s="4" t="str">
        <f>IF(AND((Data[[#This Row],[Min Notif Date]]&gt;$G$1),Data[[#This Row],[Min Notif Date]]&lt;$F$1),"Last Week","No")</f>
        <v>No</v>
      </c>
      <c r="F2066" s="4" t="str">
        <f>VLOOKUP(MONTH(Data[[#This Row],[Min Notif Date]]),Lookup!$G$1:$H$12,2,0)</f>
        <v>2. Feb</v>
      </c>
      <c r="G2066" s="4" t="str">
        <f t="shared" si="67"/>
        <v/>
      </c>
      <c r="H2066" s="4" t="str">
        <f>IF(AND(Data[[#This Row],[Min Notif Time]]&gt;6,Data[[#This Row],[Min Notif Time]]&lt;17),"Business Hours","Non-Business Hours")</f>
        <v>Business Hours</v>
      </c>
      <c r="I2066" s="4" t="str" cm="1">
        <f t="array" ref="I2066">IFERROR(VLOOKUP(Data[[#This Row],[Min Notif Date]],Lookup!$N$1:$P$11,2,0),_xlfn.IFS(VLOOKUP(WEEKDAY(Data[[#This Row],[Min Notif Date]],2),Lookup!$J$1:$L$7,3,0)="Weekend","Weekend",VLOOKUP(WEEKDAY(Data[[#This Row],[Min Notif Date]],2),Lookup!$J$1:$L$7,3,0)="Weekday","Weekday"))</f>
        <v>Weekday</v>
      </c>
      <c r="J2066" s="4" t="str">
        <f>VLOOKUP(WEEKDAY(Data[[#This Row],[Min Notif Date]],2),Lookup!$J$1:$K$7,2,0)</f>
        <v>3. Wed</v>
      </c>
      <c r="K2066" s="41">
        <f>ROUNDDOWN(Data[[#This Row],[PGE Notified Time]],0)</f>
        <v>45700</v>
      </c>
      <c r="L2066" s="4">
        <f>HOUR(Data[[#This Row],[PGE Notified Time]])</f>
        <v>8</v>
      </c>
      <c r="M2066" s="60">
        <v>117571</v>
      </c>
      <c r="O2066" t="s">
        <v>111</v>
      </c>
      <c r="P2066" t="s">
        <v>153</v>
      </c>
      <c r="Q2066" s="46" t="s">
        <v>111</v>
      </c>
      <c r="R2066" t="s">
        <v>113</v>
      </c>
      <c r="S2066" s="1" t="s">
        <v>6</v>
      </c>
      <c r="T2066" s="1">
        <v>45700.341319444444</v>
      </c>
      <c r="U2066" s="1">
        <v>45700.385416666664</v>
      </c>
      <c r="V2066" t="s">
        <v>114</v>
      </c>
      <c r="W2066" t="s">
        <v>198</v>
      </c>
      <c r="X2066" t="s">
        <v>116</v>
      </c>
      <c r="Z2066" s="52"/>
      <c r="AA2066" t="s">
        <v>117</v>
      </c>
      <c r="AB2066" s="53">
        <v>63.5</v>
      </c>
      <c r="AC2066"/>
      <c r="AE2066"/>
    </row>
    <row r="2067" spans="1:31">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MI</v>
      </c>
      <c r="E2067" s="4" t="str">
        <f>IF(AND((Data[[#This Row],[Min Notif Date]]&gt;$G$1),Data[[#This Row],[Min Notif Date]]&lt;$F$1),"Last Week","No")</f>
        <v>No</v>
      </c>
      <c r="F2067" s="4" t="str">
        <f>VLOOKUP(MONTH(Data[[#This Row],[Min Notif Date]]),Lookup!$G$1:$H$12,2,0)</f>
        <v>5. May</v>
      </c>
      <c r="G2067" s="4" t="str">
        <f t="shared" si="67"/>
        <v/>
      </c>
      <c r="H2067" s="4" t="str">
        <f>IF(AND(Data[[#This Row],[Min Notif Time]]&gt;6,Data[[#This Row],[Min Notif Time]]&lt;17),"Business Hours","Non-Business Hours")</f>
        <v>Business Hours</v>
      </c>
      <c r="I2067" s="4" t="str" cm="1">
        <f t="array" ref="I2067">IFERROR(VLOOKUP(Data[[#This Row],[Min Notif Date]],Lookup!$N$1:$P$11,2,0),_xlfn.IFS(VLOOKUP(WEEKDAY(Data[[#This Row],[Min Notif Date]],2),Lookup!$J$1:$L$7,3,0)="Weekend","Weekend",VLOOKUP(WEEKDAY(Data[[#This Row],[Min Notif Date]],2),Lookup!$J$1:$L$7,3,0)="Weekday","Weekday"))</f>
        <v>Weekday</v>
      </c>
      <c r="J2067" s="4" t="str">
        <f>VLOOKUP(WEEKDAY(Data[[#This Row],[Min Notif Date]],2),Lookup!$J$1:$K$7,2,0)</f>
        <v>1. Mon</v>
      </c>
      <c r="K2067" s="41">
        <f>ROUNDDOWN(Data[[#This Row],[PGE Notified Time]],0)</f>
        <v>45796</v>
      </c>
      <c r="L2067" s="4">
        <f>HOUR(Data[[#This Row],[PGE Notified Time]])</f>
        <v>10</v>
      </c>
      <c r="M2067" s="60">
        <v>121081</v>
      </c>
      <c r="O2067" t="s">
        <v>111</v>
      </c>
      <c r="P2067" t="s">
        <v>123</v>
      </c>
      <c r="Q2067" s="46" t="s">
        <v>111</v>
      </c>
      <c r="R2067" t="s">
        <v>137</v>
      </c>
      <c r="S2067" s="1" t="s">
        <v>6</v>
      </c>
      <c r="T2067" s="1">
        <v>45796.456099537034</v>
      </c>
      <c r="U2067" s="1">
        <v>45796.5</v>
      </c>
      <c r="V2067" t="s">
        <v>114</v>
      </c>
      <c r="W2067" t="s">
        <v>198</v>
      </c>
      <c r="X2067" t="s">
        <v>116</v>
      </c>
      <c r="Z2067" s="52"/>
      <c r="AA2067" t="s">
        <v>117</v>
      </c>
      <c r="AB2067" s="53">
        <v>63.216666666999998</v>
      </c>
      <c r="AC2067"/>
      <c r="AE2067"/>
    </row>
    <row r="2068" spans="1:31">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8" s="4" t="str">
        <f>VLOOKUP(P2068,Lookup!$A$1:$D$19,4,0)</f>
        <v>Bay Area</v>
      </c>
      <c r="C2068" s="4" t="str">
        <f>VLOOKUP(P2068,Lookup!$A$1:$E$19,5,0)</f>
        <v>Region 3</v>
      </c>
      <c r="D2068" s="4" t="str">
        <f>VLOOKUP(P2068,Lookup!$A$1:$B$19,2,0)</f>
        <v>PN</v>
      </c>
      <c r="E2068" s="4" t="str">
        <f>IF(AND((Data[[#This Row],[Min Notif Date]]&gt;$G$1),Data[[#This Row],[Min Notif Date]]&lt;$F$1),"Last Week","No")</f>
        <v>No</v>
      </c>
      <c r="F2068" s="4" t="str">
        <f>VLOOKUP(MONTH(Data[[#This Row],[Min Notif Date]]),Lookup!$G$1:$H$12,2,0)</f>
        <v>5. May</v>
      </c>
      <c r="G2068" s="4" t="str">
        <f t="shared" si="67"/>
        <v/>
      </c>
      <c r="H2068" s="4" t="str">
        <f>IF(AND(Data[[#This Row],[Min Notif Time]]&gt;6,Data[[#This Row],[Min Notif Time]]&lt;17),"Business Hours","Non-Business Hours")</f>
        <v>Business Hours</v>
      </c>
      <c r="I2068" s="4" t="str" cm="1">
        <f t="array" ref="I2068">IFERROR(VLOOKUP(Data[[#This Row],[Min Notif Date]],Lookup!$N$1:$P$11,2,0),_xlfn.IFS(VLOOKUP(WEEKDAY(Data[[#This Row],[Min Notif Date]],2),Lookup!$J$1:$L$7,3,0)="Weekend","Weekend",VLOOKUP(WEEKDAY(Data[[#This Row],[Min Notif Date]],2),Lookup!$J$1:$L$7,3,0)="Weekday","Weekday"))</f>
        <v>Weekday</v>
      </c>
      <c r="J2068" s="4" t="str">
        <f>VLOOKUP(WEEKDAY(Data[[#This Row],[Min Notif Date]],2),Lookup!$J$1:$K$7,2,0)</f>
        <v>1. Mon</v>
      </c>
      <c r="K2068" s="41">
        <f>ROUNDDOWN(Data[[#This Row],[PGE Notified Time]],0)</f>
        <v>45782</v>
      </c>
      <c r="L2068" s="4">
        <f>HOUR(Data[[#This Row],[PGE Notified Time]])</f>
        <v>11</v>
      </c>
      <c r="M2068" s="60">
        <v>120516</v>
      </c>
      <c r="N2068" t="s">
        <v>292</v>
      </c>
      <c r="O2068" t="s">
        <v>111</v>
      </c>
      <c r="P2068" t="s">
        <v>112</v>
      </c>
      <c r="Q2068" s="46" t="s">
        <v>111</v>
      </c>
      <c r="R2068" t="s">
        <v>137</v>
      </c>
      <c r="S2068" s="1">
        <v>45782.487627314818</v>
      </c>
      <c r="T2068" s="1">
        <v>45782.48951388889</v>
      </c>
      <c r="U2068" s="1">
        <v>45782.531527777777</v>
      </c>
      <c r="V2068" t="s">
        <v>114</v>
      </c>
      <c r="W2068" t="s">
        <v>198</v>
      </c>
      <c r="X2068" t="s">
        <v>116</v>
      </c>
      <c r="Z2068" s="52"/>
      <c r="AA2068" t="s">
        <v>117</v>
      </c>
      <c r="AB2068" s="53">
        <v>63.216666666999998</v>
      </c>
      <c r="AC2068"/>
      <c r="AE2068"/>
    </row>
    <row r="2069" spans="1:31">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69" s="4" t="str">
        <f>VLOOKUP(P2069,Lookup!$A$1:$D$19,4,0)</f>
        <v>North Valley</v>
      </c>
      <c r="C2069" s="4" t="str">
        <f>VLOOKUP(P2069,Lookup!$A$1:$E$19,5,0)</f>
        <v>Region 2</v>
      </c>
      <c r="D2069" s="4" t="str">
        <f>VLOOKUP(P2069,Lookup!$A$1:$B$19,2,0)</f>
        <v>SA</v>
      </c>
      <c r="E2069" s="4" t="str">
        <f>IF(AND((Data[[#This Row],[Min Notif Date]]&gt;$G$1),Data[[#This Row],[Min Notif Date]]&lt;$F$1),"Last Week","No")</f>
        <v>No</v>
      </c>
      <c r="F2069" s="4" t="str">
        <f>VLOOKUP(MONTH(Data[[#This Row],[Min Notif Date]]),Lookup!$G$1:$H$12,2,0)</f>
        <v>1. Jan</v>
      </c>
      <c r="G2069" s="4" t="str">
        <f t="shared" si="67"/>
        <v/>
      </c>
      <c r="H2069" s="4" t="str">
        <f>IF(AND(Data[[#This Row],[Min Notif Time]]&gt;6,Data[[#This Row],[Min Notif Time]]&lt;17),"Business Hours","Non-Business Hours")</f>
        <v>Business Hours</v>
      </c>
      <c r="I2069" s="4" t="str" cm="1">
        <f t="array" ref="I2069">IFERROR(VLOOKUP(Data[[#This Row],[Min Notif Date]],Lookup!$N$1:$P$11,2,0),_xlfn.IFS(VLOOKUP(WEEKDAY(Data[[#This Row],[Min Notif Date]],2),Lookup!$J$1:$L$7,3,0)="Weekend","Weekend",VLOOKUP(WEEKDAY(Data[[#This Row],[Min Notif Date]],2),Lookup!$J$1:$L$7,3,0)="Weekday","Weekday"))</f>
        <v>Weekday</v>
      </c>
      <c r="J2069" s="4" t="str">
        <f>VLOOKUP(WEEKDAY(Data[[#This Row],[Min Notif Date]],2),Lookup!$J$1:$K$7,2,0)</f>
        <v>2. Tue</v>
      </c>
      <c r="K2069" s="41">
        <f>ROUNDDOWN(Data[[#This Row],[PGE Notified Time]],0)</f>
        <v>45664</v>
      </c>
      <c r="L2069" s="4">
        <f>HOUR(Data[[#This Row],[PGE Notified Time]])</f>
        <v>12</v>
      </c>
      <c r="M2069" s="60">
        <v>116476</v>
      </c>
      <c r="N2069">
        <v>5185646398</v>
      </c>
      <c r="O2069" t="s">
        <v>61</v>
      </c>
      <c r="P2069" t="s">
        <v>119</v>
      </c>
      <c r="Q2069" s="46" t="s">
        <v>160</v>
      </c>
      <c r="R2069" t="s">
        <v>137</v>
      </c>
      <c r="S2069" s="1">
        <v>45664.506840277776</v>
      </c>
      <c r="T2069" s="1">
        <v>45664.507523148146</v>
      </c>
      <c r="U2069" s="1">
        <v>45664.550694444442</v>
      </c>
      <c r="V2069" t="s">
        <v>114</v>
      </c>
      <c r="W2069" t="s">
        <v>115</v>
      </c>
      <c r="X2069" t="s">
        <v>116</v>
      </c>
      <c r="Z2069" s="52"/>
      <c r="AA2069" t="s">
        <v>117</v>
      </c>
      <c r="AB2069" s="53">
        <v>63.15</v>
      </c>
      <c r="AC2069"/>
      <c r="AE2069"/>
    </row>
    <row r="2070" spans="1:31">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Bay Area</v>
      </c>
      <c r="C2070" s="4" t="str">
        <f>VLOOKUP(P2070,Lookup!$A$1:$E$19,5,0)</f>
        <v>Region 3</v>
      </c>
      <c r="D2070" s="4" t="str">
        <f>VLOOKUP(P2070,Lookup!$A$1:$B$19,2,0)</f>
        <v>SF</v>
      </c>
      <c r="E2070" s="4" t="str">
        <f>IF(AND((Data[[#This Row],[Min Notif Date]]&gt;$G$1),Data[[#This Row],[Min Notif Date]]&lt;$F$1),"Last Week","No")</f>
        <v>No</v>
      </c>
      <c r="F2070" s="4" t="str">
        <f>VLOOKUP(MONTH(Data[[#This Row],[Min Notif Date]]),Lookup!$G$1:$H$12,2,0)</f>
        <v>6. Jun</v>
      </c>
      <c r="G2070" s="4" t="str">
        <f t="shared" si="67"/>
        <v/>
      </c>
      <c r="H2070" s="4" t="str">
        <f>IF(AND(Data[[#This Row],[Min Notif Time]]&gt;6,Data[[#This Row],[Min Notif Time]]&lt;17),"Business Hours","Non-Business Hours")</f>
        <v>Business Hours</v>
      </c>
      <c r="I2070" s="4" t="str" cm="1">
        <f t="array" ref="I2070">IFERROR(VLOOKUP(Data[[#This Row],[Min Notif Date]],Lookup!$N$1:$P$11,2,0),_xlfn.IFS(VLOOKUP(WEEKDAY(Data[[#This Row],[Min Notif Date]],2),Lookup!$J$1:$L$7,3,0)="Weekend","Weekend",VLOOKUP(WEEKDAY(Data[[#This Row],[Min Notif Date]],2),Lookup!$J$1:$L$7,3,0)="Weekday","Weekday"))</f>
        <v>Weekday</v>
      </c>
      <c r="J2070" s="4" t="str">
        <f>VLOOKUP(WEEKDAY(Data[[#This Row],[Min Notif Date]],2),Lookup!$J$1:$K$7,2,0)</f>
        <v>1. Mon</v>
      </c>
      <c r="K2070" s="41">
        <f>ROUNDDOWN(Data[[#This Row],[PGE Notified Time]],0)</f>
        <v>45817</v>
      </c>
      <c r="L2070" s="4">
        <f>HOUR(Data[[#This Row],[PGE Notified Time]])</f>
        <v>11</v>
      </c>
      <c r="M2070" s="60">
        <v>121965</v>
      </c>
      <c r="O2070" t="s">
        <v>111</v>
      </c>
      <c r="P2070" t="s">
        <v>124</v>
      </c>
      <c r="Q2070" s="46" t="s">
        <v>111</v>
      </c>
      <c r="R2070" t="s">
        <v>137</v>
      </c>
      <c r="S2070" s="1" t="s">
        <v>6</v>
      </c>
      <c r="T2070" s="1">
        <v>45817.497835648152</v>
      </c>
      <c r="U2070" s="1">
        <v>45817.541666666664</v>
      </c>
      <c r="V2070" t="s">
        <v>114</v>
      </c>
      <c r="W2070" t="s">
        <v>198</v>
      </c>
      <c r="X2070" t="s">
        <v>116</v>
      </c>
      <c r="Z2070" s="52"/>
      <c r="AA2070" t="s">
        <v>117</v>
      </c>
      <c r="AB2070" s="53">
        <v>63.116666666999997</v>
      </c>
      <c r="AC2070"/>
      <c r="AE2070"/>
    </row>
    <row r="2071" spans="1:31">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Bay Area</v>
      </c>
      <c r="C2071" s="4" t="str">
        <f>VLOOKUP(P2071,Lookup!$A$1:$E$19,5,0)</f>
        <v>Region 3</v>
      </c>
      <c r="D2071" s="4" t="str">
        <f>VLOOKUP(P2071,Lookup!$A$1:$B$19,2,0)</f>
        <v>PN</v>
      </c>
      <c r="E2071" s="4" t="str">
        <f>IF(AND((Data[[#This Row],[Min Notif Date]]&gt;$G$1),Data[[#This Row],[Min Notif Date]]&lt;$F$1),"Last Week","No")</f>
        <v>No</v>
      </c>
      <c r="F2071" s="4" t="str">
        <f>VLOOKUP(MONTH(Data[[#This Row],[Min Notif Date]]),Lookup!$G$1:$H$12,2,0)</f>
        <v>4. Apr</v>
      </c>
      <c r="G2071" s="4" t="str">
        <f t="shared" si="67"/>
        <v/>
      </c>
      <c r="H2071" s="4" t="str">
        <f>IF(AND(Data[[#This Row],[Min Notif Time]]&gt;6,Data[[#This Row],[Min Notif Time]]&lt;17),"Business Hours","Non-Business Hours")</f>
        <v>Business Hours</v>
      </c>
      <c r="I2071" s="4" t="str" cm="1">
        <f t="array" ref="I2071">IFERROR(VLOOKUP(Data[[#This Row],[Min Notif Date]],Lookup!$N$1:$P$11,2,0),_xlfn.IFS(VLOOKUP(WEEKDAY(Data[[#This Row],[Min Notif Date]],2),Lookup!$J$1:$L$7,3,0)="Weekend","Weekend",VLOOKUP(WEEKDAY(Data[[#This Row],[Min Notif Date]],2),Lookup!$J$1:$L$7,3,0)="Weekday","Weekday"))</f>
        <v>Weekday</v>
      </c>
      <c r="J2071" s="4" t="str">
        <f>VLOOKUP(WEEKDAY(Data[[#This Row],[Min Notif Date]],2),Lookup!$J$1:$K$7,2,0)</f>
        <v>5. Fri</v>
      </c>
      <c r="K2071" s="41">
        <f>ROUNDDOWN(Data[[#This Row],[PGE Notified Time]],0)</f>
        <v>45751</v>
      </c>
      <c r="L2071" s="4">
        <f>HOUR(Data[[#This Row],[PGE Notified Time]])</f>
        <v>9</v>
      </c>
      <c r="M2071" s="60">
        <v>119297</v>
      </c>
      <c r="O2071" t="s">
        <v>111</v>
      </c>
      <c r="P2071" t="s">
        <v>112</v>
      </c>
      <c r="Q2071" s="46" t="s">
        <v>111</v>
      </c>
      <c r="R2071" t="s">
        <v>137</v>
      </c>
      <c r="S2071" s="1" t="s">
        <v>6</v>
      </c>
      <c r="T2071" s="1">
        <v>45751.394166666665</v>
      </c>
      <c r="U2071" s="1">
        <v>45751.437974537039</v>
      </c>
      <c r="V2071" t="s">
        <v>114</v>
      </c>
      <c r="W2071" t="s">
        <v>198</v>
      </c>
      <c r="X2071" t="s">
        <v>116</v>
      </c>
      <c r="Z2071" s="52"/>
      <c r="AA2071" t="s">
        <v>117</v>
      </c>
      <c r="AB2071" s="53">
        <v>63.083333332999999</v>
      </c>
      <c r="AC2071"/>
      <c r="AE2071"/>
    </row>
    <row r="2072" spans="1:31">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Bay Area</v>
      </c>
      <c r="C2072" s="4" t="str">
        <f>VLOOKUP(P2072,Lookup!$A$1:$E$19,5,0)</f>
        <v>Region 3</v>
      </c>
      <c r="D2072" s="4" t="str">
        <f>VLOOKUP(P2072,Lookup!$A$1:$B$19,2,0)</f>
        <v>PN</v>
      </c>
      <c r="E2072" s="4" t="str">
        <f>IF(AND((Data[[#This Row],[Min Notif Date]]&gt;$G$1),Data[[#This Row],[Min Notif Date]]&lt;$F$1),"Last Week","No")</f>
        <v>No</v>
      </c>
      <c r="F2072" s="4" t="str">
        <f>VLOOKUP(MONTH(Data[[#This Row],[Min Notif Date]]),Lookup!$G$1:$H$12,2,0)</f>
        <v>5. May</v>
      </c>
      <c r="G2072" s="4" t="str">
        <f t="shared" si="67"/>
        <v/>
      </c>
      <c r="H2072" s="4" t="str">
        <f>IF(AND(Data[[#This Row],[Min Notif Time]]&gt;6,Data[[#This Row],[Min Notif Time]]&lt;17),"Business Hours","Non-Business Hours")</f>
        <v>Business Hours</v>
      </c>
      <c r="I2072" s="4" t="str" cm="1">
        <f t="array" ref="I2072">IFERROR(VLOOKUP(Data[[#This Row],[Min Notif Date]],Lookup!$N$1:$P$11,2,0),_xlfn.IFS(VLOOKUP(WEEKDAY(Data[[#This Row],[Min Notif Date]],2),Lookup!$J$1:$L$7,3,0)="Weekend","Weekend",VLOOKUP(WEEKDAY(Data[[#This Row],[Min Notif Date]],2),Lookup!$J$1:$L$7,3,0)="Weekday","Weekday"))</f>
        <v>Weekday</v>
      </c>
      <c r="J2072" s="4" t="str">
        <f>VLOOKUP(WEEKDAY(Data[[#This Row],[Min Notif Date]],2),Lookup!$J$1:$K$7,2,0)</f>
        <v>3. Wed</v>
      </c>
      <c r="K2072" s="41">
        <f>ROUNDDOWN(Data[[#This Row],[PGE Notified Time]],0)</f>
        <v>45798</v>
      </c>
      <c r="L2072" s="4">
        <f>HOUR(Data[[#This Row],[PGE Notified Time]])</f>
        <v>12</v>
      </c>
      <c r="M2072" s="60">
        <v>121216</v>
      </c>
      <c r="O2072" t="s">
        <v>111</v>
      </c>
      <c r="P2072" t="s">
        <v>112</v>
      </c>
      <c r="Q2072" s="46" t="s">
        <v>111</v>
      </c>
      <c r="R2072" t="s">
        <v>113</v>
      </c>
      <c r="S2072" s="1" t="s">
        <v>6</v>
      </c>
      <c r="T2072" s="1">
        <v>45798.519189814811</v>
      </c>
      <c r="U2072" s="1">
        <v>45798.562835648147</v>
      </c>
      <c r="V2072" t="s">
        <v>114</v>
      </c>
      <c r="W2072" t="s">
        <v>198</v>
      </c>
      <c r="X2072" t="s">
        <v>116</v>
      </c>
      <c r="Z2072" s="52"/>
      <c r="AA2072" t="s">
        <v>117</v>
      </c>
      <c r="AB2072" s="53">
        <v>62.85</v>
      </c>
      <c r="AC2072"/>
      <c r="AE2072"/>
    </row>
    <row r="2073" spans="1:31">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Bay Area</v>
      </c>
      <c r="C2073" s="4" t="str">
        <f>VLOOKUP(P2073,Lookup!$A$1:$E$19,5,0)</f>
        <v>Region 3</v>
      </c>
      <c r="D2073" s="4" t="str">
        <f>VLOOKUP(P2073,Lookup!$A$1:$B$19,2,0)</f>
        <v>MI</v>
      </c>
      <c r="E2073" s="4" t="str">
        <f>IF(AND((Data[[#This Row],[Min Notif Date]]&gt;$G$1),Data[[#This Row],[Min Notif Date]]&lt;$F$1),"Last Week","No")</f>
        <v>No</v>
      </c>
      <c r="F2073" s="4" t="str">
        <f>VLOOKUP(MONTH(Data[[#This Row],[Min Notif Date]]),Lookup!$G$1:$H$12,2,0)</f>
        <v>5. May</v>
      </c>
      <c r="G2073" s="4" t="str">
        <f t="shared" si="67"/>
        <v/>
      </c>
      <c r="H2073" s="4" t="str">
        <f>IF(AND(Data[[#This Row],[Min Notif Time]]&gt;6,Data[[#This Row],[Min Notif Time]]&lt;17),"Business Hours","Non-Business Hours")</f>
        <v>Business Hours</v>
      </c>
      <c r="I2073" s="4" t="str" cm="1">
        <f t="array" ref="I2073">IFERROR(VLOOKUP(Data[[#This Row],[Min Notif Date]],Lookup!$N$1:$P$11,2,0),_xlfn.IFS(VLOOKUP(WEEKDAY(Data[[#This Row],[Min Notif Date]],2),Lookup!$J$1:$L$7,3,0)="Weekend","Weekend",VLOOKUP(WEEKDAY(Data[[#This Row],[Min Notif Date]],2),Lookup!$J$1:$L$7,3,0)="Weekday","Weekday"))</f>
        <v>Weekday</v>
      </c>
      <c r="J2073" s="4" t="str">
        <f>VLOOKUP(WEEKDAY(Data[[#This Row],[Min Notif Date]],2),Lookup!$J$1:$K$7,2,0)</f>
        <v>5. Fri</v>
      </c>
      <c r="K2073" s="41">
        <f>ROUNDDOWN(Data[[#This Row],[PGE Notified Time]],0)</f>
        <v>45800</v>
      </c>
      <c r="L2073" s="4">
        <f>HOUR(Data[[#This Row],[PGE Notified Time]])</f>
        <v>9</v>
      </c>
      <c r="M2073" s="60">
        <v>121318</v>
      </c>
      <c r="O2073" t="s">
        <v>111</v>
      </c>
      <c r="P2073" t="s">
        <v>123</v>
      </c>
      <c r="Q2073" s="46" t="s">
        <v>111</v>
      </c>
      <c r="R2073" t="s">
        <v>113</v>
      </c>
      <c r="S2073" s="1" t="s">
        <v>6</v>
      </c>
      <c r="T2073" s="1">
        <v>45800.414965277778</v>
      </c>
      <c r="U2073" s="1">
        <v>45800.45857638889</v>
      </c>
      <c r="V2073" t="s">
        <v>114</v>
      </c>
      <c r="W2073" t="s">
        <v>198</v>
      </c>
      <c r="X2073" t="s">
        <v>116</v>
      </c>
      <c r="Z2073" s="52"/>
      <c r="AA2073" t="s">
        <v>117</v>
      </c>
      <c r="AB2073" s="53">
        <v>62.8</v>
      </c>
      <c r="AC2073"/>
      <c r="AE2073"/>
    </row>
    <row r="2074" spans="1:31">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74" s="4" t="str">
        <f>VLOOKUP(P2074,Lookup!$A$1:$D$19,4,0)</f>
        <v>North Coast</v>
      </c>
      <c r="C2074" s="4" t="str">
        <f>VLOOKUP(P2074,Lookup!$A$1:$E$19,5,0)</f>
        <v>Region 1</v>
      </c>
      <c r="D2074" s="4" t="str">
        <f>VLOOKUP(P2074,Lookup!$A$1:$B$19,2,0)</f>
        <v>SO</v>
      </c>
      <c r="E2074" s="4" t="str">
        <f>IF(AND((Data[[#This Row],[Min Notif Date]]&gt;$G$1),Data[[#This Row],[Min Notif Date]]&lt;$F$1),"Last Week","No")</f>
        <v>No</v>
      </c>
      <c r="F2074" s="4" t="str">
        <f>VLOOKUP(MONTH(Data[[#This Row],[Min Notif Date]]),Lookup!$G$1:$H$12,2,0)</f>
        <v>4. Apr</v>
      </c>
      <c r="G2074" s="4" t="str">
        <f t="shared" si="67"/>
        <v/>
      </c>
      <c r="H2074" s="4" t="str">
        <f>IF(AND(Data[[#This Row],[Min Notif Time]]&gt;6,Data[[#This Row],[Min Notif Time]]&lt;17),"Business Hours","Non-Business Hours")</f>
        <v>Business Hours</v>
      </c>
      <c r="I2074" s="4" t="str" cm="1">
        <f t="array" ref="I2074">IFERROR(VLOOKUP(Data[[#This Row],[Min Notif Date]],Lookup!$N$1:$P$11,2,0),_xlfn.IFS(VLOOKUP(WEEKDAY(Data[[#This Row],[Min Notif Date]],2),Lookup!$J$1:$L$7,3,0)="Weekend","Weekend",VLOOKUP(WEEKDAY(Data[[#This Row],[Min Notif Date]],2),Lookup!$J$1:$L$7,3,0)="Weekday","Weekday"))</f>
        <v>Weekday</v>
      </c>
      <c r="J2074" s="4" t="str">
        <f>VLOOKUP(WEEKDAY(Data[[#This Row],[Min Notif Date]],2),Lookup!$J$1:$K$7,2,0)</f>
        <v>2. Tue</v>
      </c>
      <c r="K2074" s="41">
        <f>ROUNDDOWN(Data[[#This Row],[PGE Notified Time]],0)</f>
        <v>45762</v>
      </c>
      <c r="L2074" s="4">
        <f>HOUR(Data[[#This Row],[PGE Notified Time]])</f>
        <v>10</v>
      </c>
      <c r="M2074" s="60">
        <v>119736</v>
      </c>
      <c r="N2074">
        <v>3893564645</v>
      </c>
      <c r="O2074" t="s">
        <v>61</v>
      </c>
      <c r="P2074" t="s">
        <v>134</v>
      </c>
      <c r="Q2074" s="46" t="s">
        <v>149</v>
      </c>
      <c r="R2074" t="s">
        <v>113</v>
      </c>
      <c r="S2074" s="1">
        <v>45762.420312499999</v>
      </c>
      <c r="T2074" s="1">
        <v>45762.420659722222</v>
      </c>
      <c r="U2074" s="1">
        <v>45762.463888888888</v>
      </c>
      <c r="V2074" t="s">
        <v>114</v>
      </c>
      <c r="W2074" t="s">
        <v>115</v>
      </c>
      <c r="X2074" t="s">
        <v>116</v>
      </c>
      <c r="Z2074" s="52"/>
      <c r="AA2074" t="s">
        <v>117</v>
      </c>
      <c r="AB2074" s="53">
        <v>62.75</v>
      </c>
      <c r="AC2074"/>
      <c r="AE2074"/>
    </row>
    <row r="2075" spans="1:31">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Bay Area</v>
      </c>
      <c r="C2075" s="4" t="str">
        <f>VLOOKUP(P2075,Lookup!$A$1:$E$19,5,0)</f>
        <v>Region 3</v>
      </c>
      <c r="D2075" s="4" t="str">
        <f>VLOOKUP(P2075,Lookup!$A$1:$B$19,2,0)</f>
        <v>PN</v>
      </c>
      <c r="E2075" s="4" t="str">
        <f>IF(AND((Data[[#This Row],[Min Notif Date]]&gt;$G$1),Data[[#This Row],[Min Notif Date]]&lt;$F$1),"Last Week","No")</f>
        <v>No</v>
      </c>
      <c r="F2075" s="4" t="str">
        <f>VLOOKUP(MONTH(Data[[#This Row],[Min Notif Date]]),Lookup!$G$1:$H$12,2,0)</f>
        <v>3. Mar</v>
      </c>
      <c r="G2075" s="4" t="str">
        <f t="shared" si="67"/>
        <v/>
      </c>
      <c r="H2075" s="4" t="str">
        <f>IF(AND(Data[[#This Row],[Min Notif Time]]&gt;6,Data[[#This Row],[Min Notif Time]]&lt;17),"Business Hours","Non-Business Hours")</f>
        <v>Business Hours</v>
      </c>
      <c r="I2075" s="4" t="str" cm="1">
        <f t="array" ref="I2075">IFERROR(VLOOKUP(Data[[#This Row],[Min Notif Date]],Lookup!$N$1:$P$11,2,0),_xlfn.IFS(VLOOKUP(WEEKDAY(Data[[#This Row],[Min Notif Date]],2),Lookup!$J$1:$L$7,3,0)="Weekend","Weekend",VLOOKUP(WEEKDAY(Data[[#This Row],[Min Notif Date]],2),Lookup!$J$1:$L$7,3,0)="Weekday","Weekday"))</f>
        <v>Weekday</v>
      </c>
      <c r="J2075" s="4" t="str">
        <f>VLOOKUP(WEEKDAY(Data[[#This Row],[Min Notif Date]],2),Lookup!$J$1:$K$7,2,0)</f>
        <v>3. Wed</v>
      </c>
      <c r="K2075" s="41">
        <f>ROUNDDOWN(Data[[#This Row],[PGE Notified Time]],0)</f>
        <v>45735</v>
      </c>
      <c r="L2075" s="4">
        <f>HOUR(Data[[#This Row],[PGE Notified Time]])</f>
        <v>10</v>
      </c>
      <c r="M2075" s="60">
        <v>118709</v>
      </c>
      <c r="O2075" t="s">
        <v>111</v>
      </c>
      <c r="P2075" t="s">
        <v>112</v>
      </c>
      <c r="Q2075" s="46" t="s">
        <v>111</v>
      </c>
      <c r="R2075" t="s">
        <v>137</v>
      </c>
      <c r="S2075" s="1" t="s">
        <v>6</v>
      </c>
      <c r="T2075" s="1">
        <v>45735.436064814814</v>
      </c>
      <c r="U2075" s="1">
        <v>45735.479594907411</v>
      </c>
      <c r="V2075" t="s">
        <v>114</v>
      </c>
      <c r="W2075" t="s">
        <v>198</v>
      </c>
      <c r="X2075" t="s">
        <v>116</v>
      </c>
      <c r="Z2075" s="52"/>
      <c r="AA2075" t="s">
        <v>117</v>
      </c>
      <c r="AB2075" s="53">
        <v>62.683333333</v>
      </c>
      <c r="AC2075"/>
      <c r="AE2075"/>
    </row>
    <row r="2076" spans="1:31">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Bay Area</v>
      </c>
      <c r="C2076" s="4" t="str">
        <f>VLOOKUP(P2076,Lookup!$A$1:$E$19,5,0)</f>
        <v>Region 3</v>
      </c>
      <c r="D2076" s="4" t="str">
        <f>VLOOKUP(P2076,Lookup!$A$1:$B$19,2,0)</f>
        <v>PN</v>
      </c>
      <c r="E2076" s="4" t="str">
        <f>IF(AND((Data[[#This Row],[Min Notif Date]]&gt;$G$1),Data[[#This Row],[Min Notif Date]]&lt;$F$1),"Last Week","No")</f>
        <v>No</v>
      </c>
      <c r="F2076" s="4" t="str">
        <f>VLOOKUP(MONTH(Data[[#This Row],[Min Notif Date]]),Lookup!$G$1:$H$12,2,0)</f>
        <v>3. Mar</v>
      </c>
      <c r="G2076" s="4" t="str">
        <f t="shared" si="67"/>
        <v/>
      </c>
      <c r="H2076" s="4" t="str">
        <f>IF(AND(Data[[#This Row],[Min Notif Time]]&gt;6,Data[[#This Row],[Min Notif Time]]&lt;17),"Business Hours","Non-Business Hours")</f>
        <v>Business Hours</v>
      </c>
      <c r="I2076" s="4" t="str" cm="1">
        <f t="array" ref="I2076">IFERROR(VLOOKUP(Data[[#This Row],[Min Notif Date]],Lookup!$N$1:$P$11,2,0),_xlfn.IFS(VLOOKUP(WEEKDAY(Data[[#This Row],[Min Notif Date]],2),Lookup!$J$1:$L$7,3,0)="Weekend","Weekend",VLOOKUP(WEEKDAY(Data[[#This Row],[Min Notif Date]],2),Lookup!$J$1:$L$7,3,0)="Weekday","Weekday"))</f>
        <v>Weekday</v>
      </c>
      <c r="J2076" s="4" t="str">
        <f>VLOOKUP(WEEKDAY(Data[[#This Row],[Min Notif Date]],2),Lookup!$J$1:$K$7,2,0)</f>
        <v>4. Thu</v>
      </c>
      <c r="K2076" s="41">
        <f>ROUNDDOWN(Data[[#This Row],[PGE Notified Time]],0)</f>
        <v>45722</v>
      </c>
      <c r="L2076" s="4">
        <f>HOUR(Data[[#This Row],[PGE Notified Time]])</f>
        <v>10</v>
      </c>
      <c r="M2076" s="60">
        <v>118289</v>
      </c>
      <c r="O2076" t="s">
        <v>111</v>
      </c>
      <c r="P2076" t="s">
        <v>112</v>
      </c>
      <c r="Q2076" s="46" t="s">
        <v>111</v>
      </c>
      <c r="R2076" t="s">
        <v>137</v>
      </c>
      <c r="S2076" s="1" t="s">
        <v>6</v>
      </c>
      <c r="T2076" s="1">
        <v>45722.453356481485</v>
      </c>
      <c r="U2076" s="1">
        <v>45722.496886574074</v>
      </c>
      <c r="V2076" t="s">
        <v>114</v>
      </c>
      <c r="W2076" t="s">
        <v>198</v>
      </c>
      <c r="X2076" t="s">
        <v>116</v>
      </c>
      <c r="Z2076" s="52"/>
      <c r="AA2076" t="s">
        <v>117</v>
      </c>
      <c r="AB2076" s="53">
        <v>62.683333333</v>
      </c>
      <c r="AC2076"/>
      <c r="AE2076"/>
    </row>
    <row r="2077" spans="1:31">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North Valley</v>
      </c>
      <c r="C2077" s="4" t="str">
        <f>VLOOKUP(P2077,Lookup!$A$1:$E$19,5,0)</f>
        <v>Region 2</v>
      </c>
      <c r="D2077" s="4" t="str">
        <f>VLOOKUP(P2077,Lookup!$A$1:$B$19,2,0)</f>
        <v>SA</v>
      </c>
      <c r="E2077" s="4" t="str">
        <f>IF(AND((Data[[#This Row],[Min Notif Date]]&gt;$G$1),Data[[#This Row],[Min Notif Date]]&lt;$F$1),"Last Week","No")</f>
        <v>No</v>
      </c>
      <c r="F2077" s="4" t="str">
        <f>VLOOKUP(MONTH(Data[[#This Row],[Min Notif Date]]),Lookup!$G$1:$H$12,2,0)</f>
        <v>6. Jun</v>
      </c>
      <c r="G2077" s="4" t="str">
        <f t="shared" si="67"/>
        <v/>
      </c>
      <c r="H2077" s="4" t="str">
        <f>IF(AND(Data[[#This Row],[Min Notif Time]]&gt;6,Data[[#This Row],[Min Notif Time]]&lt;17),"Business Hours","Non-Business Hours")</f>
        <v>Business Hours</v>
      </c>
      <c r="I2077" s="4" t="str" cm="1">
        <f t="array" ref="I2077">IFERROR(VLOOKUP(Data[[#This Row],[Min Notif Date]],Lookup!$N$1:$P$11,2,0),_xlfn.IFS(VLOOKUP(WEEKDAY(Data[[#This Row],[Min Notif Date]],2),Lookup!$J$1:$L$7,3,0)="Weekend","Weekend",VLOOKUP(WEEKDAY(Data[[#This Row],[Min Notif Date]],2),Lookup!$J$1:$L$7,3,0)="Weekday","Weekday"))</f>
        <v>Weekday</v>
      </c>
      <c r="J2077" s="4" t="str">
        <f>VLOOKUP(WEEKDAY(Data[[#This Row],[Min Notif Date]],2),Lookup!$J$1:$K$7,2,0)</f>
        <v>1. Mon</v>
      </c>
      <c r="K2077" s="41">
        <f>ROUNDDOWN(Data[[#This Row],[PGE Notified Time]],0)</f>
        <v>45817</v>
      </c>
      <c r="L2077" s="4">
        <f>HOUR(Data[[#This Row],[PGE Notified Time]])</f>
        <v>10</v>
      </c>
      <c r="M2077" s="60">
        <v>121958</v>
      </c>
      <c r="O2077" t="s">
        <v>111</v>
      </c>
      <c r="P2077" t="s">
        <v>119</v>
      </c>
      <c r="Q2077" s="46" t="s">
        <v>111</v>
      </c>
      <c r="R2077" t="s">
        <v>113</v>
      </c>
      <c r="S2077" s="1" t="s">
        <v>6</v>
      </c>
      <c r="T2077" s="1">
        <v>45817.45621527778</v>
      </c>
      <c r="U2077" s="1">
        <v>45817.4996875</v>
      </c>
      <c r="V2077" t="s">
        <v>114</v>
      </c>
      <c r="W2077" t="s">
        <v>198</v>
      </c>
      <c r="X2077" t="s">
        <v>116</v>
      </c>
      <c r="Z2077" s="52"/>
      <c r="AA2077" t="s">
        <v>117</v>
      </c>
      <c r="AB2077" s="53">
        <v>62.6</v>
      </c>
      <c r="AC2077"/>
      <c r="AE2077"/>
    </row>
    <row r="2078" spans="1:31">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Bay Area</v>
      </c>
      <c r="C2078" s="4" t="str">
        <f>VLOOKUP(P2078,Lookup!$A$1:$E$19,5,0)</f>
        <v>Region 3</v>
      </c>
      <c r="D2078" s="4" t="str">
        <f>VLOOKUP(P2078,Lookup!$A$1:$B$19,2,0)</f>
        <v>EB</v>
      </c>
      <c r="E2078" s="4" t="str">
        <f>IF(AND((Data[[#This Row],[Min Notif Date]]&gt;$G$1),Data[[#This Row],[Min Notif Date]]&lt;$F$1),"Last Week","No")</f>
        <v>No</v>
      </c>
      <c r="F2078" s="4" t="str">
        <f>VLOOKUP(MONTH(Data[[#This Row],[Min Notif Date]]),Lookup!$G$1:$H$12,2,0)</f>
        <v>5. May</v>
      </c>
      <c r="G2078" s="4" t="str">
        <f t="shared" si="67"/>
        <v/>
      </c>
      <c r="H2078" s="4" t="str">
        <f>IF(AND(Data[[#This Row],[Min Notif Time]]&gt;6,Data[[#This Row],[Min Notif Time]]&lt;17),"Business Hours","Non-Business Hours")</f>
        <v>Business Hours</v>
      </c>
      <c r="I2078" s="4" t="str" cm="1">
        <f t="array" ref="I2078">IFERROR(VLOOKUP(Data[[#This Row],[Min Notif Date]],Lookup!$N$1:$P$11,2,0),_xlfn.IFS(VLOOKUP(WEEKDAY(Data[[#This Row],[Min Notif Date]],2),Lookup!$J$1:$L$7,3,0)="Weekend","Weekend",VLOOKUP(WEEKDAY(Data[[#This Row],[Min Notif Date]],2),Lookup!$J$1:$L$7,3,0)="Weekday","Weekday"))</f>
        <v>Weekday</v>
      </c>
      <c r="J2078" s="4" t="str">
        <f>VLOOKUP(WEEKDAY(Data[[#This Row],[Min Notif Date]],2),Lookup!$J$1:$K$7,2,0)</f>
        <v>2. Tue</v>
      </c>
      <c r="K2078" s="41">
        <f>ROUNDDOWN(Data[[#This Row],[PGE Notified Time]],0)</f>
        <v>45797</v>
      </c>
      <c r="L2078" s="4">
        <f>HOUR(Data[[#This Row],[PGE Notified Time]])</f>
        <v>13</v>
      </c>
      <c r="M2078" s="60">
        <v>121167</v>
      </c>
      <c r="O2078" t="s">
        <v>111</v>
      </c>
      <c r="P2078" t="s">
        <v>126</v>
      </c>
      <c r="Q2078" s="46" t="s">
        <v>111</v>
      </c>
      <c r="R2078" t="s">
        <v>137</v>
      </c>
      <c r="S2078" s="1" t="s">
        <v>6</v>
      </c>
      <c r="T2078" s="1">
        <v>45797.560694444444</v>
      </c>
      <c r="U2078" s="1">
        <v>45797.604166666664</v>
      </c>
      <c r="V2078" t="s">
        <v>114</v>
      </c>
      <c r="W2078" t="s">
        <v>198</v>
      </c>
      <c r="X2078" t="s">
        <v>116</v>
      </c>
      <c r="Z2078" s="52"/>
      <c r="AA2078" t="s">
        <v>117</v>
      </c>
      <c r="AB2078" s="53">
        <v>62.6</v>
      </c>
      <c r="AC2078"/>
      <c r="AE2078"/>
    </row>
    <row r="2079" spans="1:31">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South Bay</v>
      </c>
      <c r="C2079" s="4" t="str">
        <f>VLOOKUP(P2079,Lookup!$A$1:$E$19,5,0)</f>
        <v>Region 4</v>
      </c>
      <c r="D2079" s="4" t="str">
        <f>VLOOKUP(P2079,Lookup!$A$1:$B$19,2,0)</f>
        <v>CC</v>
      </c>
      <c r="E2079" s="4" t="str">
        <f>IF(AND((Data[[#This Row],[Min Notif Date]]&gt;$G$1),Data[[#This Row],[Min Notif Date]]&lt;$F$1),"Last Week","No")</f>
        <v>No</v>
      </c>
      <c r="F2079" s="4" t="str">
        <f>VLOOKUP(MONTH(Data[[#This Row],[Min Notif Date]]),Lookup!$G$1:$H$12,2,0)</f>
        <v>3. Mar</v>
      </c>
      <c r="G2079" s="4" t="str">
        <f t="shared" si="67"/>
        <v/>
      </c>
      <c r="H2079" s="4" t="str">
        <f>IF(AND(Data[[#This Row],[Min Notif Time]]&gt;6,Data[[#This Row],[Min Notif Time]]&lt;17),"Business Hours","Non-Business Hours")</f>
        <v>Business Hours</v>
      </c>
      <c r="I2079" s="4" t="str" cm="1">
        <f t="array" ref="I2079">IFERROR(VLOOKUP(Data[[#This Row],[Min Notif Date]],Lookup!$N$1:$P$11,2,0),_xlfn.IFS(VLOOKUP(WEEKDAY(Data[[#This Row],[Min Notif Date]],2),Lookup!$J$1:$L$7,3,0)="Weekend","Weekend",VLOOKUP(WEEKDAY(Data[[#This Row],[Min Notif Date]],2),Lookup!$J$1:$L$7,3,0)="Weekday","Weekday"))</f>
        <v>Weekday</v>
      </c>
      <c r="J2079" s="4" t="str">
        <f>VLOOKUP(WEEKDAY(Data[[#This Row],[Min Notif Date]],2),Lookup!$J$1:$K$7,2,0)</f>
        <v>4. Thu</v>
      </c>
      <c r="K2079" s="41">
        <f>ROUNDDOWN(Data[[#This Row],[PGE Notified Time]],0)</f>
        <v>45729</v>
      </c>
      <c r="L2079" s="4">
        <f>HOUR(Data[[#This Row],[PGE Notified Time]])</f>
        <v>10</v>
      </c>
      <c r="M2079" s="60">
        <v>118545</v>
      </c>
      <c r="O2079" t="s">
        <v>111</v>
      </c>
      <c r="P2079" t="s">
        <v>129</v>
      </c>
      <c r="Q2079" s="46" t="s">
        <v>111</v>
      </c>
      <c r="R2079" t="s">
        <v>137</v>
      </c>
      <c r="S2079" s="1" t="s">
        <v>6</v>
      </c>
      <c r="T2079" s="1">
        <v>45729.422407407408</v>
      </c>
      <c r="U2079" s="1">
        <v>45729.465868055559</v>
      </c>
      <c r="V2079" t="s">
        <v>114</v>
      </c>
      <c r="W2079" t="s">
        <v>198</v>
      </c>
      <c r="X2079" t="s">
        <v>116</v>
      </c>
      <c r="Z2079" s="52"/>
      <c r="AA2079" t="s">
        <v>117</v>
      </c>
      <c r="AB2079" s="53">
        <v>62.583333332999999</v>
      </c>
      <c r="AC2079"/>
      <c r="AE2079"/>
    </row>
    <row r="2080" spans="1:31">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South Bay</v>
      </c>
      <c r="C2080" s="4" t="str">
        <f>VLOOKUP(P2080,Lookup!$A$1:$E$19,5,0)</f>
        <v>Region 4</v>
      </c>
      <c r="D2080" s="4" t="str">
        <f>VLOOKUP(P2080,Lookup!$A$1:$B$19,2,0)</f>
        <v>DA</v>
      </c>
      <c r="E2080" s="4" t="str">
        <f>IF(AND((Data[[#This Row],[Min Notif Date]]&gt;$G$1),Data[[#This Row],[Min Notif Date]]&lt;$F$1),"Last Week","No")</f>
        <v>No</v>
      </c>
      <c r="F2080" s="4" t="str">
        <f>VLOOKUP(MONTH(Data[[#This Row],[Min Notif Date]]),Lookup!$G$1:$H$12,2,0)</f>
        <v>2. Feb</v>
      </c>
      <c r="G2080" s="4" t="str">
        <f t="shared" si="67"/>
        <v/>
      </c>
      <c r="H2080" s="4" t="str">
        <f>IF(AND(Data[[#This Row],[Min Notif Time]]&gt;6,Data[[#This Row],[Min Notif Time]]&lt;17),"Business Hours","Non-Business Hours")</f>
        <v>Business Hours</v>
      </c>
      <c r="I2080" s="4" t="str" cm="1">
        <f t="array" ref="I2080">IFERROR(VLOOKUP(Data[[#This Row],[Min Notif Date]],Lookup!$N$1:$P$11,2,0),_xlfn.IFS(VLOOKUP(WEEKDAY(Data[[#This Row],[Min Notif Date]],2),Lookup!$J$1:$L$7,3,0)="Weekend","Weekend",VLOOKUP(WEEKDAY(Data[[#This Row],[Min Notif Date]],2),Lookup!$J$1:$L$7,3,0)="Weekday","Weekday"))</f>
        <v>Holiday</v>
      </c>
      <c r="J2080" s="4" t="str">
        <f>VLOOKUP(WEEKDAY(Data[[#This Row],[Min Notif Date]],2),Lookup!$J$1:$K$7,2,0)</f>
        <v>1. Mon</v>
      </c>
      <c r="K2080" s="41">
        <f>ROUNDDOWN(Data[[#This Row],[PGE Notified Time]],0)</f>
        <v>45705</v>
      </c>
      <c r="L2080" s="4">
        <f>HOUR(Data[[#This Row],[PGE Notified Time]])</f>
        <v>11</v>
      </c>
      <c r="M2080" s="60">
        <v>117723</v>
      </c>
      <c r="O2080" t="s">
        <v>111</v>
      </c>
      <c r="P2080" t="s">
        <v>130</v>
      </c>
      <c r="Q2080" s="46" t="s">
        <v>111</v>
      </c>
      <c r="R2080" t="s">
        <v>113</v>
      </c>
      <c r="S2080" s="1" t="s">
        <v>6</v>
      </c>
      <c r="T2080" s="1">
        <v>45705.478009259263</v>
      </c>
      <c r="U2080" s="1">
        <v>45705.521469907406</v>
      </c>
      <c r="V2080" t="s">
        <v>114</v>
      </c>
      <c r="W2080" t="s">
        <v>198</v>
      </c>
      <c r="X2080" t="s">
        <v>116</v>
      </c>
      <c r="Z2080" s="52"/>
      <c r="AA2080" t="s">
        <v>117</v>
      </c>
      <c r="AB2080" s="53">
        <v>62.583333332999999</v>
      </c>
      <c r="AC2080"/>
      <c r="AE2080"/>
    </row>
    <row r="2081" spans="1:31">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Central Valley</v>
      </c>
      <c r="C2081" s="4" t="str">
        <f>VLOOKUP(P2081,Lookup!$A$1:$E$19,5,0)</f>
        <v>Region 5</v>
      </c>
      <c r="D2081" s="4" t="str">
        <f>VLOOKUP(P2081,Lookup!$A$1:$B$19,2,0)</f>
        <v>ST</v>
      </c>
      <c r="E2081" s="4" t="str">
        <f>IF(AND((Data[[#This Row],[Min Notif Date]]&gt;$G$1),Data[[#This Row],[Min Notif Date]]&lt;$F$1),"Last Week","No")</f>
        <v>No</v>
      </c>
      <c r="F2081" s="4" t="str">
        <f>VLOOKUP(MONTH(Data[[#This Row],[Min Notif Date]]),Lookup!$G$1:$H$12,2,0)</f>
        <v>3. Mar</v>
      </c>
      <c r="G2081" s="4" t="str">
        <f t="shared" si="67"/>
        <v/>
      </c>
      <c r="H2081" s="4" t="str">
        <f>IF(AND(Data[[#This Row],[Min Notif Time]]&gt;6,Data[[#This Row],[Min Notif Time]]&lt;17),"Business Hours","Non-Business Hours")</f>
        <v>Business Hours</v>
      </c>
      <c r="I2081" s="4" t="str" cm="1">
        <f t="array" ref="I2081">IFERROR(VLOOKUP(Data[[#This Row],[Min Notif Date]],Lookup!$N$1:$P$11,2,0),_xlfn.IFS(VLOOKUP(WEEKDAY(Data[[#This Row],[Min Notif Date]],2),Lookup!$J$1:$L$7,3,0)="Weekend","Weekend",VLOOKUP(WEEKDAY(Data[[#This Row],[Min Notif Date]],2),Lookup!$J$1:$L$7,3,0)="Weekday","Weekday"))</f>
        <v>Weekday</v>
      </c>
      <c r="J2081" s="4" t="str">
        <f>VLOOKUP(WEEKDAY(Data[[#This Row],[Min Notif Date]],2),Lookup!$J$1:$K$7,2,0)</f>
        <v>4. Thu</v>
      </c>
      <c r="K2081" s="41">
        <f>ROUNDDOWN(Data[[#This Row],[PGE Notified Time]],0)</f>
        <v>45722</v>
      </c>
      <c r="L2081" s="4">
        <f>HOUR(Data[[#This Row],[PGE Notified Time]])</f>
        <v>15</v>
      </c>
      <c r="M2081" s="60">
        <v>118302</v>
      </c>
      <c r="O2081" t="s">
        <v>111</v>
      </c>
      <c r="P2081" t="s">
        <v>122</v>
      </c>
      <c r="Q2081" s="46" t="s">
        <v>111</v>
      </c>
      <c r="R2081" t="s">
        <v>113</v>
      </c>
      <c r="S2081" s="1" t="s">
        <v>6</v>
      </c>
      <c r="T2081" s="1">
        <v>45722.627384259256</v>
      </c>
      <c r="U2081" s="1">
        <v>45722.67083333333</v>
      </c>
      <c r="V2081" t="s">
        <v>114</v>
      </c>
      <c r="W2081" t="s">
        <v>198</v>
      </c>
      <c r="X2081" t="s">
        <v>116</v>
      </c>
      <c r="Z2081" s="52"/>
      <c r="AA2081" t="s">
        <v>117</v>
      </c>
      <c r="AB2081" s="53">
        <v>62.566666667</v>
      </c>
      <c r="AC2081"/>
      <c r="AE2081"/>
    </row>
    <row r="2082" spans="1:31">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North Coast</v>
      </c>
      <c r="C2082" s="4" t="str">
        <f>VLOOKUP(P2082,Lookup!$A$1:$E$19,5,0)</f>
        <v>Region 1</v>
      </c>
      <c r="D2082" s="4" t="str">
        <f>VLOOKUP(P2082,Lookup!$A$1:$B$19,2,0)</f>
        <v>SO</v>
      </c>
      <c r="E2082" s="4" t="str">
        <f>IF(AND((Data[[#This Row],[Min Notif Date]]&gt;$G$1),Data[[#This Row],[Min Notif Date]]&lt;$F$1),"Last Week","No")</f>
        <v>No</v>
      </c>
      <c r="F2082" s="4" t="str">
        <f>VLOOKUP(MONTH(Data[[#This Row],[Min Notif Date]]),Lookup!$G$1:$H$12,2,0)</f>
        <v>4. Apr</v>
      </c>
      <c r="G2082" s="4" t="str">
        <f t="shared" si="67"/>
        <v/>
      </c>
      <c r="H2082" s="4" t="str">
        <f>IF(AND(Data[[#This Row],[Min Notif Time]]&gt;6,Data[[#This Row],[Min Notif Time]]&lt;17),"Business Hours","Non-Business Hours")</f>
        <v>Business Hours</v>
      </c>
      <c r="I2082" s="4" t="str" cm="1">
        <f t="array" ref="I2082">IFERROR(VLOOKUP(Data[[#This Row],[Min Notif Date]],Lookup!$N$1:$P$11,2,0),_xlfn.IFS(VLOOKUP(WEEKDAY(Data[[#This Row],[Min Notif Date]],2),Lookup!$J$1:$L$7,3,0)="Weekend","Weekend",VLOOKUP(WEEKDAY(Data[[#This Row],[Min Notif Date]],2),Lookup!$J$1:$L$7,3,0)="Weekday","Weekday"))</f>
        <v>Weekday</v>
      </c>
      <c r="J2082" s="4" t="str">
        <f>VLOOKUP(WEEKDAY(Data[[#This Row],[Min Notif Date]],2),Lookup!$J$1:$K$7,2,0)</f>
        <v>3. Wed</v>
      </c>
      <c r="K2082" s="41">
        <f>ROUNDDOWN(Data[[#This Row],[PGE Notified Time]],0)</f>
        <v>45777</v>
      </c>
      <c r="L2082" s="4">
        <f>HOUR(Data[[#This Row],[PGE Notified Time]])</f>
        <v>12</v>
      </c>
      <c r="M2082" s="60">
        <v>120342</v>
      </c>
      <c r="O2082" t="s">
        <v>111</v>
      </c>
      <c r="P2082" t="s">
        <v>134</v>
      </c>
      <c r="Q2082" s="46" t="s">
        <v>111</v>
      </c>
      <c r="R2082" t="s">
        <v>113</v>
      </c>
      <c r="S2082" s="1" t="s">
        <v>6</v>
      </c>
      <c r="T2082" s="1">
        <v>45777.539965277778</v>
      </c>
      <c r="U2082" s="1">
        <v>45777.583333333336</v>
      </c>
      <c r="V2082" t="s">
        <v>114</v>
      </c>
      <c r="W2082" t="s">
        <v>198</v>
      </c>
      <c r="X2082" t="s">
        <v>116</v>
      </c>
      <c r="Z2082" s="52"/>
      <c r="AA2082" t="s">
        <v>117</v>
      </c>
      <c r="AB2082" s="53">
        <v>62.45</v>
      </c>
      <c r="AC2082"/>
      <c r="AE2082"/>
    </row>
    <row r="2083" spans="1:31">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Bay Area</v>
      </c>
      <c r="C2083" s="4" t="str">
        <f>VLOOKUP(P2083,Lookup!$A$1:$E$19,5,0)</f>
        <v>Region 3</v>
      </c>
      <c r="D2083" s="4" t="str">
        <f>VLOOKUP(P2083,Lookup!$A$1:$B$19,2,0)</f>
        <v>DI</v>
      </c>
      <c r="E2083" s="4" t="str">
        <f>IF(AND((Data[[#This Row],[Min Notif Date]]&gt;$G$1),Data[[#This Row],[Min Notif Date]]&lt;$F$1),"Last Week","No")</f>
        <v>No</v>
      </c>
      <c r="F2083" s="4" t="str">
        <f>VLOOKUP(MONTH(Data[[#This Row],[Min Notif Date]]),Lookup!$G$1:$H$12,2,0)</f>
        <v>1. Jan</v>
      </c>
      <c r="G2083" s="4" t="str">
        <f t="shared" si="67"/>
        <v/>
      </c>
      <c r="H2083" s="4" t="str">
        <f>IF(AND(Data[[#This Row],[Min Notif Time]]&gt;6,Data[[#This Row],[Min Notif Time]]&lt;17),"Business Hours","Non-Business Hours")</f>
        <v>Non-Business Hours</v>
      </c>
      <c r="I2083" s="4" t="str" cm="1">
        <f t="array" ref="I2083">IFERROR(VLOOKUP(Data[[#This Row],[Min Notif Date]],Lookup!$N$1:$P$11,2,0),_xlfn.IFS(VLOOKUP(WEEKDAY(Data[[#This Row],[Min Notif Date]],2),Lookup!$J$1:$L$7,3,0)="Weekend","Weekend",VLOOKUP(WEEKDAY(Data[[#This Row],[Min Notif Date]],2),Lookup!$J$1:$L$7,3,0)="Weekday","Weekday"))</f>
        <v>Weekday</v>
      </c>
      <c r="J2083" s="4" t="str">
        <f>VLOOKUP(WEEKDAY(Data[[#This Row],[Min Notif Date]],2),Lookup!$J$1:$K$7,2,0)</f>
        <v>1. Mon</v>
      </c>
      <c r="K2083" s="41">
        <f>ROUNDDOWN(Data[[#This Row],[PGE Notified Time]],0)</f>
        <v>45684</v>
      </c>
      <c r="L2083" s="4">
        <f>HOUR(Data[[#This Row],[PGE Notified Time]])</f>
        <v>5</v>
      </c>
      <c r="M2083" s="60">
        <v>117104</v>
      </c>
      <c r="O2083" t="s">
        <v>111</v>
      </c>
      <c r="P2083" t="s">
        <v>135</v>
      </c>
      <c r="Q2083" s="46" t="s">
        <v>111</v>
      </c>
      <c r="R2083" t="s">
        <v>113</v>
      </c>
      <c r="S2083" s="1" t="s">
        <v>6</v>
      </c>
      <c r="T2083" s="1">
        <v>45684.238263888888</v>
      </c>
      <c r="U2083" s="1">
        <v>45684.281631944446</v>
      </c>
      <c r="V2083" t="s">
        <v>114</v>
      </c>
      <c r="W2083" t="s">
        <v>198</v>
      </c>
      <c r="X2083" t="s">
        <v>116</v>
      </c>
      <c r="Z2083" s="52"/>
      <c r="AA2083" t="s">
        <v>117</v>
      </c>
      <c r="AB2083" s="53">
        <v>62.45</v>
      </c>
      <c r="AC2083"/>
      <c r="AE2083"/>
    </row>
    <row r="2084" spans="1:31">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Bay Area</v>
      </c>
      <c r="C2084" s="4" t="str">
        <f>VLOOKUP(P2084,Lookup!$A$1:$E$19,5,0)</f>
        <v>Region 3</v>
      </c>
      <c r="D2084" s="4" t="str">
        <f>VLOOKUP(P2084,Lookup!$A$1:$B$19,2,0)</f>
        <v>MI</v>
      </c>
      <c r="E2084" s="4" t="str">
        <f>IF(AND((Data[[#This Row],[Min Notif Date]]&gt;$G$1),Data[[#This Row],[Min Notif Date]]&lt;$F$1),"Last Week","No")</f>
        <v>No</v>
      </c>
      <c r="F2084" s="4" t="str">
        <f>VLOOKUP(MONTH(Data[[#This Row],[Min Notif Date]]),Lookup!$G$1:$H$12,2,0)</f>
        <v>5. May</v>
      </c>
      <c r="G2084" s="4" t="str">
        <f t="shared" si="67"/>
        <v/>
      </c>
      <c r="H2084" s="4" t="str">
        <f>IF(AND(Data[[#This Row],[Min Notif Time]]&gt;6,Data[[#This Row],[Min Notif Time]]&lt;17),"Business Hours","Non-Business Hours")</f>
        <v>Business Hours</v>
      </c>
      <c r="I2084" s="4" t="str" cm="1">
        <f t="array" ref="I2084">IFERROR(VLOOKUP(Data[[#This Row],[Min Notif Date]],Lookup!$N$1:$P$11,2,0),_xlfn.IFS(VLOOKUP(WEEKDAY(Data[[#This Row],[Min Notif Date]],2),Lookup!$J$1:$L$7,3,0)="Weekend","Weekend",VLOOKUP(WEEKDAY(Data[[#This Row],[Min Notif Date]],2),Lookup!$J$1:$L$7,3,0)="Weekday","Weekday"))</f>
        <v>Weekday</v>
      </c>
      <c r="J2084" s="4" t="str">
        <f>VLOOKUP(WEEKDAY(Data[[#This Row],[Min Notif Date]],2),Lookup!$J$1:$K$7,2,0)</f>
        <v>3. Wed</v>
      </c>
      <c r="K2084" s="41">
        <f>ROUNDDOWN(Data[[#This Row],[PGE Notified Time]],0)</f>
        <v>45798</v>
      </c>
      <c r="L2084" s="4">
        <f>HOUR(Data[[#This Row],[PGE Notified Time]])</f>
        <v>9</v>
      </c>
      <c r="M2084" s="60">
        <v>121199</v>
      </c>
      <c r="O2084" t="s">
        <v>111</v>
      </c>
      <c r="P2084" t="s">
        <v>123</v>
      </c>
      <c r="Q2084" s="46" t="s">
        <v>111</v>
      </c>
      <c r="R2084" t="s">
        <v>137</v>
      </c>
      <c r="S2084" s="1" t="s">
        <v>6</v>
      </c>
      <c r="T2084" s="1">
        <v>45798.415555555555</v>
      </c>
      <c r="U2084" s="1">
        <v>45798.458877314813</v>
      </c>
      <c r="V2084" t="s">
        <v>114</v>
      </c>
      <c r="W2084" t="s">
        <v>198</v>
      </c>
      <c r="X2084" t="s">
        <v>116</v>
      </c>
      <c r="Z2084" s="52"/>
      <c r="AA2084" t="s">
        <v>117</v>
      </c>
      <c r="AB2084" s="53">
        <v>62.383333333000003</v>
      </c>
      <c r="AC2084"/>
      <c r="AE2084"/>
    </row>
    <row r="2085" spans="1:31">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North Coast</v>
      </c>
      <c r="C2085" s="4" t="str">
        <f>VLOOKUP(P2085,Lookup!$A$1:$E$19,5,0)</f>
        <v>Region 1</v>
      </c>
      <c r="D2085" s="4" t="str">
        <f>VLOOKUP(P2085,Lookup!$A$1:$B$19,2,0)</f>
        <v>NB</v>
      </c>
      <c r="E2085" s="4" t="str">
        <f>IF(AND((Data[[#This Row],[Min Notif Date]]&gt;$G$1),Data[[#This Row],[Min Notif Date]]&lt;$F$1),"Last Week","No")</f>
        <v>No</v>
      </c>
      <c r="F2085" s="4" t="str">
        <f>VLOOKUP(MONTH(Data[[#This Row],[Min Notif Date]]),Lookup!$G$1:$H$12,2,0)</f>
        <v>3. Mar</v>
      </c>
      <c r="G2085" s="4" t="str">
        <f t="shared" si="67"/>
        <v/>
      </c>
      <c r="H2085" s="4" t="str">
        <f>IF(AND(Data[[#This Row],[Min Notif Time]]&gt;6,Data[[#This Row],[Min Notif Time]]&lt;17),"Business Hours","Non-Business Hours")</f>
        <v>Business Hours</v>
      </c>
      <c r="I2085" s="4" t="str" cm="1">
        <f t="array" ref="I2085">IFERROR(VLOOKUP(Data[[#This Row],[Min Notif Date]],Lookup!$N$1:$P$11,2,0),_xlfn.IFS(VLOOKUP(WEEKDAY(Data[[#This Row],[Min Notif Date]],2),Lookup!$J$1:$L$7,3,0)="Weekend","Weekend",VLOOKUP(WEEKDAY(Data[[#This Row],[Min Notif Date]],2),Lookup!$J$1:$L$7,3,0)="Weekday","Weekday"))</f>
        <v>Weekday</v>
      </c>
      <c r="J2085" s="4" t="str">
        <f>VLOOKUP(WEEKDAY(Data[[#This Row],[Min Notif Date]],2),Lookup!$J$1:$K$7,2,0)</f>
        <v>5. Fri</v>
      </c>
      <c r="K2085" s="41">
        <f>ROUNDDOWN(Data[[#This Row],[PGE Notified Time]],0)</f>
        <v>45737</v>
      </c>
      <c r="L2085" s="4">
        <f>HOUR(Data[[#This Row],[PGE Notified Time]])</f>
        <v>8</v>
      </c>
      <c r="M2085" s="60">
        <v>118780</v>
      </c>
      <c r="O2085" t="s">
        <v>111</v>
      </c>
      <c r="P2085" t="s">
        <v>133</v>
      </c>
      <c r="Q2085" s="46" t="s">
        <v>111</v>
      </c>
      <c r="R2085" t="s">
        <v>137</v>
      </c>
      <c r="S2085" s="1" t="s">
        <v>6</v>
      </c>
      <c r="T2085" s="1">
        <v>45737.359120370369</v>
      </c>
      <c r="U2085" s="1">
        <v>45737.402407407404</v>
      </c>
      <c r="V2085" t="s">
        <v>114</v>
      </c>
      <c r="W2085" t="s">
        <v>198</v>
      </c>
      <c r="X2085" t="s">
        <v>116</v>
      </c>
      <c r="Z2085" s="52"/>
      <c r="AA2085" t="s">
        <v>117</v>
      </c>
      <c r="AB2085" s="53">
        <v>62.333333332999999</v>
      </c>
      <c r="AC2085"/>
      <c r="AE2085"/>
    </row>
    <row r="2086" spans="1:31">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Bay Area</v>
      </c>
      <c r="C2086" s="4" t="str">
        <f>VLOOKUP(P2086,Lookup!$A$1:$E$19,5,0)</f>
        <v>Region 3</v>
      </c>
      <c r="D2086" s="4" t="str">
        <f>VLOOKUP(P2086,Lookup!$A$1:$B$19,2,0)</f>
        <v>MI</v>
      </c>
      <c r="E2086" s="4" t="str">
        <f>IF(AND((Data[[#This Row],[Min Notif Date]]&gt;$G$1),Data[[#This Row],[Min Notif Date]]&lt;$F$1),"Last Week","No")</f>
        <v>No</v>
      </c>
      <c r="F2086" s="4" t="str">
        <f>VLOOKUP(MONTH(Data[[#This Row],[Min Notif Date]]),Lookup!$G$1:$H$12,2,0)</f>
        <v>6. Jun</v>
      </c>
      <c r="G2086" s="4" t="str">
        <f t="shared" si="67"/>
        <v/>
      </c>
      <c r="H2086" s="4" t="str">
        <f>IF(AND(Data[[#This Row],[Min Notif Time]]&gt;6,Data[[#This Row],[Min Notif Time]]&lt;17),"Business Hours","Non-Business Hours")</f>
        <v>Business Hours</v>
      </c>
      <c r="I2086" s="4" t="str" cm="1">
        <f t="array" ref="I2086">IFERROR(VLOOKUP(Data[[#This Row],[Min Notif Date]],Lookup!$N$1:$P$11,2,0),_xlfn.IFS(VLOOKUP(WEEKDAY(Data[[#This Row],[Min Notif Date]],2),Lookup!$J$1:$L$7,3,0)="Weekend","Weekend",VLOOKUP(WEEKDAY(Data[[#This Row],[Min Notif Date]],2),Lookup!$J$1:$L$7,3,0)="Weekday","Weekday"))</f>
        <v>Weekday</v>
      </c>
      <c r="J2086" s="4" t="str">
        <f>VLOOKUP(WEEKDAY(Data[[#This Row],[Min Notif Date]],2),Lookup!$J$1:$K$7,2,0)</f>
        <v>1. Mon</v>
      </c>
      <c r="K2086" s="41">
        <f>ROUNDDOWN(Data[[#This Row],[PGE Notified Time]],0)</f>
        <v>45810</v>
      </c>
      <c r="L2086" s="4">
        <f>HOUR(Data[[#This Row],[PGE Notified Time]])</f>
        <v>8</v>
      </c>
      <c r="M2086" s="60">
        <v>121622</v>
      </c>
      <c r="O2086" t="s">
        <v>111</v>
      </c>
      <c r="P2086" t="s">
        <v>123</v>
      </c>
      <c r="Q2086" s="46" t="s">
        <v>111</v>
      </c>
      <c r="R2086" t="s">
        <v>137</v>
      </c>
      <c r="S2086" s="1" t="s">
        <v>6</v>
      </c>
      <c r="T2086" s="1">
        <v>45810.363263888888</v>
      </c>
      <c r="U2086" s="1">
        <v>45810.406539351854</v>
      </c>
      <c r="V2086" t="s">
        <v>114</v>
      </c>
      <c r="W2086" t="s">
        <v>198</v>
      </c>
      <c r="X2086" t="s">
        <v>116</v>
      </c>
      <c r="Z2086" s="52"/>
      <c r="AA2086" t="s">
        <v>117</v>
      </c>
      <c r="AB2086" s="53">
        <v>62.316666667</v>
      </c>
      <c r="AC2086"/>
      <c r="AE2086"/>
    </row>
    <row r="2087" spans="1:31">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MI</v>
      </c>
      <c r="E2087" s="4" t="str">
        <f>IF(AND((Data[[#This Row],[Min Notif Date]]&gt;$G$1),Data[[#This Row],[Min Notif Date]]&lt;$F$1),"Last Week","No")</f>
        <v>No</v>
      </c>
      <c r="F2087" s="4" t="str">
        <f>VLOOKUP(MONTH(Data[[#This Row],[Min Notif Date]]),Lookup!$G$1:$H$12,2,0)</f>
        <v>4. Apr</v>
      </c>
      <c r="G2087" s="4" t="str">
        <f t="shared" si="67"/>
        <v/>
      </c>
      <c r="H2087" s="4" t="str">
        <f>IF(AND(Data[[#This Row],[Min Notif Time]]&gt;6,Data[[#This Row],[Min Notif Time]]&lt;17),"Business Hours","Non-Business Hours")</f>
        <v>Business Hours</v>
      </c>
      <c r="I2087" s="4" t="str" cm="1">
        <f t="array" ref="I2087">IFERROR(VLOOKUP(Data[[#This Row],[Min Notif Date]],Lookup!$N$1:$P$11,2,0),_xlfn.IFS(VLOOKUP(WEEKDAY(Data[[#This Row],[Min Notif Date]],2),Lookup!$J$1:$L$7,3,0)="Weekend","Weekend",VLOOKUP(WEEKDAY(Data[[#This Row],[Min Notif Date]],2),Lookup!$J$1:$L$7,3,0)="Weekday","Weekday"))</f>
        <v>Weekday</v>
      </c>
      <c r="J2087" s="4" t="str">
        <f>VLOOKUP(WEEKDAY(Data[[#This Row],[Min Notif Date]],2),Lookup!$J$1:$K$7,2,0)</f>
        <v>2. Tue</v>
      </c>
      <c r="K2087" s="41">
        <f>ROUNDDOWN(Data[[#This Row],[PGE Notified Time]],0)</f>
        <v>45762</v>
      </c>
      <c r="L2087" s="4">
        <f>HOUR(Data[[#This Row],[PGE Notified Time]])</f>
        <v>12</v>
      </c>
      <c r="M2087" s="60">
        <v>119745</v>
      </c>
      <c r="N2087" t="s">
        <v>293</v>
      </c>
      <c r="O2087" t="s">
        <v>111</v>
      </c>
      <c r="P2087" t="s">
        <v>123</v>
      </c>
      <c r="Q2087" s="46" t="s">
        <v>111</v>
      </c>
      <c r="R2087" t="s">
        <v>137</v>
      </c>
      <c r="S2087" s="1">
        <v>45762.519328703704</v>
      </c>
      <c r="T2087" s="1">
        <v>45762.527083333334</v>
      </c>
      <c r="U2087" s="1">
        <v>45762.5625</v>
      </c>
      <c r="V2087" t="s">
        <v>114</v>
      </c>
      <c r="W2087" t="s">
        <v>198</v>
      </c>
      <c r="X2087" t="s">
        <v>116</v>
      </c>
      <c r="Z2087" s="52"/>
      <c r="AA2087" t="s">
        <v>117</v>
      </c>
      <c r="AB2087" s="53">
        <v>62.166666667000001</v>
      </c>
      <c r="AC2087"/>
      <c r="AE2087"/>
    </row>
    <row r="2088" spans="1:31">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North Valley</v>
      </c>
      <c r="C2088" s="4" t="str">
        <f>VLOOKUP(P2088,Lookup!$A$1:$E$19,5,0)</f>
        <v>Region 2</v>
      </c>
      <c r="D2088" s="4" t="str">
        <f>VLOOKUP(P2088,Lookup!$A$1:$B$19,2,0)</f>
        <v>SA</v>
      </c>
      <c r="E2088" s="4" t="str">
        <f>IF(AND((Data[[#This Row],[Min Notif Date]]&gt;$G$1),Data[[#This Row],[Min Notif Date]]&lt;$F$1),"Last Week","No")</f>
        <v>No</v>
      </c>
      <c r="F2088" s="4" t="str">
        <f>VLOOKUP(MONTH(Data[[#This Row],[Min Notif Date]]),Lookup!$G$1:$H$12,2,0)</f>
        <v>2. Feb</v>
      </c>
      <c r="G2088" s="4" t="str">
        <f t="shared" si="67"/>
        <v/>
      </c>
      <c r="H2088" s="4" t="str">
        <f>IF(AND(Data[[#This Row],[Min Notif Time]]&gt;6,Data[[#This Row],[Min Notif Time]]&lt;17),"Business Hours","Non-Business Hours")</f>
        <v>Business Hours</v>
      </c>
      <c r="I2088" s="4" t="str" cm="1">
        <f t="array" ref="I2088">IFERROR(VLOOKUP(Data[[#This Row],[Min Notif Date]],Lookup!$N$1:$P$11,2,0),_xlfn.IFS(VLOOKUP(WEEKDAY(Data[[#This Row],[Min Notif Date]],2),Lookup!$J$1:$L$7,3,0)="Weekend","Weekend",VLOOKUP(WEEKDAY(Data[[#This Row],[Min Notif Date]],2),Lookup!$J$1:$L$7,3,0)="Weekday","Weekday"))</f>
        <v>Weekday</v>
      </c>
      <c r="J2088" s="4" t="str">
        <f>VLOOKUP(WEEKDAY(Data[[#This Row],[Min Notif Date]],2),Lookup!$J$1:$K$7,2,0)</f>
        <v>2. Tue</v>
      </c>
      <c r="K2088" s="41">
        <f>ROUNDDOWN(Data[[#This Row],[PGE Notified Time]],0)</f>
        <v>45706</v>
      </c>
      <c r="L2088" s="4">
        <f>HOUR(Data[[#This Row],[PGE Notified Time]])</f>
        <v>9</v>
      </c>
      <c r="M2088" s="60">
        <v>117748</v>
      </c>
      <c r="O2088" t="s">
        <v>111</v>
      </c>
      <c r="P2088" t="s">
        <v>119</v>
      </c>
      <c r="Q2088" s="46" t="s">
        <v>111</v>
      </c>
      <c r="R2088" t="s">
        <v>137</v>
      </c>
      <c r="S2088" s="1" t="s">
        <v>6</v>
      </c>
      <c r="T2088" s="1">
        <v>45706.394768518519</v>
      </c>
      <c r="U2088" s="1">
        <v>45706.437835648147</v>
      </c>
      <c r="V2088" t="s">
        <v>114</v>
      </c>
      <c r="W2088" t="s">
        <v>198</v>
      </c>
      <c r="X2088" t="s">
        <v>116</v>
      </c>
      <c r="Z2088" s="52"/>
      <c r="AA2088" t="s">
        <v>117</v>
      </c>
      <c r="AB2088" s="53">
        <v>62.016666667000003</v>
      </c>
      <c r="AC2088"/>
      <c r="AE2088"/>
    </row>
    <row r="2089" spans="1:31">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Central Valley</v>
      </c>
      <c r="C2089" s="4" t="str">
        <f>VLOOKUP(P2089,Lookup!$A$1:$E$19,5,0)</f>
        <v>Region 5</v>
      </c>
      <c r="D2089" s="4" t="str">
        <f>VLOOKUP(P2089,Lookup!$A$1:$B$19,2,0)</f>
        <v>ST</v>
      </c>
      <c r="E2089" s="4" t="str">
        <f>IF(AND((Data[[#This Row],[Min Notif Date]]&gt;$G$1),Data[[#This Row],[Min Notif Date]]&lt;$F$1),"Last Week","No")</f>
        <v>No</v>
      </c>
      <c r="F2089" s="4" t="str">
        <f>VLOOKUP(MONTH(Data[[#This Row],[Min Notif Date]]),Lookup!$G$1:$H$12,2,0)</f>
        <v>5. May</v>
      </c>
      <c r="G2089" s="4" t="str">
        <f t="shared" si="67"/>
        <v/>
      </c>
      <c r="H2089" s="4" t="str">
        <f>IF(AND(Data[[#This Row],[Min Notif Time]]&gt;6,Data[[#This Row],[Min Notif Time]]&lt;17),"Business Hours","Non-Business Hours")</f>
        <v>Business Hours</v>
      </c>
      <c r="I2089" s="4" t="str" cm="1">
        <f t="array" ref="I2089">IFERROR(VLOOKUP(Data[[#This Row],[Min Notif Date]],Lookup!$N$1:$P$11,2,0),_xlfn.IFS(VLOOKUP(WEEKDAY(Data[[#This Row],[Min Notif Date]],2),Lookup!$J$1:$L$7,3,0)="Weekend","Weekend",VLOOKUP(WEEKDAY(Data[[#This Row],[Min Notif Date]],2),Lookup!$J$1:$L$7,3,0)="Weekday","Weekday"))</f>
        <v>Weekday</v>
      </c>
      <c r="J2089" s="4" t="str">
        <f>VLOOKUP(WEEKDAY(Data[[#This Row],[Min Notif Date]],2),Lookup!$J$1:$K$7,2,0)</f>
        <v>3. Wed</v>
      </c>
      <c r="K2089" s="41">
        <f>ROUNDDOWN(Data[[#This Row],[PGE Notified Time]],0)</f>
        <v>45798</v>
      </c>
      <c r="L2089" s="4">
        <f>HOUR(Data[[#This Row],[PGE Notified Time]])</f>
        <v>9</v>
      </c>
      <c r="M2089" s="60">
        <v>121198</v>
      </c>
      <c r="O2089" t="s">
        <v>111</v>
      </c>
      <c r="P2089" t="s">
        <v>122</v>
      </c>
      <c r="Q2089" s="46" t="s">
        <v>111</v>
      </c>
      <c r="R2089" t="s">
        <v>137</v>
      </c>
      <c r="S2089" s="1" t="s">
        <v>6</v>
      </c>
      <c r="T2089" s="1">
        <v>45798.401400462964</v>
      </c>
      <c r="U2089" s="1">
        <v>45798.444444444445</v>
      </c>
      <c r="V2089" t="s">
        <v>114</v>
      </c>
      <c r="W2089" t="s">
        <v>198</v>
      </c>
      <c r="X2089" t="s">
        <v>116</v>
      </c>
      <c r="Z2089" s="52"/>
      <c r="AA2089" t="s">
        <v>117</v>
      </c>
      <c r="AB2089" s="53">
        <v>61.983333332999997</v>
      </c>
      <c r="AC2089"/>
      <c r="AE2089"/>
    </row>
    <row r="2090" spans="1:31">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Central Valley</v>
      </c>
      <c r="C2090" s="4" t="str">
        <f>VLOOKUP(P2090,Lookup!$A$1:$E$19,5,0)</f>
        <v>Region 5</v>
      </c>
      <c r="D2090" s="4" t="str">
        <f>VLOOKUP(P2090,Lookup!$A$1:$B$19,2,0)</f>
        <v>FR</v>
      </c>
      <c r="E2090" s="4" t="str">
        <f>IF(AND((Data[[#This Row],[Min Notif Date]]&gt;$G$1),Data[[#This Row],[Min Notif Date]]&lt;$F$1),"Last Week","No")</f>
        <v>No</v>
      </c>
      <c r="F2090" s="4" t="str">
        <f>VLOOKUP(MONTH(Data[[#This Row],[Min Notif Date]]),Lookup!$G$1:$H$12,2,0)</f>
        <v>6. Jun</v>
      </c>
      <c r="G2090" s="4" t="str">
        <f t="shared" si="67"/>
        <v/>
      </c>
      <c r="H2090" s="4" t="str">
        <f>IF(AND(Data[[#This Row],[Min Notif Time]]&gt;6,Data[[#This Row],[Min Notif Time]]&lt;17),"Business Hours","Non-Business Hours")</f>
        <v>Business Hours</v>
      </c>
      <c r="I2090" s="4" t="str" cm="1">
        <f t="array" ref="I2090">IFERROR(VLOOKUP(Data[[#This Row],[Min Notif Date]],Lookup!$N$1:$P$11,2,0),_xlfn.IFS(VLOOKUP(WEEKDAY(Data[[#This Row],[Min Notif Date]],2),Lookup!$J$1:$L$7,3,0)="Weekend","Weekend",VLOOKUP(WEEKDAY(Data[[#This Row],[Min Notif Date]],2),Lookup!$J$1:$L$7,3,0)="Weekday","Weekday"))</f>
        <v>Weekday</v>
      </c>
      <c r="J2090" s="4" t="str">
        <f>VLOOKUP(WEEKDAY(Data[[#This Row],[Min Notif Date]],2),Lookup!$J$1:$K$7,2,0)</f>
        <v>5. Fri</v>
      </c>
      <c r="K2090" s="41">
        <f>ROUNDDOWN(Data[[#This Row],[PGE Notified Time]],0)</f>
        <v>45828</v>
      </c>
      <c r="L2090" s="4">
        <f>HOUR(Data[[#This Row],[PGE Notified Time]])</f>
        <v>10</v>
      </c>
      <c r="M2090" s="60">
        <v>122465</v>
      </c>
      <c r="O2090" t="s">
        <v>111</v>
      </c>
      <c r="P2090" t="s">
        <v>131</v>
      </c>
      <c r="Q2090" s="46" t="s">
        <v>111</v>
      </c>
      <c r="R2090" t="s">
        <v>113</v>
      </c>
      <c r="S2090" s="1" t="s">
        <v>6</v>
      </c>
      <c r="T2090" s="1">
        <v>45828.443483796298</v>
      </c>
      <c r="U2090" s="1">
        <v>45828.486481481479</v>
      </c>
      <c r="V2090" t="s">
        <v>114</v>
      </c>
      <c r="W2090" t="s">
        <v>198</v>
      </c>
      <c r="X2090" t="s">
        <v>116</v>
      </c>
      <c r="Z2090" s="52"/>
      <c r="AA2090" t="s">
        <v>117</v>
      </c>
      <c r="AB2090" s="53">
        <v>61.916666667000001</v>
      </c>
      <c r="AC2090"/>
      <c r="AE2090"/>
    </row>
    <row r="2091" spans="1:31">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Central Valley</v>
      </c>
      <c r="C2091" s="4" t="str">
        <f>VLOOKUP(P2091,Lookup!$A$1:$E$19,5,0)</f>
        <v>Region 5</v>
      </c>
      <c r="D2091" s="4" t="str">
        <f>VLOOKUP(P2091,Lookup!$A$1:$B$19,2,0)</f>
        <v>YO</v>
      </c>
      <c r="E2091" s="4" t="str">
        <f>IF(AND((Data[[#This Row],[Min Notif Date]]&gt;$G$1),Data[[#This Row],[Min Notif Date]]&lt;$F$1),"Last Week","No")</f>
        <v>Last Week</v>
      </c>
      <c r="F2091" s="4" t="str">
        <f>VLOOKUP(MONTH(Data[[#This Row],[Min Notif Date]]),Lookup!$G$1:$H$12,2,0)</f>
        <v>6. Jun</v>
      </c>
      <c r="G2091" s="4" t="str">
        <f t="shared" si="67"/>
        <v/>
      </c>
      <c r="H2091" s="4" t="str">
        <f>IF(AND(Data[[#This Row],[Min Notif Time]]&gt;6,Data[[#This Row],[Min Notif Time]]&lt;17),"Business Hours","Non-Business Hours")</f>
        <v>Business Hours</v>
      </c>
      <c r="I2091" s="4" t="str" cm="1">
        <f t="array" ref="I2091">IFERROR(VLOOKUP(Data[[#This Row],[Min Notif Date]],Lookup!$N$1:$P$11,2,0),_xlfn.IFS(VLOOKUP(WEEKDAY(Data[[#This Row],[Min Notif Date]],2),Lookup!$J$1:$L$7,3,0)="Weekend","Weekend",VLOOKUP(WEEKDAY(Data[[#This Row],[Min Notif Date]],2),Lookup!$J$1:$L$7,3,0)="Weekday","Weekday"))</f>
        <v>Weekday</v>
      </c>
      <c r="J2091" s="4" t="str">
        <f>VLOOKUP(WEEKDAY(Data[[#This Row],[Min Notif Date]],2),Lookup!$J$1:$K$7,2,0)</f>
        <v>2. Tue</v>
      </c>
      <c r="K2091" s="41">
        <f>ROUNDDOWN(Data[[#This Row],[PGE Notified Time]],0)</f>
        <v>45832</v>
      </c>
      <c r="L2091" s="4">
        <f>HOUR(Data[[#This Row],[PGE Notified Time]])</f>
        <v>9</v>
      </c>
      <c r="M2091" s="60">
        <v>122602</v>
      </c>
      <c r="O2091" t="s">
        <v>111</v>
      </c>
      <c r="P2091" t="s">
        <v>144</v>
      </c>
      <c r="Q2091" s="46" t="s">
        <v>111</v>
      </c>
      <c r="R2091" t="s">
        <v>137</v>
      </c>
      <c r="S2091" s="1" t="s">
        <v>6</v>
      </c>
      <c r="T2091" s="1">
        <v>45832.375671296293</v>
      </c>
      <c r="U2091" s="1">
        <v>45832.418657407405</v>
      </c>
      <c r="V2091" t="s">
        <v>114</v>
      </c>
      <c r="W2091" t="s">
        <v>198</v>
      </c>
      <c r="X2091" t="s">
        <v>116</v>
      </c>
      <c r="Z2091" s="52"/>
      <c r="AA2091" t="s">
        <v>117</v>
      </c>
      <c r="AB2091" s="53">
        <v>61.9</v>
      </c>
      <c r="AC2091"/>
      <c r="AE2091"/>
    </row>
    <row r="2092" spans="1:31">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2" s="4" t="str">
        <f>VLOOKUP(P2092,Lookup!$A$1:$D$19,4,0)</f>
        <v>North Valley</v>
      </c>
      <c r="C2092" s="4" t="str">
        <f>VLOOKUP(P2092,Lookup!$A$1:$E$19,5,0)</f>
        <v>Region 2</v>
      </c>
      <c r="D2092" s="4" t="str">
        <f>VLOOKUP(P2092,Lookup!$A$1:$B$19,2,0)</f>
        <v>SI</v>
      </c>
      <c r="E2092" s="4" t="str">
        <f>IF(AND((Data[[#This Row],[Min Notif Date]]&gt;$G$1),Data[[#This Row],[Min Notif Date]]&lt;$F$1),"Last Week","No")</f>
        <v>No</v>
      </c>
      <c r="F2092" s="4" t="str">
        <f>VLOOKUP(MONTH(Data[[#This Row],[Min Notif Date]]),Lookup!$G$1:$H$12,2,0)</f>
        <v>6. Jun</v>
      </c>
      <c r="G2092" s="4" t="str">
        <f t="shared" si="67"/>
        <v/>
      </c>
      <c r="H2092" s="4" t="str">
        <f>IF(AND(Data[[#This Row],[Min Notif Time]]&gt;6,Data[[#This Row],[Min Notif Time]]&lt;17),"Business Hours","Non-Business Hours")</f>
        <v>Business Hours</v>
      </c>
      <c r="I2092" s="4" t="str" cm="1">
        <f t="array" ref="I2092">IFERROR(VLOOKUP(Data[[#This Row],[Min Notif Date]],Lookup!$N$1:$P$11,2,0),_xlfn.IFS(VLOOKUP(WEEKDAY(Data[[#This Row],[Min Notif Date]],2),Lookup!$J$1:$L$7,3,0)="Weekend","Weekend",VLOOKUP(WEEKDAY(Data[[#This Row],[Min Notif Date]],2),Lookup!$J$1:$L$7,3,0)="Weekday","Weekday"))</f>
        <v>Weekday</v>
      </c>
      <c r="J2092" s="4" t="str">
        <f>VLOOKUP(WEEKDAY(Data[[#This Row],[Min Notif Date]],2),Lookup!$J$1:$K$7,2,0)</f>
        <v>5. Fri</v>
      </c>
      <c r="K2092" s="41">
        <f>ROUNDDOWN(Data[[#This Row],[PGE Notified Time]],0)</f>
        <v>45828</v>
      </c>
      <c r="L2092" s="4">
        <f>HOUR(Data[[#This Row],[PGE Notified Time]])</f>
        <v>12</v>
      </c>
      <c r="M2092" s="60">
        <v>122485</v>
      </c>
      <c r="O2092" t="s">
        <v>111</v>
      </c>
      <c r="P2092" t="s">
        <v>151</v>
      </c>
      <c r="Q2092" s="46" t="s">
        <v>111</v>
      </c>
      <c r="R2092" t="s">
        <v>137</v>
      </c>
      <c r="S2092" s="1" t="s">
        <v>6</v>
      </c>
      <c r="T2092" s="1">
        <v>45828.540370370371</v>
      </c>
      <c r="U2092" s="1">
        <v>45828.583356481482</v>
      </c>
      <c r="V2092" t="s">
        <v>114</v>
      </c>
      <c r="W2092" t="s">
        <v>198</v>
      </c>
      <c r="X2092" t="s">
        <v>116</v>
      </c>
      <c r="Z2092" s="52"/>
      <c r="AA2092" t="s">
        <v>117</v>
      </c>
      <c r="AB2092" s="53">
        <v>61.9</v>
      </c>
      <c r="AC2092"/>
      <c r="AE2092"/>
    </row>
    <row r="2093" spans="1:31">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3" s="4" t="str">
        <f>VLOOKUP(P2093,Lookup!$A$1:$D$19,4,0)</f>
        <v>North Coast</v>
      </c>
      <c r="C2093" s="4" t="str">
        <f>VLOOKUP(P2093,Lookup!$A$1:$E$19,5,0)</f>
        <v>Region 1</v>
      </c>
      <c r="D2093" s="4" t="str">
        <f>VLOOKUP(P2093,Lookup!$A$1:$B$19,2,0)</f>
        <v>SO</v>
      </c>
      <c r="E2093" s="4" t="str">
        <f>IF(AND((Data[[#This Row],[Min Notif Date]]&gt;$G$1),Data[[#This Row],[Min Notif Date]]&lt;$F$1),"Last Week","No")</f>
        <v>No</v>
      </c>
      <c r="F2093" s="4" t="str">
        <f>VLOOKUP(MONTH(Data[[#This Row],[Min Notif Date]]),Lookup!$G$1:$H$12,2,0)</f>
        <v>6. Jun</v>
      </c>
      <c r="G2093" s="4" t="str">
        <f t="shared" si="67"/>
        <v/>
      </c>
      <c r="H2093" s="4" t="str">
        <f>IF(AND(Data[[#This Row],[Min Notif Time]]&gt;6,Data[[#This Row],[Min Notif Time]]&lt;17),"Business Hours","Non-Business Hours")</f>
        <v>Business Hours</v>
      </c>
      <c r="I2093" s="4" t="str" cm="1">
        <f t="array" ref="I2093">IFERROR(VLOOKUP(Data[[#This Row],[Min Notif Date]],Lookup!$N$1:$P$11,2,0),_xlfn.IFS(VLOOKUP(WEEKDAY(Data[[#This Row],[Min Notif Date]],2),Lookup!$J$1:$L$7,3,0)="Weekend","Weekend",VLOOKUP(WEEKDAY(Data[[#This Row],[Min Notif Date]],2),Lookup!$J$1:$L$7,3,0)="Weekday","Weekday"))</f>
        <v>Weekday</v>
      </c>
      <c r="J2093" s="4" t="str">
        <f>VLOOKUP(WEEKDAY(Data[[#This Row],[Min Notif Date]],2),Lookup!$J$1:$K$7,2,0)</f>
        <v>3. Wed</v>
      </c>
      <c r="K2093" s="41">
        <f>ROUNDDOWN(Data[[#This Row],[PGE Notified Time]],0)</f>
        <v>45812</v>
      </c>
      <c r="L2093" s="4">
        <f>HOUR(Data[[#This Row],[PGE Notified Time]])</f>
        <v>13</v>
      </c>
      <c r="M2093" s="60">
        <v>121775</v>
      </c>
      <c r="O2093" t="s">
        <v>111</v>
      </c>
      <c r="P2093" t="s">
        <v>134</v>
      </c>
      <c r="Q2093" s="46" t="s">
        <v>111</v>
      </c>
      <c r="R2093" t="s">
        <v>137</v>
      </c>
      <c r="S2093" s="1" t="s">
        <v>6</v>
      </c>
      <c r="T2093" s="1">
        <v>45812.575115740743</v>
      </c>
      <c r="U2093" s="1">
        <v>45812.618055555555</v>
      </c>
      <c r="V2093" t="s">
        <v>114</v>
      </c>
      <c r="W2093" t="s">
        <v>198</v>
      </c>
      <c r="X2093" t="s">
        <v>116</v>
      </c>
      <c r="Y2093">
        <v>131317890</v>
      </c>
      <c r="Z2093" s="52">
        <v>47228270</v>
      </c>
      <c r="AA2093" t="s">
        <v>117</v>
      </c>
      <c r="AB2093" s="53">
        <v>61.833333332999999</v>
      </c>
      <c r="AC2093"/>
      <c r="AE2093"/>
    </row>
    <row r="2094" spans="1:31">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South Bay</v>
      </c>
      <c r="C2094" s="4" t="str">
        <f>VLOOKUP(P2094,Lookup!$A$1:$E$19,5,0)</f>
        <v>Region 4</v>
      </c>
      <c r="D2094" s="4" t="str">
        <f>VLOOKUP(P2094,Lookup!$A$1:$B$19,2,0)</f>
        <v>CC</v>
      </c>
      <c r="E2094" s="4" t="str">
        <f>IF(AND((Data[[#This Row],[Min Notif Date]]&gt;$G$1),Data[[#This Row],[Min Notif Date]]&lt;$F$1),"Last Week","No")</f>
        <v>No</v>
      </c>
      <c r="F2094" s="4" t="str">
        <f>VLOOKUP(MONTH(Data[[#This Row],[Min Notif Date]]),Lookup!$G$1:$H$12,2,0)</f>
        <v>1. Jan</v>
      </c>
      <c r="G2094" s="4" t="str">
        <f t="shared" si="67"/>
        <v/>
      </c>
      <c r="H2094" s="4" t="str">
        <f>IF(AND(Data[[#This Row],[Min Notif Time]]&gt;6,Data[[#This Row],[Min Notif Time]]&lt;17),"Business Hours","Non-Business Hours")</f>
        <v>Business Hours</v>
      </c>
      <c r="I2094" s="4" t="str" cm="1">
        <f t="array" ref="I2094">IFERROR(VLOOKUP(Data[[#This Row],[Min Notif Date]],Lookup!$N$1:$P$11,2,0),_xlfn.IFS(VLOOKUP(WEEKDAY(Data[[#This Row],[Min Notif Date]],2),Lookup!$J$1:$L$7,3,0)="Weekend","Weekend",VLOOKUP(WEEKDAY(Data[[#This Row],[Min Notif Date]],2),Lookup!$J$1:$L$7,3,0)="Weekday","Weekday"))</f>
        <v>Weekday</v>
      </c>
      <c r="J2094" s="4" t="str">
        <f>VLOOKUP(WEEKDAY(Data[[#This Row],[Min Notif Date]],2),Lookup!$J$1:$K$7,2,0)</f>
        <v>2. Tue</v>
      </c>
      <c r="K2094" s="41">
        <f>ROUNDDOWN(Data[[#This Row],[PGE Notified Time]],0)</f>
        <v>45671</v>
      </c>
      <c r="L2094" s="4">
        <f>HOUR(Data[[#This Row],[PGE Notified Time]])</f>
        <v>10</v>
      </c>
      <c r="M2094" s="60">
        <v>116685</v>
      </c>
      <c r="O2094" t="s">
        <v>111</v>
      </c>
      <c r="P2094" t="s">
        <v>129</v>
      </c>
      <c r="Q2094" s="46" t="s">
        <v>111</v>
      </c>
      <c r="R2094" t="s">
        <v>137</v>
      </c>
      <c r="S2094" s="1" t="s">
        <v>6</v>
      </c>
      <c r="T2094" s="1">
        <v>45671.422673611109</v>
      </c>
      <c r="U2094" s="1">
        <v>45671.465590277781</v>
      </c>
      <c r="V2094" t="s">
        <v>114</v>
      </c>
      <c r="W2094" t="s">
        <v>198</v>
      </c>
      <c r="X2094" t="s">
        <v>116</v>
      </c>
      <c r="Z2094" s="52"/>
      <c r="AA2094" t="s">
        <v>117</v>
      </c>
      <c r="AB2094" s="53">
        <v>61.8</v>
      </c>
      <c r="AC2094"/>
      <c r="AE2094"/>
    </row>
    <row r="2095" spans="1:31">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Date]]&gt;$G$1),Data[[#This Row],[Min Notif Date]]&lt;$F$1),"Last Week","No")</f>
        <v>No</v>
      </c>
      <c r="F2095" s="4" t="str">
        <f>VLOOKUP(MONTH(Data[[#This Row],[Min Notif Date]]),Lookup!$G$1:$H$12,2,0)</f>
        <v>5. May</v>
      </c>
      <c r="G2095" s="4" t="str">
        <f t="shared" si="67"/>
        <v/>
      </c>
      <c r="H2095" s="4" t="str">
        <f>IF(AND(Data[[#This Row],[Min Notif Time]]&gt;6,Data[[#This Row],[Min Notif Time]]&lt;17),"Business Hours","Non-Business Hours")</f>
        <v>Business Hours</v>
      </c>
      <c r="I2095" s="4" t="str" cm="1">
        <f t="array" ref="I2095">IFERROR(VLOOKUP(Data[[#This Row],[Min Notif Date]],Lookup!$N$1:$P$11,2,0),_xlfn.IFS(VLOOKUP(WEEKDAY(Data[[#This Row],[Min Notif Date]],2),Lookup!$J$1:$L$7,3,0)="Weekend","Weekend",VLOOKUP(WEEKDAY(Data[[#This Row],[Min Notif Date]],2),Lookup!$J$1:$L$7,3,0)="Weekday","Weekday"))</f>
        <v>Weekday</v>
      </c>
      <c r="J2095" s="4" t="str">
        <f>VLOOKUP(WEEKDAY(Data[[#This Row],[Min Notif Date]],2),Lookup!$J$1:$K$7,2,0)</f>
        <v>4. Thu</v>
      </c>
      <c r="K2095" s="41">
        <f>ROUNDDOWN(Data[[#This Row],[PGE Notified Time]],0)</f>
        <v>45806</v>
      </c>
      <c r="L2095" s="4">
        <f>HOUR(Data[[#This Row],[PGE Notified Time]])</f>
        <v>13</v>
      </c>
      <c r="M2095" s="60">
        <v>121526</v>
      </c>
      <c r="O2095" t="s">
        <v>111</v>
      </c>
      <c r="P2095" t="s">
        <v>133</v>
      </c>
      <c r="Q2095" s="46" t="s">
        <v>111</v>
      </c>
      <c r="R2095" t="s">
        <v>137</v>
      </c>
      <c r="S2095" s="1" t="s">
        <v>6</v>
      </c>
      <c r="T2095" s="1">
        <v>45806.56521990741</v>
      </c>
      <c r="U2095" s="1">
        <v>45806.60800925926</v>
      </c>
      <c r="V2095" t="s">
        <v>114</v>
      </c>
      <c r="W2095" t="s">
        <v>198</v>
      </c>
      <c r="X2095" t="s">
        <v>116</v>
      </c>
      <c r="Z2095" s="52"/>
      <c r="AA2095" t="s">
        <v>117</v>
      </c>
      <c r="AB2095" s="53">
        <v>61.616666666999997</v>
      </c>
      <c r="AC2095"/>
      <c r="AE2095"/>
    </row>
    <row r="2096" spans="1:31">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Bay Area</v>
      </c>
      <c r="C2096" s="4" t="str">
        <f>VLOOKUP(P2096,Lookup!$A$1:$E$19,5,0)</f>
        <v>Region 3</v>
      </c>
      <c r="D2096" s="4" t="str">
        <f>VLOOKUP(P2096,Lookup!$A$1:$B$19,2,0)</f>
        <v>PN</v>
      </c>
      <c r="E2096" s="4" t="str">
        <f>IF(AND((Data[[#This Row],[Min Notif Date]]&gt;$G$1),Data[[#This Row],[Min Notif Date]]&lt;$F$1),"Last Week","No")</f>
        <v>No</v>
      </c>
      <c r="F2096" s="4" t="str">
        <f>VLOOKUP(MONTH(Data[[#This Row],[Min Notif Date]]),Lookup!$G$1:$H$12,2,0)</f>
        <v>3. Mar</v>
      </c>
      <c r="G2096" s="4" t="str">
        <f t="shared" si="67"/>
        <v/>
      </c>
      <c r="H2096" s="4" t="str">
        <f>IF(AND(Data[[#This Row],[Min Notif Time]]&gt;6,Data[[#This Row],[Min Notif Time]]&lt;17),"Business Hours","Non-Business Hours")</f>
        <v>Business Hours</v>
      </c>
      <c r="I2096" s="4" t="str" cm="1">
        <f t="array" ref="I2096">IFERROR(VLOOKUP(Data[[#This Row],[Min Notif Date]],Lookup!$N$1:$P$11,2,0),_xlfn.IFS(VLOOKUP(WEEKDAY(Data[[#This Row],[Min Notif Date]],2),Lookup!$J$1:$L$7,3,0)="Weekend","Weekend",VLOOKUP(WEEKDAY(Data[[#This Row],[Min Notif Date]],2),Lookup!$J$1:$L$7,3,0)="Weekday","Weekday"))</f>
        <v>Weekday</v>
      </c>
      <c r="J2096" s="4" t="str">
        <f>VLOOKUP(WEEKDAY(Data[[#This Row],[Min Notif Date]],2),Lookup!$J$1:$K$7,2,0)</f>
        <v>2. Tue</v>
      </c>
      <c r="K2096" s="41">
        <f>ROUNDDOWN(Data[[#This Row],[PGE Notified Time]],0)</f>
        <v>45720</v>
      </c>
      <c r="L2096" s="4">
        <f>HOUR(Data[[#This Row],[PGE Notified Time]])</f>
        <v>11</v>
      </c>
      <c r="M2096" s="60">
        <v>118200</v>
      </c>
      <c r="N2096" t="s">
        <v>294</v>
      </c>
      <c r="O2096" t="s">
        <v>61</v>
      </c>
      <c r="P2096" t="s">
        <v>112</v>
      </c>
      <c r="Q2096" s="46" t="s">
        <v>149</v>
      </c>
      <c r="R2096" t="s">
        <v>113</v>
      </c>
      <c r="S2096" s="1">
        <v>45720.474687499998</v>
      </c>
      <c r="T2096" s="1">
        <v>45720.462789351855</v>
      </c>
      <c r="U2096" s="1">
        <v>45720.505555555559</v>
      </c>
      <c r="V2096" t="s">
        <v>114</v>
      </c>
      <c r="W2096" t="s">
        <v>115</v>
      </c>
      <c r="X2096" t="s">
        <v>116</v>
      </c>
      <c r="Z2096" s="52"/>
      <c r="AA2096" t="s">
        <v>117</v>
      </c>
      <c r="AB2096" s="53">
        <v>61.583333332999999</v>
      </c>
      <c r="AC2096"/>
      <c r="AE2096"/>
    </row>
    <row r="2097" spans="1:31">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7" s="4" t="str">
        <f>VLOOKUP(P2097,Lookup!$A$1:$D$19,4,0)</f>
        <v>North Valley</v>
      </c>
      <c r="C2097" s="4" t="str">
        <f>VLOOKUP(P2097,Lookup!$A$1:$E$19,5,0)</f>
        <v>Region 2</v>
      </c>
      <c r="D2097" s="4" t="str">
        <f>VLOOKUP(P2097,Lookup!$A$1:$B$19,2,0)</f>
        <v>NV</v>
      </c>
      <c r="E2097" s="4" t="str">
        <f>IF(AND((Data[[#This Row],[Min Notif Date]]&gt;$G$1),Data[[#This Row],[Min Notif Date]]&lt;$F$1),"Last Week","No")</f>
        <v>No</v>
      </c>
      <c r="F2097" s="4" t="str">
        <f>VLOOKUP(MONTH(Data[[#This Row],[Min Notif Date]]),Lookup!$G$1:$H$12,2,0)</f>
        <v>3. Mar</v>
      </c>
      <c r="G2097" s="4" t="str">
        <f t="shared" si="67"/>
        <v/>
      </c>
      <c r="H2097" s="4" t="str">
        <f>IF(AND(Data[[#This Row],[Min Notif Time]]&gt;6,Data[[#This Row],[Min Notif Time]]&lt;17),"Business Hours","Non-Business Hours")</f>
        <v>Non-Business Hours</v>
      </c>
      <c r="I2097" s="4" t="str" cm="1">
        <f t="array" ref="I2097">IFERROR(VLOOKUP(Data[[#This Row],[Min Notif Date]],Lookup!$N$1:$P$11,2,0),_xlfn.IFS(VLOOKUP(WEEKDAY(Data[[#This Row],[Min Notif Date]],2),Lookup!$J$1:$L$7,3,0)="Weekend","Weekend",VLOOKUP(WEEKDAY(Data[[#This Row],[Min Notif Date]],2),Lookup!$J$1:$L$7,3,0)="Weekday","Weekday"))</f>
        <v>Weekday</v>
      </c>
      <c r="J2097" s="4" t="str">
        <f>VLOOKUP(WEEKDAY(Data[[#This Row],[Min Notif Date]],2),Lookup!$J$1:$K$7,2,0)</f>
        <v>1. Mon</v>
      </c>
      <c r="K2097" s="41">
        <f>ROUNDDOWN(Data[[#This Row],[PGE Notified Time]],0)</f>
        <v>45719</v>
      </c>
      <c r="L2097" s="4">
        <f>HOUR(Data[[#This Row],[PGE Notified Time]])</f>
        <v>20</v>
      </c>
      <c r="M2097" s="60">
        <v>118185</v>
      </c>
      <c r="O2097" t="s">
        <v>111</v>
      </c>
      <c r="P2097" t="s">
        <v>153</v>
      </c>
      <c r="Q2097" s="46" t="s">
        <v>111</v>
      </c>
      <c r="R2097" t="s">
        <v>113</v>
      </c>
      <c r="S2097" s="1" t="s">
        <v>6</v>
      </c>
      <c r="T2097" s="1">
        <v>45719.857465277775</v>
      </c>
      <c r="U2097" s="1">
        <v>45719.900208333333</v>
      </c>
      <c r="V2097" t="s">
        <v>114</v>
      </c>
      <c r="W2097" t="s">
        <v>198</v>
      </c>
      <c r="X2097" t="s">
        <v>116</v>
      </c>
      <c r="Z2097" s="52"/>
      <c r="AA2097" t="s">
        <v>117</v>
      </c>
      <c r="AB2097" s="53">
        <v>61.55</v>
      </c>
      <c r="AC2097"/>
      <c r="AE2097"/>
    </row>
    <row r="2098" spans="1:31">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8" s="4" t="str">
        <f>VLOOKUP(P2098,Lookup!$A$1:$D$19,4,0)</f>
        <v>Central Valley</v>
      </c>
      <c r="C2098" s="4" t="str">
        <f>VLOOKUP(P2098,Lookup!$A$1:$E$19,5,0)</f>
        <v>Region 5</v>
      </c>
      <c r="D2098" s="4" t="str">
        <f>VLOOKUP(P2098,Lookup!$A$1:$B$19,2,0)</f>
        <v>ST</v>
      </c>
      <c r="E2098" s="4" t="str">
        <f>IF(AND((Data[[#This Row],[Min Notif Date]]&gt;$G$1),Data[[#This Row],[Min Notif Date]]&lt;$F$1),"Last Week","No")</f>
        <v>No</v>
      </c>
      <c r="F2098" s="4" t="str">
        <f>VLOOKUP(MONTH(Data[[#This Row],[Min Notif Date]]),Lookup!$G$1:$H$12,2,0)</f>
        <v>2. Feb</v>
      </c>
      <c r="G2098" s="4" t="str">
        <f t="shared" si="67"/>
        <v/>
      </c>
      <c r="H2098" s="4" t="str">
        <f>IF(AND(Data[[#This Row],[Min Notif Time]]&gt;6,Data[[#This Row],[Min Notif Time]]&lt;17),"Business Hours","Non-Business Hours")</f>
        <v>Business Hours</v>
      </c>
      <c r="I2098" s="4" t="str" cm="1">
        <f t="array" ref="I2098">IFERROR(VLOOKUP(Data[[#This Row],[Min Notif Date]],Lookup!$N$1:$P$11,2,0),_xlfn.IFS(VLOOKUP(WEEKDAY(Data[[#This Row],[Min Notif Date]],2),Lookup!$J$1:$L$7,3,0)="Weekend","Weekend",VLOOKUP(WEEKDAY(Data[[#This Row],[Min Notif Date]],2),Lookup!$J$1:$L$7,3,0)="Weekday","Weekday"))</f>
        <v>Weekday</v>
      </c>
      <c r="J2098" s="4" t="str">
        <f>VLOOKUP(WEEKDAY(Data[[#This Row],[Min Notif Date]],2),Lookup!$J$1:$K$7,2,0)</f>
        <v>2. Tue</v>
      </c>
      <c r="K2098" s="41">
        <f>ROUNDDOWN(Data[[#This Row],[PGE Notified Time]],0)</f>
        <v>45706</v>
      </c>
      <c r="L2098" s="4">
        <f>HOUR(Data[[#This Row],[PGE Notified Time]])</f>
        <v>14</v>
      </c>
      <c r="M2098" s="60">
        <v>117778</v>
      </c>
      <c r="O2098" t="s">
        <v>111</v>
      </c>
      <c r="P2098" t="s">
        <v>122</v>
      </c>
      <c r="Q2098" s="46" t="s">
        <v>111</v>
      </c>
      <c r="R2098" t="s">
        <v>137</v>
      </c>
      <c r="S2098" s="1" t="s">
        <v>6</v>
      </c>
      <c r="T2098" s="1">
        <v>45706.620729166665</v>
      </c>
      <c r="U2098" s="1">
        <v>45706.663472222222</v>
      </c>
      <c r="V2098" t="s">
        <v>114</v>
      </c>
      <c r="W2098" t="s">
        <v>198</v>
      </c>
      <c r="X2098" t="s">
        <v>116</v>
      </c>
      <c r="Y2098" t="s">
        <v>295</v>
      </c>
      <c r="Z2098" s="52" t="s">
        <v>296</v>
      </c>
      <c r="AA2098" t="s">
        <v>117</v>
      </c>
      <c r="AB2098" s="53">
        <v>61.55</v>
      </c>
      <c r="AC2098"/>
      <c r="AE2098"/>
    </row>
    <row r="2099" spans="1:31">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9" s="4" t="str">
        <f>VLOOKUP(P2099,Lookup!$A$1:$D$19,4,0)</f>
        <v>Bay Area</v>
      </c>
      <c r="C2099" s="4" t="str">
        <f>VLOOKUP(P2099,Lookup!$A$1:$E$19,5,0)</f>
        <v>Region 3</v>
      </c>
      <c r="D2099" s="4" t="str">
        <f>VLOOKUP(P2099,Lookup!$A$1:$B$19,2,0)</f>
        <v>DI</v>
      </c>
      <c r="E2099" s="4" t="str">
        <f>IF(AND((Data[[#This Row],[Min Notif Date]]&gt;$G$1),Data[[#This Row],[Min Notif Date]]&lt;$F$1),"Last Week","No")</f>
        <v>No</v>
      </c>
      <c r="F2099" s="4" t="str">
        <f>VLOOKUP(MONTH(Data[[#This Row],[Min Notif Date]]),Lookup!$G$1:$H$12,2,0)</f>
        <v>5. May</v>
      </c>
      <c r="G2099" s="4" t="str">
        <f t="shared" si="67"/>
        <v/>
      </c>
      <c r="H2099" s="4" t="str">
        <f>IF(AND(Data[[#This Row],[Min Notif Time]]&gt;6,Data[[#This Row],[Min Notif Time]]&lt;17),"Business Hours","Non-Business Hours")</f>
        <v>Business Hours</v>
      </c>
      <c r="I2099" s="4" t="str" cm="1">
        <f t="array" ref="I2099">IFERROR(VLOOKUP(Data[[#This Row],[Min Notif Date]],Lookup!$N$1:$P$11,2,0),_xlfn.IFS(VLOOKUP(WEEKDAY(Data[[#This Row],[Min Notif Date]],2),Lookup!$J$1:$L$7,3,0)="Weekend","Weekend",VLOOKUP(WEEKDAY(Data[[#This Row],[Min Notif Date]],2),Lookup!$J$1:$L$7,3,0)="Weekday","Weekday"))</f>
        <v>Weekday</v>
      </c>
      <c r="J2099" s="4" t="str">
        <f>VLOOKUP(WEEKDAY(Data[[#This Row],[Min Notif Date]],2),Lookup!$J$1:$K$7,2,0)</f>
        <v>4. Thu</v>
      </c>
      <c r="K2099" s="41">
        <f>ROUNDDOWN(Data[[#This Row],[PGE Notified Time]],0)</f>
        <v>45799</v>
      </c>
      <c r="L2099" s="4">
        <f>HOUR(Data[[#This Row],[PGE Notified Time]])</f>
        <v>9</v>
      </c>
      <c r="M2099" s="60">
        <v>121250</v>
      </c>
      <c r="O2099" t="s">
        <v>111</v>
      </c>
      <c r="P2099" t="s">
        <v>135</v>
      </c>
      <c r="Q2099" s="46" t="s">
        <v>111</v>
      </c>
      <c r="R2099" t="s">
        <v>137</v>
      </c>
      <c r="S2099" s="1" t="s">
        <v>6</v>
      </c>
      <c r="T2099" s="1">
        <v>45799.395208333335</v>
      </c>
      <c r="U2099" s="1">
        <v>45799.437928240739</v>
      </c>
      <c r="V2099" t="s">
        <v>114</v>
      </c>
      <c r="W2099" t="s">
        <v>198</v>
      </c>
      <c r="X2099" t="s">
        <v>116</v>
      </c>
      <c r="Z2099" s="52"/>
      <c r="AA2099" t="s">
        <v>117</v>
      </c>
      <c r="AB2099" s="53">
        <v>61.516666667000003</v>
      </c>
      <c r="AC2099"/>
      <c r="AE2099"/>
    </row>
    <row r="2100" spans="1:31">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00" s="4" t="str">
        <f>VLOOKUP(P2100,Lookup!$A$1:$D$19,4,0)</f>
        <v>North Coast</v>
      </c>
      <c r="C2100" s="4" t="str">
        <f>VLOOKUP(P2100,Lookup!$A$1:$E$19,5,0)</f>
        <v>Region 1</v>
      </c>
      <c r="D2100" s="4" t="str">
        <f>VLOOKUP(P2100,Lookup!$A$1:$B$19,2,0)</f>
        <v>SO</v>
      </c>
      <c r="E2100" s="4" t="str">
        <f>IF(AND((Data[[#This Row],[Min Notif Date]]&gt;$G$1),Data[[#This Row],[Min Notif Date]]&lt;$F$1),"Last Week","No")</f>
        <v>No</v>
      </c>
      <c r="F2100" s="4" t="str">
        <f>VLOOKUP(MONTH(Data[[#This Row],[Min Notif Date]]),Lookup!$G$1:$H$12,2,0)</f>
        <v>5. May</v>
      </c>
      <c r="G2100" s="4" t="str">
        <f t="shared" si="67"/>
        <v/>
      </c>
      <c r="H2100" s="4" t="str">
        <f>IF(AND(Data[[#This Row],[Min Notif Time]]&gt;6,Data[[#This Row],[Min Notif Time]]&lt;17),"Business Hours","Non-Business Hours")</f>
        <v>Business Hours</v>
      </c>
      <c r="I2100" s="4" t="str" cm="1">
        <f t="array" ref="I2100">IFERROR(VLOOKUP(Data[[#This Row],[Min Notif Date]],Lookup!$N$1:$P$11,2,0),_xlfn.IFS(VLOOKUP(WEEKDAY(Data[[#This Row],[Min Notif Date]],2),Lookup!$J$1:$L$7,3,0)="Weekend","Weekend",VLOOKUP(WEEKDAY(Data[[#This Row],[Min Notif Date]],2),Lookup!$J$1:$L$7,3,0)="Weekday","Weekday"))</f>
        <v>Weekday</v>
      </c>
      <c r="J2100" s="4" t="str">
        <f>VLOOKUP(WEEKDAY(Data[[#This Row],[Min Notif Date]],2),Lookup!$J$1:$K$7,2,0)</f>
        <v>4. Thu</v>
      </c>
      <c r="K2100" s="41">
        <f>ROUNDDOWN(Data[[#This Row],[PGE Notified Time]],0)</f>
        <v>45799</v>
      </c>
      <c r="L2100" s="4">
        <f>HOUR(Data[[#This Row],[PGE Notified Time]])</f>
        <v>15</v>
      </c>
      <c r="M2100" s="60">
        <v>121285</v>
      </c>
      <c r="N2100">
        <v>3561371218</v>
      </c>
      <c r="O2100" t="s">
        <v>61</v>
      </c>
      <c r="P2100" t="s">
        <v>134</v>
      </c>
      <c r="Q2100" s="46" t="s">
        <v>149</v>
      </c>
      <c r="R2100" t="s">
        <v>113</v>
      </c>
      <c r="S2100" s="1">
        <v>45799.626111111109</v>
      </c>
      <c r="T2100" s="1">
        <v>45799.62771990741</v>
      </c>
      <c r="U2100" s="1">
        <v>45799.668749999997</v>
      </c>
      <c r="V2100" t="s">
        <v>114</v>
      </c>
      <c r="W2100" t="s">
        <v>115</v>
      </c>
      <c r="X2100" t="s">
        <v>116</v>
      </c>
      <c r="Z2100" s="52"/>
      <c r="AA2100" t="s">
        <v>117</v>
      </c>
      <c r="AB2100" s="53">
        <v>61.4</v>
      </c>
      <c r="AC2100"/>
      <c r="AE2100"/>
    </row>
    <row r="2101" spans="1:31">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Date]]&gt;$G$1),Data[[#This Row],[Min Notif Date]]&lt;$F$1),"Last Week","No")</f>
        <v>No</v>
      </c>
      <c r="F2101" s="4" t="str">
        <f>VLOOKUP(MONTH(Data[[#This Row],[Min Notif Date]]),Lookup!$G$1:$H$12,2,0)</f>
        <v>4. Apr</v>
      </c>
      <c r="G2101" s="4" t="str">
        <f t="shared" si="67"/>
        <v/>
      </c>
      <c r="H2101" s="4" t="str">
        <f>IF(AND(Data[[#This Row],[Min Notif Time]]&gt;6,Data[[#This Row],[Min Notif Time]]&lt;17),"Business Hours","Non-Business Hours")</f>
        <v>Business Hours</v>
      </c>
      <c r="I2101" s="4" t="str" cm="1">
        <f t="array" ref="I2101">IFERROR(VLOOKUP(Data[[#This Row],[Min Notif Date]],Lookup!$N$1:$P$11,2,0),_xlfn.IFS(VLOOKUP(WEEKDAY(Data[[#This Row],[Min Notif Date]],2),Lookup!$J$1:$L$7,3,0)="Weekend","Weekend",VLOOKUP(WEEKDAY(Data[[#This Row],[Min Notif Date]],2),Lookup!$J$1:$L$7,3,0)="Weekday","Weekday"))</f>
        <v>Weekday</v>
      </c>
      <c r="J2101" s="4" t="str">
        <f>VLOOKUP(WEEKDAY(Data[[#This Row],[Min Notif Date]],2),Lookup!$J$1:$K$7,2,0)</f>
        <v>1. Mon</v>
      </c>
      <c r="K2101" s="41">
        <f>ROUNDDOWN(Data[[#This Row],[PGE Notified Time]],0)</f>
        <v>45754</v>
      </c>
      <c r="L2101" s="4">
        <f>HOUR(Data[[#This Row],[PGE Notified Time]])</f>
        <v>9</v>
      </c>
      <c r="M2101" s="60">
        <v>119397</v>
      </c>
      <c r="O2101" t="s">
        <v>111</v>
      </c>
      <c r="P2101" t="s">
        <v>126</v>
      </c>
      <c r="Q2101" s="46" t="s">
        <v>111</v>
      </c>
      <c r="R2101" t="s">
        <v>137</v>
      </c>
      <c r="S2101" s="1" t="s">
        <v>6</v>
      </c>
      <c r="T2101" s="1">
        <v>45754.384444444448</v>
      </c>
      <c r="U2101" s="1">
        <v>45754.427083333336</v>
      </c>
      <c r="V2101" t="s">
        <v>114</v>
      </c>
      <c r="W2101" t="s">
        <v>198</v>
      </c>
      <c r="X2101" t="s">
        <v>116</v>
      </c>
      <c r="Z2101" s="52"/>
      <c r="AA2101" t="s">
        <v>117</v>
      </c>
      <c r="AB2101" s="53">
        <v>61.4</v>
      </c>
      <c r="AC2101"/>
      <c r="AE2101"/>
    </row>
    <row r="2102" spans="1:31">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02" s="4" t="str">
        <f>VLOOKUP(P2102,Lookup!$A$1:$D$19,4,0)</f>
        <v>North Valley</v>
      </c>
      <c r="C2102" s="4" t="str">
        <f>VLOOKUP(P2102,Lookup!$A$1:$E$19,5,0)</f>
        <v>Region 2</v>
      </c>
      <c r="D2102" s="4" t="str">
        <f>VLOOKUP(P2102,Lookup!$A$1:$B$19,2,0)</f>
        <v>NV</v>
      </c>
      <c r="E2102" s="4" t="str">
        <f>IF(AND((Data[[#This Row],[Min Notif Date]]&gt;$G$1),Data[[#This Row],[Min Notif Date]]&lt;$F$1),"Last Week","No")</f>
        <v>No</v>
      </c>
      <c r="F2102" s="4" t="str">
        <f>VLOOKUP(MONTH(Data[[#This Row],[Min Notif Date]]),Lookup!$G$1:$H$12,2,0)</f>
        <v>4. Apr</v>
      </c>
      <c r="G2102" s="4" t="str">
        <f t="shared" ref="G2102:G2165" si="68">IF(AB2102&lt;0,"Negative","")</f>
        <v/>
      </c>
      <c r="H2102" s="4" t="str">
        <f>IF(AND(Data[[#This Row],[Min Notif Time]]&gt;6,Data[[#This Row],[Min Notif Time]]&lt;17),"Business Hours","Non-Business Hours")</f>
        <v>Business Hours</v>
      </c>
      <c r="I2102" s="4" t="str" cm="1">
        <f t="array" ref="I2102">IFERROR(VLOOKUP(Data[[#This Row],[Min Notif Date]],Lookup!$N$1:$P$11,2,0),_xlfn.IFS(VLOOKUP(WEEKDAY(Data[[#This Row],[Min Notif Date]],2),Lookup!$J$1:$L$7,3,0)="Weekend","Weekend",VLOOKUP(WEEKDAY(Data[[#This Row],[Min Notif Date]],2),Lookup!$J$1:$L$7,3,0)="Weekday","Weekday"))</f>
        <v>Weekday</v>
      </c>
      <c r="J2102" s="4" t="str">
        <f>VLOOKUP(WEEKDAY(Data[[#This Row],[Min Notif Date]],2),Lookup!$J$1:$K$7,2,0)</f>
        <v>3. Wed</v>
      </c>
      <c r="K2102" s="41">
        <f>ROUNDDOWN(Data[[#This Row],[PGE Notified Time]],0)</f>
        <v>45749</v>
      </c>
      <c r="L2102" s="4">
        <f>HOUR(Data[[#This Row],[PGE Notified Time]])</f>
        <v>10</v>
      </c>
      <c r="M2102" s="60">
        <v>119217</v>
      </c>
      <c r="N2102" t="s">
        <v>297</v>
      </c>
      <c r="O2102" t="s">
        <v>56</v>
      </c>
      <c r="P2102" t="s">
        <v>153</v>
      </c>
      <c r="Q2102" s="46" t="s">
        <v>149</v>
      </c>
      <c r="R2102" t="s">
        <v>118</v>
      </c>
      <c r="S2102" s="1">
        <v>45749.445567129631</v>
      </c>
      <c r="T2102" s="1">
        <v>45749.446504629632</v>
      </c>
      <c r="U2102" s="1">
        <v>45749.488194444442</v>
      </c>
      <c r="V2102" t="s">
        <v>114</v>
      </c>
      <c r="W2102" t="s">
        <v>198</v>
      </c>
      <c r="X2102" t="s">
        <v>116</v>
      </c>
      <c r="Z2102" s="52"/>
      <c r="AA2102" t="s">
        <v>117</v>
      </c>
      <c r="AB2102" s="53">
        <v>61.383333333000003</v>
      </c>
      <c r="AC2102"/>
      <c r="AE2102"/>
    </row>
    <row r="2103" spans="1:31">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SF</v>
      </c>
      <c r="E2103" s="4" t="str">
        <f>IF(AND((Data[[#This Row],[Min Notif Date]]&gt;$G$1),Data[[#This Row],[Min Notif Date]]&lt;$F$1),"Last Week","No")</f>
        <v>No</v>
      </c>
      <c r="F2103" s="4" t="str">
        <f>VLOOKUP(MONTH(Data[[#This Row],[Min Notif Date]]),Lookup!$G$1:$H$12,2,0)</f>
        <v>4. Apr</v>
      </c>
      <c r="G2103" s="4" t="str">
        <f t="shared" si="68"/>
        <v/>
      </c>
      <c r="H2103" s="4" t="str">
        <f>IF(AND(Data[[#This Row],[Min Notif Time]]&gt;6,Data[[#This Row],[Min Notif Time]]&lt;17),"Business Hours","Non-Business Hours")</f>
        <v>Business Hours</v>
      </c>
      <c r="I2103" s="4" t="str" cm="1">
        <f t="array" ref="I2103">IFERROR(VLOOKUP(Data[[#This Row],[Min Notif Date]],Lookup!$N$1:$P$11,2,0),_xlfn.IFS(VLOOKUP(WEEKDAY(Data[[#This Row],[Min Notif Date]],2),Lookup!$J$1:$L$7,3,0)="Weekend","Weekend",VLOOKUP(WEEKDAY(Data[[#This Row],[Min Notif Date]],2),Lookup!$J$1:$L$7,3,0)="Weekday","Weekday"))</f>
        <v>Weekday</v>
      </c>
      <c r="J2103" s="4" t="str">
        <f>VLOOKUP(WEEKDAY(Data[[#This Row],[Min Notif Date]],2),Lookup!$J$1:$K$7,2,0)</f>
        <v>2. Tue</v>
      </c>
      <c r="K2103" s="41">
        <f>ROUNDDOWN(Data[[#This Row],[PGE Notified Time]],0)</f>
        <v>45755</v>
      </c>
      <c r="L2103" s="4">
        <f>HOUR(Data[[#This Row],[PGE Notified Time]])</f>
        <v>11</v>
      </c>
      <c r="M2103" s="60">
        <v>119463</v>
      </c>
      <c r="O2103" t="s">
        <v>111</v>
      </c>
      <c r="P2103" t="s">
        <v>124</v>
      </c>
      <c r="Q2103" s="46" t="s">
        <v>111</v>
      </c>
      <c r="R2103" t="s">
        <v>137</v>
      </c>
      <c r="S2103" s="1" t="s">
        <v>6</v>
      </c>
      <c r="T2103" s="1">
        <v>45755.465011574073</v>
      </c>
      <c r="U2103" s="1">
        <v>45755.507511574076</v>
      </c>
      <c r="V2103" t="s">
        <v>114</v>
      </c>
      <c r="W2103" t="s">
        <v>198</v>
      </c>
      <c r="X2103" t="s">
        <v>116</v>
      </c>
      <c r="Z2103" s="52"/>
      <c r="AA2103" t="s">
        <v>117</v>
      </c>
      <c r="AB2103" s="53">
        <v>61.2</v>
      </c>
      <c r="AC2103"/>
      <c r="AE2103"/>
    </row>
    <row r="2104" spans="1:31">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Bay Area</v>
      </c>
      <c r="C2104" s="4" t="str">
        <f>VLOOKUP(P2104,Lookup!$A$1:$E$19,5,0)</f>
        <v>Region 3</v>
      </c>
      <c r="D2104" s="4" t="str">
        <f>VLOOKUP(P2104,Lookup!$A$1:$B$19,2,0)</f>
        <v>MI</v>
      </c>
      <c r="E2104" s="4" t="str">
        <f>IF(AND((Data[[#This Row],[Min Notif Date]]&gt;$G$1),Data[[#This Row],[Min Notif Date]]&lt;$F$1),"Last Week","No")</f>
        <v>No</v>
      </c>
      <c r="F2104" s="4" t="str">
        <f>VLOOKUP(MONTH(Data[[#This Row],[Min Notif Date]]),Lookup!$G$1:$H$12,2,0)</f>
        <v>3. Mar</v>
      </c>
      <c r="G2104" s="4" t="str">
        <f t="shared" si="68"/>
        <v/>
      </c>
      <c r="H2104" s="4" t="str">
        <f>IF(AND(Data[[#This Row],[Min Notif Time]]&gt;6,Data[[#This Row],[Min Notif Time]]&lt;17),"Business Hours","Non-Business Hours")</f>
        <v>Business Hours</v>
      </c>
      <c r="I2104" s="4" t="str" cm="1">
        <f t="array" ref="I2104">IFERROR(VLOOKUP(Data[[#This Row],[Min Notif Date]],Lookup!$N$1:$P$11,2,0),_xlfn.IFS(VLOOKUP(WEEKDAY(Data[[#This Row],[Min Notif Date]],2),Lookup!$J$1:$L$7,3,0)="Weekend","Weekend",VLOOKUP(WEEKDAY(Data[[#This Row],[Min Notif Date]],2),Lookup!$J$1:$L$7,3,0)="Weekday","Weekday"))</f>
        <v>Weekday</v>
      </c>
      <c r="J2104" s="4" t="str">
        <f>VLOOKUP(WEEKDAY(Data[[#This Row],[Min Notif Date]],2),Lookup!$J$1:$K$7,2,0)</f>
        <v>1. Mon</v>
      </c>
      <c r="K2104" s="41">
        <f>ROUNDDOWN(Data[[#This Row],[PGE Notified Time]],0)</f>
        <v>45740</v>
      </c>
      <c r="L2104" s="4">
        <f>HOUR(Data[[#This Row],[PGE Notified Time]])</f>
        <v>9</v>
      </c>
      <c r="M2104" s="60">
        <v>118865</v>
      </c>
      <c r="O2104" t="s">
        <v>111</v>
      </c>
      <c r="P2104" t="s">
        <v>123</v>
      </c>
      <c r="Q2104" s="46" t="s">
        <v>111</v>
      </c>
      <c r="R2104" t="s">
        <v>113</v>
      </c>
      <c r="S2104" s="1" t="s">
        <v>6</v>
      </c>
      <c r="T2104" s="1">
        <v>45740.394999999997</v>
      </c>
      <c r="U2104" s="1">
        <v>45740.4375</v>
      </c>
      <c r="V2104" t="s">
        <v>114</v>
      </c>
      <c r="W2104" t="s">
        <v>198</v>
      </c>
      <c r="X2104" t="s">
        <v>116</v>
      </c>
      <c r="Z2104" s="52"/>
      <c r="AA2104" t="s">
        <v>117</v>
      </c>
      <c r="AB2104" s="53">
        <v>61.2</v>
      </c>
      <c r="AC2104"/>
      <c r="AE2104"/>
    </row>
    <row r="2105" spans="1:31">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Bay Area</v>
      </c>
      <c r="C2105" s="4" t="str">
        <f>VLOOKUP(P2105,Lookup!$A$1:$E$19,5,0)</f>
        <v>Region 3</v>
      </c>
      <c r="D2105" s="4" t="str">
        <f>VLOOKUP(P2105,Lookup!$A$1:$B$19,2,0)</f>
        <v>MI</v>
      </c>
      <c r="E2105" s="4" t="str">
        <f>IF(AND((Data[[#This Row],[Min Notif Date]]&gt;$G$1),Data[[#This Row],[Min Notif Date]]&lt;$F$1),"Last Week","No")</f>
        <v>No</v>
      </c>
      <c r="F2105" s="4" t="str">
        <f>VLOOKUP(MONTH(Data[[#This Row],[Min Notif Date]]),Lookup!$G$1:$H$12,2,0)</f>
        <v>6. Jun</v>
      </c>
      <c r="G2105" s="4" t="str">
        <f t="shared" si="68"/>
        <v/>
      </c>
      <c r="H2105" s="4" t="str">
        <f>IF(AND(Data[[#This Row],[Min Notif Time]]&gt;6,Data[[#This Row],[Min Notif Time]]&lt;17),"Business Hours","Non-Business Hours")</f>
        <v>Business Hours</v>
      </c>
      <c r="I2105" s="4" t="str" cm="1">
        <f t="array" ref="I2105">IFERROR(VLOOKUP(Data[[#This Row],[Min Notif Date]],Lookup!$N$1:$P$11,2,0),_xlfn.IFS(VLOOKUP(WEEKDAY(Data[[#This Row],[Min Notif Date]],2),Lookup!$J$1:$L$7,3,0)="Weekend","Weekend",VLOOKUP(WEEKDAY(Data[[#This Row],[Min Notif Date]],2),Lookup!$J$1:$L$7,3,0)="Weekday","Weekday"))</f>
        <v>Weekday</v>
      </c>
      <c r="J2105" s="4" t="str">
        <f>VLOOKUP(WEEKDAY(Data[[#This Row],[Min Notif Date]],2),Lookup!$J$1:$K$7,2,0)</f>
        <v>4. Thu</v>
      </c>
      <c r="K2105" s="41">
        <f>ROUNDDOWN(Data[[#This Row],[PGE Notified Time]],0)</f>
        <v>45820</v>
      </c>
      <c r="L2105" s="4">
        <f>HOUR(Data[[#This Row],[PGE Notified Time]])</f>
        <v>10</v>
      </c>
      <c r="M2105" s="60">
        <v>122117</v>
      </c>
      <c r="O2105" t="s">
        <v>111</v>
      </c>
      <c r="P2105" t="s">
        <v>123</v>
      </c>
      <c r="Q2105" s="46" t="s">
        <v>111</v>
      </c>
      <c r="R2105" t="s">
        <v>137</v>
      </c>
      <c r="S2105" s="1" t="s">
        <v>6</v>
      </c>
      <c r="T2105" s="1">
        <v>45820.457754629628</v>
      </c>
      <c r="U2105" s="1">
        <v>45820.500231481485</v>
      </c>
      <c r="V2105" t="s">
        <v>114</v>
      </c>
      <c r="W2105" t="s">
        <v>198</v>
      </c>
      <c r="X2105" t="s">
        <v>116</v>
      </c>
      <c r="Z2105" s="52"/>
      <c r="AA2105" t="s">
        <v>117</v>
      </c>
      <c r="AB2105" s="53">
        <v>61.166666667000001</v>
      </c>
      <c r="AC2105"/>
      <c r="AE2105"/>
    </row>
    <row r="2106" spans="1:31">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06" s="4" t="str">
        <f>VLOOKUP(P2106,Lookup!$A$1:$D$19,4,0)</f>
        <v>North Coast</v>
      </c>
      <c r="C2106" s="4" t="str">
        <f>VLOOKUP(P2106,Lookup!$A$1:$E$19,5,0)</f>
        <v>Region 1</v>
      </c>
      <c r="D2106" s="4" t="str">
        <f>VLOOKUP(P2106,Lookup!$A$1:$B$19,2,0)</f>
        <v>HB</v>
      </c>
      <c r="E2106" s="4" t="str">
        <f>IF(AND((Data[[#This Row],[Min Notif Date]]&gt;$G$1),Data[[#This Row],[Min Notif Date]]&lt;$F$1),"Last Week","No")</f>
        <v>No</v>
      </c>
      <c r="F2106" s="4" t="str">
        <f>VLOOKUP(MONTH(Data[[#This Row],[Min Notif Date]]),Lookup!$G$1:$H$12,2,0)</f>
        <v>6. Jun</v>
      </c>
      <c r="G2106" s="4" t="str">
        <f t="shared" si="68"/>
        <v/>
      </c>
      <c r="H2106" s="4" t="str">
        <f>IF(AND(Data[[#This Row],[Min Notif Time]]&gt;6,Data[[#This Row],[Min Notif Time]]&lt;17),"Business Hours","Non-Business Hours")</f>
        <v>Business Hours</v>
      </c>
      <c r="I2106" s="4" t="str" cm="1">
        <f t="array" ref="I2106">IFERROR(VLOOKUP(Data[[#This Row],[Min Notif Date]],Lookup!$N$1:$P$11,2,0),_xlfn.IFS(VLOOKUP(WEEKDAY(Data[[#This Row],[Min Notif Date]],2),Lookup!$J$1:$L$7,3,0)="Weekend","Weekend",VLOOKUP(WEEKDAY(Data[[#This Row],[Min Notif Date]],2),Lookup!$J$1:$L$7,3,0)="Weekday","Weekday"))</f>
        <v>Weekday</v>
      </c>
      <c r="J2106" s="4" t="str">
        <f>VLOOKUP(WEEKDAY(Data[[#This Row],[Min Notif Date]],2),Lookup!$J$1:$K$7,2,0)</f>
        <v>4. Thu</v>
      </c>
      <c r="K2106" s="41">
        <f>ROUNDDOWN(Data[[#This Row],[PGE Notified Time]],0)</f>
        <v>45813</v>
      </c>
      <c r="L2106" s="4">
        <f>HOUR(Data[[#This Row],[PGE Notified Time]])</f>
        <v>12</v>
      </c>
      <c r="M2106" s="60">
        <v>121832</v>
      </c>
      <c r="N2106">
        <v>3332399569</v>
      </c>
      <c r="O2106" t="s">
        <v>61</v>
      </c>
      <c r="P2106" t="s">
        <v>140</v>
      </c>
      <c r="Q2106" s="46" t="s">
        <v>149</v>
      </c>
      <c r="R2106" t="s">
        <v>113</v>
      </c>
      <c r="S2106" s="1">
        <v>45813.509629629632</v>
      </c>
      <c r="T2106" s="1">
        <v>45813.533437500002</v>
      </c>
      <c r="U2106" s="1">
        <v>45813.552083333336</v>
      </c>
      <c r="V2106" t="s">
        <v>114</v>
      </c>
      <c r="W2106" t="s">
        <v>115</v>
      </c>
      <c r="X2106" t="s">
        <v>116</v>
      </c>
      <c r="Z2106" s="52"/>
      <c r="AA2106" t="s">
        <v>117</v>
      </c>
      <c r="AB2106" s="53">
        <v>61.133333333000003</v>
      </c>
      <c r="AC2106"/>
      <c r="AE2106"/>
    </row>
    <row r="2107" spans="1:31">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North Coast</v>
      </c>
      <c r="C2107" s="4" t="str">
        <f>VLOOKUP(P2107,Lookup!$A$1:$E$19,5,0)</f>
        <v>Region 1</v>
      </c>
      <c r="D2107" s="4" t="str">
        <f>VLOOKUP(P2107,Lookup!$A$1:$B$19,2,0)</f>
        <v>SO</v>
      </c>
      <c r="E2107" s="4" t="str">
        <f>IF(AND((Data[[#This Row],[Min Notif Date]]&gt;$G$1),Data[[#This Row],[Min Notif Date]]&lt;$F$1),"Last Week","No")</f>
        <v>Last Week</v>
      </c>
      <c r="F2107" s="4" t="str">
        <f>VLOOKUP(MONTH(Data[[#This Row],[Min Notif Date]]),Lookup!$G$1:$H$12,2,0)</f>
        <v>6. Jun</v>
      </c>
      <c r="G2107" s="4" t="str">
        <f t="shared" si="68"/>
        <v/>
      </c>
      <c r="H2107" s="4" t="str">
        <f>IF(AND(Data[[#This Row],[Min Notif Time]]&gt;6,Data[[#This Row],[Min Notif Time]]&lt;17),"Business Hours","Non-Business Hours")</f>
        <v>Business Hours</v>
      </c>
      <c r="I2107" s="4" t="str" cm="1">
        <f t="array" ref="I2107">IFERROR(VLOOKUP(Data[[#This Row],[Min Notif Date]],Lookup!$N$1:$P$11,2,0),_xlfn.IFS(VLOOKUP(WEEKDAY(Data[[#This Row],[Min Notif Date]],2),Lookup!$J$1:$L$7,3,0)="Weekend","Weekend",VLOOKUP(WEEKDAY(Data[[#This Row],[Min Notif Date]],2),Lookup!$J$1:$L$7,3,0)="Weekday","Weekday"))</f>
        <v>Weekday</v>
      </c>
      <c r="J2107" s="4" t="str">
        <f>VLOOKUP(WEEKDAY(Data[[#This Row],[Min Notif Date]],2),Lookup!$J$1:$K$7,2,0)</f>
        <v>1. Mon</v>
      </c>
      <c r="K2107" s="41">
        <f>ROUNDDOWN(Data[[#This Row],[PGE Notified Time]],0)</f>
        <v>45831</v>
      </c>
      <c r="L2107" s="4">
        <f>HOUR(Data[[#This Row],[PGE Notified Time]])</f>
        <v>14</v>
      </c>
      <c r="M2107" s="60">
        <v>122576</v>
      </c>
      <c r="O2107" t="s">
        <v>111</v>
      </c>
      <c r="P2107" t="s">
        <v>134</v>
      </c>
      <c r="Q2107" s="46" t="s">
        <v>111</v>
      </c>
      <c r="R2107" t="s">
        <v>113</v>
      </c>
      <c r="S2107" s="1" t="s">
        <v>6</v>
      </c>
      <c r="T2107" s="1">
        <v>45831.624224537038</v>
      </c>
      <c r="U2107" s="1">
        <v>45831.666666666664</v>
      </c>
      <c r="V2107" t="s">
        <v>114</v>
      </c>
      <c r="W2107" t="s">
        <v>198</v>
      </c>
      <c r="X2107" t="s">
        <v>116</v>
      </c>
      <c r="Z2107" s="52"/>
      <c r="AA2107" t="s">
        <v>117</v>
      </c>
      <c r="AB2107" s="53">
        <v>61.116666666999997</v>
      </c>
      <c r="AC2107"/>
      <c r="AE2107"/>
    </row>
    <row r="2108" spans="1:31">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Bay Area</v>
      </c>
      <c r="C2108" s="4" t="str">
        <f>VLOOKUP(P2108,Lookup!$A$1:$E$19,5,0)</f>
        <v>Region 3</v>
      </c>
      <c r="D2108" s="4" t="str">
        <f>VLOOKUP(P2108,Lookup!$A$1:$B$19,2,0)</f>
        <v>DI</v>
      </c>
      <c r="E2108" s="4" t="str">
        <f>IF(AND((Data[[#This Row],[Min Notif Date]]&gt;$G$1),Data[[#This Row],[Min Notif Date]]&lt;$F$1),"Last Week","No")</f>
        <v>No</v>
      </c>
      <c r="F2108" s="4" t="str">
        <f>VLOOKUP(MONTH(Data[[#This Row],[Min Notif Date]]),Lookup!$G$1:$H$12,2,0)</f>
        <v>5. May</v>
      </c>
      <c r="G2108" s="4" t="str">
        <f t="shared" si="68"/>
        <v/>
      </c>
      <c r="H2108" s="4" t="str">
        <f>IF(AND(Data[[#This Row],[Min Notif Time]]&gt;6,Data[[#This Row],[Min Notif Time]]&lt;17),"Business Hours","Non-Business Hours")</f>
        <v>Business Hours</v>
      </c>
      <c r="I2108" s="4" t="str" cm="1">
        <f t="array" ref="I2108">IFERROR(VLOOKUP(Data[[#This Row],[Min Notif Date]],Lookup!$N$1:$P$11,2,0),_xlfn.IFS(VLOOKUP(WEEKDAY(Data[[#This Row],[Min Notif Date]],2),Lookup!$J$1:$L$7,3,0)="Weekend","Weekend",VLOOKUP(WEEKDAY(Data[[#This Row],[Min Notif Date]],2),Lookup!$J$1:$L$7,3,0)="Weekday","Weekday"))</f>
        <v>Weekday</v>
      </c>
      <c r="J2108" s="4" t="str">
        <f>VLOOKUP(WEEKDAY(Data[[#This Row],[Min Notif Date]],2),Lookup!$J$1:$K$7,2,0)</f>
        <v>2. Tue</v>
      </c>
      <c r="K2108" s="41">
        <f>ROUNDDOWN(Data[[#This Row],[PGE Notified Time]],0)</f>
        <v>45804</v>
      </c>
      <c r="L2108" s="4">
        <f>HOUR(Data[[#This Row],[PGE Notified Time]])</f>
        <v>13</v>
      </c>
      <c r="M2108" s="60">
        <v>121429</v>
      </c>
      <c r="O2108" t="s">
        <v>111</v>
      </c>
      <c r="P2108" t="s">
        <v>135</v>
      </c>
      <c r="Q2108" s="46" t="s">
        <v>111</v>
      </c>
      <c r="R2108" t="s">
        <v>118</v>
      </c>
      <c r="S2108" s="1" t="s">
        <v>6</v>
      </c>
      <c r="T2108" s="1">
        <v>45804.553865740738</v>
      </c>
      <c r="U2108" s="1">
        <v>45804.596215277779</v>
      </c>
      <c r="V2108" t="s">
        <v>114</v>
      </c>
      <c r="W2108" t="s">
        <v>198</v>
      </c>
      <c r="X2108" t="s">
        <v>116</v>
      </c>
      <c r="Z2108" s="52"/>
      <c r="AA2108" t="s">
        <v>117</v>
      </c>
      <c r="AB2108" s="53">
        <v>60.983333332999997</v>
      </c>
      <c r="AC2108"/>
      <c r="AE2108"/>
    </row>
    <row r="2109" spans="1:31">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Central Valley</v>
      </c>
      <c r="C2109" s="4" t="str">
        <f>VLOOKUP(P2109,Lookup!$A$1:$E$19,5,0)</f>
        <v>Region 5</v>
      </c>
      <c r="D2109" s="4" t="str">
        <f>VLOOKUP(P2109,Lookup!$A$1:$B$19,2,0)</f>
        <v>YO</v>
      </c>
      <c r="E2109" s="4" t="str">
        <f>IF(AND((Data[[#This Row],[Min Notif Date]]&gt;$G$1),Data[[#This Row],[Min Notif Date]]&lt;$F$1),"Last Week","No")</f>
        <v>No</v>
      </c>
      <c r="F2109" s="4" t="str">
        <f>VLOOKUP(MONTH(Data[[#This Row],[Min Notif Date]]),Lookup!$G$1:$H$12,2,0)</f>
        <v>5. May</v>
      </c>
      <c r="G2109" s="4" t="str">
        <f t="shared" si="68"/>
        <v/>
      </c>
      <c r="H2109" s="4" t="str">
        <f>IF(AND(Data[[#This Row],[Min Notif Time]]&gt;6,Data[[#This Row],[Min Notif Time]]&lt;17),"Business Hours","Non-Business Hours")</f>
        <v>Business Hours</v>
      </c>
      <c r="I2109" s="4" t="str" cm="1">
        <f t="array" ref="I2109">IFERROR(VLOOKUP(Data[[#This Row],[Min Notif Date]],Lookup!$N$1:$P$11,2,0),_xlfn.IFS(VLOOKUP(WEEKDAY(Data[[#This Row],[Min Notif Date]],2),Lookup!$J$1:$L$7,3,0)="Weekend","Weekend",VLOOKUP(WEEKDAY(Data[[#This Row],[Min Notif Date]],2),Lookup!$J$1:$L$7,3,0)="Weekday","Weekday"))</f>
        <v>Weekday</v>
      </c>
      <c r="J2109" s="4" t="str">
        <f>VLOOKUP(WEEKDAY(Data[[#This Row],[Min Notif Date]],2),Lookup!$J$1:$K$7,2,0)</f>
        <v>5. Fri</v>
      </c>
      <c r="K2109" s="41">
        <f>ROUNDDOWN(Data[[#This Row],[PGE Notified Time]],0)</f>
        <v>45800</v>
      </c>
      <c r="L2109" s="4">
        <f>HOUR(Data[[#This Row],[PGE Notified Time]])</f>
        <v>9</v>
      </c>
      <c r="M2109" s="60">
        <v>121314</v>
      </c>
      <c r="O2109" t="s">
        <v>111</v>
      </c>
      <c r="P2109" t="s">
        <v>144</v>
      </c>
      <c r="Q2109" s="46" t="s">
        <v>111</v>
      </c>
      <c r="R2109" t="s">
        <v>137</v>
      </c>
      <c r="S2109" s="1" t="s">
        <v>6</v>
      </c>
      <c r="T2109" s="1">
        <v>45800.388854166667</v>
      </c>
      <c r="U2109" s="1">
        <v>45800.431122685186</v>
      </c>
      <c r="V2109" t="s">
        <v>114</v>
      </c>
      <c r="W2109" t="s">
        <v>198</v>
      </c>
      <c r="X2109" t="s">
        <v>116</v>
      </c>
      <c r="Z2109" s="52"/>
      <c r="AA2109" t="s">
        <v>117</v>
      </c>
      <c r="AB2109" s="53">
        <v>60.866666666999997</v>
      </c>
      <c r="AC2109"/>
      <c r="AE2109"/>
    </row>
    <row r="2110" spans="1:31">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South Bay</v>
      </c>
      <c r="C2110" s="4" t="str">
        <f>VLOOKUP(P2110,Lookup!$A$1:$E$19,5,0)</f>
        <v>Region 4</v>
      </c>
      <c r="D2110" s="4" t="str">
        <f>VLOOKUP(P2110,Lookup!$A$1:$B$19,2,0)</f>
        <v>CC</v>
      </c>
      <c r="E2110" s="4" t="str">
        <f>IF(AND((Data[[#This Row],[Min Notif Date]]&gt;$G$1),Data[[#This Row],[Min Notif Date]]&lt;$F$1),"Last Week","No")</f>
        <v>No</v>
      </c>
      <c r="F2110" s="4" t="str">
        <f>VLOOKUP(MONTH(Data[[#This Row],[Min Notif Date]]),Lookup!$G$1:$H$12,2,0)</f>
        <v>4. Apr</v>
      </c>
      <c r="G2110" s="4" t="str">
        <f t="shared" si="68"/>
        <v/>
      </c>
      <c r="H2110" s="4" t="str">
        <f>IF(AND(Data[[#This Row],[Min Notif Time]]&gt;6,Data[[#This Row],[Min Notif Time]]&lt;17),"Business Hours","Non-Business Hours")</f>
        <v>Business Hours</v>
      </c>
      <c r="I2110" s="4" t="str" cm="1">
        <f t="array" ref="I2110">IFERROR(VLOOKUP(Data[[#This Row],[Min Notif Date]],Lookup!$N$1:$P$11,2,0),_xlfn.IFS(VLOOKUP(WEEKDAY(Data[[#This Row],[Min Notif Date]],2),Lookup!$J$1:$L$7,3,0)="Weekend","Weekend",VLOOKUP(WEEKDAY(Data[[#This Row],[Min Notif Date]],2),Lookup!$J$1:$L$7,3,0)="Weekday","Weekday"))</f>
        <v>Weekday</v>
      </c>
      <c r="J2110" s="4" t="str">
        <f>VLOOKUP(WEEKDAY(Data[[#This Row],[Min Notif Date]],2),Lookup!$J$1:$K$7,2,0)</f>
        <v>4. Thu</v>
      </c>
      <c r="K2110" s="41">
        <f>ROUNDDOWN(Data[[#This Row],[PGE Notified Time]],0)</f>
        <v>45757</v>
      </c>
      <c r="L2110" s="4">
        <f>HOUR(Data[[#This Row],[PGE Notified Time]])</f>
        <v>14</v>
      </c>
      <c r="M2110" s="60">
        <v>119580</v>
      </c>
      <c r="O2110" t="s">
        <v>111</v>
      </c>
      <c r="P2110" t="s">
        <v>129</v>
      </c>
      <c r="Q2110" s="46" t="s">
        <v>111</v>
      </c>
      <c r="R2110" t="s">
        <v>137</v>
      </c>
      <c r="S2110" s="1" t="s">
        <v>6</v>
      </c>
      <c r="T2110" s="1">
        <v>45757.612615740742</v>
      </c>
      <c r="U2110" s="1">
        <v>45757.654861111114</v>
      </c>
      <c r="V2110" t="s">
        <v>114</v>
      </c>
      <c r="W2110" t="s">
        <v>198</v>
      </c>
      <c r="X2110" t="s">
        <v>116</v>
      </c>
      <c r="Z2110" s="52"/>
      <c r="AA2110" t="s">
        <v>117</v>
      </c>
      <c r="AB2110" s="53">
        <v>60.833333332999999</v>
      </c>
      <c r="AC2110"/>
      <c r="AE2110"/>
    </row>
    <row r="2111" spans="1:31">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Date]]&gt;$G$1),Data[[#This Row],[Min Notif Date]]&lt;$F$1),"Last Week","No")</f>
        <v>No</v>
      </c>
      <c r="F2111" s="4" t="str">
        <f>VLOOKUP(MONTH(Data[[#This Row],[Min Notif Date]]),Lookup!$G$1:$H$12,2,0)</f>
        <v>4. Apr</v>
      </c>
      <c r="G2111" s="4" t="str">
        <f t="shared" si="68"/>
        <v/>
      </c>
      <c r="H2111" s="4" t="str">
        <f>IF(AND(Data[[#This Row],[Min Notif Time]]&gt;6,Data[[#This Row],[Min Notif Time]]&lt;17),"Business Hours","Non-Business Hours")</f>
        <v>Business Hours</v>
      </c>
      <c r="I2111" s="4" t="str" cm="1">
        <f t="array" ref="I2111">IFERROR(VLOOKUP(Data[[#This Row],[Min Notif Date]],Lookup!$N$1:$P$11,2,0),_xlfn.IFS(VLOOKUP(WEEKDAY(Data[[#This Row],[Min Notif Date]],2),Lookup!$J$1:$L$7,3,0)="Weekend","Weekend",VLOOKUP(WEEKDAY(Data[[#This Row],[Min Notif Date]],2),Lookup!$J$1:$L$7,3,0)="Weekday","Weekday"))</f>
        <v>Weekday</v>
      </c>
      <c r="J2111" s="4" t="str">
        <f>VLOOKUP(WEEKDAY(Data[[#This Row],[Min Notif Date]],2),Lookup!$J$1:$K$7,2,0)</f>
        <v>2. Tue</v>
      </c>
      <c r="K2111" s="41">
        <f>ROUNDDOWN(Data[[#This Row],[PGE Notified Time]],0)</f>
        <v>45762</v>
      </c>
      <c r="L2111" s="4">
        <f>HOUR(Data[[#This Row],[PGE Notified Time]])</f>
        <v>9</v>
      </c>
      <c r="M2111" s="60">
        <v>119728</v>
      </c>
      <c r="O2111" t="s">
        <v>111</v>
      </c>
      <c r="P2111" t="s">
        <v>131</v>
      </c>
      <c r="Q2111" s="46" t="s">
        <v>111</v>
      </c>
      <c r="R2111" t="s">
        <v>137</v>
      </c>
      <c r="S2111" s="1" t="s">
        <v>6</v>
      </c>
      <c r="T2111" s="1">
        <v>45762.395636574074</v>
      </c>
      <c r="U2111" s="1">
        <v>45762.437847222223</v>
      </c>
      <c r="V2111" t="s">
        <v>114</v>
      </c>
      <c r="W2111" t="s">
        <v>198</v>
      </c>
      <c r="X2111" t="s">
        <v>116</v>
      </c>
      <c r="Y2111">
        <v>131108628</v>
      </c>
      <c r="Z2111" s="52">
        <v>47202990</v>
      </c>
      <c r="AA2111" t="s">
        <v>117</v>
      </c>
      <c r="AB2111" s="53">
        <v>60.783333333000002</v>
      </c>
      <c r="AC2111"/>
      <c r="AE2111"/>
    </row>
    <row r="2112" spans="1:31">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PN</v>
      </c>
      <c r="E2112" s="4" t="str">
        <f>IF(AND((Data[[#This Row],[Min Notif Date]]&gt;$G$1),Data[[#This Row],[Min Notif Date]]&lt;$F$1),"Last Week","No")</f>
        <v>No</v>
      </c>
      <c r="F2112" s="4" t="str">
        <f>VLOOKUP(MONTH(Data[[#This Row],[Min Notif Date]]),Lookup!$G$1:$H$12,2,0)</f>
        <v>4. Apr</v>
      </c>
      <c r="G2112" s="4" t="str">
        <f t="shared" si="68"/>
        <v/>
      </c>
      <c r="H2112" s="4" t="str">
        <f>IF(AND(Data[[#This Row],[Min Notif Time]]&gt;6,Data[[#This Row],[Min Notif Time]]&lt;17),"Business Hours","Non-Business Hours")</f>
        <v>Business Hours</v>
      </c>
      <c r="I2112" s="4" t="str" cm="1">
        <f t="array" ref="I2112">IFERROR(VLOOKUP(Data[[#This Row],[Min Notif Date]],Lookup!$N$1:$P$11,2,0),_xlfn.IFS(VLOOKUP(WEEKDAY(Data[[#This Row],[Min Notif Date]],2),Lookup!$J$1:$L$7,3,0)="Weekend","Weekend",VLOOKUP(WEEKDAY(Data[[#This Row],[Min Notif Date]],2),Lookup!$J$1:$L$7,3,0)="Weekday","Weekday"))</f>
        <v>Weekday</v>
      </c>
      <c r="J2112" s="4" t="str">
        <f>VLOOKUP(WEEKDAY(Data[[#This Row],[Min Notif Date]],2),Lookup!$J$1:$K$7,2,0)</f>
        <v>3. Wed</v>
      </c>
      <c r="K2112" s="41">
        <f>ROUNDDOWN(Data[[#This Row],[PGE Notified Time]],0)</f>
        <v>45756</v>
      </c>
      <c r="L2112" s="4">
        <f>HOUR(Data[[#This Row],[PGE Notified Time]])</f>
        <v>9</v>
      </c>
      <c r="M2112" s="60">
        <v>119490</v>
      </c>
      <c r="O2112" t="s">
        <v>111</v>
      </c>
      <c r="P2112" t="s">
        <v>112</v>
      </c>
      <c r="Q2112" s="46" t="s">
        <v>111</v>
      </c>
      <c r="R2112" t="s">
        <v>137</v>
      </c>
      <c r="S2112" s="1" t="s">
        <v>6</v>
      </c>
      <c r="T2112" s="1">
        <v>45756.405775462961</v>
      </c>
      <c r="U2112" s="1">
        <v>45756.447916666664</v>
      </c>
      <c r="V2112" t="s">
        <v>114</v>
      </c>
      <c r="W2112" t="s">
        <v>198</v>
      </c>
      <c r="X2112" t="s">
        <v>116</v>
      </c>
      <c r="Z2112" s="52"/>
      <c r="AA2112" t="s">
        <v>117</v>
      </c>
      <c r="AB2112" s="53">
        <v>60.683333333</v>
      </c>
      <c r="AC2112"/>
      <c r="AE2112"/>
    </row>
    <row r="2113" spans="1:31">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EB</v>
      </c>
      <c r="E2113" s="4" t="str">
        <f>IF(AND((Data[[#This Row],[Min Notif Date]]&gt;$G$1),Data[[#This Row],[Min Notif Date]]&lt;$F$1),"Last Week","No")</f>
        <v>No</v>
      </c>
      <c r="F2113" s="4" t="str">
        <f>VLOOKUP(MONTH(Data[[#This Row],[Min Notif Date]]),Lookup!$G$1:$H$12,2,0)</f>
        <v>4. Apr</v>
      </c>
      <c r="G2113" s="4" t="str">
        <f t="shared" si="68"/>
        <v/>
      </c>
      <c r="H2113" s="4" t="str">
        <f>IF(AND(Data[[#This Row],[Min Notif Time]]&gt;6,Data[[#This Row],[Min Notif Time]]&lt;17),"Business Hours","Non-Business Hours")</f>
        <v>Business Hours</v>
      </c>
      <c r="I2113" s="4" t="str" cm="1">
        <f t="array" ref="I2113">IFERROR(VLOOKUP(Data[[#This Row],[Min Notif Date]],Lookup!$N$1:$P$11,2,0),_xlfn.IFS(VLOOKUP(WEEKDAY(Data[[#This Row],[Min Notif Date]],2),Lookup!$J$1:$L$7,3,0)="Weekend","Weekend",VLOOKUP(WEEKDAY(Data[[#This Row],[Min Notif Date]],2),Lookup!$J$1:$L$7,3,0)="Weekday","Weekday"))</f>
        <v>Weekday</v>
      </c>
      <c r="J2113" s="4" t="str">
        <f>VLOOKUP(WEEKDAY(Data[[#This Row],[Min Notif Date]],2),Lookup!$J$1:$K$7,2,0)</f>
        <v>3. Wed</v>
      </c>
      <c r="K2113" s="41">
        <f>ROUNDDOWN(Data[[#This Row],[PGE Notified Time]],0)</f>
        <v>45756</v>
      </c>
      <c r="L2113" s="4">
        <f>HOUR(Data[[#This Row],[PGE Notified Time]])</f>
        <v>10</v>
      </c>
      <c r="M2113" s="60">
        <v>119495</v>
      </c>
      <c r="O2113" t="s">
        <v>111</v>
      </c>
      <c r="P2113" t="s">
        <v>126</v>
      </c>
      <c r="Q2113" s="46" t="s">
        <v>111</v>
      </c>
      <c r="R2113" t="s">
        <v>113</v>
      </c>
      <c r="S2113" s="1" t="s">
        <v>6</v>
      </c>
      <c r="T2113" s="1">
        <v>45756.447835648149</v>
      </c>
      <c r="U2113" s="1">
        <v>45756.489907407406</v>
      </c>
      <c r="V2113" t="s">
        <v>114</v>
      </c>
      <c r="W2113" t="s">
        <v>198</v>
      </c>
      <c r="X2113" t="s">
        <v>116</v>
      </c>
      <c r="Z2113" s="52"/>
      <c r="AA2113" t="s">
        <v>117</v>
      </c>
      <c r="AB2113" s="53">
        <v>60.583333332999999</v>
      </c>
      <c r="AC2113"/>
      <c r="AE2113"/>
    </row>
    <row r="2114" spans="1:31">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SF</v>
      </c>
      <c r="E2114" s="4" t="str">
        <f>IF(AND((Data[[#This Row],[Min Notif Date]]&gt;$G$1),Data[[#This Row],[Min Notif Date]]&lt;$F$1),"Last Week","No")</f>
        <v>No</v>
      </c>
      <c r="F2114" s="4" t="str">
        <f>VLOOKUP(MONTH(Data[[#This Row],[Min Notif Date]]),Lookup!$G$1:$H$12,2,0)</f>
        <v>3. Mar</v>
      </c>
      <c r="G2114" s="4" t="str">
        <f t="shared" si="68"/>
        <v/>
      </c>
      <c r="H2114" s="4" t="str">
        <f>IF(AND(Data[[#This Row],[Min Notif Time]]&gt;6,Data[[#This Row],[Min Notif Time]]&lt;17),"Business Hours","Non-Business Hours")</f>
        <v>Business Hours</v>
      </c>
      <c r="I2114" s="4" t="str" cm="1">
        <f t="array" ref="I2114">IFERROR(VLOOKUP(Data[[#This Row],[Min Notif Date]],Lookup!$N$1:$P$11,2,0),_xlfn.IFS(VLOOKUP(WEEKDAY(Data[[#This Row],[Min Notif Date]],2),Lookup!$J$1:$L$7,3,0)="Weekend","Weekend",VLOOKUP(WEEKDAY(Data[[#This Row],[Min Notif Date]],2),Lookup!$J$1:$L$7,3,0)="Weekday","Weekday"))</f>
        <v>Weekday</v>
      </c>
      <c r="J2114" s="4" t="str">
        <f>VLOOKUP(WEEKDAY(Data[[#This Row],[Min Notif Date]],2),Lookup!$J$1:$K$7,2,0)</f>
        <v>2. Tue</v>
      </c>
      <c r="K2114" s="41">
        <f>ROUNDDOWN(Data[[#This Row],[PGE Notified Time]],0)</f>
        <v>45734</v>
      </c>
      <c r="L2114" s="4">
        <f>HOUR(Data[[#This Row],[PGE Notified Time]])</f>
        <v>10</v>
      </c>
      <c r="M2114" s="60">
        <v>118661</v>
      </c>
      <c r="O2114" t="s">
        <v>111</v>
      </c>
      <c r="P2114" t="s">
        <v>124</v>
      </c>
      <c r="Q2114" s="46" t="s">
        <v>111</v>
      </c>
      <c r="R2114" t="s">
        <v>132</v>
      </c>
      <c r="S2114" s="1" t="s">
        <v>6</v>
      </c>
      <c r="T2114" s="1">
        <v>45734.430266203701</v>
      </c>
      <c r="U2114" s="1">
        <v>45734.472326388888</v>
      </c>
      <c r="V2114" t="s">
        <v>114</v>
      </c>
      <c r="W2114" t="s">
        <v>198</v>
      </c>
      <c r="X2114" t="s">
        <v>116</v>
      </c>
      <c r="Z2114" s="52"/>
      <c r="AA2114" t="s">
        <v>117</v>
      </c>
      <c r="AB2114" s="53">
        <v>60.566666667</v>
      </c>
      <c r="AC2114"/>
      <c r="AE2114"/>
    </row>
    <row r="2115" spans="1:31">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Bay Area</v>
      </c>
      <c r="C2115" s="4" t="str">
        <f>VLOOKUP(P2115,Lookup!$A$1:$E$19,5,0)</f>
        <v>Region 3</v>
      </c>
      <c r="D2115" s="4" t="str">
        <f>VLOOKUP(P2115,Lookup!$A$1:$B$19,2,0)</f>
        <v>SF</v>
      </c>
      <c r="E2115" s="4" t="str">
        <f>IF(AND((Data[[#This Row],[Min Notif Date]]&gt;$G$1),Data[[#This Row],[Min Notif Date]]&lt;$F$1),"Last Week","No")</f>
        <v>No</v>
      </c>
      <c r="F2115" s="4" t="str">
        <f>VLOOKUP(MONTH(Data[[#This Row],[Min Notif Date]]),Lookup!$G$1:$H$12,2,0)</f>
        <v>6. Jun</v>
      </c>
      <c r="G2115" s="4" t="str">
        <f t="shared" si="68"/>
        <v/>
      </c>
      <c r="H2115" s="4" t="str">
        <f>IF(AND(Data[[#This Row],[Min Notif Time]]&gt;6,Data[[#This Row],[Min Notif Time]]&lt;17),"Business Hours","Non-Business Hours")</f>
        <v>Business Hours</v>
      </c>
      <c r="I2115" s="4" t="str" cm="1">
        <f t="array" ref="I2115">IFERROR(VLOOKUP(Data[[#This Row],[Min Notif Date]],Lookup!$N$1:$P$11,2,0),_xlfn.IFS(VLOOKUP(WEEKDAY(Data[[#This Row],[Min Notif Date]],2),Lookup!$J$1:$L$7,3,0)="Weekend","Weekend",VLOOKUP(WEEKDAY(Data[[#This Row],[Min Notif Date]],2),Lookup!$J$1:$L$7,3,0)="Weekday","Weekday"))</f>
        <v>Weekday</v>
      </c>
      <c r="J2115" s="4" t="str">
        <f>VLOOKUP(WEEKDAY(Data[[#This Row],[Min Notif Date]],2),Lookup!$J$1:$K$7,2,0)</f>
        <v>4. Thu</v>
      </c>
      <c r="K2115" s="41">
        <f>ROUNDDOWN(Data[[#This Row],[PGE Notified Time]],0)</f>
        <v>45820</v>
      </c>
      <c r="L2115" s="4">
        <f>HOUR(Data[[#This Row],[PGE Notified Time]])</f>
        <v>10</v>
      </c>
      <c r="M2115" s="60">
        <v>122114</v>
      </c>
      <c r="O2115" t="s">
        <v>111</v>
      </c>
      <c r="P2115" t="s">
        <v>124</v>
      </c>
      <c r="Q2115" s="46" t="s">
        <v>111</v>
      </c>
      <c r="R2115" t="s">
        <v>132</v>
      </c>
      <c r="S2115" s="1" t="s">
        <v>6</v>
      </c>
      <c r="T2115" s="1">
        <v>45820.437488425923</v>
      </c>
      <c r="U2115" s="1">
        <v>45820.479490740741</v>
      </c>
      <c r="V2115" t="s">
        <v>114</v>
      </c>
      <c r="W2115" t="s">
        <v>198</v>
      </c>
      <c r="X2115" t="s">
        <v>116</v>
      </c>
      <c r="Z2115" s="52"/>
      <c r="AA2115" t="s">
        <v>117</v>
      </c>
      <c r="AB2115" s="53">
        <v>60.483333332999997</v>
      </c>
      <c r="AC2115"/>
      <c r="AE2115"/>
    </row>
    <row r="2116" spans="1:31">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6" s="4" t="str">
        <f>VLOOKUP(P2116,Lookup!$A$1:$D$19,4,0)</f>
        <v>Bay Area</v>
      </c>
      <c r="C2116" s="4" t="str">
        <f>VLOOKUP(P2116,Lookup!$A$1:$E$19,5,0)</f>
        <v>Region 3</v>
      </c>
      <c r="D2116" s="4" t="str">
        <f>VLOOKUP(P2116,Lookup!$A$1:$B$19,2,0)</f>
        <v>DI</v>
      </c>
      <c r="E2116" s="4" t="str">
        <f>IF(AND((Data[[#This Row],[Min Notif Date]]&gt;$G$1),Data[[#This Row],[Min Notif Date]]&lt;$F$1),"Last Week","No")</f>
        <v>No</v>
      </c>
      <c r="F2116" s="4" t="str">
        <f>VLOOKUP(MONTH(Data[[#This Row],[Min Notif Date]]),Lookup!$G$1:$H$12,2,0)</f>
        <v>5. May</v>
      </c>
      <c r="G2116" s="4" t="str">
        <f t="shared" si="68"/>
        <v/>
      </c>
      <c r="H2116" s="4" t="str">
        <f>IF(AND(Data[[#This Row],[Min Notif Time]]&gt;6,Data[[#This Row],[Min Notif Time]]&lt;17),"Business Hours","Non-Business Hours")</f>
        <v>Business Hours</v>
      </c>
      <c r="I2116" s="4" t="str" cm="1">
        <f t="array" ref="I2116">IFERROR(VLOOKUP(Data[[#This Row],[Min Notif Date]],Lookup!$N$1:$P$11,2,0),_xlfn.IFS(VLOOKUP(WEEKDAY(Data[[#This Row],[Min Notif Date]],2),Lookup!$J$1:$L$7,3,0)="Weekend","Weekend",VLOOKUP(WEEKDAY(Data[[#This Row],[Min Notif Date]],2),Lookup!$J$1:$L$7,3,0)="Weekday","Weekday"))</f>
        <v>Weekday</v>
      </c>
      <c r="J2116" s="4" t="str">
        <f>VLOOKUP(WEEKDAY(Data[[#This Row],[Min Notif Date]],2),Lookup!$J$1:$K$7,2,0)</f>
        <v>2. Tue</v>
      </c>
      <c r="K2116" s="41">
        <f>ROUNDDOWN(Data[[#This Row],[PGE Notified Time]],0)</f>
        <v>45783</v>
      </c>
      <c r="L2116" s="4">
        <f>HOUR(Data[[#This Row],[PGE Notified Time]])</f>
        <v>12</v>
      </c>
      <c r="M2116" s="60">
        <v>120569</v>
      </c>
      <c r="O2116" t="s">
        <v>111</v>
      </c>
      <c r="P2116" t="s">
        <v>135</v>
      </c>
      <c r="Q2116" s="46" t="s">
        <v>111</v>
      </c>
      <c r="R2116" t="s">
        <v>137</v>
      </c>
      <c r="S2116" s="1" t="s">
        <v>6</v>
      </c>
      <c r="T2116" s="1">
        <v>45783.500335648147</v>
      </c>
      <c r="U2116" s="1">
        <v>45783.542291666665</v>
      </c>
      <c r="V2116" t="s">
        <v>114</v>
      </c>
      <c r="W2116" t="s">
        <v>198</v>
      </c>
      <c r="X2116" t="s">
        <v>116</v>
      </c>
      <c r="Z2116" s="52"/>
      <c r="AA2116" t="s">
        <v>117</v>
      </c>
      <c r="AB2116" s="53">
        <v>60.416666667000001</v>
      </c>
      <c r="AC2116"/>
      <c r="AE2116"/>
    </row>
    <row r="2117" spans="1:31">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Date]]&gt;$G$1),Data[[#This Row],[Min Notif Date]]&lt;$F$1),"Last Week","No")</f>
        <v>No</v>
      </c>
      <c r="F2117" s="4" t="str">
        <f>VLOOKUP(MONTH(Data[[#This Row],[Min Notif Date]]),Lookup!$G$1:$H$12,2,0)</f>
        <v>6. Jun</v>
      </c>
      <c r="G2117" s="4" t="str">
        <f t="shared" si="68"/>
        <v/>
      </c>
      <c r="H2117" s="4" t="str">
        <f>IF(AND(Data[[#This Row],[Min Notif Time]]&gt;6,Data[[#This Row],[Min Notif Time]]&lt;17),"Business Hours","Non-Business Hours")</f>
        <v>Business Hours</v>
      </c>
      <c r="I2117" s="4" t="str" cm="1">
        <f t="array" ref="I2117">IFERROR(VLOOKUP(Data[[#This Row],[Min Notif Date]],Lookup!$N$1:$P$11,2,0),_xlfn.IFS(VLOOKUP(WEEKDAY(Data[[#This Row],[Min Notif Date]],2),Lookup!$J$1:$L$7,3,0)="Weekend","Weekend",VLOOKUP(WEEKDAY(Data[[#This Row],[Min Notif Date]],2),Lookup!$J$1:$L$7,3,0)="Weekday","Weekday"))</f>
        <v>Weekday</v>
      </c>
      <c r="J2117" s="4" t="str">
        <f>VLOOKUP(WEEKDAY(Data[[#This Row],[Min Notif Date]],2),Lookup!$J$1:$K$7,2,0)</f>
        <v>1. Mon</v>
      </c>
      <c r="K2117" s="41">
        <f>ROUNDDOWN(Data[[#This Row],[PGE Notified Time]],0)</f>
        <v>45817</v>
      </c>
      <c r="L2117" s="4">
        <f>HOUR(Data[[#This Row],[PGE Notified Time]])</f>
        <v>12</v>
      </c>
      <c r="M2117" s="60">
        <v>121966</v>
      </c>
      <c r="N2117" t="s">
        <v>298</v>
      </c>
      <c r="O2117" t="s">
        <v>111</v>
      </c>
      <c r="P2117" t="s">
        <v>119</v>
      </c>
      <c r="Q2117" s="46" t="s">
        <v>111</v>
      </c>
      <c r="R2117" t="s">
        <v>113</v>
      </c>
      <c r="S2117" s="1">
        <v>45817.499861111108</v>
      </c>
      <c r="T2117" s="1">
        <v>45817.502395833333</v>
      </c>
      <c r="U2117" s="1">
        <v>45817.541770833333</v>
      </c>
      <c r="V2117" t="s">
        <v>114</v>
      </c>
      <c r="W2117" t="s">
        <v>198</v>
      </c>
      <c r="X2117" t="s">
        <v>116</v>
      </c>
      <c r="Z2117" s="52"/>
      <c r="AA2117" t="s">
        <v>117</v>
      </c>
      <c r="AB2117" s="53">
        <v>60.35</v>
      </c>
      <c r="AC2117"/>
      <c r="AE2117"/>
    </row>
    <row r="2118" spans="1:31">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DI</v>
      </c>
      <c r="E2118" s="4" t="str">
        <f>IF(AND((Data[[#This Row],[Min Notif Date]]&gt;$G$1),Data[[#This Row],[Min Notif Date]]&lt;$F$1),"Last Week","No")</f>
        <v>No</v>
      </c>
      <c r="F2118" s="4" t="str">
        <f>VLOOKUP(MONTH(Data[[#This Row],[Min Notif Date]]),Lookup!$G$1:$H$12,2,0)</f>
        <v>5. May</v>
      </c>
      <c r="G2118" s="4" t="str">
        <f t="shared" si="68"/>
        <v/>
      </c>
      <c r="H2118" s="4" t="str">
        <f>IF(AND(Data[[#This Row],[Min Notif Time]]&gt;6,Data[[#This Row],[Min Notif Time]]&lt;17),"Business Hours","Non-Business Hours")</f>
        <v>Business Hours</v>
      </c>
      <c r="I2118" s="4" t="str" cm="1">
        <f t="array" ref="I2118">IFERROR(VLOOKUP(Data[[#This Row],[Min Notif Date]],Lookup!$N$1:$P$11,2,0),_xlfn.IFS(VLOOKUP(WEEKDAY(Data[[#This Row],[Min Notif Date]],2),Lookup!$J$1:$L$7,3,0)="Weekend","Weekend",VLOOKUP(WEEKDAY(Data[[#This Row],[Min Notif Date]],2),Lookup!$J$1:$L$7,3,0)="Weekday","Weekday"))</f>
        <v>Weekday</v>
      </c>
      <c r="J2118" s="4" t="str">
        <f>VLOOKUP(WEEKDAY(Data[[#This Row],[Min Notif Date]],2),Lookup!$J$1:$K$7,2,0)</f>
        <v>3. Wed</v>
      </c>
      <c r="K2118" s="41">
        <f>ROUNDDOWN(Data[[#This Row],[PGE Notified Time]],0)</f>
        <v>45798</v>
      </c>
      <c r="L2118" s="4">
        <f>HOUR(Data[[#This Row],[PGE Notified Time]])</f>
        <v>11</v>
      </c>
      <c r="M2118" s="60">
        <v>121211</v>
      </c>
      <c r="O2118" t="s">
        <v>111</v>
      </c>
      <c r="P2118" t="s">
        <v>135</v>
      </c>
      <c r="Q2118" s="46" t="s">
        <v>111</v>
      </c>
      <c r="R2118" t="s">
        <v>137</v>
      </c>
      <c r="S2118" s="1" t="s">
        <v>6</v>
      </c>
      <c r="T2118" s="1">
        <v>45798.495937500003</v>
      </c>
      <c r="U2118" s="1">
        <v>45798.537800925929</v>
      </c>
      <c r="V2118" t="s">
        <v>114</v>
      </c>
      <c r="W2118" t="s">
        <v>198</v>
      </c>
      <c r="X2118" t="s">
        <v>116</v>
      </c>
      <c r="Z2118" s="52"/>
      <c r="AA2118" t="s">
        <v>117</v>
      </c>
      <c r="AB2118" s="53">
        <v>60.283333333000002</v>
      </c>
      <c r="AC2118"/>
      <c r="AE2118"/>
    </row>
    <row r="2119" spans="1:31">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Date]]&gt;$G$1),Data[[#This Row],[Min Notif Date]]&lt;$F$1),"Last Week","No")</f>
        <v>No</v>
      </c>
      <c r="F2119" s="4" t="str">
        <f>VLOOKUP(MONTH(Data[[#This Row],[Min Notif Date]]),Lookup!$G$1:$H$12,2,0)</f>
        <v>2. Feb</v>
      </c>
      <c r="G2119" s="4" t="str">
        <f t="shared" si="68"/>
        <v/>
      </c>
      <c r="H2119" s="4" t="str">
        <f>IF(AND(Data[[#This Row],[Min Notif Time]]&gt;6,Data[[#This Row],[Min Notif Time]]&lt;17),"Business Hours","Non-Business Hours")</f>
        <v>Non-Business Hours</v>
      </c>
      <c r="I2119" s="4" t="str" cm="1">
        <f t="array" ref="I2119">IFERROR(VLOOKUP(Data[[#This Row],[Min Notif Date]],Lookup!$N$1:$P$11,2,0),_xlfn.IFS(VLOOKUP(WEEKDAY(Data[[#This Row],[Min Notif Date]],2),Lookup!$J$1:$L$7,3,0)="Weekend","Weekend",VLOOKUP(WEEKDAY(Data[[#This Row],[Min Notif Date]],2),Lookup!$J$1:$L$7,3,0)="Weekday","Weekday"))</f>
        <v>Weekday</v>
      </c>
      <c r="J2119" s="4" t="str">
        <f>VLOOKUP(WEEKDAY(Data[[#This Row],[Min Notif Date]],2),Lookup!$J$1:$K$7,2,0)</f>
        <v>4. Thu</v>
      </c>
      <c r="K2119" s="41">
        <f>ROUNDDOWN(Data[[#This Row],[PGE Notified Time]],0)</f>
        <v>45701</v>
      </c>
      <c r="L2119" s="4">
        <f>HOUR(Data[[#This Row],[PGE Notified Time]])</f>
        <v>18</v>
      </c>
      <c r="M2119" s="60">
        <v>117628</v>
      </c>
      <c r="O2119" t="s">
        <v>111</v>
      </c>
      <c r="P2119" t="s">
        <v>124</v>
      </c>
      <c r="Q2119" s="46" t="s">
        <v>111</v>
      </c>
      <c r="R2119" t="s">
        <v>137</v>
      </c>
      <c r="S2119" s="1" t="s">
        <v>6</v>
      </c>
      <c r="T2119" s="1">
        <v>45701.767280092594</v>
      </c>
      <c r="U2119" s="1">
        <v>45701.809120370373</v>
      </c>
      <c r="V2119" t="s">
        <v>114</v>
      </c>
      <c r="W2119" t="s">
        <v>198</v>
      </c>
      <c r="X2119" t="s">
        <v>116</v>
      </c>
      <c r="Z2119" s="52"/>
      <c r="AA2119" t="s">
        <v>117</v>
      </c>
      <c r="AB2119" s="53">
        <v>60.25</v>
      </c>
      <c r="AC2119"/>
      <c r="AE2119"/>
    </row>
    <row r="2120" spans="1:31">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North Valley</v>
      </c>
      <c r="C2120" s="4" t="str">
        <f>VLOOKUP(P2120,Lookup!$A$1:$E$19,5,0)</f>
        <v>Region 2</v>
      </c>
      <c r="D2120" s="4" t="str">
        <f>VLOOKUP(P2120,Lookup!$A$1:$B$19,2,0)</f>
        <v>SA</v>
      </c>
      <c r="E2120" s="4" t="str">
        <f>IF(AND((Data[[#This Row],[Min Notif Date]]&gt;$G$1),Data[[#This Row],[Min Notif Date]]&lt;$F$1),"Last Week","No")</f>
        <v>No</v>
      </c>
      <c r="F2120" s="4" t="str">
        <f>VLOOKUP(MONTH(Data[[#This Row],[Min Notif Date]]),Lookup!$G$1:$H$12,2,0)</f>
        <v>5. May</v>
      </c>
      <c r="G2120" s="4" t="str">
        <f t="shared" si="68"/>
        <v/>
      </c>
      <c r="H2120" s="4" t="str">
        <f>IF(AND(Data[[#This Row],[Min Notif Time]]&gt;6,Data[[#This Row],[Min Notif Time]]&lt;17),"Business Hours","Non-Business Hours")</f>
        <v>Business Hours</v>
      </c>
      <c r="I2120" s="4" t="str" cm="1">
        <f t="array" ref="I2120">IFERROR(VLOOKUP(Data[[#This Row],[Min Notif Date]],Lookup!$N$1:$P$11,2,0),_xlfn.IFS(VLOOKUP(WEEKDAY(Data[[#This Row],[Min Notif Date]],2),Lookup!$J$1:$L$7,3,0)="Weekend","Weekend",VLOOKUP(WEEKDAY(Data[[#This Row],[Min Notif Date]],2),Lookup!$J$1:$L$7,3,0)="Weekday","Weekday"))</f>
        <v>Weekday</v>
      </c>
      <c r="J2120" s="4" t="str">
        <f>VLOOKUP(WEEKDAY(Data[[#This Row],[Min Notif Date]],2),Lookup!$J$1:$K$7,2,0)</f>
        <v>2. Tue</v>
      </c>
      <c r="K2120" s="41">
        <f>ROUNDDOWN(Data[[#This Row],[PGE Notified Time]],0)</f>
        <v>45804</v>
      </c>
      <c r="L2120" s="4">
        <f>HOUR(Data[[#This Row],[PGE Notified Time]])</f>
        <v>8</v>
      </c>
      <c r="M2120" s="60">
        <v>121404</v>
      </c>
      <c r="O2120" t="s">
        <v>111</v>
      </c>
      <c r="P2120" t="s">
        <v>119</v>
      </c>
      <c r="Q2120" s="46" t="s">
        <v>111</v>
      </c>
      <c r="R2120" t="s">
        <v>137</v>
      </c>
      <c r="S2120" s="1" t="s">
        <v>6</v>
      </c>
      <c r="T2120" s="1">
        <v>45804.370659722219</v>
      </c>
      <c r="U2120" s="1">
        <v>45804.412453703706</v>
      </c>
      <c r="V2120" t="s">
        <v>114</v>
      </c>
      <c r="W2120" t="s">
        <v>198</v>
      </c>
      <c r="X2120" t="s">
        <v>116</v>
      </c>
      <c r="Z2120" s="52"/>
      <c r="AA2120" t="s">
        <v>117</v>
      </c>
      <c r="AB2120" s="53">
        <v>60.183333333</v>
      </c>
      <c r="AC2120"/>
      <c r="AE2120"/>
    </row>
    <row r="2121" spans="1:31">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1" s="4" t="str">
        <f>VLOOKUP(P2121,Lookup!$A$1:$D$19,4,0)</f>
        <v>Bay Area</v>
      </c>
      <c r="C2121" s="4" t="str">
        <f>VLOOKUP(P2121,Lookup!$A$1:$E$19,5,0)</f>
        <v>Region 3</v>
      </c>
      <c r="D2121" s="4" t="str">
        <f>VLOOKUP(P2121,Lookup!$A$1:$B$19,2,0)</f>
        <v>EB</v>
      </c>
      <c r="E2121" s="4" t="str">
        <f>IF(AND((Data[[#This Row],[Min Notif Date]]&gt;$G$1),Data[[#This Row],[Min Notif Date]]&lt;$F$1),"Last Week","No")</f>
        <v>No</v>
      </c>
      <c r="F2121" s="4" t="str">
        <f>VLOOKUP(MONTH(Data[[#This Row],[Min Notif Date]]),Lookup!$G$1:$H$12,2,0)</f>
        <v>2. Feb</v>
      </c>
      <c r="G2121" s="4" t="str">
        <f t="shared" si="68"/>
        <v/>
      </c>
      <c r="H2121" s="4" t="str">
        <f>IF(AND(Data[[#This Row],[Min Notif Time]]&gt;6,Data[[#This Row],[Min Notif Time]]&lt;17),"Business Hours","Non-Business Hours")</f>
        <v>Non-Business Hours</v>
      </c>
      <c r="I2121" s="4" t="str" cm="1">
        <f t="array" ref="I2121">IFERROR(VLOOKUP(Data[[#This Row],[Min Notif Date]],Lookup!$N$1:$P$11,2,0),_xlfn.IFS(VLOOKUP(WEEKDAY(Data[[#This Row],[Min Notif Date]],2),Lookup!$J$1:$L$7,3,0)="Weekend","Weekend",VLOOKUP(WEEKDAY(Data[[#This Row],[Min Notif Date]],2),Lookup!$J$1:$L$7,3,0)="Weekday","Weekday"))</f>
        <v>Weekday</v>
      </c>
      <c r="J2121" s="4" t="str">
        <f>VLOOKUP(WEEKDAY(Data[[#This Row],[Min Notif Date]],2),Lookup!$J$1:$K$7,2,0)</f>
        <v>3. Wed</v>
      </c>
      <c r="K2121" s="41">
        <f>ROUNDDOWN(Data[[#This Row],[PGE Notified Time]],0)</f>
        <v>45707</v>
      </c>
      <c r="L2121" s="4">
        <f>HOUR(Data[[#This Row],[PGE Notified Time]])</f>
        <v>17</v>
      </c>
      <c r="M2121" s="60">
        <v>117833</v>
      </c>
      <c r="N2121" t="s">
        <v>299</v>
      </c>
      <c r="O2121" t="s">
        <v>111</v>
      </c>
      <c r="P2121" t="s">
        <v>126</v>
      </c>
      <c r="Q2121" s="46" t="s">
        <v>111</v>
      </c>
      <c r="R2121" t="s">
        <v>113</v>
      </c>
      <c r="S2121" s="1">
        <v>45707.715231481481</v>
      </c>
      <c r="T2121" s="1">
        <v>45707.708703703705</v>
      </c>
      <c r="U2121" s="1">
        <v>45707.750486111108</v>
      </c>
      <c r="V2121" t="s">
        <v>114</v>
      </c>
      <c r="W2121" t="s">
        <v>198</v>
      </c>
      <c r="X2121" t="s">
        <v>116</v>
      </c>
      <c r="Z2121" s="52"/>
      <c r="AA2121" t="s">
        <v>117</v>
      </c>
      <c r="AB2121" s="53">
        <v>60.166666667000001</v>
      </c>
      <c r="AC2121"/>
      <c r="AE2121"/>
    </row>
    <row r="2122" spans="1:31">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2" s="4" t="str">
        <f>VLOOKUP(P2122,Lookup!$A$1:$D$19,4,0)</f>
        <v>South Bay</v>
      </c>
      <c r="C2122" s="4" t="str">
        <f>VLOOKUP(P2122,Lookup!$A$1:$E$19,5,0)</f>
        <v>Region 4</v>
      </c>
      <c r="D2122" s="4" t="str">
        <f>VLOOKUP(P2122,Lookup!$A$1:$B$19,2,0)</f>
        <v>DA</v>
      </c>
      <c r="E2122" s="4" t="str">
        <f>IF(AND((Data[[#This Row],[Min Notif Date]]&gt;$G$1),Data[[#This Row],[Min Notif Date]]&lt;$F$1),"Last Week","No")</f>
        <v>No</v>
      </c>
      <c r="F2122" s="4" t="str">
        <f>VLOOKUP(MONTH(Data[[#This Row],[Min Notif Date]]),Lookup!$G$1:$H$12,2,0)</f>
        <v>2. Feb</v>
      </c>
      <c r="G2122" s="4" t="str">
        <f t="shared" si="68"/>
        <v/>
      </c>
      <c r="H2122" s="4" t="str">
        <f>IF(AND(Data[[#This Row],[Min Notif Time]]&gt;6,Data[[#This Row],[Min Notif Time]]&lt;17),"Business Hours","Non-Business Hours")</f>
        <v>Business Hours</v>
      </c>
      <c r="I2122" s="4" t="str" cm="1">
        <f t="array" ref="I2122">IFERROR(VLOOKUP(Data[[#This Row],[Min Notif Date]],Lookup!$N$1:$P$11,2,0),_xlfn.IFS(VLOOKUP(WEEKDAY(Data[[#This Row],[Min Notif Date]],2),Lookup!$J$1:$L$7,3,0)="Weekend","Weekend",VLOOKUP(WEEKDAY(Data[[#This Row],[Min Notif Date]],2),Lookup!$J$1:$L$7,3,0)="Weekday","Weekday"))</f>
        <v>Weekday</v>
      </c>
      <c r="J2122" s="4" t="str">
        <f>VLOOKUP(WEEKDAY(Data[[#This Row],[Min Notif Date]],2),Lookup!$J$1:$K$7,2,0)</f>
        <v>5. Fri</v>
      </c>
      <c r="K2122" s="41">
        <f>ROUNDDOWN(Data[[#This Row],[PGE Notified Time]],0)</f>
        <v>45716</v>
      </c>
      <c r="L2122" s="4">
        <f>HOUR(Data[[#This Row],[PGE Notified Time]])</f>
        <v>10</v>
      </c>
      <c r="M2122" s="60">
        <v>118086</v>
      </c>
      <c r="O2122" t="s">
        <v>111</v>
      </c>
      <c r="P2122" t="s">
        <v>130</v>
      </c>
      <c r="Q2122" s="46" t="s">
        <v>111</v>
      </c>
      <c r="R2122" t="s">
        <v>113</v>
      </c>
      <c r="S2122" s="1" t="s">
        <v>6</v>
      </c>
      <c r="T2122" s="1">
        <v>45716.427673611113</v>
      </c>
      <c r="U2122" s="1">
        <v>45716.469444444447</v>
      </c>
      <c r="V2122" t="s">
        <v>114</v>
      </c>
      <c r="W2122" t="s">
        <v>198</v>
      </c>
      <c r="X2122" t="s">
        <v>116</v>
      </c>
      <c r="Z2122" s="52"/>
      <c r="AA2122" t="s">
        <v>117</v>
      </c>
      <c r="AB2122" s="53">
        <v>60.15</v>
      </c>
      <c r="AC2122"/>
      <c r="AE2122"/>
    </row>
    <row r="2123" spans="1:31">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North Valley</v>
      </c>
      <c r="C2123" s="4" t="str">
        <f>VLOOKUP(P2123,Lookup!$A$1:$E$19,5,0)</f>
        <v>Region 2</v>
      </c>
      <c r="D2123" s="4" t="str">
        <f>VLOOKUP(P2123,Lookup!$A$1:$B$19,2,0)</f>
        <v>NV</v>
      </c>
      <c r="E2123" s="4" t="str">
        <f>IF(AND((Data[[#This Row],[Min Notif Date]]&gt;$G$1),Data[[#This Row],[Min Notif Date]]&lt;$F$1),"Last Week","No")</f>
        <v>No</v>
      </c>
      <c r="F2123" s="4" t="str">
        <f>VLOOKUP(MONTH(Data[[#This Row],[Min Notif Date]]),Lookup!$G$1:$H$12,2,0)</f>
        <v>4. Apr</v>
      </c>
      <c r="G2123" s="4" t="str">
        <f t="shared" si="68"/>
        <v/>
      </c>
      <c r="H2123" s="4" t="str">
        <f>IF(AND(Data[[#This Row],[Min Notif Time]]&gt;6,Data[[#This Row],[Min Notif Time]]&lt;17),"Business Hours","Non-Business Hours")</f>
        <v>Business Hours</v>
      </c>
      <c r="I2123" s="4" t="str" cm="1">
        <f t="array" ref="I2123">IFERROR(VLOOKUP(Data[[#This Row],[Min Notif Date]],Lookup!$N$1:$P$11,2,0),_xlfn.IFS(VLOOKUP(WEEKDAY(Data[[#This Row],[Min Notif Date]],2),Lookup!$J$1:$L$7,3,0)="Weekend","Weekend",VLOOKUP(WEEKDAY(Data[[#This Row],[Min Notif Date]],2),Lookup!$J$1:$L$7,3,0)="Weekday","Weekday"))</f>
        <v>Weekday</v>
      </c>
      <c r="J2123" s="4" t="str">
        <f>VLOOKUP(WEEKDAY(Data[[#This Row],[Min Notif Date]],2),Lookup!$J$1:$K$7,2,0)</f>
        <v>1. Mon</v>
      </c>
      <c r="K2123" s="41">
        <f>ROUNDDOWN(Data[[#This Row],[PGE Notified Time]],0)</f>
        <v>45754</v>
      </c>
      <c r="L2123" s="4">
        <f>HOUR(Data[[#This Row],[PGE Notified Time]])</f>
        <v>12</v>
      </c>
      <c r="M2123" s="60">
        <v>119429</v>
      </c>
      <c r="N2123" t="s">
        <v>300</v>
      </c>
      <c r="O2123" t="s">
        <v>111</v>
      </c>
      <c r="P2123" t="s">
        <v>153</v>
      </c>
      <c r="Q2123" s="46" t="s">
        <v>111</v>
      </c>
      <c r="R2123" t="s">
        <v>132</v>
      </c>
      <c r="S2123" s="1">
        <v>45754.529050925928</v>
      </c>
      <c r="T2123" s="1">
        <v>45754.532349537039</v>
      </c>
      <c r="U2123" s="1">
        <v>45754.570648148147</v>
      </c>
      <c r="V2123" t="s">
        <v>114</v>
      </c>
      <c r="W2123" t="s">
        <v>198</v>
      </c>
      <c r="X2123" t="s">
        <v>116</v>
      </c>
      <c r="Z2123" s="52"/>
      <c r="AA2123" t="s">
        <v>117</v>
      </c>
      <c r="AB2123" s="53">
        <v>59.9</v>
      </c>
      <c r="AC2123"/>
      <c r="AE2123"/>
    </row>
    <row r="2124" spans="1:31">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Central Valley</v>
      </c>
      <c r="C2124" s="4" t="str">
        <f>VLOOKUP(P2124,Lookup!$A$1:$E$19,5,0)</f>
        <v>Region 5</v>
      </c>
      <c r="D2124" s="4" t="str">
        <f>VLOOKUP(P2124,Lookup!$A$1:$B$19,2,0)</f>
        <v>YO</v>
      </c>
      <c r="E2124" s="4" t="str">
        <f>IF(AND((Data[[#This Row],[Min Notif Date]]&gt;$G$1),Data[[#This Row],[Min Notif Date]]&lt;$F$1),"Last Week","No")</f>
        <v>No</v>
      </c>
      <c r="F2124" s="4" t="str">
        <f>VLOOKUP(MONTH(Data[[#This Row],[Min Notif Date]]),Lookup!$G$1:$H$12,2,0)</f>
        <v>1. Jan</v>
      </c>
      <c r="G2124" s="4" t="str">
        <f t="shared" si="68"/>
        <v/>
      </c>
      <c r="H2124" s="4" t="str">
        <f>IF(AND(Data[[#This Row],[Min Notif Time]]&gt;6,Data[[#This Row],[Min Notif Time]]&lt;17),"Business Hours","Non-Business Hours")</f>
        <v>Business Hours</v>
      </c>
      <c r="I2124" s="4" t="str" cm="1">
        <f t="array" ref="I2124">IFERROR(VLOOKUP(Data[[#This Row],[Min Notif Date]],Lookup!$N$1:$P$11,2,0),_xlfn.IFS(VLOOKUP(WEEKDAY(Data[[#This Row],[Min Notif Date]],2),Lookup!$J$1:$L$7,3,0)="Weekend","Weekend",VLOOKUP(WEEKDAY(Data[[#This Row],[Min Notif Date]],2),Lookup!$J$1:$L$7,3,0)="Weekday","Weekday"))</f>
        <v>Weekday</v>
      </c>
      <c r="J2124" s="4" t="str">
        <f>VLOOKUP(WEEKDAY(Data[[#This Row],[Min Notif Date]],2),Lookup!$J$1:$K$7,2,0)</f>
        <v>5. Fri</v>
      </c>
      <c r="K2124" s="41">
        <f>ROUNDDOWN(Data[[#This Row],[PGE Notified Time]],0)</f>
        <v>45688</v>
      </c>
      <c r="L2124" s="4">
        <f>HOUR(Data[[#This Row],[PGE Notified Time]])</f>
        <v>13</v>
      </c>
      <c r="M2124" s="60">
        <v>117256</v>
      </c>
      <c r="O2124" t="s">
        <v>111</v>
      </c>
      <c r="P2124" t="s">
        <v>144</v>
      </c>
      <c r="Q2124" s="46" t="s">
        <v>111</v>
      </c>
      <c r="R2124" t="s">
        <v>137</v>
      </c>
      <c r="S2124" s="1" t="s">
        <v>6</v>
      </c>
      <c r="T2124" s="1">
        <v>45688.560706018521</v>
      </c>
      <c r="U2124" s="1">
        <v>45688.602256944447</v>
      </c>
      <c r="V2124" t="s">
        <v>114</v>
      </c>
      <c r="W2124" t="s">
        <v>198</v>
      </c>
      <c r="X2124" t="s">
        <v>116</v>
      </c>
      <c r="Z2124" s="52"/>
      <c r="AA2124" t="s">
        <v>117</v>
      </c>
      <c r="AB2124" s="53">
        <v>59.833333332999999</v>
      </c>
      <c r="AC2124"/>
      <c r="AE2124"/>
    </row>
    <row r="2125" spans="1:31">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5" s="4" t="str">
        <f>VLOOKUP(P2125,Lookup!$A$1:$D$19,4,0)</f>
        <v>North Coast</v>
      </c>
      <c r="C2125" s="4" t="str">
        <f>VLOOKUP(P2125,Lookup!$A$1:$E$19,5,0)</f>
        <v>Region 1</v>
      </c>
      <c r="D2125" s="4" t="str">
        <f>VLOOKUP(P2125,Lookup!$A$1:$B$19,2,0)</f>
        <v>SO</v>
      </c>
      <c r="E2125" s="4" t="str">
        <f>IF(AND((Data[[#This Row],[Min Notif Date]]&gt;$G$1),Data[[#This Row],[Min Notif Date]]&lt;$F$1),"Last Week","No")</f>
        <v>No</v>
      </c>
      <c r="F2125" s="4" t="str">
        <f>VLOOKUP(MONTH(Data[[#This Row],[Min Notif Date]]),Lookup!$G$1:$H$12,2,0)</f>
        <v>2. Feb</v>
      </c>
      <c r="G2125" s="4" t="str">
        <f t="shared" si="68"/>
        <v/>
      </c>
      <c r="H2125" s="4" t="str">
        <f>IF(AND(Data[[#This Row],[Min Notif Time]]&gt;6,Data[[#This Row],[Min Notif Time]]&lt;17),"Business Hours","Non-Business Hours")</f>
        <v>Business Hours</v>
      </c>
      <c r="I2125" s="4" t="str" cm="1">
        <f t="array" ref="I2125">IFERROR(VLOOKUP(Data[[#This Row],[Min Notif Date]],Lookup!$N$1:$P$11,2,0),_xlfn.IFS(VLOOKUP(WEEKDAY(Data[[#This Row],[Min Notif Date]],2),Lookup!$J$1:$L$7,3,0)="Weekend","Weekend",VLOOKUP(WEEKDAY(Data[[#This Row],[Min Notif Date]],2),Lookup!$J$1:$L$7,3,0)="Weekday","Weekday"))</f>
        <v>Weekday</v>
      </c>
      <c r="J2125" s="4" t="str">
        <f>VLOOKUP(WEEKDAY(Data[[#This Row],[Min Notif Date]],2),Lookup!$J$1:$K$7,2,0)</f>
        <v>5. Fri</v>
      </c>
      <c r="K2125" s="41">
        <f>ROUNDDOWN(Data[[#This Row],[PGE Notified Time]],0)</f>
        <v>45709</v>
      </c>
      <c r="L2125" s="4">
        <f>HOUR(Data[[#This Row],[PGE Notified Time]])</f>
        <v>10</v>
      </c>
      <c r="M2125" s="60">
        <v>117880</v>
      </c>
      <c r="O2125" t="s">
        <v>111</v>
      </c>
      <c r="P2125" t="s">
        <v>127</v>
      </c>
      <c r="Q2125" s="46" t="s">
        <v>111</v>
      </c>
      <c r="R2125" t="s">
        <v>113</v>
      </c>
      <c r="S2125" s="1" t="s">
        <v>6</v>
      </c>
      <c r="T2125" s="1">
        <v>45709.41679398148</v>
      </c>
      <c r="U2125" s="1">
        <v>45709.458333333336</v>
      </c>
      <c r="V2125" t="s">
        <v>114</v>
      </c>
      <c r="W2125" t="s">
        <v>198</v>
      </c>
      <c r="X2125" t="s">
        <v>116</v>
      </c>
      <c r="Z2125" s="52"/>
      <c r="AA2125" t="s">
        <v>117</v>
      </c>
      <c r="AB2125" s="53">
        <v>59.816666667</v>
      </c>
      <c r="AC2125"/>
      <c r="AE2125"/>
    </row>
    <row r="2126" spans="1:31">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Coast</v>
      </c>
      <c r="C2126" s="4" t="str">
        <f>VLOOKUP(P2126,Lookup!$A$1:$E$19,5,0)</f>
        <v>Region 1</v>
      </c>
      <c r="D2126" s="4" t="str">
        <f>VLOOKUP(P2126,Lookup!$A$1:$B$19,2,0)</f>
        <v>SO</v>
      </c>
      <c r="E2126" s="4" t="str">
        <f>IF(AND((Data[[#This Row],[Min Notif Date]]&gt;$G$1),Data[[#This Row],[Min Notif Date]]&lt;$F$1),"Last Week","No")</f>
        <v>No</v>
      </c>
      <c r="F2126" s="4" t="str">
        <f>VLOOKUP(MONTH(Data[[#This Row],[Min Notif Date]]),Lookup!$G$1:$H$12,2,0)</f>
        <v>2. Feb</v>
      </c>
      <c r="G2126" s="4" t="str">
        <f t="shared" si="68"/>
        <v/>
      </c>
      <c r="H2126" s="4" t="str">
        <f>IF(AND(Data[[#This Row],[Min Notif Time]]&gt;6,Data[[#This Row],[Min Notif Time]]&lt;17),"Business Hours","Non-Business Hours")</f>
        <v>Non-Business Hours</v>
      </c>
      <c r="I2126" s="4" t="str" cm="1">
        <f t="array" ref="I2126">IFERROR(VLOOKUP(Data[[#This Row],[Min Notif Date]],Lookup!$N$1:$P$11,2,0),_xlfn.IFS(VLOOKUP(WEEKDAY(Data[[#This Row],[Min Notif Date]],2),Lookup!$J$1:$L$7,3,0)="Weekend","Weekend",VLOOKUP(WEEKDAY(Data[[#This Row],[Min Notif Date]],2),Lookup!$J$1:$L$7,3,0)="Weekday","Weekday"))</f>
        <v>Weekday</v>
      </c>
      <c r="J2126" s="4" t="str">
        <f>VLOOKUP(WEEKDAY(Data[[#This Row],[Min Notif Date]],2),Lookup!$J$1:$K$7,2,0)</f>
        <v>3. Wed</v>
      </c>
      <c r="K2126" s="41">
        <f>ROUNDDOWN(Data[[#This Row],[PGE Notified Time]],0)</f>
        <v>45693</v>
      </c>
      <c r="L2126" s="4">
        <f>HOUR(Data[[#This Row],[PGE Notified Time]])</f>
        <v>20</v>
      </c>
      <c r="M2126" s="60">
        <v>117336</v>
      </c>
      <c r="O2126" t="s">
        <v>111</v>
      </c>
      <c r="P2126" t="s">
        <v>127</v>
      </c>
      <c r="Q2126" s="46" t="s">
        <v>111</v>
      </c>
      <c r="R2126" t="s">
        <v>118</v>
      </c>
      <c r="S2126" s="1" t="s">
        <v>6</v>
      </c>
      <c r="T2126" s="1">
        <v>45693.854351851849</v>
      </c>
      <c r="U2126" s="1">
        <v>45693.895833333336</v>
      </c>
      <c r="V2126" t="s">
        <v>114</v>
      </c>
      <c r="W2126" t="s">
        <v>198</v>
      </c>
      <c r="X2126" t="s">
        <v>116</v>
      </c>
      <c r="Z2126" s="52"/>
      <c r="AA2126" t="s">
        <v>117</v>
      </c>
      <c r="AB2126" s="53">
        <v>59.733333332999997</v>
      </c>
      <c r="AC2126"/>
      <c r="AE2126"/>
    </row>
    <row r="2127" spans="1:31">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North Coast</v>
      </c>
      <c r="C2127" s="4" t="str">
        <f>VLOOKUP(P2127,Lookup!$A$1:$E$19,5,0)</f>
        <v>Region 1</v>
      </c>
      <c r="D2127" s="4" t="str">
        <f>VLOOKUP(P2127,Lookup!$A$1:$B$19,2,0)</f>
        <v>NB</v>
      </c>
      <c r="E2127" s="4" t="str">
        <f>IF(AND((Data[[#This Row],[Min Notif Date]]&gt;$G$1),Data[[#This Row],[Min Notif Date]]&lt;$F$1),"Last Week","No")</f>
        <v>No</v>
      </c>
      <c r="F2127" s="4" t="str">
        <f>VLOOKUP(MONTH(Data[[#This Row],[Min Notif Date]]),Lookup!$G$1:$H$12,2,0)</f>
        <v>3. Mar</v>
      </c>
      <c r="G2127" s="4" t="str">
        <f t="shared" si="68"/>
        <v/>
      </c>
      <c r="H2127" s="4" t="str">
        <f>IF(AND(Data[[#This Row],[Min Notif Time]]&gt;6,Data[[#This Row],[Min Notif Time]]&lt;17),"Business Hours","Non-Business Hours")</f>
        <v>Business Hours</v>
      </c>
      <c r="I2127" s="4" t="str" cm="1">
        <f t="array" ref="I2127">IFERROR(VLOOKUP(Data[[#This Row],[Min Notif Date]],Lookup!$N$1:$P$11,2,0),_xlfn.IFS(VLOOKUP(WEEKDAY(Data[[#This Row],[Min Notif Date]],2),Lookup!$J$1:$L$7,3,0)="Weekend","Weekend",VLOOKUP(WEEKDAY(Data[[#This Row],[Min Notif Date]],2),Lookup!$J$1:$L$7,3,0)="Weekday","Weekday"))</f>
        <v>Weekday</v>
      </c>
      <c r="J2127" s="4" t="str">
        <f>VLOOKUP(WEEKDAY(Data[[#This Row],[Min Notif Date]],2),Lookup!$J$1:$K$7,2,0)</f>
        <v>2. Tue</v>
      </c>
      <c r="K2127" s="41">
        <f>ROUNDDOWN(Data[[#This Row],[PGE Notified Time]],0)</f>
        <v>45741</v>
      </c>
      <c r="L2127" s="4">
        <f>HOUR(Data[[#This Row],[PGE Notified Time]])</f>
        <v>12</v>
      </c>
      <c r="M2127" s="60">
        <v>118950</v>
      </c>
      <c r="O2127" t="s">
        <v>111</v>
      </c>
      <c r="P2127" t="s">
        <v>133</v>
      </c>
      <c r="Q2127" s="46" t="s">
        <v>111</v>
      </c>
      <c r="R2127" t="s">
        <v>132</v>
      </c>
      <c r="S2127" s="1" t="s">
        <v>6</v>
      </c>
      <c r="T2127" s="1">
        <v>45741.528726851851</v>
      </c>
      <c r="U2127" s="1">
        <v>45741.570011574076</v>
      </c>
      <c r="V2127" t="s">
        <v>114</v>
      </c>
      <c r="W2127" t="s">
        <v>198</v>
      </c>
      <c r="X2127" t="s">
        <v>116</v>
      </c>
      <c r="Z2127" s="52"/>
      <c r="AA2127" t="s">
        <v>117</v>
      </c>
      <c r="AB2127" s="53">
        <v>59.45</v>
      </c>
      <c r="AC2127"/>
      <c r="AE2127"/>
    </row>
    <row r="2128" spans="1:31">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8" s="4" t="str">
        <f>VLOOKUP(P2128,Lookup!$A$1:$D$19,4,0)</f>
        <v>North Valley</v>
      </c>
      <c r="C2128" s="4" t="str">
        <f>VLOOKUP(P2128,Lookup!$A$1:$E$19,5,0)</f>
        <v>Region 2</v>
      </c>
      <c r="D2128" s="4" t="str">
        <f>VLOOKUP(P2128,Lookup!$A$1:$B$19,2,0)</f>
        <v>SA</v>
      </c>
      <c r="E2128" s="4" t="str">
        <f>IF(AND((Data[[#This Row],[Min Notif Date]]&gt;$G$1),Data[[#This Row],[Min Notif Date]]&lt;$F$1),"Last Week","No")</f>
        <v>No</v>
      </c>
      <c r="F2128" s="4" t="str">
        <f>VLOOKUP(MONTH(Data[[#This Row],[Min Notif Date]]),Lookup!$G$1:$H$12,2,0)</f>
        <v>1. Jan</v>
      </c>
      <c r="G2128" s="4" t="str">
        <f t="shared" si="68"/>
        <v/>
      </c>
      <c r="H2128" s="4" t="str">
        <f>IF(AND(Data[[#This Row],[Min Notif Time]]&gt;6,Data[[#This Row],[Min Notif Time]]&lt;17),"Business Hours","Non-Business Hours")</f>
        <v>Business Hours</v>
      </c>
      <c r="I2128" s="4" t="str" cm="1">
        <f t="array" ref="I2128">IFERROR(VLOOKUP(Data[[#This Row],[Min Notif Date]],Lookup!$N$1:$P$11,2,0),_xlfn.IFS(VLOOKUP(WEEKDAY(Data[[#This Row],[Min Notif Date]],2),Lookup!$J$1:$L$7,3,0)="Weekend","Weekend",VLOOKUP(WEEKDAY(Data[[#This Row],[Min Notif Date]],2),Lookup!$J$1:$L$7,3,0)="Weekday","Weekday"))</f>
        <v>Weekday</v>
      </c>
      <c r="J2128" s="4" t="str">
        <f>VLOOKUP(WEEKDAY(Data[[#This Row],[Min Notif Date]],2),Lookup!$J$1:$K$7,2,0)</f>
        <v>3. Wed</v>
      </c>
      <c r="K2128" s="41">
        <f>ROUNDDOWN(Data[[#This Row],[PGE Notified Time]],0)</f>
        <v>45672</v>
      </c>
      <c r="L2128" s="4">
        <f>HOUR(Data[[#This Row],[PGE Notified Time]])</f>
        <v>13</v>
      </c>
      <c r="M2128" s="60">
        <v>116736</v>
      </c>
      <c r="N2128">
        <v>4787818630</v>
      </c>
      <c r="O2128" t="s">
        <v>61</v>
      </c>
      <c r="P2128" t="s">
        <v>119</v>
      </c>
      <c r="Q2128" s="46" t="s">
        <v>149</v>
      </c>
      <c r="R2128" t="s">
        <v>113</v>
      </c>
      <c r="S2128" s="1">
        <v>45672.552222222221</v>
      </c>
      <c r="T2128" s="1">
        <v>45672.54760416667</v>
      </c>
      <c r="U2128" s="1">
        <v>45672.588888888888</v>
      </c>
      <c r="V2128" t="s">
        <v>114</v>
      </c>
      <c r="W2128" t="s">
        <v>115</v>
      </c>
      <c r="X2128" t="s">
        <v>116</v>
      </c>
      <c r="Z2128" s="52"/>
      <c r="AA2128" t="s">
        <v>117</v>
      </c>
      <c r="AB2128" s="53">
        <v>59.45</v>
      </c>
      <c r="AC2128"/>
      <c r="AE2128"/>
    </row>
    <row r="2129" spans="1:31">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SA</v>
      </c>
      <c r="E2129" s="4" t="str">
        <f>IF(AND((Data[[#This Row],[Min Notif Date]]&gt;$G$1),Data[[#This Row],[Min Notif Date]]&lt;$F$1),"Last Week","No")</f>
        <v>No</v>
      </c>
      <c r="F2129" s="4" t="str">
        <f>VLOOKUP(MONTH(Data[[#This Row],[Min Notif Date]]),Lookup!$G$1:$H$12,2,0)</f>
        <v>4. Apr</v>
      </c>
      <c r="G2129" s="4" t="str">
        <f t="shared" si="68"/>
        <v/>
      </c>
      <c r="H2129" s="4" t="str">
        <f>IF(AND(Data[[#This Row],[Min Notif Time]]&gt;6,Data[[#This Row],[Min Notif Time]]&lt;17),"Business Hours","Non-Business Hours")</f>
        <v>Business Hours</v>
      </c>
      <c r="I2129" s="4" t="str" cm="1">
        <f t="array" ref="I2129">IFERROR(VLOOKUP(Data[[#This Row],[Min Notif Date]],Lookup!$N$1:$P$11,2,0),_xlfn.IFS(VLOOKUP(WEEKDAY(Data[[#This Row],[Min Notif Date]],2),Lookup!$J$1:$L$7,3,0)="Weekend","Weekend",VLOOKUP(WEEKDAY(Data[[#This Row],[Min Notif Date]],2),Lookup!$J$1:$L$7,3,0)="Weekday","Weekday"))</f>
        <v>Weekend</v>
      </c>
      <c r="J2129" s="4" t="str">
        <f>VLOOKUP(WEEKDAY(Data[[#This Row],[Min Notif Date]],2),Lookup!$J$1:$K$7,2,0)</f>
        <v>7. Sun</v>
      </c>
      <c r="K2129" s="41">
        <f>ROUNDDOWN(Data[[#This Row],[PGE Notified Time]],0)</f>
        <v>45767</v>
      </c>
      <c r="L2129" s="4">
        <f>HOUR(Data[[#This Row],[PGE Notified Time]])</f>
        <v>14</v>
      </c>
      <c r="M2129" s="60">
        <v>119931</v>
      </c>
      <c r="O2129" t="s">
        <v>111</v>
      </c>
      <c r="P2129" t="s">
        <v>119</v>
      </c>
      <c r="Q2129" s="46" t="s">
        <v>111</v>
      </c>
      <c r="R2129" t="s">
        <v>113</v>
      </c>
      <c r="S2129" s="1" t="s">
        <v>6</v>
      </c>
      <c r="T2129" s="1">
        <v>45767.60460648148</v>
      </c>
      <c r="U2129" s="1">
        <v>45767.645833333336</v>
      </c>
      <c r="V2129" t="s">
        <v>114</v>
      </c>
      <c r="W2129" t="s">
        <v>198</v>
      </c>
      <c r="X2129" t="s">
        <v>116</v>
      </c>
      <c r="Z2129" s="52"/>
      <c r="AA2129" t="s">
        <v>117</v>
      </c>
      <c r="AB2129" s="53">
        <v>59.366666666999997</v>
      </c>
      <c r="AC2129"/>
      <c r="AE2129"/>
    </row>
    <row r="2130" spans="1:31">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South Bay</v>
      </c>
      <c r="C2130" s="4" t="str">
        <f>VLOOKUP(P2130,Lookup!$A$1:$E$19,5,0)</f>
        <v>Region 4</v>
      </c>
      <c r="D2130" s="4" t="str">
        <f>VLOOKUP(P2130,Lookup!$A$1:$B$19,2,0)</f>
        <v>SJ</v>
      </c>
      <c r="E2130" s="4" t="str">
        <f>IF(AND((Data[[#This Row],[Min Notif Date]]&gt;$G$1),Data[[#This Row],[Min Notif Date]]&lt;$F$1),"Last Week","No")</f>
        <v>No</v>
      </c>
      <c r="F2130" s="4" t="str">
        <f>VLOOKUP(MONTH(Data[[#This Row],[Min Notif Date]]),Lookup!$G$1:$H$12,2,0)</f>
        <v>6. Jun</v>
      </c>
      <c r="G2130" s="4" t="str">
        <f t="shared" si="68"/>
        <v/>
      </c>
      <c r="H2130" s="4" t="str">
        <f>IF(AND(Data[[#This Row],[Min Notif Time]]&gt;6,Data[[#This Row],[Min Notif Time]]&lt;17),"Business Hours","Non-Business Hours")</f>
        <v>Business Hours</v>
      </c>
      <c r="I2130" s="4" t="str" cm="1">
        <f t="array" ref="I2130">IFERROR(VLOOKUP(Data[[#This Row],[Min Notif Date]],Lookup!$N$1:$P$11,2,0),_xlfn.IFS(VLOOKUP(WEEKDAY(Data[[#This Row],[Min Notif Date]],2),Lookup!$J$1:$L$7,3,0)="Weekend","Weekend",VLOOKUP(WEEKDAY(Data[[#This Row],[Min Notif Date]],2),Lookup!$J$1:$L$7,3,0)="Weekday","Weekday"))</f>
        <v>Weekday</v>
      </c>
      <c r="J2130" s="4" t="str">
        <f>VLOOKUP(WEEKDAY(Data[[#This Row],[Min Notif Date]],2),Lookup!$J$1:$K$7,2,0)</f>
        <v>2. Tue</v>
      </c>
      <c r="K2130" s="41">
        <f>ROUNDDOWN(Data[[#This Row],[PGE Notified Time]],0)</f>
        <v>45825</v>
      </c>
      <c r="L2130" s="4">
        <f>HOUR(Data[[#This Row],[PGE Notified Time]])</f>
        <v>12</v>
      </c>
      <c r="M2130" s="60">
        <v>122321</v>
      </c>
      <c r="O2130" t="s">
        <v>111</v>
      </c>
      <c r="P2130" t="s">
        <v>120</v>
      </c>
      <c r="Q2130" s="46" t="s">
        <v>111</v>
      </c>
      <c r="R2130" t="s">
        <v>113</v>
      </c>
      <c r="S2130" s="1" t="s">
        <v>6</v>
      </c>
      <c r="T2130" s="1">
        <v>45825.504374999997</v>
      </c>
      <c r="U2130" s="1">
        <v>45825.545578703706</v>
      </c>
      <c r="V2130" t="s">
        <v>114</v>
      </c>
      <c r="W2130" t="s">
        <v>198</v>
      </c>
      <c r="X2130" t="s">
        <v>116</v>
      </c>
      <c r="Z2130" s="52"/>
      <c r="AA2130" t="s">
        <v>117</v>
      </c>
      <c r="AB2130" s="53">
        <v>59.333333332999999</v>
      </c>
      <c r="AC2130"/>
      <c r="AE2130"/>
    </row>
    <row r="2131" spans="1:31">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1" s="4" t="str">
        <f>VLOOKUP(P2131,Lookup!$A$1:$D$19,4,0)</f>
        <v>Central Valley</v>
      </c>
      <c r="C2131" s="4" t="str">
        <f>VLOOKUP(P2131,Lookup!$A$1:$E$19,5,0)</f>
        <v>Region 5</v>
      </c>
      <c r="D2131" s="4" t="str">
        <f>VLOOKUP(P2131,Lookup!$A$1:$B$19,2,0)</f>
        <v>KE</v>
      </c>
      <c r="E2131" s="4" t="str">
        <f>IF(AND((Data[[#This Row],[Min Notif Date]]&gt;$G$1),Data[[#This Row],[Min Notif Date]]&lt;$F$1),"Last Week","No")</f>
        <v>Last Week</v>
      </c>
      <c r="F2131" s="4" t="str">
        <f>VLOOKUP(MONTH(Data[[#This Row],[Min Notif Date]]),Lookup!$G$1:$H$12,2,0)</f>
        <v>6. Jun</v>
      </c>
      <c r="G2131" s="4" t="str">
        <f t="shared" si="68"/>
        <v/>
      </c>
      <c r="H2131" s="4" t="str">
        <f>IF(AND(Data[[#This Row],[Min Notif Time]]&gt;6,Data[[#This Row],[Min Notif Time]]&lt;17),"Business Hours","Non-Business Hours")</f>
        <v>Business Hours</v>
      </c>
      <c r="I2131" s="4" t="str" cm="1">
        <f t="array" ref="I2131">IFERROR(VLOOKUP(Data[[#This Row],[Min Notif Date]],Lookup!$N$1:$P$11,2,0),_xlfn.IFS(VLOOKUP(WEEKDAY(Data[[#This Row],[Min Notif Date]],2),Lookup!$J$1:$L$7,3,0)="Weekend","Weekend",VLOOKUP(WEEKDAY(Data[[#This Row],[Min Notif Date]],2),Lookup!$J$1:$L$7,3,0)="Weekday","Weekday"))</f>
        <v>Weekday</v>
      </c>
      <c r="J2131" s="4" t="str">
        <f>VLOOKUP(WEEKDAY(Data[[#This Row],[Min Notif Date]],2),Lookup!$J$1:$K$7,2,0)</f>
        <v>3. Wed</v>
      </c>
      <c r="K2131" s="41">
        <f>ROUNDDOWN(Data[[#This Row],[PGE Notified Time]],0)</f>
        <v>45833</v>
      </c>
      <c r="L2131" s="4">
        <f>HOUR(Data[[#This Row],[PGE Notified Time]])</f>
        <v>10</v>
      </c>
      <c r="M2131" s="60">
        <v>122642</v>
      </c>
      <c r="O2131" t="s">
        <v>111</v>
      </c>
      <c r="P2131" t="s">
        <v>154</v>
      </c>
      <c r="Q2131" s="46" t="s">
        <v>111</v>
      </c>
      <c r="R2131" t="s">
        <v>113</v>
      </c>
      <c r="S2131" s="1" t="s">
        <v>6</v>
      </c>
      <c r="T2131" s="1">
        <v>45833.421041666668</v>
      </c>
      <c r="U2131" s="1">
        <v>45833.462037037039</v>
      </c>
      <c r="V2131" t="s">
        <v>114</v>
      </c>
      <c r="W2131" t="s">
        <v>198</v>
      </c>
      <c r="X2131" t="s">
        <v>116</v>
      </c>
      <c r="Z2131" s="52"/>
      <c r="AA2131" t="s">
        <v>117</v>
      </c>
      <c r="AB2131" s="53">
        <v>59.033333333000002</v>
      </c>
      <c r="AC2131"/>
      <c r="AE2131"/>
    </row>
    <row r="2132" spans="1:31">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2" s="4" t="str">
        <f>VLOOKUP(P2132,Lookup!$A$1:$D$19,4,0)</f>
        <v>Bay Area</v>
      </c>
      <c r="C2132" s="4" t="str">
        <f>VLOOKUP(P2132,Lookup!$A$1:$E$19,5,0)</f>
        <v>Region 3</v>
      </c>
      <c r="D2132" s="4" t="str">
        <f>VLOOKUP(P2132,Lookup!$A$1:$B$19,2,0)</f>
        <v>EB</v>
      </c>
      <c r="E2132" s="4" t="str">
        <f>IF(AND((Data[[#This Row],[Min Notif Date]]&gt;$G$1),Data[[#This Row],[Min Notif Date]]&lt;$F$1),"Last Week","No")</f>
        <v>No</v>
      </c>
      <c r="F2132" s="4" t="str">
        <f>VLOOKUP(MONTH(Data[[#This Row],[Min Notif Date]]),Lookup!$G$1:$H$12,2,0)</f>
        <v>4. Apr</v>
      </c>
      <c r="G2132" s="4" t="str">
        <f t="shared" si="68"/>
        <v/>
      </c>
      <c r="H2132" s="4" t="str">
        <f>IF(AND(Data[[#This Row],[Min Notif Time]]&gt;6,Data[[#This Row],[Min Notif Time]]&lt;17),"Business Hours","Non-Business Hours")</f>
        <v>Business Hours</v>
      </c>
      <c r="I2132" s="4" t="str" cm="1">
        <f t="array" ref="I2132">IFERROR(VLOOKUP(Data[[#This Row],[Min Notif Date]],Lookup!$N$1:$P$11,2,0),_xlfn.IFS(VLOOKUP(WEEKDAY(Data[[#This Row],[Min Notif Date]],2),Lookup!$J$1:$L$7,3,0)="Weekend","Weekend",VLOOKUP(WEEKDAY(Data[[#This Row],[Min Notif Date]],2),Lookup!$J$1:$L$7,3,0)="Weekday","Weekday"))</f>
        <v>Weekday</v>
      </c>
      <c r="J2132" s="4" t="str">
        <f>VLOOKUP(WEEKDAY(Data[[#This Row],[Min Notif Date]],2),Lookup!$J$1:$K$7,2,0)</f>
        <v>4. Thu</v>
      </c>
      <c r="K2132" s="41">
        <f>ROUNDDOWN(Data[[#This Row],[PGE Notified Time]],0)</f>
        <v>45771</v>
      </c>
      <c r="L2132" s="4">
        <f>HOUR(Data[[#This Row],[PGE Notified Time]])</f>
        <v>12</v>
      </c>
      <c r="M2132" s="60">
        <v>120119</v>
      </c>
      <c r="N2132">
        <v>2592243718</v>
      </c>
      <c r="O2132" t="s">
        <v>61</v>
      </c>
      <c r="P2132" t="s">
        <v>126</v>
      </c>
      <c r="Q2132" s="46" t="s">
        <v>149</v>
      </c>
      <c r="R2132" t="s">
        <v>113</v>
      </c>
      <c r="S2132" s="1">
        <v>45771.501377314817</v>
      </c>
      <c r="T2132" s="1">
        <v>45771.504837962966</v>
      </c>
      <c r="U2132" s="1">
        <v>45771.542361111111</v>
      </c>
      <c r="V2132" t="s">
        <v>114</v>
      </c>
      <c r="W2132" t="s">
        <v>115</v>
      </c>
      <c r="X2132" t="s">
        <v>116</v>
      </c>
      <c r="Z2132" s="52"/>
      <c r="AA2132" t="s">
        <v>117</v>
      </c>
      <c r="AB2132" s="53">
        <v>59.016666667000003</v>
      </c>
      <c r="AC2132"/>
      <c r="AE2132"/>
    </row>
    <row r="2133" spans="1:31">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Bay Area</v>
      </c>
      <c r="C2133" s="4" t="str">
        <f>VLOOKUP(P2133,Lookup!$A$1:$E$19,5,0)</f>
        <v>Region 3</v>
      </c>
      <c r="D2133" s="4" t="str">
        <f>VLOOKUP(P2133,Lookup!$A$1:$B$19,2,0)</f>
        <v>PN</v>
      </c>
      <c r="E2133" s="4" t="str">
        <f>IF(AND((Data[[#This Row],[Min Notif Date]]&gt;$G$1),Data[[#This Row],[Min Notif Date]]&lt;$F$1),"Last Week","No")</f>
        <v>No</v>
      </c>
      <c r="F2133" s="4" t="str">
        <f>VLOOKUP(MONTH(Data[[#This Row],[Min Notif Date]]),Lookup!$G$1:$H$12,2,0)</f>
        <v>5. May</v>
      </c>
      <c r="G2133" s="4" t="str">
        <f t="shared" si="68"/>
        <v/>
      </c>
      <c r="H2133" s="4" t="str">
        <f>IF(AND(Data[[#This Row],[Min Notif Time]]&gt;6,Data[[#This Row],[Min Notif Time]]&lt;17),"Business Hours","Non-Business Hours")</f>
        <v>Business Hours</v>
      </c>
      <c r="I2133" s="4" t="str" cm="1">
        <f t="array" ref="I2133">IFERROR(VLOOKUP(Data[[#This Row],[Min Notif Date]],Lookup!$N$1:$P$11,2,0),_xlfn.IFS(VLOOKUP(WEEKDAY(Data[[#This Row],[Min Notif Date]],2),Lookup!$J$1:$L$7,3,0)="Weekend","Weekend",VLOOKUP(WEEKDAY(Data[[#This Row],[Min Notif Date]],2),Lookup!$J$1:$L$7,3,0)="Weekday","Weekday"))</f>
        <v>Weekday</v>
      </c>
      <c r="J2133" s="4" t="str">
        <f>VLOOKUP(WEEKDAY(Data[[#This Row],[Min Notif Date]],2),Lookup!$J$1:$K$7,2,0)</f>
        <v>1. Mon</v>
      </c>
      <c r="K2133" s="41">
        <f>ROUNDDOWN(Data[[#This Row],[PGE Notified Time]],0)</f>
        <v>45796</v>
      </c>
      <c r="L2133" s="4">
        <f>HOUR(Data[[#This Row],[PGE Notified Time]])</f>
        <v>12</v>
      </c>
      <c r="M2133" s="60">
        <v>121093</v>
      </c>
      <c r="N2133" t="s">
        <v>301</v>
      </c>
      <c r="O2133" t="s">
        <v>111</v>
      </c>
      <c r="P2133" t="s">
        <v>112</v>
      </c>
      <c r="Q2133" s="46" t="s">
        <v>111</v>
      </c>
      <c r="R2133" t="s">
        <v>113</v>
      </c>
      <c r="S2133" s="1">
        <v>45796.531944444447</v>
      </c>
      <c r="T2133" s="1">
        <v>45796.538611111115</v>
      </c>
      <c r="U2133" s="1">
        <v>45796.572916666664</v>
      </c>
      <c r="V2133" t="s">
        <v>114</v>
      </c>
      <c r="W2133" t="s">
        <v>198</v>
      </c>
      <c r="X2133" t="s">
        <v>116</v>
      </c>
      <c r="Z2133" s="52"/>
      <c r="AA2133" t="s">
        <v>117</v>
      </c>
      <c r="AB2133" s="53">
        <v>59</v>
      </c>
      <c r="AC2133"/>
      <c r="AE2133"/>
    </row>
    <row r="2134" spans="1:31">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PN</v>
      </c>
      <c r="E2134" s="4" t="str">
        <f>IF(AND((Data[[#This Row],[Min Notif Date]]&gt;$G$1),Data[[#This Row],[Min Notif Date]]&lt;$F$1),"Last Week","No")</f>
        <v>No</v>
      </c>
      <c r="F2134" s="4" t="str">
        <f>VLOOKUP(MONTH(Data[[#This Row],[Min Notif Date]]),Lookup!$G$1:$H$12,2,0)</f>
        <v>3. Mar</v>
      </c>
      <c r="G2134" s="4" t="str">
        <f t="shared" si="68"/>
        <v/>
      </c>
      <c r="H2134" s="4" t="str">
        <f>IF(AND(Data[[#This Row],[Min Notif Time]]&gt;6,Data[[#This Row],[Min Notif Time]]&lt;17),"Business Hours","Non-Business Hours")</f>
        <v>Business Hours</v>
      </c>
      <c r="I2134" s="4" t="str" cm="1">
        <f t="array" ref="I2134">IFERROR(VLOOKUP(Data[[#This Row],[Min Notif Date]],Lookup!$N$1:$P$11,2,0),_xlfn.IFS(VLOOKUP(WEEKDAY(Data[[#This Row],[Min Notif Date]],2),Lookup!$J$1:$L$7,3,0)="Weekend","Weekend",VLOOKUP(WEEKDAY(Data[[#This Row],[Min Notif Date]],2),Lookup!$J$1:$L$7,3,0)="Weekday","Weekday"))</f>
        <v>Weekday</v>
      </c>
      <c r="J2134" s="4" t="str">
        <f>VLOOKUP(WEEKDAY(Data[[#This Row],[Min Notif Date]],2),Lookup!$J$1:$K$7,2,0)</f>
        <v>1. Mon</v>
      </c>
      <c r="K2134" s="41">
        <f>ROUNDDOWN(Data[[#This Row],[PGE Notified Time]],0)</f>
        <v>45733</v>
      </c>
      <c r="L2134" s="4">
        <f>HOUR(Data[[#This Row],[PGE Notified Time]])</f>
        <v>12</v>
      </c>
      <c r="M2134" s="60">
        <v>118624</v>
      </c>
      <c r="N2134">
        <v>5375987912</v>
      </c>
      <c r="O2134" t="s">
        <v>61</v>
      </c>
      <c r="P2134" t="s">
        <v>112</v>
      </c>
      <c r="Q2134" s="46" t="s">
        <v>149</v>
      </c>
      <c r="R2134" t="s">
        <v>113</v>
      </c>
      <c r="S2134" s="1">
        <v>45733.50072916667</v>
      </c>
      <c r="T2134" s="1">
        <v>45733.504050925927</v>
      </c>
      <c r="U2134" s="1">
        <v>45733.541666666664</v>
      </c>
      <c r="V2134" t="s">
        <v>114</v>
      </c>
      <c r="W2134" t="s">
        <v>115</v>
      </c>
      <c r="X2134" t="s">
        <v>116</v>
      </c>
      <c r="Z2134" s="52"/>
      <c r="AA2134" t="s">
        <v>117</v>
      </c>
      <c r="AB2134" s="53">
        <v>58.95</v>
      </c>
      <c r="AC2134"/>
      <c r="AE2134"/>
    </row>
    <row r="2135" spans="1:31">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5" s="4" t="str">
        <f>VLOOKUP(P2135,Lookup!$A$1:$D$19,4,0)</f>
        <v>Bay Area</v>
      </c>
      <c r="C2135" s="4" t="str">
        <f>VLOOKUP(P2135,Lookup!$A$1:$E$19,5,0)</f>
        <v>Region 3</v>
      </c>
      <c r="D2135" s="4" t="str">
        <f>VLOOKUP(P2135,Lookup!$A$1:$B$19,2,0)</f>
        <v>DI</v>
      </c>
      <c r="E2135" s="4" t="str">
        <f>IF(AND((Data[[#This Row],[Min Notif Date]]&gt;$G$1),Data[[#This Row],[Min Notif Date]]&lt;$F$1),"Last Week","No")</f>
        <v>No</v>
      </c>
      <c r="F2135" s="4" t="str">
        <f>VLOOKUP(MONTH(Data[[#This Row],[Min Notif Date]]),Lookup!$G$1:$H$12,2,0)</f>
        <v>4. Apr</v>
      </c>
      <c r="G2135" s="4" t="str">
        <f t="shared" si="68"/>
        <v/>
      </c>
      <c r="H2135" s="4" t="str">
        <f>IF(AND(Data[[#This Row],[Min Notif Time]]&gt;6,Data[[#This Row],[Min Notif Time]]&lt;17),"Business Hours","Non-Business Hours")</f>
        <v>Business Hours</v>
      </c>
      <c r="I2135" s="4" t="str" cm="1">
        <f t="array" ref="I2135">IFERROR(VLOOKUP(Data[[#This Row],[Min Notif Date]],Lookup!$N$1:$P$11,2,0),_xlfn.IFS(VLOOKUP(WEEKDAY(Data[[#This Row],[Min Notif Date]],2),Lookup!$J$1:$L$7,3,0)="Weekend","Weekend",VLOOKUP(WEEKDAY(Data[[#This Row],[Min Notif Date]],2),Lookup!$J$1:$L$7,3,0)="Weekday","Weekday"))</f>
        <v>Weekday</v>
      </c>
      <c r="J2135" s="4" t="str">
        <f>VLOOKUP(WEEKDAY(Data[[#This Row],[Min Notif Date]],2),Lookup!$J$1:$K$7,2,0)</f>
        <v>2. Tue</v>
      </c>
      <c r="K2135" s="41">
        <f>ROUNDDOWN(Data[[#This Row],[PGE Notified Time]],0)</f>
        <v>45769</v>
      </c>
      <c r="L2135" s="4">
        <f>HOUR(Data[[#This Row],[PGE Notified Time]])</f>
        <v>8</v>
      </c>
      <c r="M2135" s="60">
        <v>120000</v>
      </c>
      <c r="O2135" t="s">
        <v>111</v>
      </c>
      <c r="P2135" t="s">
        <v>135</v>
      </c>
      <c r="Q2135" s="46" t="s">
        <v>111</v>
      </c>
      <c r="R2135" t="s">
        <v>137</v>
      </c>
      <c r="S2135" s="1" t="s">
        <v>6</v>
      </c>
      <c r="T2135" s="1">
        <v>45769.35864583333</v>
      </c>
      <c r="U2135" s="1">
        <v>45769.399467592593</v>
      </c>
      <c r="V2135" t="s">
        <v>114</v>
      </c>
      <c r="W2135" t="s">
        <v>198</v>
      </c>
      <c r="X2135" t="s">
        <v>116</v>
      </c>
      <c r="Z2135" s="52"/>
      <c r="AA2135" t="s">
        <v>117</v>
      </c>
      <c r="AB2135" s="53">
        <v>58.783333333000002</v>
      </c>
      <c r="AC2135"/>
      <c r="AE2135"/>
    </row>
    <row r="2136" spans="1:31">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PN</v>
      </c>
      <c r="E2136" s="4" t="str">
        <f>IF(AND((Data[[#This Row],[Min Notif Date]]&gt;$G$1),Data[[#This Row],[Min Notif Date]]&lt;$F$1),"Last Week","No")</f>
        <v>Last Week</v>
      </c>
      <c r="F2136" s="4" t="str">
        <f>VLOOKUP(MONTH(Data[[#This Row],[Min Notif Date]]),Lookup!$G$1:$H$12,2,0)</f>
        <v>6. Jun</v>
      </c>
      <c r="G2136" s="4" t="str">
        <f t="shared" si="68"/>
        <v/>
      </c>
      <c r="H2136" s="4" t="str">
        <f>IF(AND(Data[[#This Row],[Min Notif Time]]&gt;6,Data[[#This Row],[Min Notif Time]]&lt;17),"Business Hours","Non-Business Hours")</f>
        <v>Non-Business Hours</v>
      </c>
      <c r="I2136" s="4" t="str" cm="1">
        <f t="array" ref="I2136">IFERROR(VLOOKUP(Data[[#This Row],[Min Notif Date]],Lookup!$N$1:$P$11,2,0),_xlfn.IFS(VLOOKUP(WEEKDAY(Data[[#This Row],[Min Notif Date]],2),Lookup!$J$1:$L$7,3,0)="Weekend","Weekend",VLOOKUP(WEEKDAY(Data[[#This Row],[Min Notif Date]],2),Lookup!$J$1:$L$7,3,0)="Weekday","Weekday"))</f>
        <v>Weekend</v>
      </c>
      <c r="J2136" s="4" t="str">
        <f>VLOOKUP(WEEKDAY(Data[[#This Row],[Min Notif Date]],2),Lookup!$J$1:$K$7,2,0)</f>
        <v>6. Sat</v>
      </c>
      <c r="K2136" s="41">
        <f>ROUNDDOWN(Data[[#This Row],[PGE Notified Time]],0)</f>
        <v>45836</v>
      </c>
      <c r="L2136" s="4">
        <f>HOUR(Data[[#This Row],[PGE Notified Time]])</f>
        <v>0</v>
      </c>
      <c r="M2136" s="60">
        <v>122753</v>
      </c>
      <c r="N2136">
        <v>5438363707</v>
      </c>
      <c r="O2136" t="s">
        <v>111</v>
      </c>
      <c r="P2136" t="s">
        <v>112</v>
      </c>
      <c r="Q2136" s="46" t="s">
        <v>111</v>
      </c>
      <c r="R2136" t="s">
        <v>137</v>
      </c>
      <c r="S2136" s="1">
        <v>45836.001458333332</v>
      </c>
      <c r="T2136" s="1">
        <v>45836.002349537041</v>
      </c>
      <c r="U2136" s="1">
        <v>45836.042245370372</v>
      </c>
      <c r="V2136" t="s">
        <v>114</v>
      </c>
      <c r="W2136" t="s">
        <v>198</v>
      </c>
      <c r="X2136" t="s">
        <v>116</v>
      </c>
      <c r="Z2136" s="52"/>
      <c r="AA2136" t="s">
        <v>117</v>
      </c>
      <c r="AB2136" s="53">
        <v>58.733333332999997</v>
      </c>
      <c r="AC2136"/>
      <c r="AE2136"/>
    </row>
    <row r="2137" spans="1:31">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7" s="4" t="str">
        <f>VLOOKUP(P2137,Lookup!$A$1:$D$19,4,0)</f>
        <v>Bay Area</v>
      </c>
      <c r="C2137" s="4" t="str">
        <f>VLOOKUP(P2137,Lookup!$A$1:$E$19,5,0)</f>
        <v>Region 3</v>
      </c>
      <c r="D2137" s="4" t="str">
        <f>VLOOKUP(P2137,Lookup!$A$1:$B$19,2,0)</f>
        <v>MI</v>
      </c>
      <c r="E2137" s="4" t="str">
        <f>IF(AND((Data[[#This Row],[Min Notif Date]]&gt;$G$1),Data[[#This Row],[Min Notif Date]]&lt;$F$1),"Last Week","No")</f>
        <v>No</v>
      </c>
      <c r="F2137" s="4" t="str">
        <f>VLOOKUP(MONTH(Data[[#This Row],[Min Notif Date]]),Lookup!$G$1:$H$12,2,0)</f>
        <v>5. May</v>
      </c>
      <c r="G2137" s="4" t="str">
        <f t="shared" si="68"/>
        <v/>
      </c>
      <c r="H2137" s="4" t="str">
        <f>IF(AND(Data[[#This Row],[Min Notif Time]]&gt;6,Data[[#This Row],[Min Notif Time]]&lt;17),"Business Hours","Non-Business Hours")</f>
        <v>Business Hours</v>
      </c>
      <c r="I2137" s="4" t="str" cm="1">
        <f t="array" ref="I2137">IFERROR(VLOOKUP(Data[[#This Row],[Min Notif Date]],Lookup!$N$1:$P$11,2,0),_xlfn.IFS(VLOOKUP(WEEKDAY(Data[[#This Row],[Min Notif Date]],2),Lookup!$J$1:$L$7,3,0)="Weekend","Weekend",VLOOKUP(WEEKDAY(Data[[#This Row],[Min Notif Date]],2),Lookup!$J$1:$L$7,3,0)="Weekday","Weekday"))</f>
        <v>Weekday</v>
      </c>
      <c r="J2137" s="4" t="str">
        <f>VLOOKUP(WEEKDAY(Data[[#This Row],[Min Notif Date]],2),Lookup!$J$1:$K$7,2,0)</f>
        <v>2. Tue</v>
      </c>
      <c r="K2137" s="41">
        <f>ROUNDDOWN(Data[[#This Row],[PGE Notified Time]],0)</f>
        <v>45790</v>
      </c>
      <c r="L2137" s="4">
        <f>HOUR(Data[[#This Row],[PGE Notified Time]])</f>
        <v>13</v>
      </c>
      <c r="M2137" s="60">
        <v>120862</v>
      </c>
      <c r="O2137" t="s">
        <v>111</v>
      </c>
      <c r="P2137" t="s">
        <v>123</v>
      </c>
      <c r="Q2137" s="46" t="s">
        <v>111</v>
      </c>
      <c r="R2137" t="s">
        <v>137</v>
      </c>
      <c r="S2137" s="1" t="s">
        <v>6</v>
      </c>
      <c r="T2137" s="1">
        <v>45790.552997685183</v>
      </c>
      <c r="U2137" s="1">
        <v>45790.59375</v>
      </c>
      <c r="V2137" t="s">
        <v>114</v>
      </c>
      <c r="W2137" t="s">
        <v>198</v>
      </c>
      <c r="X2137" t="s">
        <v>116</v>
      </c>
      <c r="Z2137" s="52"/>
      <c r="AA2137" t="s">
        <v>117</v>
      </c>
      <c r="AB2137" s="53">
        <v>58.683333333</v>
      </c>
      <c r="AC2137"/>
      <c r="AE2137"/>
    </row>
    <row r="2138" spans="1:31">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8" s="4" t="str">
        <f>VLOOKUP(P2138,Lookup!$A$1:$D$19,4,0)</f>
        <v>Bay Area</v>
      </c>
      <c r="C2138" s="4" t="str">
        <f>VLOOKUP(P2138,Lookup!$A$1:$E$19,5,0)</f>
        <v>Region 3</v>
      </c>
      <c r="D2138" s="4" t="str">
        <f>VLOOKUP(P2138,Lookup!$A$1:$B$19,2,0)</f>
        <v>SF</v>
      </c>
      <c r="E2138" s="4" t="str">
        <f>IF(AND((Data[[#This Row],[Min Notif Date]]&gt;$G$1),Data[[#This Row],[Min Notif Date]]&lt;$F$1),"Last Week","No")</f>
        <v>Last Week</v>
      </c>
      <c r="F2138" s="4" t="str">
        <f>VLOOKUP(MONTH(Data[[#This Row],[Min Notif Date]]),Lookup!$G$1:$H$12,2,0)</f>
        <v>6. Jun</v>
      </c>
      <c r="G2138" s="4" t="str">
        <f t="shared" si="68"/>
        <v/>
      </c>
      <c r="H2138" s="4" t="str">
        <f>IF(AND(Data[[#This Row],[Min Notif Time]]&gt;6,Data[[#This Row],[Min Notif Time]]&lt;17),"Business Hours","Non-Business Hours")</f>
        <v>Business Hours</v>
      </c>
      <c r="I2138" s="4" t="str" cm="1">
        <f t="array" ref="I2138">IFERROR(VLOOKUP(Data[[#This Row],[Min Notif Date]],Lookup!$N$1:$P$11,2,0),_xlfn.IFS(VLOOKUP(WEEKDAY(Data[[#This Row],[Min Notif Date]],2),Lookup!$J$1:$L$7,3,0)="Weekend","Weekend",VLOOKUP(WEEKDAY(Data[[#This Row],[Min Notif Date]],2),Lookup!$J$1:$L$7,3,0)="Weekday","Weekday"))</f>
        <v>Weekday</v>
      </c>
      <c r="J2138" s="4" t="str">
        <f>VLOOKUP(WEEKDAY(Data[[#This Row],[Min Notif Date]],2),Lookup!$J$1:$K$7,2,0)</f>
        <v>2. Tue</v>
      </c>
      <c r="K2138" s="41">
        <f>ROUNDDOWN(Data[[#This Row],[PGE Notified Time]],0)</f>
        <v>45832</v>
      </c>
      <c r="L2138" s="4">
        <f>HOUR(Data[[#This Row],[PGE Notified Time]])</f>
        <v>8</v>
      </c>
      <c r="M2138" s="60">
        <v>122598</v>
      </c>
      <c r="O2138" t="s">
        <v>111</v>
      </c>
      <c r="P2138" t="s">
        <v>124</v>
      </c>
      <c r="Q2138" s="46" t="s">
        <v>111</v>
      </c>
      <c r="R2138" t="s">
        <v>113</v>
      </c>
      <c r="S2138" s="1" t="s">
        <v>6</v>
      </c>
      <c r="T2138" s="1">
        <v>45832.33425925926</v>
      </c>
      <c r="U2138" s="1">
        <v>45832.375</v>
      </c>
      <c r="V2138" t="s">
        <v>114</v>
      </c>
      <c r="W2138" t="s">
        <v>198</v>
      </c>
      <c r="X2138" t="s">
        <v>116</v>
      </c>
      <c r="Y2138">
        <v>131396555</v>
      </c>
      <c r="Z2138" s="52">
        <v>47239185</v>
      </c>
      <c r="AA2138" t="s">
        <v>117</v>
      </c>
      <c r="AB2138" s="53">
        <v>58.666666667000001</v>
      </c>
      <c r="AC2138"/>
      <c r="AE2138"/>
    </row>
    <row r="2139" spans="1:31">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9" s="4" t="str">
        <f>VLOOKUP(P2139,Lookup!$A$1:$D$19,4,0)</f>
        <v>Bay Area</v>
      </c>
      <c r="C2139" s="4" t="str">
        <f>VLOOKUP(P2139,Lookup!$A$1:$E$19,5,0)</f>
        <v>Region 3</v>
      </c>
      <c r="D2139" s="4" t="str">
        <f>VLOOKUP(P2139,Lookup!$A$1:$B$19,2,0)</f>
        <v>MI</v>
      </c>
      <c r="E2139" s="4" t="str">
        <f>IF(AND((Data[[#This Row],[Min Notif Date]]&gt;$G$1),Data[[#This Row],[Min Notif Date]]&lt;$F$1),"Last Week","No")</f>
        <v>No</v>
      </c>
      <c r="F2139" s="4" t="str">
        <f>VLOOKUP(MONTH(Data[[#This Row],[Min Notif Date]]),Lookup!$G$1:$H$12,2,0)</f>
        <v>5. May</v>
      </c>
      <c r="G2139" s="4" t="str">
        <f t="shared" si="68"/>
        <v/>
      </c>
      <c r="H2139" s="4" t="str">
        <f>IF(AND(Data[[#This Row],[Min Notif Time]]&gt;6,Data[[#This Row],[Min Notif Time]]&lt;17),"Business Hours","Non-Business Hours")</f>
        <v>Business Hours</v>
      </c>
      <c r="I2139" s="4" t="str" cm="1">
        <f t="array" ref="I2139">IFERROR(VLOOKUP(Data[[#This Row],[Min Notif Date]],Lookup!$N$1:$P$11,2,0),_xlfn.IFS(VLOOKUP(WEEKDAY(Data[[#This Row],[Min Notif Date]],2),Lookup!$J$1:$L$7,3,0)="Weekend","Weekend",VLOOKUP(WEEKDAY(Data[[#This Row],[Min Notif Date]],2),Lookup!$J$1:$L$7,3,0)="Weekday","Weekday"))</f>
        <v>Weekday</v>
      </c>
      <c r="J2139" s="4" t="str">
        <f>VLOOKUP(WEEKDAY(Data[[#This Row],[Min Notif Date]],2),Lookup!$J$1:$K$7,2,0)</f>
        <v>4. Thu</v>
      </c>
      <c r="K2139" s="41">
        <f>ROUNDDOWN(Data[[#This Row],[PGE Notified Time]],0)</f>
        <v>45778</v>
      </c>
      <c r="L2139" s="4">
        <f>HOUR(Data[[#This Row],[PGE Notified Time]])</f>
        <v>10</v>
      </c>
      <c r="M2139" s="60">
        <v>120380</v>
      </c>
      <c r="N2139" t="s">
        <v>302</v>
      </c>
      <c r="O2139" t="s">
        <v>111</v>
      </c>
      <c r="P2139" t="s">
        <v>123</v>
      </c>
      <c r="Q2139" s="46" t="s">
        <v>111</v>
      </c>
      <c r="R2139" t="s">
        <v>137</v>
      </c>
      <c r="S2139" s="1">
        <v>45778.438425925924</v>
      </c>
      <c r="T2139" s="1">
        <v>45778.439479166664</v>
      </c>
      <c r="U2139" s="1">
        <v>45778.479166666664</v>
      </c>
      <c r="V2139" t="s">
        <v>114</v>
      </c>
      <c r="W2139" t="s">
        <v>198</v>
      </c>
      <c r="X2139" t="s">
        <v>116</v>
      </c>
      <c r="Z2139" s="52"/>
      <c r="AA2139" t="s">
        <v>117</v>
      </c>
      <c r="AB2139" s="53">
        <v>58.666666667000001</v>
      </c>
      <c r="AC2139"/>
      <c r="AE2139"/>
    </row>
    <row r="2140" spans="1:31">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Date]]&gt;$G$1),Data[[#This Row],[Min Notif Date]]&lt;$F$1),"Last Week","No")</f>
        <v>No</v>
      </c>
      <c r="F2140" s="4" t="str">
        <f>VLOOKUP(MONTH(Data[[#This Row],[Min Notif Date]]),Lookup!$G$1:$H$12,2,0)</f>
        <v>5. May</v>
      </c>
      <c r="G2140" s="4" t="str">
        <f t="shared" si="68"/>
        <v/>
      </c>
      <c r="H2140" s="4" t="str">
        <f>IF(AND(Data[[#This Row],[Min Notif Time]]&gt;6,Data[[#This Row],[Min Notif Time]]&lt;17),"Business Hours","Non-Business Hours")</f>
        <v>Business Hours</v>
      </c>
      <c r="I2140" s="4" t="str" cm="1">
        <f t="array" ref="I2140">IFERROR(VLOOKUP(Data[[#This Row],[Min Notif Date]],Lookup!$N$1:$P$11,2,0),_xlfn.IFS(VLOOKUP(WEEKDAY(Data[[#This Row],[Min Notif Date]],2),Lookup!$J$1:$L$7,3,0)="Weekend","Weekend",VLOOKUP(WEEKDAY(Data[[#This Row],[Min Notif Date]],2),Lookup!$J$1:$L$7,3,0)="Weekday","Weekday"))</f>
        <v>Weekday</v>
      </c>
      <c r="J2140" s="4" t="str">
        <f>VLOOKUP(WEEKDAY(Data[[#This Row],[Min Notif Date]],2),Lookup!$J$1:$K$7,2,0)</f>
        <v>1. Mon</v>
      </c>
      <c r="K2140" s="41">
        <f>ROUNDDOWN(Data[[#This Row],[PGE Notified Time]],0)</f>
        <v>45796</v>
      </c>
      <c r="L2140" s="4">
        <f>HOUR(Data[[#This Row],[PGE Notified Time]])</f>
        <v>13</v>
      </c>
      <c r="M2140" s="60">
        <v>121095</v>
      </c>
      <c r="N2140" t="s">
        <v>303</v>
      </c>
      <c r="O2140" t="s">
        <v>111</v>
      </c>
      <c r="P2140" t="s">
        <v>124</v>
      </c>
      <c r="Q2140" s="46" t="s">
        <v>111</v>
      </c>
      <c r="R2140" t="s">
        <v>137</v>
      </c>
      <c r="S2140" s="1">
        <v>45796.535810185182</v>
      </c>
      <c r="T2140" s="1">
        <v>45796.542233796295</v>
      </c>
      <c r="U2140" s="1">
        <v>45796.576516203706</v>
      </c>
      <c r="V2140" t="s">
        <v>114</v>
      </c>
      <c r="W2140" t="s">
        <v>198</v>
      </c>
      <c r="X2140" t="s">
        <v>116</v>
      </c>
      <c r="Z2140" s="52"/>
      <c r="AA2140" t="s">
        <v>117</v>
      </c>
      <c r="AB2140" s="53">
        <v>58.616666666999997</v>
      </c>
      <c r="AC2140"/>
      <c r="AE2140"/>
    </row>
    <row r="2141" spans="1:31">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Bay Area</v>
      </c>
      <c r="C2141" s="4" t="str">
        <f>VLOOKUP(P2141,Lookup!$A$1:$E$19,5,0)</f>
        <v>Region 3</v>
      </c>
      <c r="D2141" s="4" t="str">
        <f>VLOOKUP(P2141,Lookup!$A$1:$B$19,2,0)</f>
        <v>PN</v>
      </c>
      <c r="E2141" s="4" t="str">
        <f>IF(AND((Data[[#This Row],[Min Notif Date]]&gt;$G$1),Data[[#This Row],[Min Notif Date]]&lt;$F$1),"Last Week","No")</f>
        <v>No</v>
      </c>
      <c r="F2141" s="4" t="str">
        <f>VLOOKUP(MONTH(Data[[#This Row],[Min Notif Date]]),Lookup!$G$1:$H$12,2,0)</f>
        <v>3. Mar</v>
      </c>
      <c r="G2141" s="4" t="str">
        <f t="shared" si="68"/>
        <v/>
      </c>
      <c r="H2141" s="4" t="str">
        <f>IF(AND(Data[[#This Row],[Min Notif Time]]&gt;6,Data[[#This Row],[Min Notif Time]]&lt;17),"Business Hours","Non-Business Hours")</f>
        <v>Business Hours</v>
      </c>
      <c r="I2141" s="4" t="str" cm="1">
        <f t="array" ref="I2141">IFERROR(VLOOKUP(Data[[#This Row],[Min Notif Date]],Lookup!$N$1:$P$11,2,0),_xlfn.IFS(VLOOKUP(WEEKDAY(Data[[#This Row],[Min Notif Date]],2),Lookup!$J$1:$L$7,3,0)="Weekend","Weekend",VLOOKUP(WEEKDAY(Data[[#This Row],[Min Notif Date]],2),Lookup!$J$1:$L$7,3,0)="Weekday","Weekday"))</f>
        <v>Weekday</v>
      </c>
      <c r="J2141" s="4" t="str">
        <f>VLOOKUP(WEEKDAY(Data[[#This Row],[Min Notif Date]],2),Lookup!$J$1:$K$7,2,0)</f>
        <v>1. Mon</v>
      </c>
      <c r="K2141" s="41">
        <f>ROUNDDOWN(Data[[#This Row],[PGE Notified Time]],0)</f>
        <v>45719</v>
      </c>
      <c r="L2141" s="4">
        <f>HOUR(Data[[#This Row],[PGE Notified Time]])</f>
        <v>12</v>
      </c>
      <c r="M2141" s="60">
        <v>118170</v>
      </c>
      <c r="O2141" t="s">
        <v>111</v>
      </c>
      <c r="P2141" t="s">
        <v>112</v>
      </c>
      <c r="Q2141" s="46" t="s">
        <v>111</v>
      </c>
      <c r="R2141" t="s">
        <v>137</v>
      </c>
      <c r="S2141" s="1" t="s">
        <v>6</v>
      </c>
      <c r="T2141" s="1">
        <v>45719.532349537039</v>
      </c>
      <c r="U2141" s="1">
        <v>45719.573055555556</v>
      </c>
      <c r="V2141" t="s">
        <v>114</v>
      </c>
      <c r="W2141" t="s">
        <v>198</v>
      </c>
      <c r="X2141" t="s">
        <v>116</v>
      </c>
      <c r="Z2141" s="52"/>
      <c r="AA2141" t="s">
        <v>117</v>
      </c>
      <c r="AB2141" s="53">
        <v>58.616666666999997</v>
      </c>
      <c r="AC2141"/>
      <c r="AE2141"/>
    </row>
    <row r="2142" spans="1:31">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42" s="4" t="str">
        <f>VLOOKUP(P2142,Lookup!$A$1:$D$19,4,0)</f>
        <v>Bay Area</v>
      </c>
      <c r="C2142" s="4" t="str">
        <f>VLOOKUP(P2142,Lookup!$A$1:$E$19,5,0)</f>
        <v>Region 3</v>
      </c>
      <c r="D2142" s="4" t="str">
        <f>VLOOKUP(P2142,Lookup!$A$1:$B$19,2,0)</f>
        <v>EB</v>
      </c>
      <c r="E2142" s="4" t="str">
        <f>IF(AND((Data[[#This Row],[Min Notif Date]]&gt;$G$1),Data[[#This Row],[Min Notif Date]]&lt;$F$1),"Last Week","No")</f>
        <v>No</v>
      </c>
      <c r="F2142" s="4" t="str">
        <f>VLOOKUP(MONTH(Data[[#This Row],[Min Notif Date]]),Lookup!$G$1:$H$12,2,0)</f>
        <v>3. Mar</v>
      </c>
      <c r="G2142" s="4" t="str">
        <f t="shared" si="68"/>
        <v/>
      </c>
      <c r="H2142" s="4" t="str">
        <f>IF(AND(Data[[#This Row],[Min Notif Time]]&gt;6,Data[[#This Row],[Min Notif Time]]&lt;17),"Business Hours","Non-Business Hours")</f>
        <v>Business Hours</v>
      </c>
      <c r="I2142" s="4" t="str" cm="1">
        <f t="array" ref="I2142">IFERROR(VLOOKUP(Data[[#This Row],[Min Notif Date]],Lookup!$N$1:$P$11,2,0),_xlfn.IFS(VLOOKUP(WEEKDAY(Data[[#This Row],[Min Notif Date]],2),Lookup!$J$1:$L$7,3,0)="Weekend","Weekend",VLOOKUP(WEEKDAY(Data[[#This Row],[Min Notif Date]],2),Lookup!$J$1:$L$7,3,0)="Weekday","Weekday"))</f>
        <v>Weekend</v>
      </c>
      <c r="J2142" s="4" t="str">
        <f>VLOOKUP(WEEKDAY(Data[[#This Row],[Min Notif Date]],2),Lookup!$J$1:$K$7,2,0)</f>
        <v>6. Sat</v>
      </c>
      <c r="K2142" s="41">
        <f>ROUNDDOWN(Data[[#This Row],[PGE Notified Time]],0)</f>
        <v>45724</v>
      </c>
      <c r="L2142" s="4">
        <f>HOUR(Data[[#This Row],[PGE Notified Time]])</f>
        <v>11</v>
      </c>
      <c r="M2142" s="60">
        <v>118365</v>
      </c>
      <c r="N2142">
        <v>2852014993</v>
      </c>
      <c r="O2142" t="s">
        <v>61</v>
      </c>
      <c r="P2142" t="s">
        <v>126</v>
      </c>
      <c r="Q2142" s="46" t="s">
        <v>149</v>
      </c>
      <c r="R2142" t="s">
        <v>113</v>
      </c>
      <c r="S2142" s="1">
        <v>45724.454444444447</v>
      </c>
      <c r="T2142" s="1">
        <v>45724.466666666667</v>
      </c>
      <c r="U2142" s="1">
        <v>45724.495138888888</v>
      </c>
      <c r="V2142" t="s">
        <v>114</v>
      </c>
      <c r="W2142" t="s">
        <v>115</v>
      </c>
      <c r="X2142" t="s">
        <v>116</v>
      </c>
      <c r="Z2142" s="52"/>
      <c r="AA2142" t="s">
        <v>117</v>
      </c>
      <c r="AB2142" s="53">
        <v>58.6</v>
      </c>
      <c r="AC2142"/>
      <c r="AE2142"/>
    </row>
    <row r="2143" spans="1:31">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Bay Area</v>
      </c>
      <c r="C2143" s="4" t="str">
        <f>VLOOKUP(P2143,Lookup!$A$1:$E$19,5,0)</f>
        <v>Region 3</v>
      </c>
      <c r="D2143" s="4" t="str">
        <f>VLOOKUP(P2143,Lookup!$A$1:$B$19,2,0)</f>
        <v>MI</v>
      </c>
      <c r="E2143" s="4" t="str">
        <f>IF(AND((Data[[#This Row],[Min Notif Date]]&gt;$G$1),Data[[#This Row],[Min Notif Date]]&lt;$F$1),"Last Week","No")</f>
        <v>No</v>
      </c>
      <c r="F2143" s="4" t="str">
        <f>VLOOKUP(MONTH(Data[[#This Row],[Min Notif Date]]),Lookup!$G$1:$H$12,2,0)</f>
        <v>6. Jun</v>
      </c>
      <c r="G2143" s="4" t="str">
        <f t="shared" si="68"/>
        <v/>
      </c>
      <c r="H2143" s="4" t="str">
        <f>IF(AND(Data[[#This Row],[Min Notif Time]]&gt;6,Data[[#This Row],[Min Notif Time]]&lt;17),"Business Hours","Non-Business Hours")</f>
        <v>Business Hours</v>
      </c>
      <c r="I2143" s="4" t="str" cm="1">
        <f t="array" ref="I2143">IFERROR(VLOOKUP(Data[[#This Row],[Min Notif Date]],Lookup!$N$1:$P$11,2,0),_xlfn.IFS(VLOOKUP(WEEKDAY(Data[[#This Row],[Min Notif Date]],2),Lookup!$J$1:$L$7,3,0)="Weekend","Weekend",VLOOKUP(WEEKDAY(Data[[#This Row],[Min Notif Date]],2),Lookup!$J$1:$L$7,3,0)="Weekday","Weekday"))</f>
        <v>Weekday</v>
      </c>
      <c r="J2143" s="4" t="str">
        <f>VLOOKUP(WEEKDAY(Data[[#This Row],[Min Notif Date]],2),Lookup!$J$1:$K$7,2,0)</f>
        <v>1. Mon</v>
      </c>
      <c r="K2143" s="41">
        <f>ROUNDDOWN(Data[[#This Row],[PGE Notified Time]],0)</f>
        <v>45838</v>
      </c>
      <c r="L2143" s="4">
        <f>HOUR(Data[[#This Row],[PGE Notified Time]])</f>
        <v>9</v>
      </c>
      <c r="M2143" s="60">
        <v>122802</v>
      </c>
      <c r="O2143" t="s">
        <v>111</v>
      </c>
      <c r="P2143" t="s">
        <v>123</v>
      </c>
      <c r="Q2143" s="46" t="s">
        <v>111</v>
      </c>
      <c r="R2143" t="s">
        <v>137</v>
      </c>
      <c r="S2143" s="1" t="s">
        <v>6</v>
      </c>
      <c r="T2143" s="1">
        <v>45838.396863425929</v>
      </c>
      <c r="U2143" s="1">
        <v>45838.4375</v>
      </c>
      <c r="V2143" t="s">
        <v>114</v>
      </c>
      <c r="W2143" t="s">
        <v>198</v>
      </c>
      <c r="X2143" t="s">
        <v>116</v>
      </c>
      <c r="Z2143" s="52"/>
      <c r="AA2143" t="s">
        <v>117</v>
      </c>
      <c r="AB2143" s="53">
        <v>58.516666667000003</v>
      </c>
      <c r="AC2143"/>
      <c r="AE2143"/>
    </row>
    <row r="2144" spans="1:31">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North Valley</v>
      </c>
      <c r="C2144" s="4" t="str">
        <f>VLOOKUP(P2144,Lookup!$A$1:$E$19,5,0)</f>
        <v>Region 2</v>
      </c>
      <c r="D2144" s="4" t="str">
        <f>VLOOKUP(P2144,Lookup!$A$1:$B$19,2,0)</f>
        <v>NV</v>
      </c>
      <c r="E2144" s="4" t="str">
        <f>IF(AND((Data[[#This Row],[Min Notif Date]]&gt;$G$1),Data[[#This Row],[Min Notif Date]]&lt;$F$1),"Last Week","No")</f>
        <v>No</v>
      </c>
      <c r="F2144" s="4" t="str">
        <f>VLOOKUP(MONTH(Data[[#This Row],[Min Notif Date]]),Lookup!$G$1:$H$12,2,0)</f>
        <v>5. May</v>
      </c>
      <c r="G2144" s="4" t="str">
        <f t="shared" si="68"/>
        <v/>
      </c>
      <c r="H2144" s="4" t="str">
        <f>IF(AND(Data[[#This Row],[Min Notif Time]]&gt;6,Data[[#This Row],[Min Notif Time]]&lt;17),"Business Hours","Non-Business Hours")</f>
        <v>Business Hours</v>
      </c>
      <c r="I2144" s="4" t="str" cm="1">
        <f t="array" ref="I2144">IFERROR(VLOOKUP(Data[[#This Row],[Min Notif Date]],Lookup!$N$1:$P$11,2,0),_xlfn.IFS(VLOOKUP(WEEKDAY(Data[[#This Row],[Min Notif Date]],2),Lookup!$J$1:$L$7,3,0)="Weekend","Weekend",VLOOKUP(WEEKDAY(Data[[#This Row],[Min Notif Date]],2),Lookup!$J$1:$L$7,3,0)="Weekday","Weekday"))</f>
        <v>Weekday</v>
      </c>
      <c r="J2144" s="4" t="str">
        <f>VLOOKUP(WEEKDAY(Data[[#This Row],[Min Notif Date]],2),Lookup!$J$1:$K$7,2,0)</f>
        <v>4. Thu</v>
      </c>
      <c r="K2144" s="41">
        <f>ROUNDDOWN(Data[[#This Row],[PGE Notified Time]],0)</f>
        <v>45792</v>
      </c>
      <c r="L2144" s="4">
        <f>HOUR(Data[[#This Row],[PGE Notified Time]])</f>
        <v>12</v>
      </c>
      <c r="M2144" s="60">
        <v>120943</v>
      </c>
      <c r="O2144" t="s">
        <v>111</v>
      </c>
      <c r="P2144" t="s">
        <v>153</v>
      </c>
      <c r="Q2144" s="46" t="s">
        <v>111</v>
      </c>
      <c r="R2144" t="s">
        <v>118</v>
      </c>
      <c r="S2144" s="1" t="s">
        <v>6</v>
      </c>
      <c r="T2144" s="1">
        <v>45792.521898148145</v>
      </c>
      <c r="U2144" s="1">
        <v>45792.5625</v>
      </c>
      <c r="V2144" t="s">
        <v>114</v>
      </c>
      <c r="W2144" t="s">
        <v>198</v>
      </c>
      <c r="X2144" t="s">
        <v>116</v>
      </c>
      <c r="Z2144" s="52"/>
      <c r="AA2144" t="s">
        <v>117</v>
      </c>
      <c r="AB2144" s="53">
        <v>58.466666666999998</v>
      </c>
      <c r="AC2144"/>
      <c r="AE2144"/>
    </row>
    <row r="2145" spans="1:31">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Bay Area</v>
      </c>
      <c r="C2145" s="4" t="str">
        <f>VLOOKUP(P2145,Lookup!$A$1:$E$19,5,0)</f>
        <v>Region 3</v>
      </c>
      <c r="D2145" s="4" t="str">
        <f>VLOOKUP(P2145,Lookup!$A$1:$B$19,2,0)</f>
        <v>DI</v>
      </c>
      <c r="E2145" s="4" t="str">
        <f>IF(AND((Data[[#This Row],[Min Notif Date]]&gt;$G$1),Data[[#This Row],[Min Notif Date]]&lt;$F$1),"Last Week","No")</f>
        <v>No</v>
      </c>
      <c r="F2145" s="4" t="str">
        <f>VLOOKUP(MONTH(Data[[#This Row],[Min Notif Date]]),Lookup!$G$1:$H$12,2,0)</f>
        <v>4. Apr</v>
      </c>
      <c r="G2145" s="4" t="str">
        <f t="shared" si="68"/>
        <v/>
      </c>
      <c r="H2145" s="4" t="str">
        <f>IF(AND(Data[[#This Row],[Min Notif Time]]&gt;6,Data[[#This Row],[Min Notif Time]]&lt;17),"Business Hours","Non-Business Hours")</f>
        <v>Business Hours</v>
      </c>
      <c r="I2145" s="4" t="str" cm="1">
        <f t="array" ref="I2145">IFERROR(VLOOKUP(Data[[#This Row],[Min Notif Date]],Lookup!$N$1:$P$11,2,0),_xlfn.IFS(VLOOKUP(WEEKDAY(Data[[#This Row],[Min Notif Date]],2),Lookup!$J$1:$L$7,3,0)="Weekend","Weekend",VLOOKUP(WEEKDAY(Data[[#This Row],[Min Notif Date]],2),Lookup!$J$1:$L$7,3,0)="Weekday","Weekday"))</f>
        <v>Weekday</v>
      </c>
      <c r="J2145" s="4" t="str">
        <f>VLOOKUP(WEEKDAY(Data[[#This Row],[Min Notif Date]],2),Lookup!$J$1:$K$7,2,0)</f>
        <v>3. Wed</v>
      </c>
      <c r="K2145" s="41">
        <f>ROUNDDOWN(Data[[#This Row],[PGE Notified Time]],0)</f>
        <v>45777</v>
      </c>
      <c r="L2145" s="4">
        <f>HOUR(Data[[#This Row],[PGE Notified Time]])</f>
        <v>11</v>
      </c>
      <c r="M2145" s="60">
        <v>120327</v>
      </c>
      <c r="N2145" t="s">
        <v>304</v>
      </c>
      <c r="O2145" t="s">
        <v>111</v>
      </c>
      <c r="P2145" t="s">
        <v>135</v>
      </c>
      <c r="Q2145" s="46" t="s">
        <v>111</v>
      </c>
      <c r="R2145" t="s">
        <v>113</v>
      </c>
      <c r="S2145" s="1">
        <v>45777.459444444445</v>
      </c>
      <c r="T2145" s="1">
        <v>45777.461851851855</v>
      </c>
      <c r="U2145" s="1">
        <v>45777.5</v>
      </c>
      <c r="V2145" t="s">
        <v>114</v>
      </c>
      <c r="W2145" t="s">
        <v>198</v>
      </c>
      <c r="X2145" t="s">
        <v>116</v>
      </c>
      <c r="Z2145" s="52"/>
      <c r="AA2145" t="s">
        <v>117</v>
      </c>
      <c r="AB2145" s="53">
        <v>58.4</v>
      </c>
      <c r="AC2145"/>
      <c r="AE2145"/>
    </row>
    <row r="2146" spans="1:31">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North Coast</v>
      </c>
      <c r="C2146" s="4" t="str">
        <f>VLOOKUP(P2146,Lookup!$A$1:$E$19,5,0)</f>
        <v>Region 1</v>
      </c>
      <c r="D2146" s="4" t="str">
        <f>VLOOKUP(P2146,Lookup!$A$1:$B$19,2,0)</f>
        <v>SO</v>
      </c>
      <c r="E2146" s="4" t="str">
        <f>IF(AND((Data[[#This Row],[Min Notif Date]]&gt;$G$1),Data[[#This Row],[Min Notif Date]]&lt;$F$1),"Last Week","No")</f>
        <v>No</v>
      </c>
      <c r="F2146" s="4" t="str">
        <f>VLOOKUP(MONTH(Data[[#This Row],[Min Notif Date]]),Lookup!$G$1:$H$12,2,0)</f>
        <v>4. Apr</v>
      </c>
      <c r="G2146" s="4" t="str">
        <f t="shared" si="68"/>
        <v/>
      </c>
      <c r="H2146" s="4" t="str">
        <f>IF(AND(Data[[#This Row],[Min Notif Time]]&gt;6,Data[[#This Row],[Min Notif Time]]&lt;17),"Business Hours","Non-Business Hours")</f>
        <v>Business Hours</v>
      </c>
      <c r="I2146" s="4" t="str" cm="1">
        <f t="array" ref="I2146">IFERROR(VLOOKUP(Data[[#This Row],[Min Notif Date]],Lookup!$N$1:$P$11,2,0),_xlfn.IFS(VLOOKUP(WEEKDAY(Data[[#This Row],[Min Notif Date]],2),Lookup!$J$1:$L$7,3,0)="Weekend","Weekend",VLOOKUP(WEEKDAY(Data[[#This Row],[Min Notif Date]],2),Lookup!$J$1:$L$7,3,0)="Weekday","Weekday"))</f>
        <v>Weekday</v>
      </c>
      <c r="J2146" s="4" t="str">
        <f>VLOOKUP(WEEKDAY(Data[[#This Row],[Min Notif Date]],2),Lookup!$J$1:$K$7,2,0)</f>
        <v>1. Mon</v>
      </c>
      <c r="K2146" s="41">
        <f>ROUNDDOWN(Data[[#This Row],[PGE Notified Time]],0)</f>
        <v>45775</v>
      </c>
      <c r="L2146" s="4">
        <f>HOUR(Data[[#This Row],[PGE Notified Time]])</f>
        <v>11</v>
      </c>
      <c r="M2146" s="60">
        <v>120234</v>
      </c>
      <c r="O2146" t="s">
        <v>111</v>
      </c>
      <c r="P2146" t="s">
        <v>134</v>
      </c>
      <c r="Q2146" s="46" t="s">
        <v>111</v>
      </c>
      <c r="R2146" t="s">
        <v>132</v>
      </c>
      <c r="S2146" s="1" t="s">
        <v>6</v>
      </c>
      <c r="T2146" s="1">
        <v>45775.484722222223</v>
      </c>
      <c r="U2146" s="1">
        <v>45775.525266203702</v>
      </c>
      <c r="V2146" t="s">
        <v>114</v>
      </c>
      <c r="W2146" t="s">
        <v>198</v>
      </c>
      <c r="X2146" t="s">
        <v>116</v>
      </c>
      <c r="Z2146" s="52"/>
      <c r="AA2146" t="s">
        <v>117</v>
      </c>
      <c r="AB2146" s="53">
        <v>58.383333333000003</v>
      </c>
      <c r="AC2146"/>
      <c r="AE2146"/>
    </row>
    <row r="2147" spans="1:31">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SF</v>
      </c>
      <c r="E2147" s="4" t="str">
        <f>IF(AND((Data[[#This Row],[Min Notif Date]]&gt;$G$1),Data[[#This Row],[Min Notif Date]]&lt;$F$1),"Last Week","No")</f>
        <v>No</v>
      </c>
      <c r="F2147" s="4" t="str">
        <f>VLOOKUP(MONTH(Data[[#This Row],[Min Notif Date]]),Lookup!$G$1:$H$12,2,0)</f>
        <v>3. Mar</v>
      </c>
      <c r="G2147" s="4" t="str">
        <f t="shared" si="68"/>
        <v/>
      </c>
      <c r="H2147" s="4" t="str">
        <f>IF(AND(Data[[#This Row],[Min Notif Time]]&gt;6,Data[[#This Row],[Min Notif Time]]&lt;17),"Business Hours","Non-Business Hours")</f>
        <v>Business Hours</v>
      </c>
      <c r="I2147" s="4" t="str" cm="1">
        <f t="array" ref="I2147">IFERROR(VLOOKUP(Data[[#This Row],[Min Notif Date]],Lookup!$N$1:$P$11,2,0),_xlfn.IFS(VLOOKUP(WEEKDAY(Data[[#This Row],[Min Notif Date]],2),Lookup!$J$1:$L$7,3,0)="Weekend","Weekend",VLOOKUP(WEEKDAY(Data[[#This Row],[Min Notif Date]],2),Lookup!$J$1:$L$7,3,0)="Weekday","Weekday"))</f>
        <v>Weekday</v>
      </c>
      <c r="J2147" s="4" t="str">
        <f>VLOOKUP(WEEKDAY(Data[[#This Row],[Min Notif Date]],2),Lookup!$J$1:$K$7,2,0)</f>
        <v>4. Thu</v>
      </c>
      <c r="K2147" s="41">
        <f>ROUNDDOWN(Data[[#This Row],[PGE Notified Time]],0)</f>
        <v>45743</v>
      </c>
      <c r="L2147" s="4">
        <f>HOUR(Data[[#This Row],[PGE Notified Time]])</f>
        <v>12</v>
      </c>
      <c r="M2147" s="60">
        <v>119047</v>
      </c>
      <c r="O2147" t="s">
        <v>111</v>
      </c>
      <c r="P2147" t="s">
        <v>124</v>
      </c>
      <c r="Q2147" s="46" t="s">
        <v>111</v>
      </c>
      <c r="R2147" t="s">
        <v>113</v>
      </c>
      <c r="S2147" s="1" t="s">
        <v>6</v>
      </c>
      <c r="T2147" s="1">
        <v>45743.517418981479</v>
      </c>
      <c r="U2147" s="1">
        <v>45743.557962962965</v>
      </c>
      <c r="V2147" t="s">
        <v>114</v>
      </c>
      <c r="W2147" t="s">
        <v>198</v>
      </c>
      <c r="X2147" t="s">
        <v>116</v>
      </c>
      <c r="Z2147" s="52"/>
      <c r="AA2147" t="s">
        <v>117</v>
      </c>
      <c r="AB2147" s="53">
        <v>58.383333333000003</v>
      </c>
      <c r="AC2147"/>
      <c r="AE2147"/>
    </row>
    <row r="2148" spans="1:31">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48" s="4" t="str">
        <f>VLOOKUP(P2148,Lookup!$A$1:$D$19,4,0)</f>
        <v>Bay Area</v>
      </c>
      <c r="C2148" s="4" t="str">
        <f>VLOOKUP(P2148,Lookup!$A$1:$E$19,5,0)</f>
        <v>Region 3</v>
      </c>
      <c r="D2148" s="4" t="str">
        <f>VLOOKUP(P2148,Lookup!$A$1:$B$19,2,0)</f>
        <v>EB</v>
      </c>
      <c r="E2148" s="4" t="str">
        <f>IF(AND((Data[[#This Row],[Min Notif Date]]&gt;$G$1),Data[[#This Row],[Min Notif Date]]&lt;$F$1),"Last Week","No")</f>
        <v>No</v>
      </c>
      <c r="F2148" s="4" t="str">
        <f>VLOOKUP(MONTH(Data[[#This Row],[Min Notif Date]]),Lookup!$G$1:$H$12,2,0)</f>
        <v>2. Feb</v>
      </c>
      <c r="G2148" s="4" t="str">
        <f t="shared" si="68"/>
        <v/>
      </c>
      <c r="H2148" s="4" t="str">
        <f>IF(AND(Data[[#This Row],[Min Notif Time]]&gt;6,Data[[#This Row],[Min Notif Time]]&lt;17),"Business Hours","Non-Business Hours")</f>
        <v>Business Hours</v>
      </c>
      <c r="I2148" s="4" t="str" cm="1">
        <f t="array" ref="I2148">IFERROR(VLOOKUP(Data[[#This Row],[Min Notif Date]],Lookup!$N$1:$P$11,2,0),_xlfn.IFS(VLOOKUP(WEEKDAY(Data[[#This Row],[Min Notif Date]],2),Lookup!$J$1:$L$7,3,0)="Weekend","Weekend",VLOOKUP(WEEKDAY(Data[[#This Row],[Min Notif Date]],2),Lookup!$J$1:$L$7,3,0)="Weekday","Weekday"))</f>
        <v>Weekday</v>
      </c>
      <c r="J2148" s="4" t="str">
        <f>VLOOKUP(WEEKDAY(Data[[#This Row],[Min Notif Date]],2),Lookup!$J$1:$K$7,2,0)</f>
        <v>4. Thu</v>
      </c>
      <c r="K2148" s="41">
        <f>ROUNDDOWN(Data[[#This Row],[PGE Notified Time]],0)</f>
        <v>45715</v>
      </c>
      <c r="L2148" s="4">
        <f>HOUR(Data[[#This Row],[PGE Notified Time]])</f>
        <v>10</v>
      </c>
      <c r="M2148" s="60">
        <v>118057</v>
      </c>
      <c r="N2148">
        <v>3460185284</v>
      </c>
      <c r="O2148" t="s">
        <v>61</v>
      </c>
      <c r="P2148" t="s">
        <v>126</v>
      </c>
      <c r="Q2148" s="46" t="s">
        <v>149</v>
      </c>
      <c r="R2148" t="s">
        <v>113</v>
      </c>
      <c r="S2148" s="1">
        <v>45715.441423611112</v>
      </c>
      <c r="T2148" s="1">
        <v>45715.442893518521</v>
      </c>
      <c r="U2148" s="1">
        <v>45715.481944444444</v>
      </c>
      <c r="V2148" t="s">
        <v>114</v>
      </c>
      <c r="W2148" t="s">
        <v>115</v>
      </c>
      <c r="X2148" t="s">
        <v>116</v>
      </c>
      <c r="Z2148" s="52"/>
      <c r="AA2148" t="s">
        <v>117</v>
      </c>
      <c r="AB2148" s="53">
        <v>58.35</v>
      </c>
      <c r="AC2148"/>
      <c r="AE2148"/>
    </row>
    <row r="2149" spans="1:31">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Central Valley</v>
      </c>
      <c r="C2149" s="4" t="str">
        <f>VLOOKUP(P2149,Lookup!$A$1:$E$19,5,0)</f>
        <v>Region 5</v>
      </c>
      <c r="D2149" s="4" t="str">
        <f>VLOOKUP(P2149,Lookup!$A$1:$B$19,2,0)</f>
        <v>YO</v>
      </c>
      <c r="E2149" s="4" t="str">
        <f>IF(AND((Data[[#This Row],[Min Notif Date]]&gt;$G$1),Data[[#This Row],[Min Notif Date]]&lt;$F$1),"Last Week","No")</f>
        <v>No</v>
      </c>
      <c r="F2149" s="4" t="str">
        <f>VLOOKUP(MONTH(Data[[#This Row],[Min Notif Date]]),Lookup!$G$1:$H$12,2,0)</f>
        <v>3. Mar</v>
      </c>
      <c r="G2149" s="4" t="str">
        <f t="shared" si="68"/>
        <v/>
      </c>
      <c r="H2149" s="4" t="str">
        <f>IF(AND(Data[[#This Row],[Min Notif Time]]&gt;6,Data[[#This Row],[Min Notif Time]]&lt;17),"Business Hours","Non-Business Hours")</f>
        <v>Business Hours</v>
      </c>
      <c r="I2149" s="4" t="str" cm="1">
        <f t="array" ref="I2149">IFERROR(VLOOKUP(Data[[#This Row],[Min Notif Date]],Lookup!$N$1:$P$11,2,0),_xlfn.IFS(VLOOKUP(WEEKDAY(Data[[#This Row],[Min Notif Date]],2),Lookup!$J$1:$L$7,3,0)="Weekend","Weekend",VLOOKUP(WEEKDAY(Data[[#This Row],[Min Notif Date]],2),Lookup!$J$1:$L$7,3,0)="Weekday","Weekday"))</f>
        <v>Weekday</v>
      </c>
      <c r="J2149" s="4" t="str">
        <f>VLOOKUP(WEEKDAY(Data[[#This Row],[Min Notif Date]],2),Lookup!$J$1:$K$7,2,0)</f>
        <v>3. Wed</v>
      </c>
      <c r="K2149" s="41">
        <f>ROUNDDOWN(Data[[#This Row],[PGE Notified Time]],0)</f>
        <v>45728</v>
      </c>
      <c r="L2149" s="4">
        <f>HOUR(Data[[#This Row],[PGE Notified Time]])</f>
        <v>11</v>
      </c>
      <c r="M2149" s="60">
        <v>118503</v>
      </c>
      <c r="O2149" t="s">
        <v>111</v>
      </c>
      <c r="P2149" t="s">
        <v>144</v>
      </c>
      <c r="Q2149" s="46" t="s">
        <v>111</v>
      </c>
      <c r="R2149" t="s">
        <v>137</v>
      </c>
      <c r="S2149" s="1" t="s">
        <v>6</v>
      </c>
      <c r="T2149" s="1">
        <v>45728.476655092592</v>
      </c>
      <c r="U2149" s="1">
        <v>45728.517152777778</v>
      </c>
      <c r="V2149" t="s">
        <v>114</v>
      </c>
      <c r="W2149" t="s">
        <v>198</v>
      </c>
      <c r="X2149" t="s">
        <v>116</v>
      </c>
      <c r="Z2149" s="52"/>
      <c r="AA2149" t="s">
        <v>117</v>
      </c>
      <c r="AB2149" s="53">
        <v>58.316666667</v>
      </c>
      <c r="AC2149"/>
      <c r="AE2149"/>
    </row>
    <row r="2150" spans="1:31">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0" s="4" t="str">
        <f>VLOOKUP(P2150,Lookup!$A$1:$D$19,4,0)</f>
        <v>Central Valley</v>
      </c>
      <c r="C2150" s="4" t="str">
        <f>VLOOKUP(P2150,Lookup!$A$1:$E$19,5,0)</f>
        <v>Region 5</v>
      </c>
      <c r="D2150" s="4" t="str">
        <f>VLOOKUP(P2150,Lookup!$A$1:$B$19,2,0)</f>
        <v>YO</v>
      </c>
      <c r="E2150" s="4" t="str">
        <f>IF(AND((Data[[#This Row],[Min Notif Date]]&gt;$G$1),Data[[#This Row],[Min Notif Date]]&lt;$F$1),"Last Week","No")</f>
        <v>No</v>
      </c>
      <c r="F2150" s="4" t="str">
        <f>VLOOKUP(MONTH(Data[[#This Row],[Min Notif Date]]),Lookup!$G$1:$H$12,2,0)</f>
        <v>5. May</v>
      </c>
      <c r="G2150" s="4" t="str">
        <f t="shared" si="68"/>
        <v/>
      </c>
      <c r="H2150" s="4" t="str">
        <f>IF(AND(Data[[#This Row],[Min Notif Time]]&gt;6,Data[[#This Row],[Min Notif Time]]&lt;17),"Business Hours","Non-Business Hours")</f>
        <v>Business Hours</v>
      </c>
      <c r="I2150" s="4" t="str" cm="1">
        <f t="array" ref="I2150">IFERROR(VLOOKUP(Data[[#This Row],[Min Notif Date]],Lookup!$N$1:$P$11,2,0),_xlfn.IFS(VLOOKUP(WEEKDAY(Data[[#This Row],[Min Notif Date]],2),Lookup!$J$1:$L$7,3,0)="Weekend","Weekend",VLOOKUP(WEEKDAY(Data[[#This Row],[Min Notif Date]],2),Lookup!$J$1:$L$7,3,0)="Weekday","Weekday"))</f>
        <v>Weekday</v>
      </c>
      <c r="J2150" s="4" t="str">
        <f>VLOOKUP(WEEKDAY(Data[[#This Row],[Min Notif Date]],2),Lookup!$J$1:$K$7,2,0)</f>
        <v>4. Thu</v>
      </c>
      <c r="K2150" s="41">
        <f>ROUNDDOWN(Data[[#This Row],[PGE Notified Time]],0)</f>
        <v>45785</v>
      </c>
      <c r="L2150" s="4">
        <f>HOUR(Data[[#This Row],[PGE Notified Time]])</f>
        <v>11</v>
      </c>
      <c r="M2150" s="60">
        <v>120668</v>
      </c>
      <c r="N2150">
        <v>9457100396</v>
      </c>
      <c r="O2150" t="s">
        <v>56</v>
      </c>
      <c r="P2150" t="s">
        <v>144</v>
      </c>
      <c r="Q2150" s="46" t="s">
        <v>149</v>
      </c>
      <c r="R2150" t="s">
        <v>118</v>
      </c>
      <c r="S2150" s="1">
        <v>45785.45815972222</v>
      </c>
      <c r="T2150" s="1">
        <v>45785.458553240744</v>
      </c>
      <c r="U2150" s="1">
        <v>45785.498611111114</v>
      </c>
      <c r="V2150" t="s">
        <v>114</v>
      </c>
      <c r="W2150" t="s">
        <v>198</v>
      </c>
      <c r="X2150" t="s">
        <v>116</v>
      </c>
      <c r="Z2150" s="52"/>
      <c r="AA2150" t="s">
        <v>117</v>
      </c>
      <c r="AB2150" s="53">
        <v>58.25</v>
      </c>
      <c r="AC2150"/>
      <c r="AE2150"/>
    </row>
    <row r="2151" spans="1:31">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1" s="4" t="str">
        <f>VLOOKUP(P2151,Lookup!$A$1:$D$19,4,0)</f>
        <v>North Valley</v>
      </c>
      <c r="C2151" s="4" t="str">
        <f>VLOOKUP(P2151,Lookup!$A$1:$E$19,5,0)</f>
        <v>Region 2</v>
      </c>
      <c r="D2151" s="4" t="str">
        <f>VLOOKUP(P2151,Lookup!$A$1:$B$19,2,0)</f>
        <v>NV</v>
      </c>
      <c r="E2151" s="4" t="str">
        <f>IF(AND((Data[[#This Row],[Min Notif Date]]&gt;$G$1),Data[[#This Row],[Min Notif Date]]&lt;$F$1),"Last Week","No")</f>
        <v>No</v>
      </c>
      <c r="F2151" s="4" t="str">
        <f>VLOOKUP(MONTH(Data[[#This Row],[Min Notif Date]]),Lookup!$G$1:$H$12,2,0)</f>
        <v>4. Apr</v>
      </c>
      <c r="G2151" s="4" t="str">
        <f t="shared" si="68"/>
        <v/>
      </c>
      <c r="H2151" s="4" t="str">
        <f>IF(AND(Data[[#This Row],[Min Notif Time]]&gt;6,Data[[#This Row],[Min Notif Time]]&lt;17),"Business Hours","Non-Business Hours")</f>
        <v>Non-Business Hours</v>
      </c>
      <c r="I2151" s="4" t="str" cm="1">
        <f t="array" ref="I2151">IFERROR(VLOOKUP(Data[[#This Row],[Min Notif Date]],Lookup!$N$1:$P$11,2,0),_xlfn.IFS(VLOOKUP(WEEKDAY(Data[[#This Row],[Min Notif Date]],2),Lookup!$J$1:$L$7,3,0)="Weekend","Weekend",VLOOKUP(WEEKDAY(Data[[#This Row],[Min Notif Date]],2),Lookup!$J$1:$L$7,3,0)="Weekday","Weekday"))</f>
        <v>Weekday</v>
      </c>
      <c r="J2151" s="4" t="str">
        <f>VLOOKUP(WEEKDAY(Data[[#This Row],[Min Notif Date]],2),Lookup!$J$1:$K$7,2,0)</f>
        <v>2. Tue</v>
      </c>
      <c r="K2151" s="41">
        <f>ROUNDDOWN(Data[[#This Row],[PGE Notified Time]],0)</f>
        <v>45762</v>
      </c>
      <c r="L2151" s="4">
        <f>HOUR(Data[[#This Row],[PGE Notified Time]])</f>
        <v>18</v>
      </c>
      <c r="M2151" s="60">
        <v>119761</v>
      </c>
      <c r="N2151" t="s">
        <v>305</v>
      </c>
      <c r="O2151" t="s">
        <v>61</v>
      </c>
      <c r="P2151" t="s">
        <v>153</v>
      </c>
      <c r="Q2151" s="46" t="s">
        <v>149</v>
      </c>
      <c r="R2151" t="s">
        <v>113</v>
      </c>
      <c r="S2151" s="1">
        <v>45762.775902777779</v>
      </c>
      <c r="T2151" s="1">
        <v>45762.766504629632</v>
      </c>
      <c r="U2151" s="1">
        <v>45762.806944444441</v>
      </c>
      <c r="V2151" t="s">
        <v>114</v>
      </c>
      <c r="W2151" t="s">
        <v>115</v>
      </c>
      <c r="X2151" t="s">
        <v>116</v>
      </c>
      <c r="Z2151" s="52"/>
      <c r="AA2151" t="s">
        <v>117</v>
      </c>
      <c r="AB2151" s="53">
        <v>58.233333332999997</v>
      </c>
      <c r="AC2151"/>
      <c r="AE2151"/>
    </row>
    <row r="2152" spans="1:31">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North Valley</v>
      </c>
      <c r="C2152" s="4" t="str">
        <f>VLOOKUP(P2152,Lookup!$A$1:$E$19,5,0)</f>
        <v>Region 2</v>
      </c>
      <c r="D2152" s="4" t="str">
        <f>VLOOKUP(P2152,Lookup!$A$1:$B$19,2,0)</f>
        <v>SA</v>
      </c>
      <c r="E2152" s="4" t="str">
        <f>IF(AND((Data[[#This Row],[Min Notif Date]]&gt;$G$1),Data[[#This Row],[Min Notif Date]]&lt;$F$1),"Last Week","No")</f>
        <v>No</v>
      </c>
      <c r="F2152" s="4" t="str">
        <f>VLOOKUP(MONTH(Data[[#This Row],[Min Notif Date]]),Lookup!$G$1:$H$12,2,0)</f>
        <v>4. Apr</v>
      </c>
      <c r="G2152" s="4" t="str">
        <f t="shared" si="68"/>
        <v/>
      </c>
      <c r="H2152" s="4" t="str">
        <f>IF(AND(Data[[#This Row],[Min Notif Time]]&gt;6,Data[[#This Row],[Min Notif Time]]&lt;17),"Business Hours","Non-Business Hours")</f>
        <v>Business Hours</v>
      </c>
      <c r="I2152" s="4" t="str" cm="1">
        <f t="array" ref="I2152">IFERROR(VLOOKUP(Data[[#This Row],[Min Notif Date]],Lookup!$N$1:$P$11,2,0),_xlfn.IFS(VLOOKUP(WEEKDAY(Data[[#This Row],[Min Notif Date]],2),Lookup!$J$1:$L$7,3,0)="Weekend","Weekend",VLOOKUP(WEEKDAY(Data[[#This Row],[Min Notif Date]],2),Lookup!$J$1:$L$7,3,0)="Weekday","Weekday"))</f>
        <v>Weekend</v>
      </c>
      <c r="J2152" s="4" t="str">
        <f>VLOOKUP(WEEKDAY(Data[[#This Row],[Min Notif Date]],2),Lookup!$J$1:$K$7,2,0)</f>
        <v>6. Sat</v>
      </c>
      <c r="K2152" s="41">
        <f>ROUNDDOWN(Data[[#This Row],[PGE Notified Time]],0)</f>
        <v>45759</v>
      </c>
      <c r="L2152" s="4">
        <f>HOUR(Data[[#This Row],[PGE Notified Time]])</f>
        <v>12</v>
      </c>
      <c r="M2152" s="60">
        <v>119636</v>
      </c>
      <c r="O2152" t="s">
        <v>111</v>
      </c>
      <c r="P2152" t="s">
        <v>119</v>
      </c>
      <c r="Q2152" s="46" t="s">
        <v>111</v>
      </c>
      <c r="R2152" t="s">
        <v>113</v>
      </c>
      <c r="S2152" s="1" t="s">
        <v>6</v>
      </c>
      <c r="T2152" s="1">
        <v>45759.52207175926</v>
      </c>
      <c r="U2152" s="1">
        <v>45759.5625</v>
      </c>
      <c r="V2152" t="s">
        <v>114</v>
      </c>
      <c r="W2152" t="s">
        <v>198</v>
      </c>
      <c r="X2152" t="s">
        <v>116</v>
      </c>
      <c r="Z2152" s="52"/>
      <c r="AA2152" t="s">
        <v>117</v>
      </c>
      <c r="AB2152" s="53">
        <v>58.216666666999998</v>
      </c>
      <c r="AC2152"/>
      <c r="AE2152"/>
    </row>
    <row r="2153" spans="1:31">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MI</v>
      </c>
      <c r="E2153" s="4" t="str">
        <f>IF(AND((Data[[#This Row],[Min Notif Date]]&gt;$G$1),Data[[#This Row],[Min Notif Date]]&lt;$F$1),"Last Week","No")</f>
        <v>No</v>
      </c>
      <c r="F2153" s="4" t="str">
        <f>VLOOKUP(MONTH(Data[[#This Row],[Min Notif Date]]),Lookup!$G$1:$H$12,2,0)</f>
        <v>4. Apr</v>
      </c>
      <c r="G2153" s="4" t="str">
        <f t="shared" si="68"/>
        <v/>
      </c>
      <c r="H2153" s="4" t="str">
        <f>IF(AND(Data[[#This Row],[Min Notif Time]]&gt;6,Data[[#This Row],[Min Notif Time]]&lt;17),"Business Hours","Non-Business Hours")</f>
        <v>Business Hours</v>
      </c>
      <c r="I2153" s="4" t="str" cm="1">
        <f t="array" ref="I2153">IFERROR(VLOOKUP(Data[[#This Row],[Min Notif Date]],Lookup!$N$1:$P$11,2,0),_xlfn.IFS(VLOOKUP(WEEKDAY(Data[[#This Row],[Min Notif Date]],2),Lookup!$J$1:$L$7,3,0)="Weekend","Weekend",VLOOKUP(WEEKDAY(Data[[#This Row],[Min Notif Date]],2),Lookup!$J$1:$L$7,3,0)="Weekday","Weekday"))</f>
        <v>Weekday</v>
      </c>
      <c r="J2153" s="4" t="str">
        <f>VLOOKUP(WEEKDAY(Data[[#This Row],[Min Notif Date]],2),Lookup!$J$1:$K$7,2,0)</f>
        <v>5. Fri</v>
      </c>
      <c r="K2153" s="41">
        <f>ROUNDDOWN(Data[[#This Row],[PGE Notified Time]],0)</f>
        <v>45751</v>
      </c>
      <c r="L2153" s="4">
        <f>HOUR(Data[[#This Row],[PGE Notified Time]])</f>
        <v>9</v>
      </c>
      <c r="M2153" s="60">
        <v>119299</v>
      </c>
      <c r="O2153" t="s">
        <v>111</v>
      </c>
      <c r="P2153" t="s">
        <v>123</v>
      </c>
      <c r="Q2153" s="46" t="s">
        <v>111</v>
      </c>
      <c r="R2153" t="s">
        <v>137</v>
      </c>
      <c r="S2153" s="1" t="s">
        <v>6</v>
      </c>
      <c r="T2153" s="1">
        <v>45751.39770833333</v>
      </c>
      <c r="U2153" s="1">
        <v>45751.438125000001</v>
      </c>
      <c r="V2153" t="s">
        <v>114</v>
      </c>
      <c r="W2153" t="s">
        <v>198</v>
      </c>
      <c r="X2153" t="s">
        <v>116</v>
      </c>
      <c r="Z2153" s="52"/>
      <c r="AA2153" t="s">
        <v>117</v>
      </c>
      <c r="AB2153" s="53">
        <v>58.2</v>
      </c>
      <c r="AC2153"/>
      <c r="AE2153"/>
    </row>
    <row r="2154" spans="1:31">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4" s="4" t="str">
        <f>VLOOKUP(P2154,Lookup!$A$1:$D$19,4,0)</f>
        <v>Bay Area</v>
      </c>
      <c r="C2154" s="4" t="str">
        <f>VLOOKUP(P2154,Lookup!$A$1:$E$19,5,0)</f>
        <v>Region 3</v>
      </c>
      <c r="D2154" s="4" t="str">
        <f>VLOOKUP(P2154,Lookup!$A$1:$B$19,2,0)</f>
        <v>PN</v>
      </c>
      <c r="E2154" s="4" t="str">
        <f>IF(AND((Data[[#This Row],[Min Notif Date]]&gt;$G$1),Data[[#This Row],[Min Notif Date]]&lt;$F$1),"Last Week","No")</f>
        <v>No</v>
      </c>
      <c r="F2154" s="4" t="str">
        <f>VLOOKUP(MONTH(Data[[#This Row],[Min Notif Date]]),Lookup!$G$1:$H$12,2,0)</f>
        <v>6. Jun</v>
      </c>
      <c r="G2154" s="4" t="str">
        <f t="shared" si="68"/>
        <v/>
      </c>
      <c r="H2154" s="4" t="str">
        <f>IF(AND(Data[[#This Row],[Min Notif Time]]&gt;6,Data[[#This Row],[Min Notif Time]]&lt;17),"Business Hours","Non-Business Hours")</f>
        <v>Business Hours</v>
      </c>
      <c r="I2154" s="4" t="str" cm="1">
        <f t="array" ref="I2154">IFERROR(VLOOKUP(Data[[#This Row],[Min Notif Date]],Lookup!$N$1:$P$11,2,0),_xlfn.IFS(VLOOKUP(WEEKDAY(Data[[#This Row],[Min Notif Date]],2),Lookup!$J$1:$L$7,3,0)="Weekend","Weekend",VLOOKUP(WEEKDAY(Data[[#This Row],[Min Notif Date]],2),Lookup!$J$1:$L$7,3,0)="Weekday","Weekday"))</f>
        <v>Weekday</v>
      </c>
      <c r="J2154" s="4" t="str">
        <f>VLOOKUP(WEEKDAY(Data[[#This Row],[Min Notif Date]],2),Lookup!$J$1:$K$7,2,0)</f>
        <v>3. Wed</v>
      </c>
      <c r="K2154" s="41">
        <f>ROUNDDOWN(Data[[#This Row],[PGE Notified Time]],0)</f>
        <v>45826</v>
      </c>
      <c r="L2154" s="4">
        <f>HOUR(Data[[#This Row],[PGE Notified Time]])</f>
        <v>15</v>
      </c>
      <c r="M2154" s="60">
        <v>122394</v>
      </c>
      <c r="O2154" t="s">
        <v>111</v>
      </c>
      <c r="P2154" t="s">
        <v>112</v>
      </c>
      <c r="Q2154" s="46" t="s">
        <v>111</v>
      </c>
      <c r="R2154" t="s">
        <v>137</v>
      </c>
      <c r="S2154" s="1" t="s">
        <v>6</v>
      </c>
      <c r="T2154" s="1">
        <v>45826.643935185188</v>
      </c>
      <c r="U2154" s="1">
        <v>45826.684212962966</v>
      </c>
      <c r="V2154" t="s">
        <v>114</v>
      </c>
      <c r="W2154" t="s">
        <v>198</v>
      </c>
      <c r="X2154" t="s">
        <v>116</v>
      </c>
      <c r="Z2154" s="52"/>
      <c r="AA2154" t="s">
        <v>117</v>
      </c>
      <c r="AB2154" s="53">
        <v>58</v>
      </c>
      <c r="AC2154"/>
      <c r="AE2154"/>
    </row>
    <row r="2155" spans="1:31">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5" s="4" t="str">
        <f>VLOOKUP(P2155,Lookup!$A$1:$D$19,4,0)</f>
        <v>Central Valley</v>
      </c>
      <c r="C2155" s="4" t="str">
        <f>VLOOKUP(P2155,Lookup!$A$1:$E$19,5,0)</f>
        <v>Region 5</v>
      </c>
      <c r="D2155" s="4" t="str">
        <f>VLOOKUP(P2155,Lookup!$A$1:$B$19,2,0)</f>
        <v>FR</v>
      </c>
      <c r="E2155" s="4" t="str">
        <f>IF(AND((Data[[#This Row],[Min Notif Date]]&gt;$G$1),Data[[#This Row],[Min Notif Date]]&lt;$F$1),"Last Week","No")</f>
        <v>No</v>
      </c>
      <c r="F2155" s="4" t="str">
        <f>VLOOKUP(MONTH(Data[[#This Row],[Min Notif Date]]),Lookup!$G$1:$H$12,2,0)</f>
        <v>5. May</v>
      </c>
      <c r="G2155" s="4" t="str">
        <f t="shared" si="68"/>
        <v/>
      </c>
      <c r="H2155" s="4" t="str">
        <f>IF(AND(Data[[#This Row],[Min Notif Time]]&gt;6,Data[[#This Row],[Min Notif Time]]&lt;17),"Business Hours","Non-Business Hours")</f>
        <v>Business Hours</v>
      </c>
      <c r="I2155" s="4" t="str" cm="1">
        <f t="array" ref="I2155">IFERROR(VLOOKUP(Data[[#This Row],[Min Notif Date]],Lookup!$N$1:$P$11,2,0),_xlfn.IFS(VLOOKUP(WEEKDAY(Data[[#This Row],[Min Notif Date]],2),Lookup!$J$1:$L$7,3,0)="Weekend","Weekend",VLOOKUP(WEEKDAY(Data[[#This Row],[Min Notif Date]],2),Lookup!$J$1:$L$7,3,0)="Weekday","Weekday"))</f>
        <v>Weekday</v>
      </c>
      <c r="J2155" s="4" t="str">
        <f>VLOOKUP(WEEKDAY(Data[[#This Row],[Min Notif Date]],2),Lookup!$J$1:$K$7,2,0)</f>
        <v>5. Fri</v>
      </c>
      <c r="K2155" s="41">
        <f>ROUNDDOWN(Data[[#This Row],[PGE Notified Time]],0)</f>
        <v>45800</v>
      </c>
      <c r="L2155" s="4">
        <f>HOUR(Data[[#This Row],[PGE Notified Time]])</f>
        <v>8</v>
      </c>
      <c r="M2155" s="60">
        <v>121310</v>
      </c>
      <c r="O2155" t="s">
        <v>111</v>
      </c>
      <c r="P2155" t="s">
        <v>131</v>
      </c>
      <c r="Q2155" s="46" t="s">
        <v>111</v>
      </c>
      <c r="R2155" t="s">
        <v>137</v>
      </c>
      <c r="S2155" s="1" t="s">
        <v>6</v>
      </c>
      <c r="T2155" s="1">
        <v>45800.359201388892</v>
      </c>
      <c r="U2155" s="1">
        <v>45800.399467592593</v>
      </c>
      <c r="V2155" t="s">
        <v>114</v>
      </c>
      <c r="W2155" t="s">
        <v>198</v>
      </c>
      <c r="X2155" t="s">
        <v>116</v>
      </c>
      <c r="Y2155">
        <v>131276920</v>
      </c>
      <c r="Z2155" s="52">
        <v>47223084</v>
      </c>
      <c r="AA2155" t="s">
        <v>117</v>
      </c>
      <c r="AB2155" s="53">
        <v>57.983333332999997</v>
      </c>
      <c r="AC2155"/>
      <c r="AE2155"/>
    </row>
    <row r="2156" spans="1:31">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6" s="4" t="str">
        <f>VLOOKUP(P2156,Lookup!$A$1:$D$19,4,0)</f>
        <v>South Bay</v>
      </c>
      <c r="C2156" s="4" t="str">
        <f>VLOOKUP(P2156,Lookup!$A$1:$E$19,5,0)</f>
        <v>Region 4</v>
      </c>
      <c r="D2156" s="4" t="str">
        <f>VLOOKUP(P2156,Lookup!$A$1:$B$19,2,0)</f>
        <v>SJ</v>
      </c>
      <c r="E2156" s="4" t="str">
        <f>IF(AND((Data[[#This Row],[Min Notif Date]]&gt;$G$1),Data[[#This Row],[Min Notif Date]]&lt;$F$1),"Last Week","No")</f>
        <v>No</v>
      </c>
      <c r="F2156" s="4" t="str">
        <f>VLOOKUP(MONTH(Data[[#This Row],[Min Notif Date]]),Lookup!$G$1:$H$12,2,0)</f>
        <v>5. May</v>
      </c>
      <c r="G2156" s="4" t="str">
        <f t="shared" si="68"/>
        <v/>
      </c>
      <c r="H2156" s="4" t="str">
        <f>IF(AND(Data[[#This Row],[Min Notif Time]]&gt;6,Data[[#This Row],[Min Notif Time]]&lt;17),"Business Hours","Non-Business Hours")</f>
        <v>Business Hours</v>
      </c>
      <c r="I2156" s="4" t="str" cm="1">
        <f t="array" ref="I2156">IFERROR(VLOOKUP(Data[[#This Row],[Min Notif Date]],Lookup!$N$1:$P$11,2,0),_xlfn.IFS(VLOOKUP(WEEKDAY(Data[[#This Row],[Min Notif Date]],2),Lookup!$J$1:$L$7,3,0)="Weekend","Weekend",VLOOKUP(WEEKDAY(Data[[#This Row],[Min Notif Date]],2),Lookup!$J$1:$L$7,3,0)="Weekday","Weekday"))</f>
        <v>Weekday</v>
      </c>
      <c r="J2156" s="4" t="str">
        <f>VLOOKUP(WEEKDAY(Data[[#This Row],[Min Notif Date]],2),Lookup!$J$1:$K$7,2,0)</f>
        <v>1. Mon</v>
      </c>
      <c r="K2156" s="41">
        <f>ROUNDDOWN(Data[[#This Row],[PGE Notified Time]],0)</f>
        <v>45796</v>
      </c>
      <c r="L2156" s="4">
        <f>HOUR(Data[[#This Row],[PGE Notified Time]])</f>
        <v>13</v>
      </c>
      <c r="M2156" s="60">
        <v>121098</v>
      </c>
      <c r="O2156" t="s">
        <v>111</v>
      </c>
      <c r="P2156" t="s">
        <v>120</v>
      </c>
      <c r="Q2156" s="46" t="s">
        <v>111</v>
      </c>
      <c r="R2156" t="s">
        <v>113</v>
      </c>
      <c r="S2156" s="1" t="s">
        <v>6</v>
      </c>
      <c r="T2156" s="1">
        <v>45796.562743055554</v>
      </c>
      <c r="U2156" s="1">
        <v>45796.602986111109</v>
      </c>
      <c r="V2156" t="s">
        <v>114</v>
      </c>
      <c r="W2156" t="s">
        <v>198</v>
      </c>
      <c r="X2156" t="s">
        <v>116</v>
      </c>
      <c r="Z2156" s="52"/>
      <c r="AA2156" t="s">
        <v>117</v>
      </c>
      <c r="AB2156" s="53">
        <v>57.95</v>
      </c>
      <c r="AC2156"/>
      <c r="AE2156"/>
    </row>
    <row r="2157" spans="1:31">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North Valley</v>
      </c>
      <c r="C2157" s="4" t="str">
        <f>VLOOKUP(P2157,Lookup!$A$1:$E$19,5,0)</f>
        <v>Region 2</v>
      </c>
      <c r="D2157" s="4" t="str">
        <f>VLOOKUP(P2157,Lookup!$A$1:$B$19,2,0)</f>
        <v>SA</v>
      </c>
      <c r="E2157" s="4" t="str">
        <f>IF(AND((Data[[#This Row],[Min Notif Date]]&gt;$G$1),Data[[#This Row],[Min Notif Date]]&lt;$F$1),"Last Week","No")</f>
        <v>No</v>
      </c>
      <c r="F2157" s="4" t="str">
        <f>VLOOKUP(MONTH(Data[[#This Row],[Min Notif Date]]),Lookup!$G$1:$H$12,2,0)</f>
        <v>6. Jun</v>
      </c>
      <c r="G2157" s="4" t="str">
        <f t="shared" si="68"/>
        <v/>
      </c>
      <c r="H2157" s="4" t="str">
        <f>IF(AND(Data[[#This Row],[Min Notif Time]]&gt;6,Data[[#This Row],[Min Notif Time]]&lt;17),"Business Hours","Non-Business Hours")</f>
        <v>Business Hours</v>
      </c>
      <c r="I2157" s="4" t="str" cm="1">
        <f t="array" ref="I2157">IFERROR(VLOOKUP(Data[[#This Row],[Min Notif Date]],Lookup!$N$1:$P$11,2,0),_xlfn.IFS(VLOOKUP(WEEKDAY(Data[[#This Row],[Min Notif Date]],2),Lookup!$J$1:$L$7,3,0)="Weekend","Weekend",VLOOKUP(WEEKDAY(Data[[#This Row],[Min Notif Date]],2),Lookup!$J$1:$L$7,3,0)="Weekday","Weekday"))</f>
        <v>Weekday</v>
      </c>
      <c r="J2157" s="4" t="str">
        <f>VLOOKUP(WEEKDAY(Data[[#This Row],[Min Notif Date]],2),Lookup!$J$1:$K$7,2,0)</f>
        <v>5. Fri</v>
      </c>
      <c r="K2157" s="41">
        <f>ROUNDDOWN(Data[[#This Row],[PGE Notified Time]],0)</f>
        <v>45814</v>
      </c>
      <c r="L2157" s="4">
        <f>HOUR(Data[[#This Row],[PGE Notified Time]])</f>
        <v>12</v>
      </c>
      <c r="M2157" s="60">
        <v>121880</v>
      </c>
      <c r="O2157" t="s">
        <v>111</v>
      </c>
      <c r="P2157" t="s">
        <v>119</v>
      </c>
      <c r="Q2157" s="46" t="s">
        <v>111</v>
      </c>
      <c r="R2157" t="s">
        <v>113</v>
      </c>
      <c r="S2157" s="1" t="s">
        <v>6</v>
      </c>
      <c r="T2157" s="1">
        <v>45814.524814814817</v>
      </c>
      <c r="U2157" s="1">
        <v>45814.565023148149</v>
      </c>
      <c r="V2157" t="s">
        <v>114</v>
      </c>
      <c r="W2157" t="s">
        <v>198</v>
      </c>
      <c r="X2157" t="s">
        <v>116</v>
      </c>
      <c r="Z2157" s="52"/>
      <c r="AA2157" t="s">
        <v>117</v>
      </c>
      <c r="AB2157" s="53">
        <v>57.9</v>
      </c>
      <c r="AC2157"/>
      <c r="AE2157"/>
    </row>
    <row r="2158" spans="1:31">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8" s="4" t="str">
        <f>VLOOKUP(P2158,Lookup!$A$1:$D$19,4,0)</f>
        <v>Bay Area</v>
      </c>
      <c r="C2158" s="4" t="str">
        <f>VLOOKUP(P2158,Lookup!$A$1:$E$19,5,0)</f>
        <v>Region 3</v>
      </c>
      <c r="D2158" s="4" t="str">
        <f>VLOOKUP(P2158,Lookup!$A$1:$B$19,2,0)</f>
        <v>MI</v>
      </c>
      <c r="E2158" s="4" t="str">
        <f>IF(AND((Data[[#This Row],[Min Notif Date]]&gt;$G$1),Data[[#This Row],[Min Notif Date]]&lt;$F$1),"Last Week","No")</f>
        <v>No</v>
      </c>
      <c r="F2158" s="4" t="str">
        <f>VLOOKUP(MONTH(Data[[#This Row],[Min Notif Date]]),Lookup!$G$1:$H$12,2,0)</f>
        <v>5. May</v>
      </c>
      <c r="G2158" s="4" t="str">
        <f t="shared" si="68"/>
        <v/>
      </c>
      <c r="H2158" s="4" t="str">
        <f>IF(AND(Data[[#This Row],[Min Notif Time]]&gt;6,Data[[#This Row],[Min Notif Time]]&lt;17),"Business Hours","Non-Business Hours")</f>
        <v>Business Hours</v>
      </c>
      <c r="I2158" s="4" t="str" cm="1">
        <f t="array" ref="I2158">IFERROR(VLOOKUP(Data[[#This Row],[Min Notif Date]],Lookup!$N$1:$P$11,2,0),_xlfn.IFS(VLOOKUP(WEEKDAY(Data[[#This Row],[Min Notif Date]],2),Lookup!$J$1:$L$7,3,0)="Weekend","Weekend",VLOOKUP(WEEKDAY(Data[[#This Row],[Min Notif Date]],2),Lookup!$J$1:$L$7,3,0)="Weekday","Weekday"))</f>
        <v>Weekday</v>
      </c>
      <c r="J2158" s="4" t="str">
        <f>VLOOKUP(WEEKDAY(Data[[#This Row],[Min Notif Date]],2),Lookup!$J$1:$K$7,2,0)</f>
        <v>5. Fri</v>
      </c>
      <c r="K2158" s="41">
        <f>ROUNDDOWN(Data[[#This Row],[PGE Notified Time]],0)</f>
        <v>45779</v>
      </c>
      <c r="L2158" s="4">
        <f>HOUR(Data[[#This Row],[PGE Notified Time]])</f>
        <v>9</v>
      </c>
      <c r="M2158" s="60">
        <v>120418</v>
      </c>
      <c r="O2158" t="s">
        <v>111</v>
      </c>
      <c r="P2158" t="s">
        <v>123</v>
      </c>
      <c r="Q2158" s="46" t="s">
        <v>111</v>
      </c>
      <c r="R2158" t="s">
        <v>137</v>
      </c>
      <c r="S2158" s="1" t="s">
        <v>6</v>
      </c>
      <c r="T2158" s="1">
        <v>45779.376504629632</v>
      </c>
      <c r="U2158" s="1">
        <v>45779.416666666664</v>
      </c>
      <c r="V2158" t="s">
        <v>114</v>
      </c>
      <c r="W2158" t="s">
        <v>198</v>
      </c>
      <c r="X2158" t="s">
        <v>116</v>
      </c>
      <c r="Z2158" s="52"/>
      <c r="AA2158" t="s">
        <v>117</v>
      </c>
      <c r="AB2158" s="53">
        <v>57.833333332999999</v>
      </c>
      <c r="AC2158"/>
      <c r="AE2158"/>
    </row>
    <row r="2159" spans="1:31">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Central Valley</v>
      </c>
      <c r="C2159" s="4" t="str">
        <f>VLOOKUP(P2159,Lookup!$A$1:$E$19,5,0)</f>
        <v>Region 5</v>
      </c>
      <c r="D2159" s="4" t="str">
        <f>VLOOKUP(P2159,Lookup!$A$1:$B$19,2,0)</f>
        <v>FR</v>
      </c>
      <c r="E2159" s="4" t="str">
        <f>IF(AND((Data[[#This Row],[Min Notif Date]]&gt;$G$1),Data[[#This Row],[Min Notif Date]]&lt;$F$1),"Last Week","No")</f>
        <v>No</v>
      </c>
      <c r="F2159" s="4" t="str">
        <f>VLOOKUP(MONTH(Data[[#This Row],[Min Notif Date]]),Lookup!$G$1:$H$12,2,0)</f>
        <v>4. Apr</v>
      </c>
      <c r="G2159" s="4" t="str">
        <f t="shared" si="68"/>
        <v/>
      </c>
      <c r="H2159" s="4" t="str">
        <f>IF(AND(Data[[#This Row],[Min Notif Time]]&gt;6,Data[[#This Row],[Min Notif Time]]&lt;17),"Business Hours","Non-Business Hours")</f>
        <v>Business Hours</v>
      </c>
      <c r="I2159" s="4" t="str" cm="1">
        <f t="array" ref="I2159">IFERROR(VLOOKUP(Data[[#This Row],[Min Notif Date]],Lookup!$N$1:$P$11,2,0),_xlfn.IFS(VLOOKUP(WEEKDAY(Data[[#This Row],[Min Notif Date]],2),Lookup!$J$1:$L$7,3,0)="Weekend","Weekend",VLOOKUP(WEEKDAY(Data[[#This Row],[Min Notif Date]],2),Lookup!$J$1:$L$7,3,0)="Weekday","Weekday"))</f>
        <v>Weekday</v>
      </c>
      <c r="J2159" s="4" t="str">
        <f>VLOOKUP(WEEKDAY(Data[[#This Row],[Min Notif Date]],2),Lookup!$J$1:$K$7,2,0)</f>
        <v>4. Thu</v>
      </c>
      <c r="K2159" s="41">
        <f>ROUNDDOWN(Data[[#This Row],[PGE Notified Time]],0)</f>
        <v>45764</v>
      </c>
      <c r="L2159" s="4">
        <f>HOUR(Data[[#This Row],[PGE Notified Time]])</f>
        <v>9</v>
      </c>
      <c r="M2159" s="60">
        <v>119843</v>
      </c>
      <c r="O2159" t="s">
        <v>111</v>
      </c>
      <c r="P2159" t="s">
        <v>131</v>
      </c>
      <c r="Q2159" s="46" t="s">
        <v>111</v>
      </c>
      <c r="R2159" t="s">
        <v>113</v>
      </c>
      <c r="S2159" s="1" t="s">
        <v>6</v>
      </c>
      <c r="T2159" s="1">
        <v>45764.408495370371</v>
      </c>
      <c r="U2159" s="1">
        <v>45764.448553240742</v>
      </c>
      <c r="V2159" t="s">
        <v>114</v>
      </c>
      <c r="W2159" t="s">
        <v>198</v>
      </c>
      <c r="X2159" t="s">
        <v>116</v>
      </c>
      <c r="Y2159">
        <v>131117948</v>
      </c>
      <c r="Z2159" s="52">
        <v>47204030</v>
      </c>
      <c r="AA2159" t="s">
        <v>117</v>
      </c>
      <c r="AB2159" s="53">
        <v>57.683333333</v>
      </c>
      <c r="AC2159"/>
      <c r="AE2159"/>
    </row>
    <row r="2160" spans="1:31">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0" s="4" t="str">
        <f>VLOOKUP(P2160,Lookup!$A$1:$D$19,4,0)</f>
        <v>North Coast</v>
      </c>
      <c r="C2160" s="4" t="str">
        <f>VLOOKUP(P2160,Lookup!$A$1:$E$19,5,0)</f>
        <v>Region 1</v>
      </c>
      <c r="D2160" s="4" t="str">
        <f>VLOOKUP(P2160,Lookup!$A$1:$B$19,2,0)</f>
        <v>NB</v>
      </c>
      <c r="E2160" s="4" t="str">
        <f>IF(AND((Data[[#This Row],[Min Notif Date]]&gt;$G$1),Data[[#This Row],[Min Notif Date]]&lt;$F$1),"Last Week","No")</f>
        <v>No</v>
      </c>
      <c r="F2160" s="4" t="str">
        <f>VLOOKUP(MONTH(Data[[#This Row],[Min Notif Date]]),Lookup!$G$1:$H$12,2,0)</f>
        <v>5. May</v>
      </c>
      <c r="G2160" s="4" t="str">
        <f t="shared" si="68"/>
        <v/>
      </c>
      <c r="H2160" s="4" t="str">
        <f>IF(AND(Data[[#This Row],[Min Notif Time]]&gt;6,Data[[#This Row],[Min Notif Time]]&lt;17),"Business Hours","Non-Business Hours")</f>
        <v>Business Hours</v>
      </c>
      <c r="I2160" s="4" t="str" cm="1">
        <f t="array" ref="I2160">IFERROR(VLOOKUP(Data[[#This Row],[Min Notif Date]],Lookup!$N$1:$P$11,2,0),_xlfn.IFS(VLOOKUP(WEEKDAY(Data[[#This Row],[Min Notif Date]],2),Lookup!$J$1:$L$7,3,0)="Weekend","Weekend",VLOOKUP(WEEKDAY(Data[[#This Row],[Min Notif Date]],2),Lookup!$J$1:$L$7,3,0)="Weekday","Weekday"))</f>
        <v>Weekday</v>
      </c>
      <c r="J2160" s="4" t="str">
        <f>VLOOKUP(WEEKDAY(Data[[#This Row],[Min Notif Date]],2),Lookup!$J$1:$K$7,2,0)</f>
        <v>1. Mon</v>
      </c>
      <c r="K2160" s="41">
        <f>ROUNDDOWN(Data[[#This Row],[PGE Notified Time]],0)</f>
        <v>45789</v>
      </c>
      <c r="L2160" s="4">
        <f>HOUR(Data[[#This Row],[PGE Notified Time]])</f>
        <v>12</v>
      </c>
      <c r="M2160" s="60">
        <v>120792</v>
      </c>
      <c r="O2160" t="s">
        <v>111</v>
      </c>
      <c r="P2160" t="s">
        <v>133</v>
      </c>
      <c r="Q2160" s="46" t="s">
        <v>111</v>
      </c>
      <c r="R2160" t="s">
        <v>113</v>
      </c>
      <c r="S2160" s="1" t="s">
        <v>6</v>
      </c>
      <c r="T2160" s="1">
        <v>45789.512650462966</v>
      </c>
      <c r="U2160" s="1">
        <v>45789.55269675926</v>
      </c>
      <c r="V2160" t="s">
        <v>114</v>
      </c>
      <c r="W2160" t="s">
        <v>198</v>
      </c>
      <c r="X2160" t="s">
        <v>116</v>
      </c>
      <c r="Z2160" s="52"/>
      <c r="AA2160" t="s">
        <v>117</v>
      </c>
      <c r="AB2160" s="53">
        <v>57.666666667000001</v>
      </c>
      <c r="AC2160"/>
      <c r="AE2160"/>
    </row>
    <row r="2161" spans="1:31">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1" s="4" t="str">
        <f>VLOOKUP(P2161,Lookup!$A$1:$D$19,4,0)</f>
        <v>Bay Area</v>
      </c>
      <c r="C2161" s="4" t="str">
        <f>VLOOKUP(P2161,Lookup!$A$1:$E$19,5,0)</f>
        <v>Region 3</v>
      </c>
      <c r="D2161" s="4" t="str">
        <f>VLOOKUP(P2161,Lookup!$A$1:$B$19,2,0)</f>
        <v>SF</v>
      </c>
      <c r="E2161" s="4" t="str">
        <f>IF(AND((Data[[#This Row],[Min Notif Date]]&gt;$G$1),Data[[#This Row],[Min Notif Date]]&lt;$F$1),"Last Week","No")</f>
        <v>No</v>
      </c>
      <c r="F2161" s="4" t="str">
        <f>VLOOKUP(MONTH(Data[[#This Row],[Min Notif Date]]),Lookup!$G$1:$H$12,2,0)</f>
        <v>5. May</v>
      </c>
      <c r="G2161" s="4" t="str">
        <f t="shared" si="68"/>
        <v/>
      </c>
      <c r="H2161" s="4" t="str">
        <f>IF(AND(Data[[#This Row],[Min Notif Time]]&gt;6,Data[[#This Row],[Min Notif Time]]&lt;17),"Business Hours","Non-Business Hours")</f>
        <v>Business Hours</v>
      </c>
      <c r="I2161" s="4" t="str" cm="1">
        <f t="array" ref="I2161">IFERROR(VLOOKUP(Data[[#This Row],[Min Notif Date]],Lookup!$N$1:$P$11,2,0),_xlfn.IFS(VLOOKUP(WEEKDAY(Data[[#This Row],[Min Notif Date]],2),Lookup!$J$1:$L$7,3,0)="Weekend","Weekend",VLOOKUP(WEEKDAY(Data[[#This Row],[Min Notif Date]],2),Lookup!$J$1:$L$7,3,0)="Weekday","Weekday"))</f>
        <v>Weekday</v>
      </c>
      <c r="J2161" s="4" t="str">
        <f>VLOOKUP(WEEKDAY(Data[[#This Row],[Min Notif Date]],2),Lookup!$J$1:$K$7,2,0)</f>
        <v>1. Mon</v>
      </c>
      <c r="K2161" s="41">
        <f>ROUNDDOWN(Data[[#This Row],[PGE Notified Time]],0)</f>
        <v>45789</v>
      </c>
      <c r="L2161" s="4">
        <f>HOUR(Data[[#This Row],[PGE Notified Time]])</f>
        <v>15</v>
      </c>
      <c r="M2161" s="60">
        <v>120807</v>
      </c>
      <c r="N2161">
        <v>5905418397</v>
      </c>
      <c r="O2161" t="s">
        <v>61</v>
      </c>
      <c r="P2161" t="s">
        <v>124</v>
      </c>
      <c r="Q2161" s="46" t="s">
        <v>149</v>
      </c>
      <c r="R2161" t="s">
        <v>113</v>
      </c>
      <c r="S2161" s="1">
        <v>45789.62667824074</v>
      </c>
      <c r="T2161" s="1">
        <v>45789.628553240742</v>
      </c>
      <c r="U2161" s="1">
        <v>45789.666666666664</v>
      </c>
      <c r="V2161" t="s">
        <v>114</v>
      </c>
      <c r="W2161" t="s">
        <v>115</v>
      </c>
      <c r="X2161" t="s">
        <v>116</v>
      </c>
      <c r="Z2161" s="52"/>
      <c r="AA2161" t="s">
        <v>117</v>
      </c>
      <c r="AB2161" s="53">
        <v>57.583333332999999</v>
      </c>
      <c r="AC2161"/>
      <c r="AE2161"/>
    </row>
    <row r="2162" spans="1:31">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2" s="4" t="str">
        <f>VLOOKUP(P2162,Lookup!$A$1:$D$19,4,0)</f>
        <v>South Bay</v>
      </c>
      <c r="C2162" s="4" t="str">
        <f>VLOOKUP(P2162,Lookup!$A$1:$E$19,5,0)</f>
        <v>Region 4</v>
      </c>
      <c r="D2162" s="4" t="str">
        <f>VLOOKUP(P2162,Lookup!$A$1:$B$19,2,0)</f>
        <v>CC</v>
      </c>
      <c r="E2162" s="4" t="str">
        <f>IF(AND((Data[[#This Row],[Min Notif Date]]&gt;$G$1),Data[[#This Row],[Min Notif Date]]&lt;$F$1),"Last Week","No")</f>
        <v>No</v>
      </c>
      <c r="F2162" s="4" t="str">
        <f>VLOOKUP(MONTH(Data[[#This Row],[Min Notif Date]]),Lookup!$G$1:$H$12,2,0)</f>
        <v>6. Jun</v>
      </c>
      <c r="G2162" s="4" t="str">
        <f t="shared" si="68"/>
        <v/>
      </c>
      <c r="H2162" s="4" t="str">
        <f>IF(AND(Data[[#This Row],[Min Notif Time]]&gt;6,Data[[#This Row],[Min Notif Time]]&lt;17),"Business Hours","Non-Business Hours")</f>
        <v>Business Hours</v>
      </c>
      <c r="I2162" s="4" t="str" cm="1">
        <f t="array" ref="I2162">IFERROR(VLOOKUP(Data[[#This Row],[Min Notif Date]],Lookup!$N$1:$P$11,2,0),_xlfn.IFS(VLOOKUP(WEEKDAY(Data[[#This Row],[Min Notif Date]],2),Lookup!$J$1:$L$7,3,0)="Weekend","Weekend",VLOOKUP(WEEKDAY(Data[[#This Row],[Min Notif Date]],2),Lookup!$J$1:$L$7,3,0)="Weekday","Weekday"))</f>
        <v>Holiday</v>
      </c>
      <c r="J2162" s="4" t="str">
        <f>VLOOKUP(WEEKDAY(Data[[#This Row],[Min Notif Date]],2),Lookup!$J$1:$K$7,2,0)</f>
        <v>4. Thu</v>
      </c>
      <c r="K2162" s="41">
        <f>ROUNDDOWN(Data[[#This Row],[PGE Notified Time]],0)</f>
        <v>45827</v>
      </c>
      <c r="L2162" s="4">
        <f>HOUR(Data[[#This Row],[PGE Notified Time]])</f>
        <v>9</v>
      </c>
      <c r="M2162" s="60">
        <v>122413</v>
      </c>
      <c r="N2162">
        <v>8791323562</v>
      </c>
      <c r="O2162" t="s">
        <v>61</v>
      </c>
      <c r="P2162" t="s">
        <v>129</v>
      </c>
      <c r="Q2162" s="46" t="s">
        <v>149</v>
      </c>
      <c r="R2162" t="s">
        <v>113</v>
      </c>
      <c r="S2162" s="1">
        <v>45827.373240740744</v>
      </c>
      <c r="T2162" s="1">
        <v>45827.375509259262</v>
      </c>
      <c r="U2162" s="1">
        <v>45827.413194444445</v>
      </c>
      <c r="V2162" t="s">
        <v>114</v>
      </c>
      <c r="W2162" t="s">
        <v>115</v>
      </c>
      <c r="X2162" t="s">
        <v>116</v>
      </c>
      <c r="Z2162" s="52"/>
      <c r="AA2162" t="s">
        <v>117</v>
      </c>
      <c r="AB2162" s="53">
        <v>57.533333333000002</v>
      </c>
      <c r="AC2162"/>
      <c r="AE2162"/>
    </row>
    <row r="2163" spans="1:31">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Bay Area</v>
      </c>
      <c r="C2163" s="4" t="str">
        <f>VLOOKUP(P2163,Lookup!$A$1:$E$19,5,0)</f>
        <v>Region 3</v>
      </c>
      <c r="D2163" s="4" t="str">
        <f>VLOOKUP(P2163,Lookup!$A$1:$B$19,2,0)</f>
        <v>EB</v>
      </c>
      <c r="E2163" s="4" t="str">
        <f>IF(AND((Data[[#This Row],[Min Notif Date]]&gt;$G$1),Data[[#This Row],[Min Notif Date]]&lt;$F$1),"Last Week","No")</f>
        <v>No</v>
      </c>
      <c r="F2163" s="4" t="str">
        <f>VLOOKUP(MONTH(Data[[#This Row],[Min Notif Date]]),Lookup!$G$1:$H$12,2,0)</f>
        <v>6. Jun</v>
      </c>
      <c r="G2163" s="4" t="str">
        <f t="shared" si="68"/>
        <v/>
      </c>
      <c r="H2163" s="4" t="str">
        <f>IF(AND(Data[[#This Row],[Min Notif Time]]&gt;6,Data[[#This Row],[Min Notif Time]]&lt;17),"Business Hours","Non-Business Hours")</f>
        <v>Business Hours</v>
      </c>
      <c r="I2163" s="4" t="str" cm="1">
        <f t="array" ref="I2163">IFERROR(VLOOKUP(Data[[#This Row],[Min Notif Date]],Lookup!$N$1:$P$11,2,0),_xlfn.IFS(VLOOKUP(WEEKDAY(Data[[#This Row],[Min Notif Date]],2),Lookup!$J$1:$L$7,3,0)="Weekend","Weekend",VLOOKUP(WEEKDAY(Data[[#This Row],[Min Notif Date]],2),Lookup!$J$1:$L$7,3,0)="Weekday","Weekday"))</f>
        <v>Weekday</v>
      </c>
      <c r="J2163" s="4" t="str">
        <f>VLOOKUP(WEEKDAY(Data[[#This Row],[Min Notif Date]],2),Lookup!$J$1:$K$7,2,0)</f>
        <v>4. Thu</v>
      </c>
      <c r="K2163" s="41">
        <f>ROUNDDOWN(Data[[#This Row],[PGE Notified Time]],0)</f>
        <v>45813</v>
      </c>
      <c r="L2163" s="4">
        <f>HOUR(Data[[#This Row],[PGE Notified Time]])</f>
        <v>8</v>
      </c>
      <c r="M2163" s="60">
        <v>121803</v>
      </c>
      <c r="O2163" t="s">
        <v>111</v>
      </c>
      <c r="P2163" t="s">
        <v>126</v>
      </c>
      <c r="Q2163" s="46" t="s">
        <v>111</v>
      </c>
      <c r="R2163" t="s">
        <v>137</v>
      </c>
      <c r="S2163" s="1" t="s">
        <v>6</v>
      </c>
      <c r="T2163" s="1">
        <v>45813.356562499997</v>
      </c>
      <c r="U2163" s="1">
        <v>45813.396469907406</v>
      </c>
      <c r="V2163" t="s">
        <v>114</v>
      </c>
      <c r="W2163" t="s">
        <v>198</v>
      </c>
      <c r="X2163" t="s">
        <v>116</v>
      </c>
      <c r="Z2163" s="52"/>
      <c r="AA2163" t="s">
        <v>117</v>
      </c>
      <c r="AB2163" s="53">
        <v>57.466666666999998</v>
      </c>
      <c r="AC2163"/>
      <c r="AE2163"/>
    </row>
    <row r="2164" spans="1:31">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4" s="4" t="str">
        <f>VLOOKUP(P2164,Lookup!$A$1:$D$19,4,0)</f>
        <v>Bay Area</v>
      </c>
      <c r="C2164" s="4" t="str">
        <f>VLOOKUP(P2164,Lookup!$A$1:$E$19,5,0)</f>
        <v>Region 3</v>
      </c>
      <c r="D2164" s="4" t="str">
        <f>VLOOKUP(P2164,Lookup!$A$1:$B$19,2,0)</f>
        <v>EB</v>
      </c>
      <c r="E2164" s="4" t="str">
        <f>IF(AND((Data[[#This Row],[Min Notif Date]]&gt;$G$1),Data[[#This Row],[Min Notif Date]]&lt;$F$1),"Last Week","No")</f>
        <v>No</v>
      </c>
      <c r="F2164" s="4" t="str">
        <f>VLOOKUP(MONTH(Data[[#This Row],[Min Notif Date]]),Lookup!$G$1:$H$12,2,0)</f>
        <v>6. Jun</v>
      </c>
      <c r="G2164" s="4" t="str">
        <f t="shared" si="68"/>
        <v/>
      </c>
      <c r="H2164" s="4" t="str">
        <f>IF(AND(Data[[#This Row],[Min Notif Time]]&gt;6,Data[[#This Row],[Min Notif Time]]&lt;17),"Business Hours","Non-Business Hours")</f>
        <v>Non-Business Hours</v>
      </c>
      <c r="I2164" s="4" t="str" cm="1">
        <f t="array" ref="I2164">IFERROR(VLOOKUP(Data[[#This Row],[Min Notif Date]],Lookup!$N$1:$P$11,2,0),_xlfn.IFS(VLOOKUP(WEEKDAY(Data[[#This Row],[Min Notif Date]],2),Lookup!$J$1:$L$7,3,0)="Weekend","Weekend",VLOOKUP(WEEKDAY(Data[[#This Row],[Min Notif Date]],2),Lookup!$J$1:$L$7,3,0)="Weekday","Weekday"))</f>
        <v>Weekend</v>
      </c>
      <c r="J2164" s="4" t="str">
        <f>VLOOKUP(WEEKDAY(Data[[#This Row],[Min Notif Date]],2),Lookup!$J$1:$K$7,2,0)</f>
        <v>6. Sat</v>
      </c>
      <c r="K2164" s="41">
        <f>ROUNDDOWN(Data[[#This Row],[PGE Notified Time]],0)</f>
        <v>45815</v>
      </c>
      <c r="L2164" s="4">
        <f>HOUR(Data[[#This Row],[PGE Notified Time]])</f>
        <v>17</v>
      </c>
      <c r="M2164" s="60">
        <v>121914</v>
      </c>
      <c r="N2164">
        <v>2215692317</v>
      </c>
      <c r="O2164" t="s">
        <v>61</v>
      </c>
      <c r="P2164" t="s">
        <v>126</v>
      </c>
      <c r="Q2164" s="46" t="s">
        <v>149</v>
      </c>
      <c r="R2164" t="s">
        <v>113</v>
      </c>
      <c r="S2164" s="1">
        <v>45815.724004629628</v>
      </c>
      <c r="T2164" s="1">
        <v>45815.747407407405</v>
      </c>
      <c r="U2164" s="1">
        <v>45815.763888888891</v>
      </c>
      <c r="V2164" t="s">
        <v>114</v>
      </c>
      <c r="W2164" t="s">
        <v>115</v>
      </c>
      <c r="X2164" t="s">
        <v>116</v>
      </c>
      <c r="Z2164" s="52"/>
      <c r="AA2164" t="s">
        <v>117</v>
      </c>
      <c r="AB2164" s="53">
        <v>57.433333333</v>
      </c>
      <c r="AC2164"/>
      <c r="AE2164"/>
    </row>
    <row r="2165" spans="1:31">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FR</v>
      </c>
      <c r="E2165" s="4" t="str">
        <f>IF(AND((Data[[#This Row],[Min Notif Date]]&gt;$G$1),Data[[#This Row],[Min Notif Date]]&lt;$F$1),"Last Week","No")</f>
        <v>No</v>
      </c>
      <c r="F2165" s="4" t="str">
        <f>VLOOKUP(MONTH(Data[[#This Row],[Min Notif Date]]),Lookup!$G$1:$H$12,2,0)</f>
        <v>5. May</v>
      </c>
      <c r="G2165" s="4" t="str">
        <f t="shared" si="68"/>
        <v/>
      </c>
      <c r="H2165" s="4" t="str">
        <f>IF(AND(Data[[#This Row],[Min Notif Time]]&gt;6,Data[[#This Row],[Min Notif Time]]&lt;17),"Business Hours","Non-Business Hours")</f>
        <v>Business Hours</v>
      </c>
      <c r="I2165" s="4" t="str" cm="1">
        <f t="array" ref="I2165">IFERROR(VLOOKUP(Data[[#This Row],[Min Notif Date]],Lookup!$N$1:$P$11,2,0),_xlfn.IFS(VLOOKUP(WEEKDAY(Data[[#This Row],[Min Notif Date]],2),Lookup!$J$1:$L$7,3,0)="Weekend","Weekend",VLOOKUP(WEEKDAY(Data[[#This Row],[Min Notif Date]],2),Lookup!$J$1:$L$7,3,0)="Weekday","Weekday"))</f>
        <v>Weekday</v>
      </c>
      <c r="J2165" s="4" t="str">
        <f>VLOOKUP(WEEKDAY(Data[[#This Row],[Min Notif Date]],2),Lookup!$J$1:$K$7,2,0)</f>
        <v>4. Thu</v>
      </c>
      <c r="K2165" s="41">
        <f>ROUNDDOWN(Data[[#This Row],[PGE Notified Time]],0)</f>
        <v>45785</v>
      </c>
      <c r="L2165" s="4">
        <f>HOUR(Data[[#This Row],[PGE Notified Time]])</f>
        <v>11</v>
      </c>
      <c r="M2165" s="60">
        <v>120669</v>
      </c>
      <c r="O2165" t="s">
        <v>111</v>
      </c>
      <c r="P2165" t="s">
        <v>131</v>
      </c>
      <c r="Q2165" s="46" t="s">
        <v>111</v>
      </c>
      <c r="R2165" t="s">
        <v>113</v>
      </c>
      <c r="S2165" s="1" t="s">
        <v>6</v>
      </c>
      <c r="T2165" s="1">
        <v>45785.460798611108</v>
      </c>
      <c r="U2165" s="1">
        <v>45785.50068287037</v>
      </c>
      <c r="V2165" t="s">
        <v>114</v>
      </c>
      <c r="W2165" t="s">
        <v>198</v>
      </c>
      <c r="X2165" t="s">
        <v>116</v>
      </c>
      <c r="Z2165" s="52"/>
      <c r="AA2165" t="s">
        <v>117</v>
      </c>
      <c r="AB2165" s="53">
        <v>57.433333333</v>
      </c>
      <c r="AC2165"/>
      <c r="AE2165"/>
    </row>
    <row r="2166" spans="1:31">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SF</v>
      </c>
      <c r="E2166" s="4" t="str">
        <f>IF(AND((Data[[#This Row],[Min Notif Date]]&gt;$G$1),Data[[#This Row],[Min Notif Date]]&lt;$F$1),"Last Week","No")</f>
        <v>No</v>
      </c>
      <c r="F2166" s="4" t="str">
        <f>VLOOKUP(MONTH(Data[[#This Row],[Min Notif Date]]),Lookup!$G$1:$H$12,2,0)</f>
        <v>5. May</v>
      </c>
      <c r="G2166" s="4" t="str">
        <f t="shared" ref="G2166:G2229" si="69">IF(AB2166&lt;0,"Negative","")</f>
        <v/>
      </c>
      <c r="H2166" s="4" t="str">
        <f>IF(AND(Data[[#This Row],[Min Notif Time]]&gt;6,Data[[#This Row],[Min Notif Time]]&lt;17),"Business Hours","Non-Business Hours")</f>
        <v>Business Hours</v>
      </c>
      <c r="I2166" s="4" t="str" cm="1">
        <f t="array" ref="I2166">IFERROR(VLOOKUP(Data[[#This Row],[Min Notif Date]],Lookup!$N$1:$P$11,2,0),_xlfn.IFS(VLOOKUP(WEEKDAY(Data[[#This Row],[Min Notif Date]],2),Lookup!$J$1:$L$7,3,0)="Weekend","Weekend",VLOOKUP(WEEKDAY(Data[[#This Row],[Min Notif Date]],2),Lookup!$J$1:$L$7,3,0)="Weekday","Weekday"))</f>
        <v>Weekend</v>
      </c>
      <c r="J2166" s="4" t="str">
        <f>VLOOKUP(WEEKDAY(Data[[#This Row],[Min Notif Date]],2),Lookup!$J$1:$K$7,2,0)</f>
        <v>6. Sat</v>
      </c>
      <c r="K2166" s="41">
        <f>ROUNDDOWN(Data[[#This Row],[PGE Notified Time]],0)</f>
        <v>45801</v>
      </c>
      <c r="L2166" s="4">
        <f>HOUR(Data[[#This Row],[PGE Notified Time]])</f>
        <v>13</v>
      </c>
      <c r="M2166" s="60">
        <v>121351</v>
      </c>
      <c r="O2166" t="s">
        <v>111</v>
      </c>
      <c r="P2166" t="s">
        <v>124</v>
      </c>
      <c r="Q2166" s="46" t="s">
        <v>111</v>
      </c>
      <c r="R2166" t="s">
        <v>113</v>
      </c>
      <c r="S2166" s="1" t="s">
        <v>6</v>
      </c>
      <c r="T2166" s="1">
        <v>45801.571296296293</v>
      </c>
      <c r="U2166" s="1">
        <v>45801.611111111109</v>
      </c>
      <c r="V2166" t="s">
        <v>114</v>
      </c>
      <c r="W2166" t="s">
        <v>198</v>
      </c>
      <c r="X2166" t="s">
        <v>116</v>
      </c>
      <c r="Z2166" s="52"/>
      <c r="AA2166" t="s">
        <v>117</v>
      </c>
      <c r="AB2166" s="53">
        <v>57.333333332999999</v>
      </c>
      <c r="AC2166"/>
      <c r="AE2166"/>
    </row>
    <row r="2167" spans="1:31">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Bay Area</v>
      </c>
      <c r="C2167" s="4" t="str">
        <f>VLOOKUP(P2167,Lookup!$A$1:$E$19,5,0)</f>
        <v>Region 3</v>
      </c>
      <c r="D2167" s="4" t="str">
        <f>VLOOKUP(P2167,Lookup!$A$1:$B$19,2,0)</f>
        <v>EB</v>
      </c>
      <c r="E2167" s="4" t="str">
        <f>IF(AND((Data[[#This Row],[Min Notif Date]]&gt;$G$1),Data[[#This Row],[Min Notif Date]]&lt;$F$1),"Last Week","No")</f>
        <v>No</v>
      </c>
      <c r="F2167" s="4" t="str">
        <f>VLOOKUP(MONTH(Data[[#This Row],[Min Notif Date]]),Lookup!$G$1:$H$12,2,0)</f>
        <v>5. May</v>
      </c>
      <c r="G2167" s="4" t="str">
        <f t="shared" si="69"/>
        <v/>
      </c>
      <c r="H2167" s="4" t="str">
        <f>IF(AND(Data[[#This Row],[Min Notif Time]]&gt;6,Data[[#This Row],[Min Notif Time]]&lt;17),"Business Hours","Non-Business Hours")</f>
        <v>Business Hours</v>
      </c>
      <c r="I2167" s="4" t="str" cm="1">
        <f t="array" ref="I2167">IFERROR(VLOOKUP(Data[[#This Row],[Min Notif Date]],Lookup!$N$1:$P$11,2,0),_xlfn.IFS(VLOOKUP(WEEKDAY(Data[[#This Row],[Min Notif Date]],2),Lookup!$J$1:$L$7,3,0)="Weekend","Weekend",VLOOKUP(WEEKDAY(Data[[#This Row],[Min Notif Date]],2),Lookup!$J$1:$L$7,3,0)="Weekday","Weekday"))</f>
        <v>Weekday</v>
      </c>
      <c r="J2167" s="4" t="str">
        <f>VLOOKUP(WEEKDAY(Data[[#This Row],[Min Notif Date]],2),Lookup!$J$1:$K$7,2,0)</f>
        <v>2. Tue</v>
      </c>
      <c r="K2167" s="41">
        <f>ROUNDDOWN(Data[[#This Row],[PGE Notified Time]],0)</f>
        <v>45783</v>
      </c>
      <c r="L2167" s="4">
        <f>HOUR(Data[[#This Row],[PGE Notified Time]])</f>
        <v>9</v>
      </c>
      <c r="M2167" s="60">
        <v>120555</v>
      </c>
      <c r="O2167" t="s">
        <v>111</v>
      </c>
      <c r="P2167" t="s">
        <v>126</v>
      </c>
      <c r="Q2167" s="46" t="s">
        <v>111</v>
      </c>
      <c r="R2167" t="s">
        <v>137</v>
      </c>
      <c r="S2167" s="1" t="s">
        <v>6</v>
      </c>
      <c r="T2167" s="1">
        <v>45783.398287037038</v>
      </c>
      <c r="U2167" s="1">
        <v>45783.438090277778</v>
      </c>
      <c r="V2167" t="s">
        <v>114</v>
      </c>
      <c r="W2167" t="s">
        <v>198</v>
      </c>
      <c r="X2167" t="s">
        <v>116</v>
      </c>
      <c r="Z2167" s="52"/>
      <c r="AA2167" t="s">
        <v>117</v>
      </c>
      <c r="AB2167" s="53">
        <v>57.316666667</v>
      </c>
      <c r="AC2167"/>
      <c r="AE2167"/>
    </row>
    <row r="2168" spans="1:31">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Central Valley</v>
      </c>
      <c r="C2168" s="4" t="str">
        <f>VLOOKUP(P2168,Lookup!$A$1:$E$19,5,0)</f>
        <v>Region 5</v>
      </c>
      <c r="D2168" s="4" t="str">
        <f>VLOOKUP(P2168,Lookup!$A$1:$B$19,2,0)</f>
        <v>KE</v>
      </c>
      <c r="E2168" s="4" t="str">
        <f>IF(AND((Data[[#This Row],[Min Notif Date]]&gt;$G$1),Data[[#This Row],[Min Notif Date]]&lt;$F$1),"Last Week","No")</f>
        <v>No</v>
      </c>
      <c r="F2168" s="4" t="str">
        <f>VLOOKUP(MONTH(Data[[#This Row],[Min Notif Date]]),Lookup!$G$1:$H$12,2,0)</f>
        <v>4. Apr</v>
      </c>
      <c r="G2168" s="4" t="str">
        <f t="shared" si="69"/>
        <v/>
      </c>
      <c r="H2168" s="4" t="str">
        <f>IF(AND(Data[[#This Row],[Min Notif Time]]&gt;6,Data[[#This Row],[Min Notif Time]]&lt;17),"Business Hours","Non-Business Hours")</f>
        <v>Business Hours</v>
      </c>
      <c r="I2168" s="4" t="str" cm="1">
        <f t="array" ref="I2168">IFERROR(VLOOKUP(Data[[#This Row],[Min Notif Date]],Lookup!$N$1:$P$11,2,0),_xlfn.IFS(VLOOKUP(WEEKDAY(Data[[#This Row],[Min Notif Date]],2),Lookup!$J$1:$L$7,3,0)="Weekend","Weekend",VLOOKUP(WEEKDAY(Data[[#This Row],[Min Notif Date]],2),Lookup!$J$1:$L$7,3,0)="Weekday","Weekday"))</f>
        <v>Weekday</v>
      </c>
      <c r="J2168" s="4" t="str">
        <f>VLOOKUP(WEEKDAY(Data[[#This Row],[Min Notif Date]],2),Lookup!$J$1:$K$7,2,0)</f>
        <v>1. Mon</v>
      </c>
      <c r="K2168" s="41">
        <f>ROUNDDOWN(Data[[#This Row],[PGE Notified Time]],0)</f>
        <v>45768</v>
      </c>
      <c r="L2168" s="4">
        <f>HOUR(Data[[#This Row],[PGE Notified Time]])</f>
        <v>10</v>
      </c>
      <c r="M2168" s="60">
        <v>119950</v>
      </c>
      <c r="O2168" t="s">
        <v>111</v>
      </c>
      <c r="P2168" t="s">
        <v>154</v>
      </c>
      <c r="Q2168" s="46" t="s">
        <v>111</v>
      </c>
      <c r="R2168" t="s">
        <v>137</v>
      </c>
      <c r="S2168" s="1" t="s">
        <v>6</v>
      </c>
      <c r="T2168" s="1">
        <v>45768.418599537035</v>
      </c>
      <c r="U2168" s="1">
        <v>45768.458333333336</v>
      </c>
      <c r="V2168" t="s">
        <v>114</v>
      </c>
      <c r="W2168" t="s">
        <v>198</v>
      </c>
      <c r="X2168" t="s">
        <v>116</v>
      </c>
      <c r="Z2168" s="52"/>
      <c r="AA2168" t="s">
        <v>117</v>
      </c>
      <c r="AB2168" s="53">
        <v>57.216666666999998</v>
      </c>
      <c r="AC2168"/>
      <c r="AE2168"/>
    </row>
    <row r="2169" spans="1:31">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North Coast</v>
      </c>
      <c r="C2169" s="4" t="str">
        <f>VLOOKUP(P2169,Lookup!$A$1:$E$19,5,0)</f>
        <v>Region 1</v>
      </c>
      <c r="D2169" s="4" t="str">
        <f>VLOOKUP(P2169,Lookup!$A$1:$B$19,2,0)</f>
        <v>NB</v>
      </c>
      <c r="E2169" s="4" t="str">
        <f>IF(AND((Data[[#This Row],[Min Notif Date]]&gt;$G$1),Data[[#This Row],[Min Notif Date]]&lt;$F$1),"Last Week","No")</f>
        <v>Last Week</v>
      </c>
      <c r="F2169" s="4" t="str">
        <f>VLOOKUP(MONTH(Data[[#This Row],[Min Notif Date]]),Lookup!$G$1:$H$12,2,0)</f>
        <v>6. Jun</v>
      </c>
      <c r="G2169" s="4" t="str">
        <f t="shared" si="69"/>
        <v/>
      </c>
      <c r="H2169" s="4" t="str">
        <f>IF(AND(Data[[#This Row],[Min Notif Time]]&gt;6,Data[[#This Row],[Min Notif Time]]&lt;17),"Business Hours","Non-Business Hours")</f>
        <v>Business Hours</v>
      </c>
      <c r="I2169" s="4" t="str" cm="1">
        <f t="array" ref="I2169">IFERROR(VLOOKUP(Data[[#This Row],[Min Notif Date]],Lookup!$N$1:$P$11,2,0),_xlfn.IFS(VLOOKUP(WEEKDAY(Data[[#This Row],[Min Notif Date]],2),Lookup!$J$1:$L$7,3,0)="Weekend","Weekend",VLOOKUP(WEEKDAY(Data[[#This Row],[Min Notif Date]],2),Lookup!$J$1:$L$7,3,0)="Weekday","Weekday"))</f>
        <v>Weekend</v>
      </c>
      <c r="J2169" s="4" t="str">
        <f>VLOOKUP(WEEKDAY(Data[[#This Row],[Min Notif Date]],2),Lookup!$J$1:$K$7,2,0)</f>
        <v>6. Sat</v>
      </c>
      <c r="K2169" s="41">
        <f>ROUNDDOWN(Data[[#This Row],[PGE Notified Time]],0)</f>
        <v>45836</v>
      </c>
      <c r="L2169" s="4">
        <f>HOUR(Data[[#This Row],[PGE Notified Time]])</f>
        <v>8</v>
      </c>
      <c r="M2169" s="60">
        <v>122759</v>
      </c>
      <c r="O2169" t="s">
        <v>111</v>
      </c>
      <c r="P2169" t="s">
        <v>133</v>
      </c>
      <c r="Q2169" s="46" t="s">
        <v>111</v>
      </c>
      <c r="R2169" t="s">
        <v>113</v>
      </c>
      <c r="S2169" s="1" t="s">
        <v>6</v>
      </c>
      <c r="T2169" s="1">
        <v>45836.356134259258</v>
      </c>
      <c r="U2169" s="1">
        <v>45836.395833333336</v>
      </c>
      <c r="V2169" t="s">
        <v>114</v>
      </c>
      <c r="W2169" t="s">
        <v>198</v>
      </c>
      <c r="X2169" t="s">
        <v>116</v>
      </c>
      <c r="Z2169" s="52"/>
      <c r="AA2169" t="s">
        <v>117</v>
      </c>
      <c r="AB2169" s="53">
        <v>57.166666667000001</v>
      </c>
      <c r="AC2169"/>
      <c r="AE2169"/>
    </row>
    <row r="2170" spans="1:31">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0" s="4" t="str">
        <f>VLOOKUP(P2170,Lookup!$A$1:$D$19,4,0)</f>
        <v>Central Valley</v>
      </c>
      <c r="C2170" s="4" t="str">
        <f>VLOOKUP(P2170,Lookup!$A$1:$E$19,5,0)</f>
        <v>Region 5</v>
      </c>
      <c r="D2170" s="4" t="str">
        <f>VLOOKUP(P2170,Lookup!$A$1:$B$19,2,0)</f>
        <v>FR</v>
      </c>
      <c r="E2170" s="4" t="str">
        <f>IF(AND((Data[[#This Row],[Min Notif Date]]&gt;$G$1),Data[[#This Row],[Min Notif Date]]&lt;$F$1),"Last Week","No")</f>
        <v>No</v>
      </c>
      <c r="F2170" s="4" t="str">
        <f>VLOOKUP(MONTH(Data[[#This Row],[Min Notif Date]]),Lookup!$G$1:$H$12,2,0)</f>
        <v>6. Jun</v>
      </c>
      <c r="G2170" s="4" t="str">
        <f t="shared" si="69"/>
        <v/>
      </c>
      <c r="H2170" s="4" t="str">
        <f>IF(AND(Data[[#This Row],[Min Notif Time]]&gt;6,Data[[#This Row],[Min Notif Time]]&lt;17),"Business Hours","Non-Business Hours")</f>
        <v>Business Hours</v>
      </c>
      <c r="I2170" s="4" t="str" cm="1">
        <f t="array" ref="I2170">IFERROR(VLOOKUP(Data[[#This Row],[Min Notif Date]],Lookup!$N$1:$P$11,2,0),_xlfn.IFS(VLOOKUP(WEEKDAY(Data[[#This Row],[Min Notif Date]],2),Lookup!$J$1:$L$7,3,0)="Weekend","Weekend",VLOOKUP(WEEKDAY(Data[[#This Row],[Min Notif Date]],2),Lookup!$J$1:$L$7,3,0)="Weekday","Weekday"))</f>
        <v>Weekday</v>
      </c>
      <c r="J2170" s="4" t="str">
        <f>VLOOKUP(WEEKDAY(Data[[#This Row],[Min Notif Date]],2),Lookup!$J$1:$K$7,2,0)</f>
        <v>5. Fri</v>
      </c>
      <c r="K2170" s="41">
        <f>ROUNDDOWN(Data[[#This Row],[PGE Notified Time]],0)</f>
        <v>45821</v>
      </c>
      <c r="L2170" s="4">
        <f>HOUR(Data[[#This Row],[PGE Notified Time]])</f>
        <v>10</v>
      </c>
      <c r="M2170" s="60">
        <v>122165</v>
      </c>
      <c r="N2170">
        <v>7111589337</v>
      </c>
      <c r="O2170" t="s">
        <v>61</v>
      </c>
      <c r="P2170" t="s">
        <v>131</v>
      </c>
      <c r="Q2170" s="46" t="s">
        <v>149</v>
      </c>
      <c r="R2170" t="s">
        <v>113</v>
      </c>
      <c r="S2170" s="1">
        <v>45821.44090277778</v>
      </c>
      <c r="T2170" s="1">
        <v>45821.44226851852</v>
      </c>
      <c r="U2170" s="1">
        <v>45821.480555555558</v>
      </c>
      <c r="V2170" t="s">
        <v>114</v>
      </c>
      <c r="W2170" t="s">
        <v>115</v>
      </c>
      <c r="X2170" t="s">
        <v>116</v>
      </c>
      <c r="Z2170" s="52"/>
      <c r="AA2170" t="s">
        <v>117</v>
      </c>
      <c r="AB2170" s="53">
        <v>57.1</v>
      </c>
      <c r="AC2170"/>
      <c r="AE2170"/>
    </row>
    <row r="2171" spans="1:31">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Date]]&gt;$G$1),Data[[#This Row],[Min Notif Date]]&lt;$F$1),"Last Week","No")</f>
        <v>Last Week</v>
      </c>
      <c r="F2171" s="4" t="str">
        <f>VLOOKUP(MONTH(Data[[#This Row],[Min Notif Date]]),Lookup!$G$1:$H$12,2,0)</f>
        <v>6. Jun</v>
      </c>
      <c r="G2171" s="4" t="str">
        <f t="shared" si="69"/>
        <v/>
      </c>
      <c r="H2171" s="4" t="str">
        <f>IF(AND(Data[[#This Row],[Min Notif Time]]&gt;6,Data[[#This Row],[Min Notif Time]]&lt;17),"Business Hours","Non-Business Hours")</f>
        <v>Business Hours</v>
      </c>
      <c r="I2171" s="4" t="str" cm="1">
        <f t="array" ref="I2171">IFERROR(VLOOKUP(Data[[#This Row],[Min Notif Date]],Lookup!$N$1:$P$11,2,0),_xlfn.IFS(VLOOKUP(WEEKDAY(Data[[#This Row],[Min Notif Date]],2),Lookup!$J$1:$L$7,3,0)="Weekend","Weekend",VLOOKUP(WEEKDAY(Data[[#This Row],[Min Notif Date]],2),Lookup!$J$1:$L$7,3,0)="Weekday","Weekday"))</f>
        <v>Weekday</v>
      </c>
      <c r="J2171" s="4" t="str">
        <f>VLOOKUP(WEEKDAY(Data[[#This Row],[Min Notif Date]],2),Lookup!$J$1:$K$7,2,0)</f>
        <v>4. Thu</v>
      </c>
      <c r="K2171" s="41">
        <f>ROUNDDOWN(Data[[#This Row],[PGE Notified Time]],0)</f>
        <v>45834</v>
      </c>
      <c r="L2171" s="4">
        <f>HOUR(Data[[#This Row],[PGE Notified Time]])</f>
        <v>9</v>
      </c>
      <c r="M2171" s="60">
        <v>122689</v>
      </c>
      <c r="O2171" t="s">
        <v>111</v>
      </c>
      <c r="P2171" t="s">
        <v>123</v>
      </c>
      <c r="Q2171" s="46" t="s">
        <v>111</v>
      </c>
      <c r="R2171" t="s">
        <v>137</v>
      </c>
      <c r="S2171" s="1" t="s">
        <v>6</v>
      </c>
      <c r="T2171" s="1">
        <v>45834.416527777779</v>
      </c>
      <c r="U2171" s="1">
        <v>45834.45616898148</v>
      </c>
      <c r="V2171" t="s">
        <v>114</v>
      </c>
      <c r="W2171" t="s">
        <v>198</v>
      </c>
      <c r="X2171" t="s">
        <v>116</v>
      </c>
      <c r="Z2171" s="52"/>
      <c r="AA2171" t="s">
        <v>117</v>
      </c>
      <c r="AB2171" s="53">
        <v>57.083333332999999</v>
      </c>
      <c r="AC2171"/>
      <c r="AE2171"/>
    </row>
    <row r="2172" spans="1:31">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2" s="4" t="str">
        <f>VLOOKUP(P2172,Lookup!$A$1:$D$19,4,0)</f>
        <v>Central Valley</v>
      </c>
      <c r="C2172" s="4" t="str">
        <f>VLOOKUP(P2172,Lookup!$A$1:$E$19,5,0)</f>
        <v>Region 5</v>
      </c>
      <c r="D2172" s="4" t="str">
        <f>VLOOKUP(P2172,Lookup!$A$1:$B$19,2,0)</f>
        <v>ST</v>
      </c>
      <c r="E2172" s="4" t="str">
        <f>IF(AND((Data[[#This Row],[Min Notif Date]]&gt;$G$1),Data[[#This Row],[Min Notif Date]]&lt;$F$1),"Last Week","No")</f>
        <v>No</v>
      </c>
      <c r="F2172" s="4" t="str">
        <f>VLOOKUP(MONTH(Data[[#This Row],[Min Notif Date]]),Lookup!$G$1:$H$12,2,0)</f>
        <v>6. Jun</v>
      </c>
      <c r="G2172" s="4" t="str">
        <f t="shared" si="69"/>
        <v/>
      </c>
      <c r="H2172" s="4" t="str">
        <f>IF(AND(Data[[#This Row],[Min Notif Time]]&gt;6,Data[[#This Row],[Min Notif Time]]&lt;17),"Business Hours","Non-Business Hours")</f>
        <v>Non-Business Hours</v>
      </c>
      <c r="I2172" s="4" t="str" cm="1">
        <f t="array" ref="I2172">IFERROR(VLOOKUP(Data[[#This Row],[Min Notif Date]],Lookup!$N$1:$P$11,2,0),_xlfn.IFS(VLOOKUP(WEEKDAY(Data[[#This Row],[Min Notif Date]],2),Lookup!$J$1:$L$7,3,0)="Weekend","Weekend",VLOOKUP(WEEKDAY(Data[[#This Row],[Min Notif Date]],2),Lookup!$J$1:$L$7,3,0)="Weekday","Weekday"))</f>
        <v>Weekday</v>
      </c>
      <c r="J2172" s="4" t="str">
        <f>VLOOKUP(WEEKDAY(Data[[#This Row],[Min Notif Date]],2),Lookup!$J$1:$K$7,2,0)</f>
        <v>2. Tue</v>
      </c>
      <c r="K2172" s="41">
        <f>ROUNDDOWN(Data[[#This Row],[PGE Notified Time]],0)</f>
        <v>45825</v>
      </c>
      <c r="L2172" s="4">
        <f>HOUR(Data[[#This Row],[PGE Notified Time]])</f>
        <v>18</v>
      </c>
      <c r="M2172" s="60">
        <v>122348</v>
      </c>
      <c r="N2172">
        <v>9661158085</v>
      </c>
      <c r="O2172" t="s">
        <v>61</v>
      </c>
      <c r="P2172" t="s">
        <v>122</v>
      </c>
      <c r="Q2172" s="46" t="s">
        <v>149</v>
      </c>
      <c r="R2172" t="s">
        <v>113</v>
      </c>
      <c r="S2172" s="1">
        <v>45825.783275462964</v>
      </c>
      <c r="T2172" s="1">
        <v>45825.785879629628</v>
      </c>
      <c r="U2172" s="1">
        <v>45825.822916666664</v>
      </c>
      <c r="V2172" t="s">
        <v>114</v>
      </c>
      <c r="W2172" t="s">
        <v>115</v>
      </c>
      <c r="X2172" t="s">
        <v>116</v>
      </c>
      <c r="Z2172" s="52"/>
      <c r="AA2172" t="s">
        <v>117</v>
      </c>
      <c r="AB2172" s="53">
        <v>57.083333332999999</v>
      </c>
      <c r="AC2172"/>
      <c r="AE2172"/>
    </row>
    <row r="2173" spans="1:31">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North Coast</v>
      </c>
      <c r="C2173" s="4" t="str">
        <f>VLOOKUP(P2173,Lookup!$A$1:$E$19,5,0)</f>
        <v>Region 1</v>
      </c>
      <c r="D2173" s="4" t="str">
        <f>VLOOKUP(P2173,Lookup!$A$1:$B$19,2,0)</f>
        <v>NB</v>
      </c>
      <c r="E2173" s="4" t="str">
        <f>IF(AND((Data[[#This Row],[Min Notif Date]]&gt;$G$1),Data[[#This Row],[Min Notif Date]]&lt;$F$1),"Last Week","No")</f>
        <v>No</v>
      </c>
      <c r="F2173" s="4" t="str">
        <f>VLOOKUP(MONTH(Data[[#This Row],[Min Notif Date]]),Lookup!$G$1:$H$12,2,0)</f>
        <v>6. Jun</v>
      </c>
      <c r="G2173" s="4" t="str">
        <f t="shared" si="69"/>
        <v/>
      </c>
      <c r="H2173" s="4" t="str">
        <f>IF(AND(Data[[#This Row],[Min Notif Time]]&gt;6,Data[[#This Row],[Min Notif Time]]&lt;17),"Business Hours","Non-Business Hours")</f>
        <v>Business Hours</v>
      </c>
      <c r="I2173" s="4" t="str" cm="1">
        <f t="array" ref="I2173">IFERROR(VLOOKUP(Data[[#This Row],[Min Notif Date]],Lookup!$N$1:$P$11,2,0),_xlfn.IFS(VLOOKUP(WEEKDAY(Data[[#This Row],[Min Notif Date]],2),Lookup!$J$1:$L$7,3,0)="Weekend","Weekend",VLOOKUP(WEEKDAY(Data[[#This Row],[Min Notif Date]],2),Lookup!$J$1:$L$7,3,0)="Weekday","Weekday"))</f>
        <v>Weekend</v>
      </c>
      <c r="J2173" s="4" t="str">
        <f>VLOOKUP(WEEKDAY(Data[[#This Row],[Min Notif Date]],2),Lookup!$J$1:$K$7,2,0)</f>
        <v>6. Sat</v>
      </c>
      <c r="K2173" s="41">
        <f>ROUNDDOWN(Data[[#This Row],[PGE Notified Time]],0)</f>
        <v>45815</v>
      </c>
      <c r="L2173" s="4">
        <f>HOUR(Data[[#This Row],[PGE Notified Time]])</f>
        <v>9</v>
      </c>
      <c r="M2173" s="60">
        <v>121903</v>
      </c>
      <c r="O2173" t="s">
        <v>111</v>
      </c>
      <c r="P2173" t="s">
        <v>133</v>
      </c>
      <c r="Q2173" s="46" t="s">
        <v>111</v>
      </c>
      <c r="R2173" t="s">
        <v>137</v>
      </c>
      <c r="S2173" s="1" t="s">
        <v>6</v>
      </c>
      <c r="T2173" s="1">
        <v>45815.395844907405</v>
      </c>
      <c r="U2173" s="1">
        <v>45815.435416666667</v>
      </c>
      <c r="V2173" t="s">
        <v>114</v>
      </c>
      <c r="W2173" t="s">
        <v>198</v>
      </c>
      <c r="X2173" t="s">
        <v>116</v>
      </c>
      <c r="Z2173" s="52"/>
      <c r="AA2173" t="s">
        <v>117</v>
      </c>
      <c r="AB2173" s="53">
        <v>56.983333332999997</v>
      </c>
      <c r="AC2173"/>
      <c r="AE2173"/>
    </row>
    <row r="2174" spans="1:31">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4" s="4" t="str">
        <f>VLOOKUP(P2174,Lookup!$A$1:$D$19,4,0)</f>
        <v>North Valley</v>
      </c>
      <c r="C2174" s="4" t="str">
        <f>VLOOKUP(P2174,Lookup!$A$1:$E$19,5,0)</f>
        <v>Region 2</v>
      </c>
      <c r="D2174" s="4" t="str">
        <f>VLOOKUP(P2174,Lookup!$A$1:$B$19,2,0)</f>
        <v>SI</v>
      </c>
      <c r="E2174" s="4" t="str">
        <f>IF(AND((Data[[#This Row],[Min Notif Date]]&gt;$G$1),Data[[#This Row],[Min Notif Date]]&lt;$F$1),"Last Week","No")</f>
        <v>No</v>
      </c>
      <c r="F2174" s="4" t="str">
        <f>VLOOKUP(MONTH(Data[[#This Row],[Min Notif Date]]),Lookup!$G$1:$H$12,2,0)</f>
        <v>1. Jan</v>
      </c>
      <c r="G2174" s="4" t="str">
        <f t="shared" si="69"/>
        <v/>
      </c>
      <c r="H2174" s="4" t="str">
        <f>IF(AND(Data[[#This Row],[Min Notif Time]]&gt;6,Data[[#This Row],[Min Notif Time]]&lt;17),"Business Hours","Non-Business Hours")</f>
        <v>Business Hours</v>
      </c>
      <c r="I2174" s="4" t="str" cm="1">
        <f t="array" ref="I2174">IFERROR(VLOOKUP(Data[[#This Row],[Min Notif Date]],Lookup!$N$1:$P$11,2,0),_xlfn.IFS(VLOOKUP(WEEKDAY(Data[[#This Row],[Min Notif Date]],2),Lookup!$J$1:$L$7,3,0)="Weekend","Weekend",VLOOKUP(WEEKDAY(Data[[#This Row],[Min Notif Date]],2),Lookup!$J$1:$L$7,3,0)="Weekday","Weekday"))</f>
        <v>Weekend</v>
      </c>
      <c r="J2174" s="4" t="str">
        <f>VLOOKUP(WEEKDAY(Data[[#This Row],[Min Notif Date]],2),Lookup!$J$1:$K$7,2,0)</f>
        <v>7. Sun</v>
      </c>
      <c r="K2174" s="41">
        <f>ROUNDDOWN(Data[[#This Row],[PGE Notified Time]],0)</f>
        <v>45683</v>
      </c>
      <c r="L2174" s="4">
        <f>HOUR(Data[[#This Row],[PGE Notified Time]])</f>
        <v>15</v>
      </c>
      <c r="M2174" s="60">
        <v>117094</v>
      </c>
      <c r="N2174">
        <v>1006796761</v>
      </c>
      <c r="O2174" t="s">
        <v>61</v>
      </c>
      <c r="P2174" t="s">
        <v>151</v>
      </c>
      <c r="Q2174" s="46" t="s">
        <v>149</v>
      </c>
      <c r="R2174" t="s">
        <v>113</v>
      </c>
      <c r="S2174" s="1">
        <v>45683.654895833337</v>
      </c>
      <c r="T2174" s="1">
        <v>45683.655636574076</v>
      </c>
      <c r="U2174" s="1">
        <v>45683.694444444445</v>
      </c>
      <c r="V2174" t="s">
        <v>114</v>
      </c>
      <c r="W2174" t="s">
        <v>115</v>
      </c>
      <c r="X2174" t="s">
        <v>116</v>
      </c>
      <c r="Z2174" s="52"/>
      <c r="AA2174" t="s">
        <v>117</v>
      </c>
      <c r="AB2174" s="53">
        <v>56.95</v>
      </c>
      <c r="AC2174"/>
      <c r="AE2174"/>
    </row>
    <row r="2175" spans="1:31">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Bay Area</v>
      </c>
      <c r="C2175" s="4" t="str">
        <f>VLOOKUP(P2175,Lookup!$A$1:$E$19,5,0)</f>
        <v>Region 3</v>
      </c>
      <c r="D2175" s="4" t="str">
        <f>VLOOKUP(P2175,Lookup!$A$1:$B$19,2,0)</f>
        <v>PN</v>
      </c>
      <c r="E2175" s="4" t="str">
        <f>IF(AND((Data[[#This Row],[Min Notif Date]]&gt;$G$1),Data[[#This Row],[Min Notif Date]]&lt;$F$1),"Last Week","No")</f>
        <v>No</v>
      </c>
      <c r="F2175" s="4" t="str">
        <f>VLOOKUP(MONTH(Data[[#This Row],[Min Notif Date]]),Lookup!$G$1:$H$12,2,0)</f>
        <v>3. Mar</v>
      </c>
      <c r="G2175" s="4" t="str">
        <f t="shared" si="69"/>
        <v/>
      </c>
      <c r="H2175" s="4" t="str">
        <f>IF(AND(Data[[#This Row],[Min Notif Time]]&gt;6,Data[[#This Row],[Min Notif Time]]&lt;17),"Business Hours","Non-Business Hours")</f>
        <v>Business Hours</v>
      </c>
      <c r="I2175" s="4" t="str" cm="1">
        <f t="array" ref="I2175">IFERROR(VLOOKUP(Data[[#This Row],[Min Notif Date]],Lookup!$N$1:$P$11,2,0),_xlfn.IFS(VLOOKUP(WEEKDAY(Data[[#This Row],[Min Notif Date]],2),Lookup!$J$1:$L$7,3,0)="Weekend","Weekend",VLOOKUP(WEEKDAY(Data[[#This Row],[Min Notif Date]],2),Lookup!$J$1:$L$7,3,0)="Weekday","Weekday"))</f>
        <v>Weekday</v>
      </c>
      <c r="J2175" s="4" t="str">
        <f>VLOOKUP(WEEKDAY(Data[[#This Row],[Min Notif Date]],2),Lookup!$J$1:$K$7,2,0)</f>
        <v>1. Mon</v>
      </c>
      <c r="K2175" s="41">
        <f>ROUNDDOWN(Data[[#This Row],[PGE Notified Time]],0)</f>
        <v>45719</v>
      </c>
      <c r="L2175" s="4">
        <f>HOUR(Data[[#This Row],[PGE Notified Time]])</f>
        <v>12</v>
      </c>
      <c r="M2175" s="60">
        <v>118164</v>
      </c>
      <c r="N2175">
        <v>5273943788</v>
      </c>
      <c r="O2175" t="s">
        <v>111</v>
      </c>
      <c r="P2175" t="s">
        <v>112</v>
      </c>
      <c r="Q2175" s="46" t="s">
        <v>111</v>
      </c>
      <c r="R2175" t="s">
        <v>137</v>
      </c>
      <c r="S2175" s="1">
        <v>45719.484872685185</v>
      </c>
      <c r="T2175" s="1">
        <v>45719.502523148149</v>
      </c>
      <c r="U2175" s="1">
        <v>45719.524305555555</v>
      </c>
      <c r="V2175" t="s">
        <v>114</v>
      </c>
      <c r="W2175" t="s">
        <v>198</v>
      </c>
      <c r="X2175" t="s">
        <v>116</v>
      </c>
      <c r="Z2175" s="52"/>
      <c r="AA2175" t="s">
        <v>117</v>
      </c>
      <c r="AB2175" s="53">
        <v>56.783333333000002</v>
      </c>
      <c r="AC2175"/>
      <c r="AE2175"/>
    </row>
    <row r="2176" spans="1:31">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PN</v>
      </c>
      <c r="E2176" s="4" t="str">
        <f>IF(AND((Data[[#This Row],[Min Notif Date]]&gt;$G$1),Data[[#This Row],[Min Notif Date]]&lt;$F$1),"Last Week","No")</f>
        <v>No</v>
      </c>
      <c r="F2176" s="4" t="str">
        <f>VLOOKUP(MONTH(Data[[#This Row],[Min Notif Date]]),Lookup!$G$1:$H$12,2,0)</f>
        <v>1. Jan</v>
      </c>
      <c r="G2176" s="4" t="str">
        <f t="shared" si="69"/>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Date]],2),Lookup!$J$1:$L$7,3,0)="Weekend","Weekend",VLOOKUP(WEEKDAY(Data[[#This Row],[Min Notif Date]],2),Lookup!$J$1:$L$7,3,0)="Weekday","Weekday"))</f>
        <v>Weekday</v>
      </c>
      <c r="J2176" s="4" t="str">
        <f>VLOOKUP(WEEKDAY(Data[[#This Row],[Min Notif Date]],2),Lookup!$J$1:$K$7,2,0)</f>
        <v>2. Tue</v>
      </c>
      <c r="K2176" s="41">
        <f>ROUNDDOWN(Data[[#This Row],[PGE Notified Time]],0)</f>
        <v>45685</v>
      </c>
      <c r="L2176" s="4">
        <f>HOUR(Data[[#This Row],[PGE Notified Time]])</f>
        <v>17</v>
      </c>
      <c r="M2176" s="60">
        <v>117169</v>
      </c>
      <c r="O2176" t="s">
        <v>111</v>
      </c>
      <c r="P2176" t="s">
        <v>112</v>
      </c>
      <c r="Q2176" s="46" t="s">
        <v>111</v>
      </c>
      <c r="R2176" t="s">
        <v>137</v>
      </c>
      <c r="S2176" s="1" t="s">
        <v>6</v>
      </c>
      <c r="T2176" s="1">
        <v>45685.736273148148</v>
      </c>
      <c r="U2176" s="1">
        <v>45685.775694444441</v>
      </c>
      <c r="V2176" t="s">
        <v>114</v>
      </c>
      <c r="W2176" t="s">
        <v>198</v>
      </c>
      <c r="X2176" t="s">
        <v>116</v>
      </c>
      <c r="Z2176" s="52"/>
      <c r="AA2176" t="s">
        <v>117</v>
      </c>
      <c r="AB2176" s="53">
        <v>56.766666667000003</v>
      </c>
      <c r="AC2176"/>
      <c r="AE2176"/>
    </row>
    <row r="2177" spans="1:31">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Bay Area</v>
      </c>
      <c r="C2177" s="4" t="str">
        <f>VLOOKUP(P2177,Lookup!$A$1:$E$19,5,0)</f>
        <v>Region 3</v>
      </c>
      <c r="D2177" s="4" t="str">
        <f>VLOOKUP(P2177,Lookup!$A$1:$B$19,2,0)</f>
        <v>MI</v>
      </c>
      <c r="E2177" s="4" t="str">
        <f>IF(AND((Data[[#This Row],[Min Notif Date]]&gt;$G$1),Data[[#This Row],[Min Notif Date]]&lt;$F$1),"Last Week","No")</f>
        <v>No</v>
      </c>
      <c r="F2177" s="4" t="str">
        <f>VLOOKUP(MONTH(Data[[#This Row],[Min Notif Date]]),Lookup!$G$1:$H$12,2,0)</f>
        <v>6. Jun</v>
      </c>
      <c r="G2177" s="4" t="str">
        <f t="shared" si="69"/>
        <v/>
      </c>
      <c r="H2177" s="4" t="str">
        <f>IF(AND(Data[[#This Row],[Min Notif Time]]&gt;6,Data[[#This Row],[Min Notif Time]]&lt;17),"Business Hours","Non-Business Hours")</f>
        <v>Business Hours</v>
      </c>
      <c r="I2177" s="4" t="str" cm="1">
        <f t="array" ref="I2177">IFERROR(VLOOKUP(Data[[#This Row],[Min Notif Date]],Lookup!$N$1:$P$11,2,0),_xlfn.IFS(VLOOKUP(WEEKDAY(Data[[#This Row],[Min Notif Date]],2),Lookup!$J$1:$L$7,3,0)="Weekend","Weekend",VLOOKUP(WEEKDAY(Data[[#This Row],[Min Notif Date]],2),Lookup!$J$1:$L$7,3,0)="Weekday","Weekday"))</f>
        <v>Weekday</v>
      </c>
      <c r="J2177" s="4" t="str">
        <f>VLOOKUP(WEEKDAY(Data[[#This Row],[Min Notif Date]],2),Lookup!$J$1:$K$7,2,0)</f>
        <v>3. Wed</v>
      </c>
      <c r="K2177" s="41">
        <f>ROUNDDOWN(Data[[#This Row],[PGE Notified Time]],0)</f>
        <v>45826</v>
      </c>
      <c r="L2177" s="4">
        <f>HOUR(Data[[#This Row],[PGE Notified Time]])</f>
        <v>9</v>
      </c>
      <c r="M2177" s="60">
        <v>122365</v>
      </c>
      <c r="O2177" t="s">
        <v>111</v>
      </c>
      <c r="P2177" t="s">
        <v>123</v>
      </c>
      <c r="Q2177" s="46" t="s">
        <v>111</v>
      </c>
      <c r="R2177" t="s">
        <v>137</v>
      </c>
      <c r="S2177" s="1" t="s">
        <v>6</v>
      </c>
      <c r="T2177" s="1">
        <v>45826.408518518518</v>
      </c>
      <c r="U2177" s="1">
        <v>45826.447916666664</v>
      </c>
      <c r="V2177" t="s">
        <v>114</v>
      </c>
      <c r="W2177" t="s">
        <v>198</v>
      </c>
      <c r="X2177" t="s">
        <v>116</v>
      </c>
      <c r="Z2177" s="52"/>
      <c r="AA2177" t="s">
        <v>117</v>
      </c>
      <c r="AB2177" s="53">
        <v>56.733333332999997</v>
      </c>
      <c r="AC2177"/>
      <c r="AE2177"/>
    </row>
    <row r="2178" spans="1:31">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8" s="4" t="str">
        <f>VLOOKUP(P2178,Lookup!$A$1:$D$19,4,0)</f>
        <v>North Coast</v>
      </c>
      <c r="C2178" s="4" t="str">
        <f>VLOOKUP(P2178,Lookup!$A$1:$E$19,5,0)</f>
        <v>Region 1</v>
      </c>
      <c r="D2178" s="4" t="str">
        <f>VLOOKUP(P2178,Lookup!$A$1:$B$19,2,0)</f>
        <v>SO</v>
      </c>
      <c r="E2178" s="4" t="str">
        <f>IF(AND((Data[[#This Row],[Min Notif Date]]&gt;$G$1),Data[[#This Row],[Min Notif Date]]&lt;$F$1),"Last Week","No")</f>
        <v>No</v>
      </c>
      <c r="F2178" s="4" t="str">
        <f>VLOOKUP(MONTH(Data[[#This Row],[Min Notif Date]]),Lookup!$G$1:$H$12,2,0)</f>
        <v>5. May</v>
      </c>
      <c r="G2178" s="4" t="str">
        <f t="shared" si="69"/>
        <v/>
      </c>
      <c r="H2178" s="4" t="str">
        <f>IF(AND(Data[[#This Row],[Min Notif Time]]&gt;6,Data[[#This Row],[Min Notif Time]]&lt;17),"Business Hours","Non-Business Hours")</f>
        <v>Business Hours</v>
      </c>
      <c r="I2178" s="4" t="str" cm="1">
        <f t="array" ref="I2178">IFERROR(VLOOKUP(Data[[#This Row],[Min Notif Date]],Lookup!$N$1:$P$11,2,0),_xlfn.IFS(VLOOKUP(WEEKDAY(Data[[#This Row],[Min Notif Date]],2),Lookup!$J$1:$L$7,3,0)="Weekend","Weekend",VLOOKUP(WEEKDAY(Data[[#This Row],[Min Notif Date]],2),Lookup!$J$1:$L$7,3,0)="Weekday","Weekday"))</f>
        <v>Weekday</v>
      </c>
      <c r="J2178" s="4" t="str">
        <f>VLOOKUP(WEEKDAY(Data[[#This Row],[Min Notif Date]],2),Lookup!$J$1:$K$7,2,0)</f>
        <v>4. Thu</v>
      </c>
      <c r="K2178" s="41">
        <f>ROUNDDOWN(Data[[#This Row],[PGE Notified Time]],0)</f>
        <v>45785</v>
      </c>
      <c r="L2178" s="4">
        <f>HOUR(Data[[#This Row],[PGE Notified Time]])</f>
        <v>10</v>
      </c>
      <c r="M2178" s="60">
        <v>120659</v>
      </c>
      <c r="O2178" t="s">
        <v>111</v>
      </c>
      <c r="P2178" t="s">
        <v>134</v>
      </c>
      <c r="Q2178" s="46" t="s">
        <v>111</v>
      </c>
      <c r="R2178" t="s">
        <v>137</v>
      </c>
      <c r="S2178" s="1" t="s">
        <v>6</v>
      </c>
      <c r="T2178" s="1">
        <v>45785.423668981479</v>
      </c>
      <c r="U2178" s="1">
        <v>45785.463043981479</v>
      </c>
      <c r="V2178" t="s">
        <v>114</v>
      </c>
      <c r="W2178" t="s">
        <v>198</v>
      </c>
      <c r="X2178" t="s">
        <v>116</v>
      </c>
      <c r="Y2178">
        <v>131211883</v>
      </c>
      <c r="Z2178" s="52">
        <v>47213113</v>
      </c>
      <c r="AA2178" t="s">
        <v>117</v>
      </c>
      <c r="AB2178" s="53">
        <v>56.7</v>
      </c>
      <c r="AC2178"/>
      <c r="AE2178"/>
    </row>
    <row r="2179" spans="1:31">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Central Valley</v>
      </c>
      <c r="C2179" s="4" t="str">
        <f>VLOOKUP(P2179,Lookup!$A$1:$E$19,5,0)</f>
        <v>Region 5</v>
      </c>
      <c r="D2179" s="4" t="str">
        <f>VLOOKUP(P2179,Lookup!$A$1:$B$19,2,0)</f>
        <v>FR</v>
      </c>
      <c r="E2179" s="4" t="str">
        <f>IF(AND((Data[[#This Row],[Min Notif Date]]&gt;$G$1),Data[[#This Row],[Min Notif Date]]&lt;$F$1),"Last Week","No")</f>
        <v>No</v>
      </c>
      <c r="F2179" s="4" t="str">
        <f>VLOOKUP(MONTH(Data[[#This Row],[Min Notif Date]]),Lookup!$G$1:$H$12,2,0)</f>
        <v>6. Jun</v>
      </c>
      <c r="G2179" s="4" t="str">
        <f t="shared" si="69"/>
        <v/>
      </c>
      <c r="H2179" s="4" t="str">
        <f>IF(AND(Data[[#This Row],[Min Notif Time]]&gt;6,Data[[#This Row],[Min Notif Time]]&lt;17),"Business Hours","Non-Business Hours")</f>
        <v>Business Hours</v>
      </c>
      <c r="I2179" s="4" t="str" cm="1">
        <f t="array" ref="I2179">IFERROR(VLOOKUP(Data[[#This Row],[Min Notif Date]],Lookup!$N$1:$P$11,2,0),_xlfn.IFS(VLOOKUP(WEEKDAY(Data[[#This Row],[Min Notif Date]],2),Lookup!$J$1:$L$7,3,0)="Weekend","Weekend",VLOOKUP(WEEKDAY(Data[[#This Row],[Min Notif Date]],2),Lookup!$J$1:$L$7,3,0)="Weekday","Weekday"))</f>
        <v>Weekday</v>
      </c>
      <c r="J2179" s="4" t="str">
        <f>VLOOKUP(WEEKDAY(Data[[#This Row],[Min Notif Date]],2),Lookup!$J$1:$K$7,2,0)</f>
        <v>1. Mon</v>
      </c>
      <c r="K2179" s="41">
        <f>ROUNDDOWN(Data[[#This Row],[PGE Notified Time]],0)</f>
        <v>45810</v>
      </c>
      <c r="L2179" s="4">
        <f>HOUR(Data[[#This Row],[PGE Notified Time]])</f>
        <v>12</v>
      </c>
      <c r="M2179" s="60">
        <v>121648</v>
      </c>
      <c r="O2179" t="s">
        <v>111</v>
      </c>
      <c r="P2179" t="s">
        <v>131</v>
      </c>
      <c r="Q2179" s="46" t="s">
        <v>111</v>
      </c>
      <c r="R2179" t="s">
        <v>113</v>
      </c>
      <c r="S2179" s="1" t="s">
        <v>6</v>
      </c>
      <c r="T2179" s="1">
        <v>45810.523946759262</v>
      </c>
      <c r="U2179" s="1">
        <v>45810.563171296293</v>
      </c>
      <c r="V2179" t="s">
        <v>114</v>
      </c>
      <c r="W2179" t="s">
        <v>198</v>
      </c>
      <c r="X2179" t="s">
        <v>116</v>
      </c>
      <c r="Y2179">
        <v>131305915</v>
      </c>
      <c r="Z2179" s="52">
        <v>47226099</v>
      </c>
      <c r="AA2179" t="s">
        <v>117</v>
      </c>
      <c r="AB2179" s="53">
        <v>56.483333332999997</v>
      </c>
      <c r="AC2179"/>
      <c r="AE2179"/>
    </row>
    <row r="2180" spans="1:31">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Central Valley</v>
      </c>
      <c r="C2180" s="4" t="str">
        <f>VLOOKUP(P2180,Lookup!$A$1:$E$19,5,0)</f>
        <v>Region 5</v>
      </c>
      <c r="D2180" s="4" t="str">
        <f>VLOOKUP(P2180,Lookup!$A$1:$B$19,2,0)</f>
        <v>KE</v>
      </c>
      <c r="E2180" s="4" t="str">
        <f>IF(AND((Data[[#This Row],[Min Notif Date]]&gt;$G$1),Data[[#This Row],[Min Notif Date]]&lt;$F$1),"Last Week","No")</f>
        <v>No</v>
      </c>
      <c r="F2180" s="4" t="str">
        <f>VLOOKUP(MONTH(Data[[#This Row],[Min Notif Date]]),Lookup!$G$1:$H$12,2,0)</f>
        <v>3. Mar</v>
      </c>
      <c r="G2180" s="4" t="str">
        <f t="shared" si="69"/>
        <v/>
      </c>
      <c r="H2180" s="4" t="str">
        <f>IF(AND(Data[[#This Row],[Min Notif Time]]&gt;6,Data[[#This Row],[Min Notif Time]]&lt;17),"Business Hours","Non-Business Hours")</f>
        <v>Business Hours</v>
      </c>
      <c r="I2180" s="4" t="str" cm="1">
        <f t="array" ref="I2180">IFERROR(VLOOKUP(Data[[#This Row],[Min Notif Date]],Lookup!$N$1:$P$11,2,0),_xlfn.IFS(VLOOKUP(WEEKDAY(Data[[#This Row],[Min Notif Date]],2),Lookup!$J$1:$L$7,3,0)="Weekend","Weekend",VLOOKUP(WEEKDAY(Data[[#This Row],[Min Notif Date]],2),Lookup!$J$1:$L$7,3,0)="Weekday","Weekday"))</f>
        <v>Weekday</v>
      </c>
      <c r="J2180" s="4" t="str">
        <f>VLOOKUP(WEEKDAY(Data[[#This Row],[Min Notif Date]],2),Lookup!$J$1:$K$7,2,0)</f>
        <v>4. Thu</v>
      </c>
      <c r="K2180" s="41">
        <f>ROUNDDOWN(Data[[#This Row],[PGE Notified Time]],0)</f>
        <v>45722</v>
      </c>
      <c r="L2180" s="4">
        <f>HOUR(Data[[#This Row],[PGE Notified Time]])</f>
        <v>10</v>
      </c>
      <c r="M2180" s="60">
        <v>118288</v>
      </c>
      <c r="O2180" t="s">
        <v>111</v>
      </c>
      <c r="P2180" t="s">
        <v>154</v>
      </c>
      <c r="Q2180" s="46" t="s">
        <v>111</v>
      </c>
      <c r="R2180" t="s">
        <v>137</v>
      </c>
      <c r="S2180" s="1" t="s">
        <v>6</v>
      </c>
      <c r="T2180" s="1">
        <v>45722.440266203703</v>
      </c>
      <c r="U2180" s="1">
        <v>45722.479444444441</v>
      </c>
      <c r="V2180" t="s">
        <v>114</v>
      </c>
      <c r="W2180" t="s">
        <v>198</v>
      </c>
      <c r="X2180" t="s">
        <v>116</v>
      </c>
      <c r="Z2180" s="52"/>
      <c r="AA2180" t="s">
        <v>117</v>
      </c>
      <c r="AB2180" s="53">
        <v>56.416666667000001</v>
      </c>
      <c r="AC2180"/>
      <c r="AE2180"/>
    </row>
    <row r="2181" spans="1:31">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1" s="4" t="str">
        <f>VLOOKUP(P2181,Lookup!$A$1:$D$19,4,0)</f>
        <v>Bay Area</v>
      </c>
      <c r="C2181" s="4" t="str">
        <f>VLOOKUP(P2181,Lookup!$A$1:$E$19,5,0)</f>
        <v>Region 3</v>
      </c>
      <c r="D2181" s="4" t="str">
        <f>VLOOKUP(P2181,Lookup!$A$1:$B$19,2,0)</f>
        <v>MI</v>
      </c>
      <c r="E2181" s="4" t="str">
        <f>IF(AND((Data[[#This Row],[Min Notif Date]]&gt;$G$1),Data[[#This Row],[Min Notif Date]]&lt;$F$1),"Last Week","No")</f>
        <v>No</v>
      </c>
      <c r="F2181" s="4" t="str">
        <f>VLOOKUP(MONTH(Data[[#This Row],[Min Notif Date]]),Lookup!$G$1:$H$12,2,0)</f>
        <v>4. Apr</v>
      </c>
      <c r="G2181" s="4" t="str">
        <f t="shared" si="69"/>
        <v/>
      </c>
      <c r="H2181" s="4" t="str">
        <f>IF(AND(Data[[#This Row],[Min Notif Time]]&gt;6,Data[[#This Row],[Min Notif Time]]&lt;17),"Business Hours","Non-Business Hours")</f>
        <v>Business Hours</v>
      </c>
      <c r="I2181" s="4" t="str" cm="1">
        <f t="array" ref="I2181">IFERROR(VLOOKUP(Data[[#This Row],[Min Notif Date]],Lookup!$N$1:$P$11,2,0),_xlfn.IFS(VLOOKUP(WEEKDAY(Data[[#This Row],[Min Notif Date]],2),Lookup!$J$1:$L$7,3,0)="Weekend","Weekend",VLOOKUP(WEEKDAY(Data[[#This Row],[Min Notif Date]],2),Lookup!$J$1:$L$7,3,0)="Weekday","Weekday"))</f>
        <v>Weekday</v>
      </c>
      <c r="J2181" s="4" t="str">
        <f>VLOOKUP(WEEKDAY(Data[[#This Row],[Min Notif Date]],2),Lookup!$J$1:$K$7,2,0)</f>
        <v>3. Wed</v>
      </c>
      <c r="K2181" s="41">
        <f>ROUNDDOWN(Data[[#This Row],[PGE Notified Time]],0)</f>
        <v>45770</v>
      </c>
      <c r="L2181" s="4">
        <f>HOUR(Data[[#This Row],[PGE Notified Time]])</f>
        <v>12</v>
      </c>
      <c r="M2181" s="60">
        <v>120071</v>
      </c>
      <c r="O2181" t="s">
        <v>111</v>
      </c>
      <c r="P2181" t="s">
        <v>123</v>
      </c>
      <c r="Q2181" s="46" t="s">
        <v>111</v>
      </c>
      <c r="R2181" t="s">
        <v>137</v>
      </c>
      <c r="S2181" s="1" t="s">
        <v>6</v>
      </c>
      <c r="T2181" s="1">
        <v>45770.50277777778</v>
      </c>
      <c r="U2181" s="1">
        <v>45770.541863425926</v>
      </c>
      <c r="V2181" t="s">
        <v>114</v>
      </c>
      <c r="W2181" t="s">
        <v>198</v>
      </c>
      <c r="X2181" t="s">
        <v>116</v>
      </c>
      <c r="Z2181" s="52"/>
      <c r="AA2181" t="s">
        <v>117</v>
      </c>
      <c r="AB2181" s="53">
        <v>56.283333333000002</v>
      </c>
      <c r="AC2181"/>
      <c r="AE2181"/>
    </row>
    <row r="2182" spans="1:31">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DI</v>
      </c>
      <c r="E2182" s="4" t="str">
        <f>IF(AND((Data[[#This Row],[Min Notif Date]]&gt;$G$1),Data[[#This Row],[Min Notif Date]]&lt;$F$1),"Last Week","No")</f>
        <v>No</v>
      </c>
      <c r="F2182" s="4" t="str">
        <f>VLOOKUP(MONTH(Data[[#This Row],[Min Notif Date]]),Lookup!$G$1:$H$12,2,0)</f>
        <v>3. Mar</v>
      </c>
      <c r="G2182" s="4" t="str">
        <f t="shared" si="69"/>
        <v/>
      </c>
      <c r="H2182" s="4" t="str">
        <f>IF(AND(Data[[#This Row],[Min Notif Time]]&gt;6,Data[[#This Row],[Min Notif Time]]&lt;17),"Business Hours","Non-Business Hours")</f>
        <v>Business Hours</v>
      </c>
      <c r="I2182" s="4" t="str" cm="1">
        <f t="array" ref="I2182">IFERROR(VLOOKUP(Data[[#This Row],[Min Notif Date]],Lookup!$N$1:$P$11,2,0),_xlfn.IFS(VLOOKUP(WEEKDAY(Data[[#This Row],[Min Notif Date]],2),Lookup!$J$1:$L$7,3,0)="Weekend","Weekend",VLOOKUP(WEEKDAY(Data[[#This Row],[Min Notif Date]],2),Lookup!$J$1:$L$7,3,0)="Weekday","Weekday"))</f>
        <v>Weekday</v>
      </c>
      <c r="J2182" s="4" t="str">
        <f>VLOOKUP(WEEKDAY(Data[[#This Row],[Min Notif Date]],2),Lookup!$J$1:$K$7,2,0)</f>
        <v>1. Mon</v>
      </c>
      <c r="K2182" s="41">
        <f>ROUNDDOWN(Data[[#This Row],[PGE Notified Time]],0)</f>
        <v>45733</v>
      </c>
      <c r="L2182" s="4">
        <f>HOUR(Data[[#This Row],[PGE Notified Time]])</f>
        <v>11</v>
      </c>
      <c r="M2182" s="60">
        <v>118620</v>
      </c>
      <c r="O2182" t="s">
        <v>111</v>
      </c>
      <c r="P2182" t="s">
        <v>135</v>
      </c>
      <c r="Q2182" s="46" t="s">
        <v>111</v>
      </c>
      <c r="R2182" t="s">
        <v>137</v>
      </c>
      <c r="S2182" s="1" t="s">
        <v>6</v>
      </c>
      <c r="T2182" s="1">
        <v>45733.485555555555</v>
      </c>
      <c r="U2182" s="1">
        <v>45733.524618055555</v>
      </c>
      <c r="V2182" t="s">
        <v>114</v>
      </c>
      <c r="W2182" t="s">
        <v>198</v>
      </c>
      <c r="X2182" t="s">
        <v>116</v>
      </c>
      <c r="Z2182" s="52"/>
      <c r="AA2182" t="s">
        <v>117</v>
      </c>
      <c r="AB2182" s="53">
        <v>56.25</v>
      </c>
      <c r="AC2182"/>
      <c r="AE2182"/>
    </row>
    <row r="2183" spans="1:31">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3" s="4" t="str">
        <f>VLOOKUP(P2183,Lookup!$A$1:$D$19,4,0)</f>
        <v>North Coast</v>
      </c>
      <c r="C2183" s="4" t="str">
        <f>VLOOKUP(P2183,Lookup!$A$1:$E$19,5,0)</f>
        <v>Region 1</v>
      </c>
      <c r="D2183" s="4" t="str">
        <f>VLOOKUP(P2183,Lookup!$A$1:$B$19,2,0)</f>
        <v>NB</v>
      </c>
      <c r="E2183" s="4" t="str">
        <f>IF(AND((Data[[#This Row],[Min Notif Date]]&gt;$G$1),Data[[#This Row],[Min Notif Date]]&lt;$F$1),"Last Week","No")</f>
        <v>Last Week</v>
      </c>
      <c r="F2183" s="4" t="str">
        <f>VLOOKUP(MONTH(Data[[#This Row],[Min Notif Date]]),Lookup!$G$1:$H$12,2,0)</f>
        <v>6. Jun</v>
      </c>
      <c r="G2183" s="4" t="str">
        <f t="shared" si="69"/>
        <v/>
      </c>
      <c r="H2183" s="4" t="str">
        <f>IF(AND(Data[[#This Row],[Min Notif Time]]&gt;6,Data[[#This Row],[Min Notif Time]]&lt;17),"Business Hours","Non-Business Hours")</f>
        <v>Business Hours</v>
      </c>
      <c r="I2183" s="4" t="str" cm="1">
        <f t="array" ref="I2183">IFERROR(VLOOKUP(Data[[#This Row],[Min Notif Date]],Lookup!$N$1:$P$11,2,0),_xlfn.IFS(VLOOKUP(WEEKDAY(Data[[#This Row],[Min Notif Date]],2),Lookup!$J$1:$L$7,3,0)="Weekend","Weekend",VLOOKUP(WEEKDAY(Data[[#This Row],[Min Notif Date]],2),Lookup!$J$1:$L$7,3,0)="Weekday","Weekday"))</f>
        <v>Weekday</v>
      </c>
      <c r="J2183" s="4" t="str">
        <f>VLOOKUP(WEEKDAY(Data[[#This Row],[Min Notif Date]],2),Lookup!$J$1:$K$7,2,0)</f>
        <v>4. Thu</v>
      </c>
      <c r="K2183" s="41">
        <f>ROUNDDOWN(Data[[#This Row],[PGE Notified Time]],0)</f>
        <v>45834</v>
      </c>
      <c r="L2183" s="4">
        <f>HOUR(Data[[#This Row],[PGE Notified Time]])</f>
        <v>10</v>
      </c>
      <c r="M2183" s="60">
        <v>122690</v>
      </c>
      <c r="N2183">
        <v>4284489468</v>
      </c>
      <c r="O2183" t="s">
        <v>61</v>
      </c>
      <c r="P2183" t="s">
        <v>133</v>
      </c>
      <c r="Q2183" s="46" t="s">
        <v>149</v>
      </c>
      <c r="R2183" t="s">
        <v>113</v>
      </c>
      <c r="S2183" s="1">
        <v>45834.418692129628</v>
      </c>
      <c r="T2183" s="1">
        <v>45834.42087962963</v>
      </c>
      <c r="U2183" s="1">
        <v>45834.457638888889</v>
      </c>
      <c r="V2183" t="s">
        <v>114</v>
      </c>
      <c r="W2183" t="s">
        <v>115</v>
      </c>
      <c r="X2183" t="s">
        <v>116</v>
      </c>
      <c r="Z2183" s="52"/>
      <c r="AA2183" t="s">
        <v>117</v>
      </c>
      <c r="AB2183" s="53">
        <v>56.083333332999999</v>
      </c>
      <c r="AC2183"/>
      <c r="AE2183"/>
    </row>
    <row r="2184" spans="1:31">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Bay Area</v>
      </c>
      <c r="C2184" s="4" t="str">
        <f>VLOOKUP(P2184,Lookup!$A$1:$E$19,5,0)</f>
        <v>Region 3</v>
      </c>
      <c r="D2184" s="4" t="str">
        <f>VLOOKUP(P2184,Lookup!$A$1:$B$19,2,0)</f>
        <v>DI</v>
      </c>
      <c r="E2184" s="4" t="str">
        <f>IF(AND((Data[[#This Row],[Min Notif Date]]&gt;$G$1),Data[[#This Row],[Min Notif Date]]&lt;$F$1),"Last Week","No")</f>
        <v>No</v>
      </c>
      <c r="F2184" s="4" t="str">
        <f>VLOOKUP(MONTH(Data[[#This Row],[Min Notif Date]]),Lookup!$G$1:$H$12,2,0)</f>
        <v>6. Jun</v>
      </c>
      <c r="G2184" s="4" t="str">
        <f t="shared" si="69"/>
        <v/>
      </c>
      <c r="H2184" s="4" t="str">
        <f>IF(AND(Data[[#This Row],[Min Notif Time]]&gt;6,Data[[#This Row],[Min Notif Time]]&lt;17),"Business Hours","Non-Business Hours")</f>
        <v>Business Hours</v>
      </c>
      <c r="I2184" s="4" t="str" cm="1">
        <f t="array" ref="I2184">IFERROR(VLOOKUP(Data[[#This Row],[Min Notif Date]],Lookup!$N$1:$P$11,2,0),_xlfn.IFS(VLOOKUP(WEEKDAY(Data[[#This Row],[Min Notif Date]],2),Lookup!$J$1:$L$7,3,0)="Weekend","Weekend",VLOOKUP(WEEKDAY(Data[[#This Row],[Min Notif Date]],2),Lookup!$J$1:$L$7,3,0)="Weekday","Weekday"))</f>
        <v>Weekday</v>
      </c>
      <c r="J2184" s="4" t="str">
        <f>VLOOKUP(WEEKDAY(Data[[#This Row],[Min Notif Date]],2),Lookup!$J$1:$K$7,2,0)</f>
        <v>2. Tue</v>
      </c>
      <c r="K2184" s="41">
        <f>ROUNDDOWN(Data[[#This Row],[PGE Notified Time]],0)</f>
        <v>45825</v>
      </c>
      <c r="L2184" s="4">
        <f>HOUR(Data[[#This Row],[PGE Notified Time]])</f>
        <v>13</v>
      </c>
      <c r="M2184" s="60">
        <v>122330</v>
      </c>
      <c r="O2184" t="s">
        <v>111</v>
      </c>
      <c r="P2184" t="s">
        <v>135</v>
      </c>
      <c r="Q2184" s="46" t="s">
        <v>111</v>
      </c>
      <c r="R2184" t="s">
        <v>113</v>
      </c>
      <c r="S2184" s="1" t="s">
        <v>6</v>
      </c>
      <c r="T2184" s="1">
        <v>45825.544409722221</v>
      </c>
      <c r="U2184" s="1">
        <v>45825.583333333336</v>
      </c>
      <c r="V2184" t="s">
        <v>114</v>
      </c>
      <c r="W2184" t="s">
        <v>198</v>
      </c>
      <c r="X2184" t="s">
        <v>116</v>
      </c>
      <c r="Z2184" s="52"/>
      <c r="AA2184" t="s">
        <v>117</v>
      </c>
      <c r="AB2184" s="53">
        <v>56.05</v>
      </c>
      <c r="AC2184"/>
      <c r="AE2184"/>
    </row>
    <row r="2185" spans="1:31">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North Coast</v>
      </c>
      <c r="C2185" s="4" t="str">
        <f>VLOOKUP(P2185,Lookup!$A$1:$E$19,5,0)</f>
        <v>Region 1</v>
      </c>
      <c r="D2185" s="4" t="str">
        <f>VLOOKUP(P2185,Lookup!$A$1:$B$19,2,0)</f>
        <v>NB</v>
      </c>
      <c r="E2185" s="4" t="str">
        <f>IF(AND((Data[[#This Row],[Min Notif Date]]&gt;$G$1),Data[[#This Row],[Min Notif Date]]&lt;$F$1),"Last Week","No")</f>
        <v>No</v>
      </c>
      <c r="F2185" s="4" t="str">
        <f>VLOOKUP(MONTH(Data[[#This Row],[Min Notif Date]]),Lookup!$G$1:$H$12,2,0)</f>
        <v>5. May</v>
      </c>
      <c r="G2185" s="4" t="str">
        <f t="shared" si="69"/>
        <v/>
      </c>
      <c r="H2185" s="4" t="str">
        <f>IF(AND(Data[[#This Row],[Min Notif Time]]&gt;6,Data[[#This Row],[Min Notif Time]]&lt;17),"Business Hours","Non-Business Hours")</f>
        <v>Business Hours</v>
      </c>
      <c r="I2185" s="4" t="str" cm="1">
        <f t="array" ref="I2185">IFERROR(VLOOKUP(Data[[#This Row],[Min Notif Date]],Lookup!$N$1:$P$11,2,0),_xlfn.IFS(VLOOKUP(WEEKDAY(Data[[#This Row],[Min Notif Date]],2),Lookup!$J$1:$L$7,3,0)="Weekend","Weekend",VLOOKUP(WEEKDAY(Data[[#This Row],[Min Notif Date]],2),Lookup!$J$1:$L$7,3,0)="Weekday","Weekday"))</f>
        <v>Weekday</v>
      </c>
      <c r="J2185" s="4" t="str">
        <f>VLOOKUP(WEEKDAY(Data[[#This Row],[Min Notif Date]],2),Lookup!$J$1:$K$7,2,0)</f>
        <v>2. Tue</v>
      </c>
      <c r="K2185" s="41">
        <f>ROUNDDOWN(Data[[#This Row],[PGE Notified Time]],0)</f>
        <v>45790</v>
      </c>
      <c r="L2185" s="4">
        <f>HOUR(Data[[#This Row],[PGE Notified Time]])</f>
        <v>13</v>
      </c>
      <c r="M2185" s="60">
        <v>120859</v>
      </c>
      <c r="O2185" t="s">
        <v>111</v>
      </c>
      <c r="P2185" t="s">
        <v>133</v>
      </c>
      <c r="Q2185" s="46" t="s">
        <v>111</v>
      </c>
      <c r="R2185" t="s">
        <v>113</v>
      </c>
      <c r="S2185" s="1" t="s">
        <v>6</v>
      </c>
      <c r="T2185" s="1">
        <v>45790.544409722221</v>
      </c>
      <c r="U2185" s="1">
        <v>45790.583333333336</v>
      </c>
      <c r="V2185" t="s">
        <v>114</v>
      </c>
      <c r="W2185" t="s">
        <v>198</v>
      </c>
      <c r="X2185" t="s">
        <v>116</v>
      </c>
      <c r="Z2185" s="52"/>
      <c r="AA2185" t="s">
        <v>117</v>
      </c>
      <c r="AB2185" s="53">
        <v>56.05</v>
      </c>
      <c r="AC2185"/>
      <c r="AE2185"/>
    </row>
    <row r="2186" spans="1:31">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Date]]&gt;$G$1),Data[[#This Row],[Min Notif Date]]&lt;$F$1),"Last Week","No")</f>
        <v>No</v>
      </c>
      <c r="F2186" s="4" t="str">
        <f>VLOOKUP(MONTH(Data[[#This Row],[Min Notif Date]]),Lookup!$G$1:$H$12,2,0)</f>
        <v>3. Mar</v>
      </c>
      <c r="G2186" s="4" t="str">
        <f t="shared" si="69"/>
        <v/>
      </c>
      <c r="H2186" s="4" t="str">
        <f>IF(AND(Data[[#This Row],[Min Notif Time]]&gt;6,Data[[#This Row],[Min Notif Time]]&lt;17),"Business Hours","Non-Business Hours")</f>
        <v>Business Hours</v>
      </c>
      <c r="I2186" s="4" t="str" cm="1">
        <f t="array" ref="I2186">IFERROR(VLOOKUP(Data[[#This Row],[Min Notif Date]],Lookup!$N$1:$P$11,2,0),_xlfn.IFS(VLOOKUP(WEEKDAY(Data[[#This Row],[Min Notif Date]],2),Lookup!$J$1:$L$7,3,0)="Weekend","Weekend",VLOOKUP(WEEKDAY(Data[[#This Row],[Min Notif Date]],2),Lookup!$J$1:$L$7,3,0)="Weekday","Weekday"))</f>
        <v>Weekday</v>
      </c>
      <c r="J2186" s="4" t="str">
        <f>VLOOKUP(WEEKDAY(Data[[#This Row],[Min Notif Date]],2),Lookup!$J$1:$K$7,2,0)</f>
        <v>1. Mon</v>
      </c>
      <c r="K2186" s="41">
        <f>ROUNDDOWN(Data[[#This Row],[PGE Notified Time]],0)</f>
        <v>45733</v>
      </c>
      <c r="L2186" s="4">
        <f>HOUR(Data[[#This Row],[PGE Notified Time]])</f>
        <v>14</v>
      </c>
      <c r="M2186" s="60">
        <v>118639</v>
      </c>
      <c r="N2186">
        <v>9610194168</v>
      </c>
      <c r="O2186" t="s">
        <v>111</v>
      </c>
      <c r="P2186" t="s">
        <v>144</v>
      </c>
      <c r="Q2186" s="46" t="s">
        <v>111</v>
      </c>
      <c r="R2186" t="s">
        <v>113</v>
      </c>
      <c r="S2186" s="1">
        <v>45733.59101851852</v>
      </c>
      <c r="T2186" s="1">
        <v>45733.60359953704</v>
      </c>
      <c r="U2186" s="1">
        <v>45733.629942129628</v>
      </c>
      <c r="V2186" t="s">
        <v>114</v>
      </c>
      <c r="W2186" t="s">
        <v>198</v>
      </c>
      <c r="X2186" t="s">
        <v>116</v>
      </c>
      <c r="Z2186" s="52"/>
      <c r="AA2186" t="s">
        <v>117</v>
      </c>
      <c r="AB2186" s="53">
        <v>56.05</v>
      </c>
      <c r="AC2186"/>
      <c r="AE2186"/>
    </row>
    <row r="2187" spans="1:31">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Bay Area</v>
      </c>
      <c r="C2187" s="4" t="str">
        <f>VLOOKUP(P2187,Lookup!$A$1:$E$19,5,0)</f>
        <v>Region 3</v>
      </c>
      <c r="D2187" s="4" t="str">
        <f>VLOOKUP(P2187,Lookup!$A$1:$B$19,2,0)</f>
        <v>MI</v>
      </c>
      <c r="E2187" s="4" t="str">
        <f>IF(AND((Data[[#This Row],[Min Notif Date]]&gt;$G$1),Data[[#This Row],[Min Notif Date]]&lt;$F$1),"Last Week","No")</f>
        <v>No</v>
      </c>
      <c r="F2187" s="4" t="str">
        <f>VLOOKUP(MONTH(Data[[#This Row],[Min Notif Date]]),Lookup!$G$1:$H$12,2,0)</f>
        <v>2. Feb</v>
      </c>
      <c r="G2187" s="4" t="str">
        <f t="shared" si="69"/>
        <v/>
      </c>
      <c r="H2187" s="4" t="str">
        <f>IF(AND(Data[[#This Row],[Min Notif Time]]&gt;6,Data[[#This Row],[Min Notif Time]]&lt;17),"Business Hours","Non-Business Hours")</f>
        <v>Business Hours</v>
      </c>
      <c r="I2187" s="4" t="str" cm="1">
        <f t="array" ref="I2187">IFERROR(VLOOKUP(Data[[#This Row],[Min Notif Date]],Lookup!$N$1:$P$11,2,0),_xlfn.IFS(VLOOKUP(WEEKDAY(Data[[#This Row],[Min Notif Date]],2),Lookup!$J$1:$L$7,3,0)="Weekend","Weekend",VLOOKUP(WEEKDAY(Data[[#This Row],[Min Notif Date]],2),Lookup!$J$1:$L$7,3,0)="Weekday","Weekday"))</f>
        <v>Weekday</v>
      </c>
      <c r="J2187" s="4" t="str">
        <f>VLOOKUP(WEEKDAY(Data[[#This Row],[Min Notif Date]],2),Lookup!$J$1:$K$7,2,0)</f>
        <v>3. Wed</v>
      </c>
      <c r="K2187" s="41">
        <f>ROUNDDOWN(Data[[#This Row],[PGE Notified Time]],0)</f>
        <v>45707</v>
      </c>
      <c r="L2187" s="4">
        <f>HOUR(Data[[#This Row],[PGE Notified Time]])</f>
        <v>8</v>
      </c>
      <c r="M2187" s="60">
        <v>117799</v>
      </c>
      <c r="O2187" t="s">
        <v>111</v>
      </c>
      <c r="P2187" t="s">
        <v>123</v>
      </c>
      <c r="Q2187" s="46" t="s">
        <v>111</v>
      </c>
      <c r="R2187" t="s">
        <v>137</v>
      </c>
      <c r="S2187" s="1" t="s">
        <v>6</v>
      </c>
      <c r="T2187" s="1">
        <v>45707.370833333334</v>
      </c>
      <c r="U2187" s="1">
        <v>45707.409722222219</v>
      </c>
      <c r="V2187" t="s">
        <v>114</v>
      </c>
      <c r="W2187" t="s">
        <v>198</v>
      </c>
      <c r="X2187" t="s">
        <v>116</v>
      </c>
      <c r="Z2187" s="52"/>
      <c r="AA2187" t="s">
        <v>117</v>
      </c>
      <c r="AB2187" s="53">
        <v>56</v>
      </c>
      <c r="AC2187"/>
      <c r="AE2187"/>
    </row>
    <row r="2188" spans="1:31">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North Coast</v>
      </c>
      <c r="C2188" s="4" t="str">
        <f>VLOOKUP(P2188,Lookup!$A$1:$E$19,5,0)</f>
        <v>Region 1</v>
      </c>
      <c r="D2188" s="4" t="str">
        <f>VLOOKUP(P2188,Lookup!$A$1:$B$19,2,0)</f>
        <v>HB</v>
      </c>
      <c r="E2188" s="4" t="str">
        <f>IF(AND((Data[[#This Row],[Min Notif Date]]&gt;$G$1),Data[[#This Row],[Min Notif Date]]&lt;$F$1),"Last Week","No")</f>
        <v>No</v>
      </c>
      <c r="F2188" s="4" t="str">
        <f>VLOOKUP(MONTH(Data[[#This Row],[Min Notif Date]]),Lookup!$G$1:$H$12,2,0)</f>
        <v>2. Feb</v>
      </c>
      <c r="G2188" s="4" t="str">
        <f t="shared" si="69"/>
        <v/>
      </c>
      <c r="H2188" s="4" t="str">
        <f>IF(AND(Data[[#This Row],[Min Notif Time]]&gt;6,Data[[#This Row],[Min Notif Time]]&lt;17),"Business Hours","Non-Business Hours")</f>
        <v>Business Hours</v>
      </c>
      <c r="I2188" s="4" t="str" cm="1">
        <f t="array" ref="I2188">IFERROR(VLOOKUP(Data[[#This Row],[Min Notif Date]],Lookup!$N$1:$P$11,2,0),_xlfn.IFS(VLOOKUP(WEEKDAY(Data[[#This Row],[Min Notif Date]],2),Lookup!$J$1:$L$7,3,0)="Weekend","Weekend",VLOOKUP(WEEKDAY(Data[[#This Row],[Min Notif Date]],2),Lookup!$J$1:$L$7,3,0)="Weekday","Weekday"))</f>
        <v>Weekend</v>
      </c>
      <c r="J2188" s="4" t="str">
        <f>VLOOKUP(WEEKDAY(Data[[#This Row],[Min Notif Date]],2),Lookup!$J$1:$K$7,2,0)</f>
        <v>6. Sat</v>
      </c>
      <c r="K2188" s="41">
        <f>ROUNDDOWN(Data[[#This Row],[PGE Notified Time]],0)</f>
        <v>45689</v>
      </c>
      <c r="L2188" s="4">
        <f>HOUR(Data[[#This Row],[PGE Notified Time]])</f>
        <v>9</v>
      </c>
      <c r="M2188" s="60">
        <v>117268</v>
      </c>
      <c r="O2188" t="s">
        <v>111</v>
      </c>
      <c r="P2188" t="s">
        <v>140</v>
      </c>
      <c r="Q2188" s="46" t="s">
        <v>111</v>
      </c>
      <c r="R2188" t="s">
        <v>113</v>
      </c>
      <c r="S2188" s="1" t="s">
        <v>6</v>
      </c>
      <c r="T2188" s="1">
        <v>45689.395497685182</v>
      </c>
      <c r="U2188" s="1">
        <v>45689.434363425928</v>
      </c>
      <c r="V2188" t="s">
        <v>114</v>
      </c>
      <c r="W2188" t="s">
        <v>198</v>
      </c>
      <c r="X2188" t="s">
        <v>116</v>
      </c>
      <c r="Z2188" s="52"/>
      <c r="AA2188" t="s">
        <v>117</v>
      </c>
      <c r="AB2188" s="53">
        <v>55.966666666999998</v>
      </c>
      <c r="AC2188"/>
      <c r="AE2188"/>
    </row>
    <row r="2189" spans="1:31">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EB</v>
      </c>
      <c r="E2189" s="4" t="str">
        <f>IF(AND((Data[[#This Row],[Min Notif Date]]&gt;$G$1),Data[[#This Row],[Min Notif Date]]&lt;$F$1),"Last Week","No")</f>
        <v>No</v>
      </c>
      <c r="F2189" s="4" t="str">
        <f>VLOOKUP(MONTH(Data[[#This Row],[Min Notif Date]]),Lookup!$G$1:$H$12,2,0)</f>
        <v>4. Apr</v>
      </c>
      <c r="G2189" s="4" t="str">
        <f t="shared" si="69"/>
        <v/>
      </c>
      <c r="H2189" s="4" t="str">
        <f>IF(AND(Data[[#This Row],[Min Notif Time]]&gt;6,Data[[#This Row],[Min Notif Time]]&lt;17),"Business Hours","Non-Business Hours")</f>
        <v>Business Hours</v>
      </c>
      <c r="I2189" s="4" t="str" cm="1">
        <f t="array" ref="I2189">IFERROR(VLOOKUP(Data[[#This Row],[Min Notif Date]],Lookup!$N$1:$P$11,2,0),_xlfn.IFS(VLOOKUP(WEEKDAY(Data[[#This Row],[Min Notif Date]],2),Lookup!$J$1:$L$7,3,0)="Weekend","Weekend",VLOOKUP(WEEKDAY(Data[[#This Row],[Min Notif Date]],2),Lookup!$J$1:$L$7,3,0)="Weekday","Weekday"))</f>
        <v>Weekday</v>
      </c>
      <c r="J2189" s="4" t="str">
        <f>VLOOKUP(WEEKDAY(Data[[#This Row],[Min Notif Date]],2),Lookup!$J$1:$K$7,2,0)</f>
        <v>3. Wed</v>
      </c>
      <c r="K2189" s="41">
        <f>ROUNDDOWN(Data[[#This Row],[PGE Notified Time]],0)</f>
        <v>45777</v>
      </c>
      <c r="L2189" s="4">
        <f>HOUR(Data[[#This Row],[PGE Notified Time]])</f>
        <v>13</v>
      </c>
      <c r="M2189" s="60">
        <v>120352</v>
      </c>
      <c r="O2189" t="s">
        <v>111</v>
      </c>
      <c r="P2189" t="s">
        <v>126</v>
      </c>
      <c r="Q2189" s="46" t="s">
        <v>111</v>
      </c>
      <c r="R2189" t="s">
        <v>113</v>
      </c>
      <c r="S2189" s="1" t="s">
        <v>6</v>
      </c>
      <c r="T2189" s="1">
        <v>45777.569363425922</v>
      </c>
      <c r="U2189" s="1">
        <v>45777.608206018522</v>
      </c>
      <c r="V2189" t="s">
        <v>114</v>
      </c>
      <c r="W2189" t="s">
        <v>198</v>
      </c>
      <c r="X2189" t="s">
        <v>116</v>
      </c>
      <c r="Z2189" s="52"/>
      <c r="AA2189" t="s">
        <v>117</v>
      </c>
      <c r="AB2189" s="53">
        <v>55.933333333</v>
      </c>
      <c r="AC2189"/>
      <c r="AE2189"/>
    </row>
    <row r="2190" spans="1:31">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0" s="4" t="str">
        <f>VLOOKUP(P2190,Lookup!$A$1:$D$19,4,0)</f>
        <v>North Coast</v>
      </c>
      <c r="C2190" s="4" t="str">
        <f>VLOOKUP(P2190,Lookup!$A$1:$E$19,5,0)</f>
        <v>Region 1</v>
      </c>
      <c r="D2190" s="4" t="str">
        <f>VLOOKUP(P2190,Lookup!$A$1:$B$19,2,0)</f>
        <v>NB</v>
      </c>
      <c r="E2190" s="4" t="str">
        <f>IF(AND((Data[[#This Row],[Min Notif Date]]&gt;$G$1),Data[[#This Row],[Min Notif Date]]&lt;$F$1),"Last Week","No")</f>
        <v>No</v>
      </c>
      <c r="F2190" s="4" t="str">
        <f>VLOOKUP(MONTH(Data[[#This Row],[Min Notif Date]]),Lookup!$G$1:$H$12,2,0)</f>
        <v>3. Mar</v>
      </c>
      <c r="G2190" s="4" t="str">
        <f t="shared" si="69"/>
        <v/>
      </c>
      <c r="H2190" s="4" t="str">
        <f>IF(AND(Data[[#This Row],[Min Notif Time]]&gt;6,Data[[#This Row],[Min Notif Time]]&lt;17),"Business Hours","Non-Business Hours")</f>
        <v>Business Hours</v>
      </c>
      <c r="I2190" s="4" t="str" cm="1">
        <f t="array" ref="I2190">IFERROR(VLOOKUP(Data[[#This Row],[Min Notif Date]],Lookup!$N$1:$P$11,2,0),_xlfn.IFS(VLOOKUP(WEEKDAY(Data[[#This Row],[Min Notif Date]],2),Lookup!$J$1:$L$7,3,0)="Weekend","Weekend",VLOOKUP(WEEKDAY(Data[[#This Row],[Min Notif Date]],2),Lookup!$J$1:$L$7,3,0)="Weekday","Weekday"))</f>
        <v>Weekday</v>
      </c>
      <c r="J2190" s="4" t="str">
        <f>VLOOKUP(WEEKDAY(Data[[#This Row],[Min Notif Date]],2),Lookup!$J$1:$K$7,2,0)</f>
        <v>3. Wed</v>
      </c>
      <c r="K2190" s="41">
        <f>ROUNDDOWN(Data[[#This Row],[PGE Notified Time]],0)</f>
        <v>45721</v>
      </c>
      <c r="L2190" s="4">
        <f>HOUR(Data[[#This Row],[PGE Notified Time]])</f>
        <v>15</v>
      </c>
      <c r="M2190" s="60">
        <v>118270</v>
      </c>
      <c r="N2190">
        <v>4332517582</v>
      </c>
      <c r="O2190" t="s">
        <v>61</v>
      </c>
      <c r="P2190" t="s">
        <v>133</v>
      </c>
      <c r="Q2190" s="46" t="s">
        <v>149</v>
      </c>
      <c r="R2190" t="s">
        <v>113</v>
      </c>
      <c r="S2190" s="1">
        <v>45721.661863425928</v>
      </c>
      <c r="T2190" s="1">
        <v>45721.662291666667</v>
      </c>
      <c r="U2190" s="1">
        <v>45721.700694444444</v>
      </c>
      <c r="V2190" t="s">
        <v>114</v>
      </c>
      <c r="W2190" t="s">
        <v>115</v>
      </c>
      <c r="X2190" t="s">
        <v>116</v>
      </c>
      <c r="Z2190" s="52"/>
      <c r="AA2190" t="s">
        <v>117</v>
      </c>
      <c r="AB2190" s="53">
        <v>55.916666667000001</v>
      </c>
      <c r="AC2190"/>
      <c r="AE2190"/>
    </row>
    <row r="2191" spans="1:31">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MI</v>
      </c>
      <c r="E2191" s="4" t="str">
        <f>IF(AND((Data[[#This Row],[Min Notif Date]]&gt;$G$1),Data[[#This Row],[Min Notif Date]]&lt;$F$1),"Last Week","No")</f>
        <v>Last Week</v>
      </c>
      <c r="F2191" s="4" t="str">
        <f>VLOOKUP(MONTH(Data[[#This Row],[Min Notif Date]]),Lookup!$G$1:$H$12,2,0)</f>
        <v>6. Jun</v>
      </c>
      <c r="G2191" s="4" t="str">
        <f t="shared" si="69"/>
        <v/>
      </c>
      <c r="H2191" s="4" t="str">
        <f>IF(AND(Data[[#This Row],[Min Notif Time]]&gt;6,Data[[#This Row],[Min Notif Time]]&lt;17),"Business Hours","Non-Business Hours")</f>
        <v>Business Hours</v>
      </c>
      <c r="I2191" s="4" t="str" cm="1">
        <f t="array" ref="I2191">IFERROR(VLOOKUP(Data[[#This Row],[Min Notif Date]],Lookup!$N$1:$P$11,2,0),_xlfn.IFS(VLOOKUP(WEEKDAY(Data[[#This Row],[Min Notif Date]],2),Lookup!$J$1:$L$7,3,0)="Weekend","Weekend",VLOOKUP(WEEKDAY(Data[[#This Row],[Min Notif Date]],2),Lookup!$J$1:$L$7,3,0)="Weekday","Weekday"))</f>
        <v>Weekday</v>
      </c>
      <c r="J2191" s="4" t="str">
        <f>VLOOKUP(WEEKDAY(Data[[#This Row],[Min Notif Date]],2),Lookup!$J$1:$K$7,2,0)</f>
        <v>1. Mon</v>
      </c>
      <c r="K2191" s="41">
        <f>ROUNDDOWN(Data[[#This Row],[PGE Notified Time]],0)</f>
        <v>45831</v>
      </c>
      <c r="L2191" s="4">
        <f>HOUR(Data[[#This Row],[PGE Notified Time]])</f>
        <v>9</v>
      </c>
      <c r="M2191" s="60">
        <v>122539</v>
      </c>
      <c r="O2191" t="s">
        <v>111</v>
      </c>
      <c r="P2191" t="s">
        <v>123</v>
      </c>
      <c r="Q2191" s="46" t="s">
        <v>111</v>
      </c>
      <c r="R2191" t="s">
        <v>137</v>
      </c>
      <c r="S2191" s="1" t="s">
        <v>6</v>
      </c>
      <c r="T2191" s="1">
        <v>45831.377916666665</v>
      </c>
      <c r="U2191" s="1">
        <v>45831.416666666664</v>
      </c>
      <c r="V2191" t="s">
        <v>114</v>
      </c>
      <c r="W2191" t="s">
        <v>198</v>
      </c>
      <c r="X2191" t="s">
        <v>116</v>
      </c>
      <c r="Z2191" s="52"/>
      <c r="AA2191" t="s">
        <v>117</v>
      </c>
      <c r="AB2191" s="53">
        <v>55.8</v>
      </c>
      <c r="AC2191"/>
      <c r="AE2191"/>
    </row>
    <row r="2192" spans="1:31">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2" s="4" t="str">
        <f>VLOOKUP(P2192,Lookup!$A$1:$D$19,4,0)</f>
        <v>Bay Area</v>
      </c>
      <c r="C2192" s="4" t="str">
        <f>VLOOKUP(P2192,Lookup!$A$1:$E$19,5,0)</f>
        <v>Region 3</v>
      </c>
      <c r="D2192" s="4" t="str">
        <f>VLOOKUP(P2192,Lookup!$A$1:$B$19,2,0)</f>
        <v>DI</v>
      </c>
      <c r="E2192" s="4" t="str">
        <f>IF(AND((Data[[#This Row],[Min Notif Date]]&gt;$G$1),Data[[#This Row],[Min Notif Date]]&lt;$F$1),"Last Week","No")</f>
        <v>No</v>
      </c>
      <c r="F2192" s="4" t="str">
        <f>VLOOKUP(MONTH(Data[[#This Row],[Min Notif Date]]),Lookup!$G$1:$H$12,2,0)</f>
        <v>4. Apr</v>
      </c>
      <c r="G2192" s="4" t="str">
        <f t="shared" si="69"/>
        <v/>
      </c>
      <c r="H2192" s="4" t="str">
        <f>IF(AND(Data[[#This Row],[Min Notif Time]]&gt;6,Data[[#This Row],[Min Notif Time]]&lt;17),"Business Hours","Non-Business Hours")</f>
        <v>Business Hours</v>
      </c>
      <c r="I2192" s="4" t="str" cm="1">
        <f t="array" ref="I2192">IFERROR(VLOOKUP(Data[[#This Row],[Min Notif Date]],Lookup!$N$1:$P$11,2,0),_xlfn.IFS(VLOOKUP(WEEKDAY(Data[[#This Row],[Min Notif Date]],2),Lookup!$J$1:$L$7,3,0)="Weekend","Weekend",VLOOKUP(WEEKDAY(Data[[#This Row],[Min Notif Date]],2),Lookup!$J$1:$L$7,3,0)="Weekday","Weekday"))</f>
        <v>Weekday</v>
      </c>
      <c r="J2192" s="4" t="str">
        <f>VLOOKUP(WEEKDAY(Data[[#This Row],[Min Notif Date]],2),Lookup!$J$1:$K$7,2,0)</f>
        <v>2. Tue</v>
      </c>
      <c r="K2192" s="41">
        <f>ROUNDDOWN(Data[[#This Row],[PGE Notified Time]],0)</f>
        <v>45776</v>
      </c>
      <c r="L2192" s="4">
        <f>HOUR(Data[[#This Row],[PGE Notified Time]])</f>
        <v>13</v>
      </c>
      <c r="M2192" s="60">
        <v>120292</v>
      </c>
      <c r="O2192" t="s">
        <v>111</v>
      </c>
      <c r="P2192" t="s">
        <v>135</v>
      </c>
      <c r="Q2192" s="46" t="s">
        <v>111</v>
      </c>
      <c r="R2192" t="s">
        <v>113</v>
      </c>
      <c r="S2192" s="1" t="s">
        <v>6</v>
      </c>
      <c r="T2192" s="1">
        <v>45776.544583333336</v>
      </c>
      <c r="U2192" s="1">
        <v>45776.583333333336</v>
      </c>
      <c r="V2192" t="s">
        <v>114</v>
      </c>
      <c r="W2192" t="s">
        <v>198</v>
      </c>
      <c r="X2192" t="s">
        <v>116</v>
      </c>
      <c r="Z2192" s="52"/>
      <c r="AA2192" t="s">
        <v>117</v>
      </c>
      <c r="AB2192" s="53">
        <v>55.8</v>
      </c>
      <c r="AC2192"/>
      <c r="AE2192"/>
    </row>
    <row r="2193" spans="1:31">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SO</v>
      </c>
      <c r="E2193" s="4" t="str">
        <f>IF(AND((Data[[#This Row],[Min Notif Date]]&gt;$G$1),Data[[#This Row],[Min Notif Date]]&lt;$F$1),"Last Week","No")</f>
        <v>No</v>
      </c>
      <c r="F2193" s="4" t="str">
        <f>VLOOKUP(MONTH(Data[[#This Row],[Min Notif Date]]),Lookup!$G$1:$H$12,2,0)</f>
        <v>2. Feb</v>
      </c>
      <c r="G2193" s="4" t="str">
        <f t="shared" si="69"/>
        <v/>
      </c>
      <c r="H2193" s="4" t="str">
        <f>IF(AND(Data[[#This Row],[Min Notif Time]]&gt;6,Data[[#This Row],[Min Notif Time]]&lt;17),"Business Hours","Non-Business Hours")</f>
        <v>Business Hours</v>
      </c>
      <c r="I2193" s="4" t="str" cm="1">
        <f t="array" ref="I2193">IFERROR(VLOOKUP(Data[[#This Row],[Min Notif Date]],Lookup!$N$1:$P$11,2,0),_xlfn.IFS(VLOOKUP(WEEKDAY(Data[[#This Row],[Min Notif Date]],2),Lookup!$J$1:$L$7,3,0)="Weekend","Weekend",VLOOKUP(WEEKDAY(Data[[#This Row],[Min Notif Date]],2),Lookup!$J$1:$L$7,3,0)="Weekday","Weekday"))</f>
        <v>Weekday</v>
      </c>
      <c r="J2193" s="4" t="str">
        <f>VLOOKUP(WEEKDAY(Data[[#This Row],[Min Notif Date]],2),Lookup!$J$1:$K$7,2,0)</f>
        <v>3. Wed</v>
      </c>
      <c r="K2193" s="41">
        <f>ROUNDDOWN(Data[[#This Row],[PGE Notified Time]],0)</f>
        <v>45714</v>
      </c>
      <c r="L2193" s="4">
        <f>HOUR(Data[[#This Row],[PGE Notified Time]])</f>
        <v>13</v>
      </c>
      <c r="M2193" s="60">
        <v>118036</v>
      </c>
      <c r="N2193">
        <v>3941189153</v>
      </c>
      <c r="O2193" t="s">
        <v>61</v>
      </c>
      <c r="P2193" t="s">
        <v>127</v>
      </c>
      <c r="Q2193" s="46" t="s">
        <v>149</v>
      </c>
      <c r="R2193" t="s">
        <v>113</v>
      </c>
      <c r="S2193" s="1">
        <v>45714.579305555555</v>
      </c>
      <c r="T2193" s="1">
        <v>45714.579687500001</v>
      </c>
      <c r="U2193" s="1">
        <v>45714.618055555555</v>
      </c>
      <c r="V2193" t="s">
        <v>114</v>
      </c>
      <c r="W2193" t="s">
        <v>115</v>
      </c>
      <c r="X2193" t="s">
        <v>116</v>
      </c>
      <c r="Z2193" s="52"/>
      <c r="AA2193" t="s">
        <v>117</v>
      </c>
      <c r="AB2193" s="53">
        <v>55.8</v>
      </c>
      <c r="AC2193"/>
      <c r="AE2193"/>
    </row>
    <row r="2194" spans="1:31">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South Bay</v>
      </c>
      <c r="C2194" s="4" t="str">
        <f>VLOOKUP(P2194,Lookup!$A$1:$E$19,5,0)</f>
        <v>Region 4</v>
      </c>
      <c r="D2194" s="4" t="str">
        <f>VLOOKUP(P2194,Lookup!$A$1:$B$19,2,0)</f>
        <v>DA</v>
      </c>
      <c r="E2194" s="4" t="str">
        <f>IF(AND((Data[[#This Row],[Min Notif Date]]&gt;$G$1),Data[[#This Row],[Min Notif Date]]&lt;$F$1),"Last Week","No")</f>
        <v>Last Week</v>
      </c>
      <c r="F2194" s="4" t="str">
        <f>VLOOKUP(MONTH(Data[[#This Row],[Min Notif Date]]),Lookup!$G$1:$H$12,2,0)</f>
        <v>6. Jun</v>
      </c>
      <c r="G2194" s="4" t="str">
        <f t="shared" si="69"/>
        <v/>
      </c>
      <c r="H2194" s="4" t="str">
        <f>IF(AND(Data[[#This Row],[Min Notif Time]]&gt;6,Data[[#This Row],[Min Notif Time]]&lt;17),"Business Hours","Non-Business Hours")</f>
        <v>Business Hours</v>
      </c>
      <c r="I2194" s="4" t="str" cm="1">
        <f t="array" ref="I2194">IFERROR(VLOOKUP(Data[[#This Row],[Min Notif Date]],Lookup!$N$1:$P$11,2,0),_xlfn.IFS(VLOOKUP(WEEKDAY(Data[[#This Row],[Min Notif Date]],2),Lookup!$J$1:$L$7,3,0)="Weekend","Weekend",VLOOKUP(WEEKDAY(Data[[#This Row],[Min Notif Date]],2),Lookup!$J$1:$L$7,3,0)="Weekday","Weekday"))</f>
        <v>Weekday</v>
      </c>
      <c r="J2194" s="4" t="str">
        <f>VLOOKUP(WEEKDAY(Data[[#This Row],[Min Notif Date]],2),Lookup!$J$1:$K$7,2,0)</f>
        <v>4. Thu</v>
      </c>
      <c r="K2194" s="41">
        <f>ROUNDDOWN(Data[[#This Row],[PGE Notified Time]],0)</f>
        <v>45834</v>
      </c>
      <c r="L2194" s="4">
        <f>HOUR(Data[[#This Row],[PGE Notified Time]])</f>
        <v>14</v>
      </c>
      <c r="M2194" s="60">
        <v>122704</v>
      </c>
      <c r="O2194" t="s">
        <v>111</v>
      </c>
      <c r="P2194" t="s">
        <v>130</v>
      </c>
      <c r="Q2194" s="46" t="s">
        <v>111</v>
      </c>
      <c r="R2194" t="s">
        <v>137</v>
      </c>
      <c r="S2194" s="1" t="s">
        <v>6</v>
      </c>
      <c r="T2194" s="1">
        <v>45834.621388888889</v>
      </c>
      <c r="U2194" s="1">
        <v>45834.660092592596</v>
      </c>
      <c r="V2194" t="s">
        <v>114</v>
      </c>
      <c r="W2194" t="s">
        <v>198</v>
      </c>
      <c r="X2194" t="s">
        <v>116</v>
      </c>
      <c r="Z2194" s="52"/>
      <c r="AA2194" t="s">
        <v>117</v>
      </c>
      <c r="AB2194" s="53">
        <v>55.733333332999997</v>
      </c>
      <c r="AC2194"/>
      <c r="AE2194"/>
    </row>
    <row r="2195" spans="1:31">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5" s="4" t="str">
        <f>VLOOKUP(P2195,Lookup!$A$1:$D$19,4,0)</f>
        <v>Bay Area</v>
      </c>
      <c r="C2195" s="4" t="str">
        <f>VLOOKUP(P2195,Lookup!$A$1:$E$19,5,0)</f>
        <v>Region 3</v>
      </c>
      <c r="D2195" s="4" t="str">
        <f>VLOOKUP(P2195,Lookup!$A$1:$B$19,2,0)</f>
        <v>PN</v>
      </c>
      <c r="E2195" s="4" t="str">
        <f>IF(AND((Data[[#This Row],[Min Notif Date]]&gt;$G$1),Data[[#This Row],[Min Notif Date]]&lt;$F$1),"Last Week","No")</f>
        <v>No</v>
      </c>
      <c r="F2195" s="4" t="str">
        <f>VLOOKUP(MONTH(Data[[#This Row],[Min Notif Date]]),Lookup!$G$1:$H$12,2,0)</f>
        <v>3. Mar</v>
      </c>
      <c r="G2195" s="4" t="str">
        <f t="shared" si="69"/>
        <v/>
      </c>
      <c r="H2195" s="4" t="str">
        <f>IF(AND(Data[[#This Row],[Min Notif Time]]&gt;6,Data[[#This Row],[Min Notif Time]]&lt;17),"Business Hours","Non-Business Hours")</f>
        <v>Business Hours</v>
      </c>
      <c r="I2195" s="4" t="str" cm="1">
        <f t="array" ref="I2195">IFERROR(VLOOKUP(Data[[#This Row],[Min Notif Date]],Lookup!$N$1:$P$11,2,0),_xlfn.IFS(VLOOKUP(WEEKDAY(Data[[#This Row],[Min Notif Date]],2),Lookup!$J$1:$L$7,3,0)="Weekend","Weekend",VLOOKUP(WEEKDAY(Data[[#This Row],[Min Notif Date]],2),Lookup!$J$1:$L$7,3,0)="Weekday","Weekday"))</f>
        <v>Weekday</v>
      </c>
      <c r="J2195" s="4" t="str">
        <f>VLOOKUP(WEEKDAY(Data[[#This Row],[Min Notif Date]],2),Lookup!$J$1:$K$7,2,0)</f>
        <v>1. Mon</v>
      </c>
      <c r="K2195" s="41">
        <f>ROUNDDOWN(Data[[#This Row],[PGE Notified Time]],0)</f>
        <v>45733</v>
      </c>
      <c r="L2195" s="4">
        <f>HOUR(Data[[#This Row],[PGE Notified Time]])</f>
        <v>15</v>
      </c>
      <c r="M2195" s="60">
        <v>118643</v>
      </c>
      <c r="O2195" t="s">
        <v>111</v>
      </c>
      <c r="P2195" t="s">
        <v>112</v>
      </c>
      <c r="Q2195" s="46" t="s">
        <v>111</v>
      </c>
      <c r="R2195" t="s">
        <v>137</v>
      </c>
      <c r="S2195" s="1" t="s">
        <v>6</v>
      </c>
      <c r="T2195" s="1">
        <v>45733.648854166669</v>
      </c>
      <c r="U2195" s="1">
        <v>45733.6875</v>
      </c>
      <c r="V2195" t="s">
        <v>114</v>
      </c>
      <c r="W2195" t="s">
        <v>198</v>
      </c>
      <c r="X2195" t="s">
        <v>116</v>
      </c>
      <c r="Z2195" s="52"/>
      <c r="AA2195" t="s">
        <v>117</v>
      </c>
      <c r="AB2195" s="53">
        <v>55.65</v>
      </c>
      <c r="AC2195"/>
      <c r="AE2195"/>
    </row>
    <row r="2196" spans="1:31">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6" s="4" t="str">
        <f>VLOOKUP(P2196,Lookup!$A$1:$D$19,4,0)</f>
        <v>Central Valley</v>
      </c>
      <c r="C2196" s="4" t="str">
        <f>VLOOKUP(P2196,Lookup!$A$1:$E$19,5,0)</f>
        <v>Region 5</v>
      </c>
      <c r="D2196" s="4" t="str">
        <f>VLOOKUP(P2196,Lookup!$A$1:$B$19,2,0)</f>
        <v>FR</v>
      </c>
      <c r="E2196" s="4" t="str">
        <f>IF(AND((Data[[#This Row],[Min Notif Date]]&gt;$G$1),Data[[#This Row],[Min Notif Date]]&lt;$F$1),"Last Week","No")</f>
        <v>No</v>
      </c>
      <c r="F2196" s="4" t="str">
        <f>VLOOKUP(MONTH(Data[[#This Row],[Min Notif Date]]),Lookup!$G$1:$H$12,2,0)</f>
        <v>5. May</v>
      </c>
      <c r="G2196" s="4" t="str">
        <f t="shared" si="69"/>
        <v/>
      </c>
      <c r="H2196" s="4" t="str">
        <f>IF(AND(Data[[#This Row],[Min Notif Time]]&gt;6,Data[[#This Row],[Min Notif Time]]&lt;17),"Business Hours","Non-Business Hours")</f>
        <v>Business Hours</v>
      </c>
      <c r="I2196" s="4" t="str" cm="1">
        <f t="array" ref="I2196">IFERROR(VLOOKUP(Data[[#This Row],[Min Notif Date]],Lookup!$N$1:$P$11,2,0),_xlfn.IFS(VLOOKUP(WEEKDAY(Data[[#This Row],[Min Notif Date]],2),Lookup!$J$1:$L$7,3,0)="Weekend","Weekend",VLOOKUP(WEEKDAY(Data[[#This Row],[Min Notif Date]],2),Lookup!$J$1:$L$7,3,0)="Weekday","Weekday"))</f>
        <v>Weekday</v>
      </c>
      <c r="J2196" s="4" t="str">
        <f>VLOOKUP(WEEKDAY(Data[[#This Row],[Min Notif Date]],2),Lookup!$J$1:$K$7,2,0)</f>
        <v>2. Tue</v>
      </c>
      <c r="K2196" s="41">
        <f>ROUNDDOWN(Data[[#This Row],[PGE Notified Time]],0)</f>
        <v>45797</v>
      </c>
      <c r="L2196" s="4">
        <f>HOUR(Data[[#This Row],[PGE Notified Time]])</f>
        <v>11</v>
      </c>
      <c r="M2196" s="60">
        <v>121158</v>
      </c>
      <c r="O2196" t="s">
        <v>111</v>
      </c>
      <c r="P2196" t="s">
        <v>131</v>
      </c>
      <c r="Q2196" s="46" t="s">
        <v>111</v>
      </c>
      <c r="R2196" t="s">
        <v>113</v>
      </c>
      <c r="S2196" s="1" t="s">
        <v>6</v>
      </c>
      <c r="T2196" s="1">
        <v>45797.462083333332</v>
      </c>
      <c r="U2196" s="1">
        <v>45797.500625000001</v>
      </c>
      <c r="V2196" t="s">
        <v>114</v>
      </c>
      <c r="W2196" t="s">
        <v>198</v>
      </c>
      <c r="X2196" t="s">
        <v>116</v>
      </c>
      <c r="Z2196" s="52"/>
      <c r="AA2196" t="s">
        <v>117</v>
      </c>
      <c r="AB2196" s="53">
        <v>55.5</v>
      </c>
      <c r="AC2196"/>
      <c r="AE2196"/>
    </row>
    <row r="2197" spans="1:31">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Bay Area</v>
      </c>
      <c r="C2197" s="4" t="str">
        <f>VLOOKUP(P2197,Lookup!$A$1:$E$19,5,0)</f>
        <v>Region 3</v>
      </c>
      <c r="D2197" s="4" t="str">
        <f>VLOOKUP(P2197,Lookup!$A$1:$B$19,2,0)</f>
        <v>EB</v>
      </c>
      <c r="E2197" s="4" t="str">
        <f>IF(AND((Data[[#This Row],[Min Notif Date]]&gt;$G$1),Data[[#This Row],[Min Notif Date]]&lt;$F$1),"Last Week","No")</f>
        <v>Last Week</v>
      </c>
      <c r="F2197" s="4" t="str">
        <f>VLOOKUP(MONTH(Data[[#This Row],[Min Notif Date]]),Lookup!$G$1:$H$12,2,0)</f>
        <v>6. Jun</v>
      </c>
      <c r="G2197" s="4" t="str">
        <f t="shared" si="69"/>
        <v/>
      </c>
      <c r="H2197" s="4" t="str">
        <f>IF(AND(Data[[#This Row],[Min Notif Time]]&gt;6,Data[[#This Row],[Min Notif Time]]&lt;17),"Business Hours","Non-Business Hours")</f>
        <v>Business Hours</v>
      </c>
      <c r="I2197" s="4" t="str" cm="1">
        <f t="array" ref="I2197">IFERROR(VLOOKUP(Data[[#This Row],[Min Notif Date]],Lookup!$N$1:$P$11,2,0),_xlfn.IFS(VLOOKUP(WEEKDAY(Data[[#This Row],[Min Notif Date]],2),Lookup!$J$1:$L$7,3,0)="Weekend","Weekend",VLOOKUP(WEEKDAY(Data[[#This Row],[Min Notif Date]],2),Lookup!$J$1:$L$7,3,0)="Weekday","Weekday"))</f>
        <v>Weekday</v>
      </c>
      <c r="J2197" s="4" t="str">
        <f>VLOOKUP(WEEKDAY(Data[[#This Row],[Min Notif Date]],2),Lookup!$J$1:$K$7,2,0)</f>
        <v>5. Fri</v>
      </c>
      <c r="K2197" s="41">
        <f>ROUNDDOWN(Data[[#This Row],[PGE Notified Time]],0)</f>
        <v>45835</v>
      </c>
      <c r="L2197" s="4">
        <f>HOUR(Data[[#This Row],[PGE Notified Time]])</f>
        <v>12</v>
      </c>
      <c r="M2197" s="60">
        <v>122736</v>
      </c>
      <c r="O2197" t="s">
        <v>111</v>
      </c>
      <c r="P2197" t="s">
        <v>126</v>
      </c>
      <c r="Q2197" s="46" t="s">
        <v>111</v>
      </c>
      <c r="R2197" t="s">
        <v>113</v>
      </c>
      <c r="S2197" s="1" t="s">
        <v>6</v>
      </c>
      <c r="T2197" s="1">
        <v>45835.520902777775</v>
      </c>
      <c r="U2197" s="1">
        <v>45835.55940972222</v>
      </c>
      <c r="V2197" t="s">
        <v>114</v>
      </c>
      <c r="W2197" t="s">
        <v>198</v>
      </c>
      <c r="X2197" t="s">
        <v>116</v>
      </c>
      <c r="Z2197" s="52"/>
      <c r="AA2197" t="s">
        <v>117</v>
      </c>
      <c r="AB2197" s="53">
        <v>55.45</v>
      </c>
      <c r="AC2197"/>
      <c r="AE2197"/>
    </row>
    <row r="2198" spans="1:31">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MI</v>
      </c>
      <c r="E2198" s="4" t="str">
        <f>IF(AND((Data[[#This Row],[Min Notif Date]]&gt;$G$1),Data[[#This Row],[Min Notif Date]]&lt;$F$1),"Last Week","No")</f>
        <v>No</v>
      </c>
      <c r="F2198" s="4" t="str">
        <f>VLOOKUP(MONTH(Data[[#This Row],[Min Notif Date]]),Lookup!$G$1:$H$12,2,0)</f>
        <v>4. Apr</v>
      </c>
      <c r="G2198" s="4" t="str">
        <f t="shared" si="69"/>
        <v/>
      </c>
      <c r="H2198" s="4" t="str">
        <f>IF(AND(Data[[#This Row],[Min Notif Time]]&gt;6,Data[[#This Row],[Min Notif Time]]&lt;17),"Business Hours","Non-Business Hours")</f>
        <v>Business Hours</v>
      </c>
      <c r="I2198" s="4" t="str" cm="1">
        <f t="array" ref="I2198">IFERROR(VLOOKUP(Data[[#This Row],[Min Notif Date]],Lookup!$N$1:$P$11,2,0),_xlfn.IFS(VLOOKUP(WEEKDAY(Data[[#This Row],[Min Notif Date]],2),Lookup!$J$1:$L$7,3,0)="Weekend","Weekend",VLOOKUP(WEEKDAY(Data[[#This Row],[Min Notif Date]],2),Lookup!$J$1:$L$7,3,0)="Weekday","Weekday"))</f>
        <v>Weekday</v>
      </c>
      <c r="J2198" s="4" t="str">
        <f>VLOOKUP(WEEKDAY(Data[[#This Row],[Min Notif Date]],2),Lookup!$J$1:$K$7,2,0)</f>
        <v>5. Fri</v>
      </c>
      <c r="K2198" s="41">
        <f>ROUNDDOWN(Data[[#This Row],[PGE Notified Time]],0)</f>
        <v>45772</v>
      </c>
      <c r="L2198" s="4">
        <f>HOUR(Data[[#This Row],[PGE Notified Time]])</f>
        <v>14</v>
      </c>
      <c r="M2198" s="60">
        <v>120171</v>
      </c>
      <c r="N2198">
        <v>1945460492</v>
      </c>
      <c r="O2198" t="s">
        <v>111</v>
      </c>
      <c r="P2198" t="s">
        <v>123</v>
      </c>
      <c r="Q2198" s="46" t="s">
        <v>111</v>
      </c>
      <c r="R2198" t="s">
        <v>113</v>
      </c>
      <c r="S2198" s="1">
        <v>45772.572604166664</v>
      </c>
      <c r="T2198" s="1">
        <v>45772.592395833337</v>
      </c>
      <c r="U2198" s="1">
        <v>45772.611111111109</v>
      </c>
      <c r="V2198" t="s">
        <v>114</v>
      </c>
      <c r="W2198" t="s">
        <v>198</v>
      </c>
      <c r="X2198" t="s">
        <v>116</v>
      </c>
      <c r="Z2198" s="52"/>
      <c r="AA2198" t="s">
        <v>117</v>
      </c>
      <c r="AB2198" s="53">
        <v>55.45</v>
      </c>
      <c r="AC2198"/>
      <c r="AE2198"/>
    </row>
    <row r="2199" spans="1:31">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9" s="4" t="str">
        <f>VLOOKUP(P2199,Lookup!$A$1:$D$19,4,0)</f>
        <v>Bay Area</v>
      </c>
      <c r="C2199" s="4" t="str">
        <f>VLOOKUP(P2199,Lookup!$A$1:$E$19,5,0)</f>
        <v>Region 3</v>
      </c>
      <c r="D2199" s="4" t="str">
        <f>VLOOKUP(P2199,Lookup!$A$1:$B$19,2,0)</f>
        <v>DI</v>
      </c>
      <c r="E2199" s="4" t="str">
        <f>IF(AND((Data[[#This Row],[Min Notif Date]]&gt;$G$1),Data[[#This Row],[Min Notif Date]]&lt;$F$1),"Last Week","No")</f>
        <v>No</v>
      </c>
      <c r="F2199" s="4" t="str">
        <f>VLOOKUP(MONTH(Data[[#This Row],[Min Notif Date]]),Lookup!$G$1:$H$12,2,0)</f>
        <v>1. Jan</v>
      </c>
      <c r="G2199" s="4" t="str">
        <f t="shared" si="69"/>
        <v/>
      </c>
      <c r="H2199" s="4" t="str">
        <f>IF(AND(Data[[#This Row],[Min Notif Time]]&gt;6,Data[[#This Row],[Min Notif Time]]&lt;17),"Business Hours","Non-Business Hours")</f>
        <v>Business Hours</v>
      </c>
      <c r="I2199" s="4" t="str" cm="1">
        <f t="array" ref="I2199">IFERROR(VLOOKUP(Data[[#This Row],[Min Notif Date]],Lookup!$N$1:$P$11,2,0),_xlfn.IFS(VLOOKUP(WEEKDAY(Data[[#This Row],[Min Notif Date]],2),Lookup!$J$1:$L$7,3,0)="Weekend","Weekend",VLOOKUP(WEEKDAY(Data[[#This Row],[Min Notif Date]],2),Lookup!$J$1:$L$7,3,0)="Weekday","Weekday"))</f>
        <v>Weekday</v>
      </c>
      <c r="J2199" s="4" t="str">
        <f>VLOOKUP(WEEKDAY(Data[[#This Row],[Min Notif Date]],2),Lookup!$J$1:$K$7,2,0)</f>
        <v>1. Mon</v>
      </c>
      <c r="K2199" s="41">
        <f>ROUNDDOWN(Data[[#This Row],[PGE Notified Time]],0)</f>
        <v>45663</v>
      </c>
      <c r="L2199" s="4">
        <f>HOUR(Data[[#This Row],[PGE Notified Time]])</f>
        <v>8</v>
      </c>
      <c r="M2199" s="60">
        <v>116433</v>
      </c>
      <c r="N2199">
        <v>1506764250</v>
      </c>
      <c r="O2199" t="s">
        <v>61</v>
      </c>
      <c r="P2199" t="s">
        <v>135</v>
      </c>
      <c r="Q2199" s="46" t="s">
        <v>149</v>
      </c>
      <c r="R2199" t="s">
        <v>113</v>
      </c>
      <c r="S2199" s="1">
        <v>45663.344155092593</v>
      </c>
      <c r="T2199" s="1">
        <v>45663.345300925925</v>
      </c>
      <c r="U2199" s="1">
        <v>45663.382638888892</v>
      </c>
      <c r="V2199" t="s">
        <v>114</v>
      </c>
      <c r="W2199" t="s">
        <v>115</v>
      </c>
      <c r="X2199" t="s">
        <v>116</v>
      </c>
      <c r="Z2199" s="52"/>
      <c r="AA2199" t="s">
        <v>117</v>
      </c>
      <c r="AB2199" s="53">
        <v>55.416666667000001</v>
      </c>
      <c r="AC2199"/>
      <c r="AE2199"/>
    </row>
    <row r="2200" spans="1:31">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Central Valley</v>
      </c>
      <c r="C2200" s="4" t="str">
        <f>VLOOKUP(P2200,Lookup!$A$1:$E$19,5,0)</f>
        <v>Region 5</v>
      </c>
      <c r="D2200" s="4" t="str">
        <f>VLOOKUP(P2200,Lookup!$A$1:$B$19,2,0)</f>
        <v>KE</v>
      </c>
      <c r="E2200" s="4" t="str">
        <f>IF(AND((Data[[#This Row],[Min Notif Date]]&gt;$G$1),Data[[#This Row],[Min Notif Date]]&lt;$F$1),"Last Week","No")</f>
        <v>No</v>
      </c>
      <c r="F2200" s="4" t="str">
        <f>VLOOKUP(MONTH(Data[[#This Row],[Min Notif Date]]),Lookup!$G$1:$H$12,2,0)</f>
        <v>6. Jun</v>
      </c>
      <c r="G2200" s="4" t="str">
        <f t="shared" si="69"/>
        <v/>
      </c>
      <c r="H2200" s="4" t="str">
        <f>IF(AND(Data[[#This Row],[Min Notif Time]]&gt;6,Data[[#This Row],[Min Notif Time]]&lt;17),"Business Hours","Non-Business Hours")</f>
        <v>Business Hours</v>
      </c>
      <c r="I2200" s="4" t="str" cm="1">
        <f t="array" ref="I2200">IFERROR(VLOOKUP(Data[[#This Row],[Min Notif Date]],Lookup!$N$1:$P$11,2,0),_xlfn.IFS(VLOOKUP(WEEKDAY(Data[[#This Row],[Min Notif Date]],2),Lookup!$J$1:$L$7,3,0)="Weekend","Weekend",VLOOKUP(WEEKDAY(Data[[#This Row],[Min Notif Date]],2),Lookup!$J$1:$L$7,3,0)="Weekday","Weekday"))</f>
        <v>Weekday</v>
      </c>
      <c r="J2200" s="4" t="str">
        <f>VLOOKUP(WEEKDAY(Data[[#This Row],[Min Notif Date]],2),Lookup!$J$1:$K$7,2,0)</f>
        <v>2. Tue</v>
      </c>
      <c r="K2200" s="41">
        <f>ROUNDDOWN(Data[[#This Row],[PGE Notified Time]],0)</f>
        <v>45811</v>
      </c>
      <c r="L2200" s="4">
        <f>HOUR(Data[[#This Row],[PGE Notified Time]])</f>
        <v>12</v>
      </c>
      <c r="M2200" s="60">
        <v>121705</v>
      </c>
      <c r="O2200" t="s">
        <v>111</v>
      </c>
      <c r="P2200" t="s">
        <v>154</v>
      </c>
      <c r="Q2200" s="46" t="s">
        <v>111</v>
      </c>
      <c r="R2200" t="s">
        <v>137</v>
      </c>
      <c r="S2200" s="1" t="s">
        <v>6</v>
      </c>
      <c r="T2200" s="1">
        <v>45811.517430555556</v>
      </c>
      <c r="U2200" s="1">
        <v>45811.555879629632</v>
      </c>
      <c r="V2200" t="s">
        <v>114</v>
      </c>
      <c r="W2200" t="s">
        <v>198</v>
      </c>
      <c r="X2200" t="s">
        <v>116</v>
      </c>
      <c r="Z2200" s="52"/>
      <c r="AA2200" t="s">
        <v>117</v>
      </c>
      <c r="AB2200" s="53">
        <v>55.366666666999997</v>
      </c>
      <c r="AC2200"/>
      <c r="AE2200"/>
    </row>
    <row r="2201" spans="1:31">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South Bay</v>
      </c>
      <c r="C2201" s="4" t="str">
        <f>VLOOKUP(P2201,Lookup!$A$1:$E$19,5,0)</f>
        <v>Region 4</v>
      </c>
      <c r="D2201" s="4" t="str">
        <f>VLOOKUP(P2201,Lookup!$A$1:$B$19,2,0)</f>
        <v>SJ</v>
      </c>
      <c r="E2201" s="4" t="str">
        <f>IF(AND((Data[[#This Row],[Min Notif Date]]&gt;$G$1),Data[[#This Row],[Min Notif Date]]&lt;$F$1),"Last Week","No")</f>
        <v>No</v>
      </c>
      <c r="F2201" s="4" t="str">
        <f>VLOOKUP(MONTH(Data[[#This Row],[Min Notif Date]]),Lookup!$G$1:$H$12,2,0)</f>
        <v>5. May</v>
      </c>
      <c r="G2201" s="4" t="str">
        <f t="shared" si="69"/>
        <v/>
      </c>
      <c r="H2201" s="4" t="str">
        <f>IF(AND(Data[[#This Row],[Min Notif Time]]&gt;6,Data[[#This Row],[Min Notif Time]]&lt;17),"Business Hours","Non-Business Hours")</f>
        <v>Business Hours</v>
      </c>
      <c r="I2201" s="4" t="str" cm="1">
        <f t="array" ref="I2201">IFERROR(VLOOKUP(Data[[#This Row],[Min Notif Date]],Lookup!$N$1:$P$11,2,0),_xlfn.IFS(VLOOKUP(WEEKDAY(Data[[#This Row],[Min Notif Date]],2),Lookup!$J$1:$L$7,3,0)="Weekend","Weekend",VLOOKUP(WEEKDAY(Data[[#This Row],[Min Notif Date]],2),Lookup!$J$1:$L$7,3,0)="Weekday","Weekday"))</f>
        <v>Weekday</v>
      </c>
      <c r="J2201" s="4" t="str">
        <f>VLOOKUP(WEEKDAY(Data[[#This Row],[Min Notif Date]],2),Lookup!$J$1:$K$7,2,0)</f>
        <v>5. Fri</v>
      </c>
      <c r="K2201" s="41">
        <f>ROUNDDOWN(Data[[#This Row],[PGE Notified Time]],0)</f>
        <v>45807</v>
      </c>
      <c r="L2201" s="4">
        <f>HOUR(Data[[#This Row],[PGE Notified Time]])</f>
        <v>10</v>
      </c>
      <c r="M2201" s="60">
        <v>121563</v>
      </c>
      <c r="O2201" t="s">
        <v>111</v>
      </c>
      <c r="P2201" t="s">
        <v>120</v>
      </c>
      <c r="Q2201" s="46" t="s">
        <v>111</v>
      </c>
      <c r="R2201" t="s">
        <v>137</v>
      </c>
      <c r="S2201" s="1" t="s">
        <v>6</v>
      </c>
      <c r="T2201" s="1">
        <v>45807.454606481479</v>
      </c>
      <c r="U2201" s="1">
        <v>45807.493055555555</v>
      </c>
      <c r="V2201" t="s">
        <v>114</v>
      </c>
      <c r="W2201" t="s">
        <v>198</v>
      </c>
      <c r="X2201" t="s">
        <v>116</v>
      </c>
      <c r="Z2201" s="52"/>
      <c r="AA2201" t="s">
        <v>117</v>
      </c>
      <c r="AB2201" s="53">
        <v>55.366666666999997</v>
      </c>
      <c r="AC2201"/>
      <c r="AE2201"/>
    </row>
    <row r="2202" spans="1:31">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YO</v>
      </c>
      <c r="E2202" s="4" t="str">
        <f>IF(AND((Data[[#This Row],[Min Notif Date]]&gt;$G$1),Data[[#This Row],[Min Notif Date]]&lt;$F$1),"Last Week","No")</f>
        <v>No</v>
      </c>
      <c r="F2202" s="4" t="str">
        <f>VLOOKUP(MONTH(Data[[#This Row],[Min Notif Date]]),Lookup!$G$1:$H$12,2,0)</f>
        <v>4. Apr</v>
      </c>
      <c r="G2202" s="4" t="str">
        <f t="shared" si="69"/>
        <v/>
      </c>
      <c r="H2202" s="4" t="str">
        <f>IF(AND(Data[[#This Row],[Min Notif Time]]&gt;6,Data[[#This Row],[Min Notif Time]]&lt;17),"Business Hours","Non-Business Hours")</f>
        <v>Business Hours</v>
      </c>
      <c r="I2202" s="4" t="str" cm="1">
        <f t="array" ref="I2202">IFERROR(VLOOKUP(Data[[#This Row],[Min Notif Date]],Lookup!$N$1:$P$11,2,0),_xlfn.IFS(VLOOKUP(WEEKDAY(Data[[#This Row],[Min Notif Date]],2),Lookup!$J$1:$L$7,3,0)="Weekend","Weekend",VLOOKUP(WEEKDAY(Data[[#This Row],[Min Notif Date]],2),Lookup!$J$1:$L$7,3,0)="Weekday","Weekday"))</f>
        <v>Weekday</v>
      </c>
      <c r="J2202" s="4" t="str">
        <f>VLOOKUP(WEEKDAY(Data[[#This Row],[Min Notif Date]],2),Lookup!$J$1:$K$7,2,0)</f>
        <v>1. Mon</v>
      </c>
      <c r="K2202" s="41">
        <f>ROUNDDOWN(Data[[#This Row],[PGE Notified Time]],0)</f>
        <v>45754</v>
      </c>
      <c r="L2202" s="4">
        <f>HOUR(Data[[#This Row],[PGE Notified Time]])</f>
        <v>15</v>
      </c>
      <c r="M2202" s="60">
        <v>119430</v>
      </c>
      <c r="O2202" t="s">
        <v>111</v>
      </c>
      <c r="P2202" t="s">
        <v>144</v>
      </c>
      <c r="Q2202" s="46" t="s">
        <v>111</v>
      </c>
      <c r="R2202" t="s">
        <v>137</v>
      </c>
      <c r="S2202" s="1" t="s">
        <v>6</v>
      </c>
      <c r="T2202" s="1">
        <v>45754.628368055557</v>
      </c>
      <c r="U2202" s="1">
        <v>45754.666805555556</v>
      </c>
      <c r="V2202" t="s">
        <v>114</v>
      </c>
      <c r="W2202" t="s">
        <v>198</v>
      </c>
      <c r="X2202" t="s">
        <v>116</v>
      </c>
      <c r="Y2202">
        <v>131056896</v>
      </c>
      <c r="Z2202" s="52">
        <v>47198077</v>
      </c>
      <c r="AA2202" t="s">
        <v>117</v>
      </c>
      <c r="AB2202" s="53">
        <v>55.35</v>
      </c>
      <c r="AC2202"/>
      <c r="AE2202"/>
    </row>
    <row r="2203" spans="1:31">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MI</v>
      </c>
      <c r="E2203" s="4" t="str">
        <f>IF(AND((Data[[#This Row],[Min Notif Date]]&gt;$G$1),Data[[#This Row],[Min Notif Date]]&lt;$F$1),"Last Week","No")</f>
        <v>No</v>
      </c>
      <c r="F2203" s="4" t="str">
        <f>VLOOKUP(MONTH(Data[[#This Row],[Min Notif Date]]),Lookup!$G$1:$H$12,2,0)</f>
        <v>5. May</v>
      </c>
      <c r="G2203" s="4" t="str">
        <f t="shared" si="69"/>
        <v/>
      </c>
      <c r="H2203" s="4" t="str">
        <f>IF(AND(Data[[#This Row],[Min Notif Time]]&gt;6,Data[[#This Row],[Min Notif Time]]&lt;17),"Business Hours","Non-Business Hours")</f>
        <v>Business Hours</v>
      </c>
      <c r="I2203" s="4" t="str" cm="1">
        <f t="array" ref="I2203">IFERROR(VLOOKUP(Data[[#This Row],[Min Notif Date]],Lookup!$N$1:$P$11,2,0),_xlfn.IFS(VLOOKUP(WEEKDAY(Data[[#This Row],[Min Notif Date]],2),Lookup!$J$1:$L$7,3,0)="Weekend","Weekend",VLOOKUP(WEEKDAY(Data[[#This Row],[Min Notif Date]],2),Lookup!$J$1:$L$7,3,0)="Weekday","Weekday"))</f>
        <v>Weekday</v>
      </c>
      <c r="J2203" s="4" t="str">
        <f>VLOOKUP(WEEKDAY(Data[[#This Row],[Min Notif Date]],2),Lookup!$J$1:$K$7,2,0)</f>
        <v>2. Tue</v>
      </c>
      <c r="K2203" s="41">
        <f>ROUNDDOWN(Data[[#This Row],[PGE Notified Time]],0)</f>
        <v>45790</v>
      </c>
      <c r="L2203" s="4">
        <f>HOUR(Data[[#This Row],[PGE Notified Time]])</f>
        <v>8</v>
      </c>
      <c r="M2203" s="60">
        <v>120826</v>
      </c>
      <c r="O2203" t="s">
        <v>111</v>
      </c>
      <c r="P2203" t="s">
        <v>123</v>
      </c>
      <c r="Q2203" s="46" t="s">
        <v>111</v>
      </c>
      <c r="R2203" t="s">
        <v>137</v>
      </c>
      <c r="S2203" s="1" t="s">
        <v>6</v>
      </c>
      <c r="T2203" s="1">
        <v>45790.368402777778</v>
      </c>
      <c r="U2203" s="1">
        <v>45790.406828703701</v>
      </c>
      <c r="V2203" t="s">
        <v>114</v>
      </c>
      <c r="W2203" t="s">
        <v>198</v>
      </c>
      <c r="X2203" t="s">
        <v>116</v>
      </c>
      <c r="Z2203" s="52"/>
      <c r="AA2203" t="s">
        <v>117</v>
      </c>
      <c r="AB2203" s="53">
        <v>55.333333332999999</v>
      </c>
      <c r="AC2203"/>
      <c r="AE2203"/>
    </row>
    <row r="2204" spans="1:31">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Bay Area</v>
      </c>
      <c r="C2204" s="4" t="str">
        <f>VLOOKUP(P2204,Lookup!$A$1:$E$19,5,0)</f>
        <v>Region 3</v>
      </c>
      <c r="D2204" s="4" t="str">
        <f>VLOOKUP(P2204,Lookup!$A$1:$B$19,2,0)</f>
        <v>EB</v>
      </c>
      <c r="E2204" s="4" t="str">
        <f>IF(AND((Data[[#This Row],[Min Notif Date]]&gt;$G$1),Data[[#This Row],[Min Notif Date]]&lt;$F$1),"Last Week","No")</f>
        <v>No</v>
      </c>
      <c r="F2204" s="4" t="str">
        <f>VLOOKUP(MONTH(Data[[#This Row],[Min Notif Date]]),Lookup!$G$1:$H$12,2,0)</f>
        <v>2. Feb</v>
      </c>
      <c r="G2204" s="4" t="str">
        <f t="shared" si="69"/>
        <v/>
      </c>
      <c r="H2204" s="4" t="str">
        <f>IF(AND(Data[[#This Row],[Min Notif Time]]&gt;6,Data[[#This Row],[Min Notif Time]]&lt;17),"Business Hours","Non-Business Hours")</f>
        <v>Business Hours</v>
      </c>
      <c r="I2204" s="4" t="str" cm="1">
        <f t="array" ref="I2204">IFERROR(VLOOKUP(Data[[#This Row],[Min Notif Date]],Lookup!$N$1:$P$11,2,0),_xlfn.IFS(VLOOKUP(WEEKDAY(Data[[#This Row],[Min Notif Date]],2),Lookup!$J$1:$L$7,3,0)="Weekend","Weekend",VLOOKUP(WEEKDAY(Data[[#This Row],[Min Notif Date]],2),Lookup!$J$1:$L$7,3,0)="Weekday","Weekday"))</f>
        <v>Weekday</v>
      </c>
      <c r="J2204" s="4" t="str">
        <f>VLOOKUP(WEEKDAY(Data[[#This Row],[Min Notif Date]],2),Lookup!$J$1:$K$7,2,0)</f>
        <v>3. Wed</v>
      </c>
      <c r="K2204" s="41">
        <f>ROUNDDOWN(Data[[#This Row],[PGE Notified Time]],0)</f>
        <v>45714</v>
      </c>
      <c r="L2204" s="4">
        <f>HOUR(Data[[#This Row],[PGE Notified Time]])</f>
        <v>13</v>
      </c>
      <c r="M2204" s="60">
        <v>118033</v>
      </c>
      <c r="O2204" t="s">
        <v>111</v>
      </c>
      <c r="P2204" t="s">
        <v>126</v>
      </c>
      <c r="Q2204" s="46" t="s">
        <v>111</v>
      </c>
      <c r="R2204" t="s">
        <v>118</v>
      </c>
      <c r="S2204" s="1" t="s">
        <v>6</v>
      </c>
      <c r="T2204" s="1">
        <v>45714.544907407406</v>
      </c>
      <c r="U2204" s="1">
        <v>45714.583333333336</v>
      </c>
      <c r="V2204" t="s">
        <v>114</v>
      </c>
      <c r="W2204" t="s">
        <v>198</v>
      </c>
      <c r="X2204" t="s">
        <v>116</v>
      </c>
      <c r="Z2204" s="52"/>
      <c r="AA2204" t="s">
        <v>117</v>
      </c>
      <c r="AB2204" s="53">
        <v>55.333333332999999</v>
      </c>
      <c r="AC2204"/>
      <c r="AE2204"/>
    </row>
    <row r="2205" spans="1:31">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05" s="4" t="str">
        <f>VLOOKUP(P2205,Lookup!$A$1:$D$19,4,0)</f>
        <v>South Bay</v>
      </c>
      <c r="C2205" s="4" t="str">
        <f>VLOOKUP(P2205,Lookup!$A$1:$E$19,5,0)</f>
        <v>Region 4</v>
      </c>
      <c r="D2205" s="4" t="str">
        <f>VLOOKUP(P2205,Lookup!$A$1:$B$19,2,0)</f>
        <v>SJ</v>
      </c>
      <c r="E2205" s="4" t="str">
        <f>IF(AND((Data[[#This Row],[Min Notif Date]]&gt;$G$1),Data[[#This Row],[Min Notif Date]]&lt;$F$1),"Last Week","No")</f>
        <v>No</v>
      </c>
      <c r="F2205" s="4" t="str">
        <f>VLOOKUP(MONTH(Data[[#This Row],[Min Notif Date]]),Lookup!$G$1:$H$12,2,0)</f>
        <v>4. Apr</v>
      </c>
      <c r="G2205" s="4" t="str">
        <f t="shared" si="69"/>
        <v/>
      </c>
      <c r="H2205" s="4" t="str">
        <f>IF(AND(Data[[#This Row],[Min Notif Time]]&gt;6,Data[[#This Row],[Min Notif Time]]&lt;17),"Business Hours","Non-Business Hours")</f>
        <v>Business Hours</v>
      </c>
      <c r="I2205" s="4" t="str" cm="1">
        <f t="array" ref="I2205">IFERROR(VLOOKUP(Data[[#This Row],[Min Notif Date]],Lookup!$N$1:$P$11,2,0),_xlfn.IFS(VLOOKUP(WEEKDAY(Data[[#This Row],[Min Notif Date]],2),Lookup!$J$1:$L$7,3,0)="Weekend","Weekend",VLOOKUP(WEEKDAY(Data[[#This Row],[Min Notif Date]],2),Lookup!$J$1:$L$7,3,0)="Weekday","Weekday"))</f>
        <v>Weekday</v>
      </c>
      <c r="J2205" s="4" t="str">
        <f>VLOOKUP(WEEKDAY(Data[[#This Row],[Min Notif Date]],2),Lookup!$J$1:$K$7,2,0)</f>
        <v>3. Wed</v>
      </c>
      <c r="K2205" s="41">
        <f>ROUNDDOWN(Data[[#This Row],[PGE Notified Time]],0)</f>
        <v>45777</v>
      </c>
      <c r="L2205" s="4">
        <f>HOUR(Data[[#This Row],[PGE Notified Time]])</f>
        <v>15</v>
      </c>
      <c r="M2205" s="60">
        <v>120361</v>
      </c>
      <c r="N2205">
        <v>8456545605</v>
      </c>
      <c r="O2205" t="s">
        <v>61</v>
      </c>
      <c r="P2205" t="s">
        <v>120</v>
      </c>
      <c r="Q2205" s="46" t="s">
        <v>149</v>
      </c>
      <c r="R2205" t="s">
        <v>113</v>
      </c>
      <c r="S2205" s="1">
        <v>45777.658182870371</v>
      </c>
      <c r="T2205" s="1">
        <v>45777.659155092595</v>
      </c>
      <c r="U2205" s="1">
        <v>45777.696527777778</v>
      </c>
      <c r="V2205" t="s">
        <v>114</v>
      </c>
      <c r="W2205" t="s">
        <v>115</v>
      </c>
      <c r="X2205" t="s">
        <v>116</v>
      </c>
      <c r="Z2205" s="52"/>
      <c r="AA2205" t="s">
        <v>117</v>
      </c>
      <c r="AB2205" s="53">
        <v>55.216666666999998</v>
      </c>
      <c r="AC2205"/>
      <c r="AE2205"/>
    </row>
    <row r="2206" spans="1:31">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Central Valley</v>
      </c>
      <c r="C2206" s="4" t="str">
        <f>VLOOKUP(P2206,Lookup!$A$1:$E$19,5,0)</f>
        <v>Region 5</v>
      </c>
      <c r="D2206" s="4" t="str">
        <f>VLOOKUP(P2206,Lookup!$A$1:$B$19,2,0)</f>
        <v>ST</v>
      </c>
      <c r="E2206" s="4" t="str">
        <f>IF(AND((Data[[#This Row],[Min Notif Date]]&gt;$G$1),Data[[#This Row],[Min Notif Date]]&lt;$F$1),"Last Week","No")</f>
        <v>No</v>
      </c>
      <c r="F2206" s="4" t="str">
        <f>VLOOKUP(MONTH(Data[[#This Row],[Min Notif Date]]),Lookup!$G$1:$H$12,2,0)</f>
        <v>2. Feb</v>
      </c>
      <c r="G2206" s="4" t="str">
        <f t="shared" si="69"/>
        <v/>
      </c>
      <c r="H2206" s="4" t="str">
        <f>IF(AND(Data[[#This Row],[Min Notif Time]]&gt;6,Data[[#This Row],[Min Notif Time]]&lt;17),"Business Hours","Non-Business Hours")</f>
        <v>Business Hours</v>
      </c>
      <c r="I2206" s="4" t="str" cm="1">
        <f t="array" ref="I2206">IFERROR(VLOOKUP(Data[[#This Row],[Min Notif Date]],Lookup!$N$1:$P$11,2,0),_xlfn.IFS(VLOOKUP(WEEKDAY(Data[[#This Row],[Min Notif Date]],2),Lookup!$J$1:$L$7,3,0)="Weekend","Weekend",VLOOKUP(WEEKDAY(Data[[#This Row],[Min Notif Date]],2),Lookup!$J$1:$L$7,3,0)="Weekday","Weekday"))</f>
        <v>Weekday</v>
      </c>
      <c r="J2206" s="4" t="str">
        <f>VLOOKUP(WEEKDAY(Data[[#This Row],[Min Notif Date]],2),Lookup!$J$1:$K$7,2,0)</f>
        <v>2. Tue</v>
      </c>
      <c r="K2206" s="41">
        <f>ROUNDDOWN(Data[[#This Row],[PGE Notified Time]],0)</f>
        <v>45706</v>
      </c>
      <c r="L2206" s="4">
        <f>HOUR(Data[[#This Row],[PGE Notified Time]])</f>
        <v>14</v>
      </c>
      <c r="M2206" s="60">
        <v>117776</v>
      </c>
      <c r="O2206" t="s">
        <v>111</v>
      </c>
      <c r="P2206" t="s">
        <v>122</v>
      </c>
      <c r="Q2206" s="46" t="s">
        <v>111</v>
      </c>
      <c r="R2206" t="s">
        <v>137</v>
      </c>
      <c r="S2206" s="1" t="s">
        <v>6</v>
      </c>
      <c r="T2206" s="1">
        <v>45706.586921296293</v>
      </c>
      <c r="U2206" s="1">
        <v>45706.625254629631</v>
      </c>
      <c r="V2206" t="s">
        <v>114</v>
      </c>
      <c r="W2206" t="s">
        <v>198</v>
      </c>
      <c r="X2206" t="s">
        <v>116</v>
      </c>
      <c r="Z2206" s="52"/>
      <c r="AA2206" t="s">
        <v>117</v>
      </c>
      <c r="AB2206" s="53">
        <v>55.2</v>
      </c>
      <c r="AC2206"/>
      <c r="AE2206"/>
    </row>
    <row r="2207" spans="1:31">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PN</v>
      </c>
      <c r="E2207" s="4" t="str">
        <f>IF(AND((Data[[#This Row],[Min Notif Date]]&gt;$G$1),Data[[#This Row],[Min Notif Date]]&lt;$F$1),"Last Week","No")</f>
        <v>No</v>
      </c>
      <c r="F2207" s="4" t="str">
        <f>VLOOKUP(MONTH(Data[[#This Row],[Min Notif Date]]),Lookup!$G$1:$H$12,2,0)</f>
        <v>4. Apr</v>
      </c>
      <c r="G2207" s="4" t="str">
        <f t="shared" si="69"/>
        <v/>
      </c>
      <c r="H2207" s="4" t="str">
        <f>IF(AND(Data[[#This Row],[Min Notif Time]]&gt;6,Data[[#This Row],[Min Notif Time]]&lt;17),"Business Hours","Non-Business Hours")</f>
        <v>Business Hours</v>
      </c>
      <c r="I2207" s="4" t="str" cm="1">
        <f t="array" ref="I2207">IFERROR(VLOOKUP(Data[[#This Row],[Min Notif Date]],Lookup!$N$1:$P$11,2,0),_xlfn.IFS(VLOOKUP(WEEKDAY(Data[[#This Row],[Min Notif Date]],2),Lookup!$J$1:$L$7,3,0)="Weekend","Weekend",VLOOKUP(WEEKDAY(Data[[#This Row],[Min Notif Date]],2),Lookup!$J$1:$L$7,3,0)="Weekday","Weekday"))</f>
        <v>Weekday</v>
      </c>
      <c r="J2207" s="4" t="str">
        <f>VLOOKUP(WEEKDAY(Data[[#This Row],[Min Notif Date]],2),Lookup!$J$1:$K$7,2,0)</f>
        <v>5. Fri</v>
      </c>
      <c r="K2207" s="41">
        <f>ROUNDDOWN(Data[[#This Row],[PGE Notified Time]],0)</f>
        <v>45751</v>
      </c>
      <c r="L2207" s="4">
        <f>HOUR(Data[[#This Row],[PGE Notified Time]])</f>
        <v>11</v>
      </c>
      <c r="M2207" s="60">
        <v>119314</v>
      </c>
      <c r="O2207" t="s">
        <v>111</v>
      </c>
      <c r="P2207" t="s">
        <v>112</v>
      </c>
      <c r="Q2207" s="46" t="s">
        <v>111</v>
      </c>
      <c r="R2207" t="s">
        <v>113</v>
      </c>
      <c r="S2207" s="1" t="s">
        <v>6</v>
      </c>
      <c r="T2207" s="1">
        <v>45751.479687500003</v>
      </c>
      <c r="U2207" s="1">
        <v>45751.517997685187</v>
      </c>
      <c r="V2207" t="s">
        <v>114</v>
      </c>
      <c r="W2207" t="s">
        <v>198</v>
      </c>
      <c r="X2207" t="s">
        <v>116</v>
      </c>
      <c r="Z2207" s="52"/>
      <c r="AA2207" t="s">
        <v>117</v>
      </c>
      <c r="AB2207" s="53">
        <v>55.166666667000001</v>
      </c>
      <c r="AC2207"/>
      <c r="AE2207"/>
    </row>
    <row r="2208" spans="1:31">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North Valley</v>
      </c>
      <c r="C2208" s="4" t="str">
        <f>VLOOKUP(P2208,Lookup!$A$1:$E$19,5,0)</f>
        <v>Region 2</v>
      </c>
      <c r="D2208" s="4" t="str">
        <f>VLOOKUP(P2208,Lookup!$A$1:$B$19,2,0)</f>
        <v>SA</v>
      </c>
      <c r="E2208" s="4" t="str">
        <f>IF(AND((Data[[#This Row],[Min Notif Date]]&gt;$G$1),Data[[#This Row],[Min Notif Date]]&lt;$F$1),"Last Week","No")</f>
        <v>No</v>
      </c>
      <c r="F2208" s="4" t="str">
        <f>VLOOKUP(MONTH(Data[[#This Row],[Min Notif Date]]),Lookup!$G$1:$H$12,2,0)</f>
        <v>1. Jan</v>
      </c>
      <c r="G2208" s="4" t="str">
        <f t="shared" si="69"/>
        <v/>
      </c>
      <c r="H2208" s="4" t="str">
        <f>IF(AND(Data[[#This Row],[Min Notif Time]]&gt;6,Data[[#This Row],[Min Notif Time]]&lt;17),"Business Hours","Non-Business Hours")</f>
        <v>Business Hours</v>
      </c>
      <c r="I2208" s="4" t="str" cm="1">
        <f t="array" ref="I2208">IFERROR(VLOOKUP(Data[[#This Row],[Min Notif Date]],Lookup!$N$1:$P$11,2,0),_xlfn.IFS(VLOOKUP(WEEKDAY(Data[[#This Row],[Min Notif Date]],2),Lookup!$J$1:$L$7,3,0)="Weekend","Weekend",VLOOKUP(WEEKDAY(Data[[#This Row],[Min Notif Date]],2),Lookup!$J$1:$L$7,3,0)="Weekday","Weekday"))</f>
        <v>Weekday</v>
      </c>
      <c r="J2208" s="4" t="str">
        <f>VLOOKUP(WEEKDAY(Data[[#This Row],[Min Notif Date]],2),Lookup!$J$1:$K$7,2,0)</f>
        <v>5. Fri</v>
      </c>
      <c r="K2208" s="41">
        <f>ROUNDDOWN(Data[[#This Row],[PGE Notified Time]],0)</f>
        <v>45667</v>
      </c>
      <c r="L2208" s="4">
        <f>HOUR(Data[[#This Row],[PGE Notified Time]])</f>
        <v>9</v>
      </c>
      <c r="M2208" s="60">
        <v>116578</v>
      </c>
      <c r="N2208" t="s">
        <v>306</v>
      </c>
      <c r="O2208" t="s">
        <v>111</v>
      </c>
      <c r="P2208" t="s">
        <v>119</v>
      </c>
      <c r="Q2208" s="46" t="s">
        <v>111</v>
      </c>
      <c r="R2208" t="s">
        <v>113</v>
      </c>
      <c r="S2208" s="1">
        <v>45667.37908564815</v>
      </c>
      <c r="T2208" s="1">
        <v>45667.387499999997</v>
      </c>
      <c r="U2208" s="1">
        <v>45667.417361111111</v>
      </c>
      <c r="V2208" t="s">
        <v>114</v>
      </c>
      <c r="W2208" t="s">
        <v>198</v>
      </c>
      <c r="X2208" t="s">
        <v>116</v>
      </c>
      <c r="Z2208" s="52"/>
      <c r="AA2208" t="s">
        <v>117</v>
      </c>
      <c r="AB2208" s="53">
        <v>55.116666666999997</v>
      </c>
      <c r="AC2208"/>
      <c r="AE2208"/>
    </row>
    <row r="2209" spans="1:31">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North Coast</v>
      </c>
      <c r="C2209" s="4" t="str">
        <f>VLOOKUP(P2209,Lookup!$A$1:$E$19,5,0)</f>
        <v>Region 1</v>
      </c>
      <c r="D2209" s="4" t="str">
        <f>VLOOKUP(P2209,Lookup!$A$1:$B$19,2,0)</f>
        <v>SO</v>
      </c>
      <c r="E2209" s="4" t="str">
        <f>IF(AND((Data[[#This Row],[Min Notif Date]]&gt;$G$1),Data[[#This Row],[Min Notif Date]]&lt;$F$1),"Last Week","No")</f>
        <v>No</v>
      </c>
      <c r="F2209" s="4" t="str">
        <f>VLOOKUP(MONTH(Data[[#This Row],[Min Notif Date]]),Lookup!$G$1:$H$12,2,0)</f>
        <v>6. Jun</v>
      </c>
      <c r="G2209" s="4" t="str">
        <f t="shared" si="69"/>
        <v/>
      </c>
      <c r="H2209" s="4" t="str">
        <f>IF(AND(Data[[#This Row],[Min Notif Time]]&gt;6,Data[[#This Row],[Min Notif Time]]&lt;17),"Business Hours","Non-Business Hours")</f>
        <v>Business Hours</v>
      </c>
      <c r="I2209" s="4" t="str" cm="1">
        <f t="array" ref="I2209">IFERROR(VLOOKUP(Data[[#This Row],[Min Notif Date]],Lookup!$N$1:$P$11,2,0),_xlfn.IFS(VLOOKUP(WEEKDAY(Data[[#This Row],[Min Notif Date]],2),Lookup!$J$1:$L$7,3,0)="Weekend","Weekend",VLOOKUP(WEEKDAY(Data[[#This Row],[Min Notif Date]],2),Lookup!$J$1:$L$7,3,0)="Weekday","Weekday"))</f>
        <v>Weekday</v>
      </c>
      <c r="J2209" s="4" t="str">
        <f>VLOOKUP(WEEKDAY(Data[[#This Row],[Min Notif Date]],2),Lookup!$J$1:$K$7,2,0)</f>
        <v>1. Mon</v>
      </c>
      <c r="K2209" s="41">
        <f>ROUNDDOWN(Data[[#This Row],[PGE Notified Time]],0)</f>
        <v>45810</v>
      </c>
      <c r="L2209" s="4">
        <f>HOUR(Data[[#This Row],[PGE Notified Time]])</f>
        <v>11</v>
      </c>
      <c r="M2209" s="60">
        <v>121636</v>
      </c>
      <c r="O2209" t="s">
        <v>111</v>
      </c>
      <c r="P2209" t="s">
        <v>134</v>
      </c>
      <c r="Q2209" s="46" t="s">
        <v>111</v>
      </c>
      <c r="R2209" t="s">
        <v>137</v>
      </c>
      <c r="S2209" s="1" t="s">
        <v>6</v>
      </c>
      <c r="T2209" s="1">
        <v>45810.483136574076</v>
      </c>
      <c r="U2209" s="1">
        <v>45810.521365740744</v>
      </c>
      <c r="V2209" t="s">
        <v>114</v>
      </c>
      <c r="W2209" t="s">
        <v>198</v>
      </c>
      <c r="X2209" t="s">
        <v>116</v>
      </c>
      <c r="Y2209">
        <v>131305537</v>
      </c>
      <c r="Z2209" s="52">
        <v>47226055</v>
      </c>
      <c r="AA2209" t="s">
        <v>117</v>
      </c>
      <c r="AB2209" s="53">
        <v>55.05</v>
      </c>
      <c r="AC2209"/>
      <c r="AE2209"/>
    </row>
    <row r="2210" spans="1:31">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Central Valley</v>
      </c>
      <c r="C2210" s="4" t="str">
        <f>VLOOKUP(P2210,Lookup!$A$1:$E$19,5,0)</f>
        <v>Region 5</v>
      </c>
      <c r="D2210" s="4" t="str">
        <f>VLOOKUP(P2210,Lookup!$A$1:$B$19,2,0)</f>
        <v>KE</v>
      </c>
      <c r="E2210" s="4" t="str">
        <f>IF(AND((Data[[#This Row],[Min Notif Date]]&gt;$G$1),Data[[#This Row],[Min Notif Date]]&lt;$F$1),"Last Week","No")</f>
        <v>No</v>
      </c>
      <c r="F2210" s="4" t="str">
        <f>VLOOKUP(MONTH(Data[[#This Row],[Min Notif Date]]),Lookup!$G$1:$H$12,2,0)</f>
        <v>4. Apr</v>
      </c>
      <c r="G2210" s="4" t="str">
        <f t="shared" si="69"/>
        <v/>
      </c>
      <c r="H2210" s="4" t="str">
        <f>IF(AND(Data[[#This Row],[Min Notif Time]]&gt;6,Data[[#This Row],[Min Notif Time]]&lt;17),"Business Hours","Non-Business Hours")</f>
        <v>Business Hours</v>
      </c>
      <c r="I2210" s="4" t="str" cm="1">
        <f t="array" ref="I2210">IFERROR(VLOOKUP(Data[[#This Row],[Min Notif Date]],Lookup!$N$1:$P$11,2,0),_xlfn.IFS(VLOOKUP(WEEKDAY(Data[[#This Row],[Min Notif Date]],2),Lookup!$J$1:$L$7,3,0)="Weekend","Weekend",VLOOKUP(WEEKDAY(Data[[#This Row],[Min Notif Date]],2),Lookup!$J$1:$L$7,3,0)="Weekday","Weekday"))</f>
        <v>Weekday</v>
      </c>
      <c r="J2210" s="4" t="str">
        <f>VLOOKUP(WEEKDAY(Data[[#This Row],[Min Notif Date]],2),Lookup!$J$1:$K$7,2,0)</f>
        <v>2. Tue</v>
      </c>
      <c r="K2210" s="41">
        <f>ROUNDDOWN(Data[[#This Row],[PGE Notified Time]],0)</f>
        <v>45748</v>
      </c>
      <c r="L2210" s="4">
        <f>HOUR(Data[[#This Row],[PGE Notified Time]])</f>
        <v>10</v>
      </c>
      <c r="M2210" s="60">
        <v>119188</v>
      </c>
      <c r="O2210" t="s">
        <v>111</v>
      </c>
      <c r="P2210" t="s">
        <v>154</v>
      </c>
      <c r="Q2210" s="46" t="s">
        <v>111</v>
      </c>
      <c r="R2210" t="s">
        <v>113</v>
      </c>
      <c r="S2210" s="1" t="s">
        <v>6</v>
      </c>
      <c r="T2210" s="1">
        <v>45748.451365740744</v>
      </c>
      <c r="U2210" s="1">
        <v>45748.489583333336</v>
      </c>
      <c r="V2210" t="s">
        <v>114</v>
      </c>
      <c r="W2210" t="s">
        <v>198</v>
      </c>
      <c r="X2210" t="s">
        <v>116</v>
      </c>
      <c r="Z2210" s="52"/>
      <c r="AA2210" t="s">
        <v>117</v>
      </c>
      <c r="AB2210" s="53">
        <v>55.033333333000002</v>
      </c>
      <c r="AC2210"/>
      <c r="AE2210"/>
    </row>
    <row r="2211" spans="1:31">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South Bay</v>
      </c>
      <c r="C2211" s="4" t="str">
        <f>VLOOKUP(P2211,Lookup!$A$1:$E$19,5,0)</f>
        <v>Region 4</v>
      </c>
      <c r="D2211" s="4" t="str">
        <f>VLOOKUP(P2211,Lookup!$A$1:$B$19,2,0)</f>
        <v>DA</v>
      </c>
      <c r="E2211" s="4" t="str">
        <f>IF(AND((Data[[#This Row],[Min Notif Date]]&gt;$G$1),Data[[#This Row],[Min Notif Date]]&lt;$F$1),"Last Week","No")</f>
        <v>No</v>
      </c>
      <c r="F2211" s="4" t="str">
        <f>VLOOKUP(MONTH(Data[[#This Row],[Min Notif Date]]),Lookup!$G$1:$H$12,2,0)</f>
        <v>3. Mar</v>
      </c>
      <c r="G2211" s="4" t="str">
        <f t="shared" si="69"/>
        <v/>
      </c>
      <c r="H2211" s="4" t="str">
        <f>IF(AND(Data[[#This Row],[Min Notif Time]]&gt;6,Data[[#This Row],[Min Notif Time]]&lt;17),"Business Hours","Non-Business Hours")</f>
        <v>Business Hours</v>
      </c>
      <c r="I2211" s="4" t="str" cm="1">
        <f t="array" ref="I2211">IFERROR(VLOOKUP(Data[[#This Row],[Min Notif Date]],Lookup!$N$1:$P$11,2,0),_xlfn.IFS(VLOOKUP(WEEKDAY(Data[[#This Row],[Min Notif Date]],2),Lookup!$J$1:$L$7,3,0)="Weekend","Weekend",VLOOKUP(WEEKDAY(Data[[#This Row],[Min Notif Date]],2),Lookup!$J$1:$L$7,3,0)="Weekday","Weekday"))</f>
        <v>Weekday</v>
      </c>
      <c r="J2211" s="4" t="str">
        <f>VLOOKUP(WEEKDAY(Data[[#This Row],[Min Notif Date]],2),Lookup!$J$1:$K$7,2,0)</f>
        <v>2. Tue</v>
      </c>
      <c r="K2211" s="41">
        <f>ROUNDDOWN(Data[[#This Row],[PGE Notified Time]],0)</f>
        <v>45734</v>
      </c>
      <c r="L2211" s="4">
        <f>HOUR(Data[[#This Row],[PGE Notified Time]])</f>
        <v>10</v>
      </c>
      <c r="M2211" s="60">
        <v>118668</v>
      </c>
      <c r="O2211" t="s">
        <v>111</v>
      </c>
      <c r="P2211" t="s">
        <v>130</v>
      </c>
      <c r="Q2211" s="46" t="s">
        <v>111</v>
      </c>
      <c r="R2211" t="s">
        <v>137</v>
      </c>
      <c r="S2211" s="1" t="s">
        <v>6</v>
      </c>
      <c r="T2211" s="1">
        <v>45734.452800925923</v>
      </c>
      <c r="U2211" s="1">
        <v>45734.490972222222</v>
      </c>
      <c r="V2211" t="s">
        <v>114</v>
      </c>
      <c r="W2211" t="s">
        <v>198</v>
      </c>
      <c r="X2211" t="s">
        <v>116</v>
      </c>
      <c r="Z2211" s="52"/>
      <c r="AA2211" t="s">
        <v>117</v>
      </c>
      <c r="AB2211" s="53">
        <v>54.966666666999998</v>
      </c>
      <c r="AC2211"/>
      <c r="AE2211"/>
    </row>
    <row r="2212" spans="1:31">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SF</v>
      </c>
      <c r="E2212" s="4" t="str">
        <f>IF(AND((Data[[#This Row],[Min Notif Date]]&gt;$G$1),Data[[#This Row],[Min Notif Date]]&lt;$F$1),"Last Week","No")</f>
        <v>No</v>
      </c>
      <c r="F2212" s="4" t="str">
        <f>VLOOKUP(MONTH(Data[[#This Row],[Min Notif Date]]),Lookup!$G$1:$H$12,2,0)</f>
        <v>6. Jun</v>
      </c>
      <c r="G2212" s="4" t="str">
        <f t="shared" si="69"/>
        <v/>
      </c>
      <c r="H2212" s="4" t="str">
        <f>IF(AND(Data[[#This Row],[Min Notif Time]]&gt;6,Data[[#This Row],[Min Notif Time]]&lt;17),"Business Hours","Non-Business Hours")</f>
        <v>Business Hours</v>
      </c>
      <c r="I2212" s="4" t="str" cm="1">
        <f t="array" ref="I2212">IFERROR(VLOOKUP(Data[[#This Row],[Min Notif Date]],Lookup!$N$1:$P$11,2,0),_xlfn.IFS(VLOOKUP(WEEKDAY(Data[[#This Row],[Min Notif Date]],2),Lookup!$J$1:$L$7,3,0)="Weekend","Weekend",VLOOKUP(WEEKDAY(Data[[#This Row],[Min Notif Date]],2),Lookup!$J$1:$L$7,3,0)="Weekday","Weekday"))</f>
        <v>Weekday</v>
      </c>
      <c r="J2212" s="4" t="str">
        <f>VLOOKUP(WEEKDAY(Data[[#This Row],[Min Notif Date]],2),Lookup!$J$1:$K$7,2,0)</f>
        <v>5. Fri</v>
      </c>
      <c r="K2212" s="41">
        <f>ROUNDDOWN(Data[[#This Row],[PGE Notified Time]],0)</f>
        <v>45821</v>
      </c>
      <c r="L2212" s="4">
        <f>HOUR(Data[[#This Row],[PGE Notified Time]])</f>
        <v>10</v>
      </c>
      <c r="M2212" s="60">
        <v>122164</v>
      </c>
      <c r="O2212" t="s">
        <v>111</v>
      </c>
      <c r="P2212" t="s">
        <v>124</v>
      </c>
      <c r="Q2212" s="46" t="s">
        <v>111</v>
      </c>
      <c r="R2212" t="s">
        <v>113</v>
      </c>
      <c r="S2212" s="1" t="s">
        <v>6</v>
      </c>
      <c r="T2212" s="1">
        <v>45821.430648148147</v>
      </c>
      <c r="U2212" s="1">
        <v>45821.46875</v>
      </c>
      <c r="V2212" t="s">
        <v>114</v>
      </c>
      <c r="W2212" t="s">
        <v>198</v>
      </c>
      <c r="X2212" t="s">
        <v>116</v>
      </c>
      <c r="Z2212" s="52"/>
      <c r="AA2212" t="s">
        <v>117</v>
      </c>
      <c r="AB2212" s="53">
        <v>54.866666666999997</v>
      </c>
      <c r="AC2212"/>
      <c r="AE2212"/>
    </row>
    <row r="2213" spans="1:31">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3" s="4" t="str">
        <f>VLOOKUP(P2213,Lookup!$A$1:$D$19,4,0)</f>
        <v>North Valley</v>
      </c>
      <c r="C2213" s="4" t="str">
        <f>VLOOKUP(P2213,Lookup!$A$1:$E$19,5,0)</f>
        <v>Region 2</v>
      </c>
      <c r="D2213" s="4" t="str">
        <f>VLOOKUP(P2213,Lookup!$A$1:$B$19,2,0)</f>
        <v>SI</v>
      </c>
      <c r="E2213" s="4" t="str">
        <f>IF(AND((Data[[#This Row],[Min Notif Date]]&gt;$G$1),Data[[#This Row],[Min Notif Date]]&lt;$F$1),"Last Week","No")</f>
        <v>No</v>
      </c>
      <c r="F2213" s="4" t="str">
        <f>VLOOKUP(MONTH(Data[[#This Row],[Min Notif Date]]),Lookup!$G$1:$H$12,2,0)</f>
        <v>3. Mar</v>
      </c>
      <c r="G2213" s="4" t="str">
        <f t="shared" si="69"/>
        <v/>
      </c>
      <c r="H2213" s="4" t="str">
        <f>IF(AND(Data[[#This Row],[Min Notif Time]]&gt;6,Data[[#This Row],[Min Notif Time]]&lt;17),"Business Hours","Non-Business Hours")</f>
        <v>Business Hours</v>
      </c>
      <c r="I2213" s="4" t="str" cm="1">
        <f t="array" ref="I2213">IFERROR(VLOOKUP(Data[[#This Row],[Min Notif Date]],Lookup!$N$1:$P$11,2,0),_xlfn.IFS(VLOOKUP(WEEKDAY(Data[[#This Row],[Min Notif Date]],2),Lookup!$J$1:$L$7,3,0)="Weekend","Weekend",VLOOKUP(WEEKDAY(Data[[#This Row],[Min Notif Date]],2),Lookup!$J$1:$L$7,3,0)="Weekday","Weekday"))</f>
        <v>Weekday</v>
      </c>
      <c r="J2213" s="4" t="str">
        <f>VLOOKUP(WEEKDAY(Data[[#This Row],[Min Notif Date]],2),Lookup!$J$1:$K$7,2,0)</f>
        <v>4. Thu</v>
      </c>
      <c r="K2213" s="41">
        <f>ROUNDDOWN(Data[[#This Row],[PGE Notified Time]],0)</f>
        <v>45736</v>
      </c>
      <c r="L2213" s="4">
        <f>HOUR(Data[[#This Row],[PGE Notified Time]])</f>
        <v>12</v>
      </c>
      <c r="M2213" s="60">
        <v>118761</v>
      </c>
      <c r="N2213">
        <v>3862063326</v>
      </c>
      <c r="O2213" t="s">
        <v>61</v>
      </c>
      <c r="P2213" t="s">
        <v>151</v>
      </c>
      <c r="Q2213" s="46" t="s">
        <v>149</v>
      </c>
      <c r="R2213" t="s">
        <v>113</v>
      </c>
      <c r="S2213" s="1">
        <v>45736.531342592592</v>
      </c>
      <c r="T2213" s="1">
        <v>45736.53496527778</v>
      </c>
      <c r="U2213" s="1">
        <v>45736.569444444445</v>
      </c>
      <c r="V2213" t="s">
        <v>114</v>
      </c>
      <c r="W2213" t="s">
        <v>115</v>
      </c>
      <c r="X2213" t="s">
        <v>116</v>
      </c>
      <c r="Z2213" s="52"/>
      <c r="AA2213" t="s">
        <v>117</v>
      </c>
      <c r="AB2213" s="53">
        <v>54.866666666999997</v>
      </c>
      <c r="AC2213"/>
      <c r="AE2213"/>
    </row>
    <row r="2214" spans="1:31">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North Valley</v>
      </c>
      <c r="C2214" s="4" t="str">
        <f>VLOOKUP(P2214,Lookup!$A$1:$E$19,5,0)</f>
        <v>Region 2</v>
      </c>
      <c r="D2214" s="4" t="str">
        <f>VLOOKUP(P2214,Lookup!$A$1:$B$19,2,0)</f>
        <v>NV</v>
      </c>
      <c r="E2214" s="4" t="str">
        <f>IF(AND((Data[[#This Row],[Min Notif Date]]&gt;$G$1),Data[[#This Row],[Min Notif Date]]&lt;$F$1),"Last Week","No")</f>
        <v>No</v>
      </c>
      <c r="F2214" s="4" t="str">
        <f>VLOOKUP(MONTH(Data[[#This Row],[Min Notif Date]]),Lookup!$G$1:$H$12,2,0)</f>
        <v>1. Jan</v>
      </c>
      <c r="G2214" s="4" t="str">
        <f t="shared" si="69"/>
        <v/>
      </c>
      <c r="H2214" s="4" t="str">
        <f>IF(AND(Data[[#This Row],[Min Notif Time]]&gt;6,Data[[#This Row],[Min Notif Time]]&lt;17),"Business Hours","Non-Business Hours")</f>
        <v>Business Hours</v>
      </c>
      <c r="I2214" s="4" t="str" cm="1">
        <f t="array" ref="I2214">IFERROR(VLOOKUP(Data[[#This Row],[Min Notif Date]],Lookup!$N$1:$P$11,2,0),_xlfn.IFS(VLOOKUP(WEEKDAY(Data[[#This Row],[Min Notif Date]],2),Lookup!$J$1:$L$7,3,0)="Weekend","Weekend",VLOOKUP(WEEKDAY(Data[[#This Row],[Min Notif Date]],2),Lookup!$J$1:$L$7,3,0)="Weekday","Weekday"))</f>
        <v>Weekday</v>
      </c>
      <c r="J2214" s="4" t="str">
        <f>VLOOKUP(WEEKDAY(Data[[#This Row],[Min Notif Date]],2),Lookup!$J$1:$K$7,2,0)</f>
        <v>2. Tue</v>
      </c>
      <c r="K2214" s="41">
        <f>ROUNDDOWN(Data[[#This Row],[PGE Notified Time]],0)</f>
        <v>45664</v>
      </c>
      <c r="L2214" s="4">
        <f>HOUR(Data[[#This Row],[PGE Notified Time]])</f>
        <v>12</v>
      </c>
      <c r="M2214" s="60">
        <v>116494</v>
      </c>
      <c r="O2214" t="s">
        <v>111</v>
      </c>
      <c r="P2214" t="s">
        <v>153</v>
      </c>
      <c r="Q2214" s="46" t="s">
        <v>111</v>
      </c>
      <c r="R2214" t="s">
        <v>113</v>
      </c>
      <c r="S2214" s="1" t="s">
        <v>6</v>
      </c>
      <c r="T2214" s="1">
        <v>45664.521238425928</v>
      </c>
      <c r="U2214" s="1">
        <v>45664.559328703705</v>
      </c>
      <c r="V2214" t="s">
        <v>114</v>
      </c>
      <c r="W2214" t="s">
        <v>198</v>
      </c>
      <c r="X2214" t="s">
        <v>116</v>
      </c>
      <c r="Z2214" s="52"/>
      <c r="AA2214" t="s">
        <v>117</v>
      </c>
      <c r="AB2214" s="53">
        <v>54.85</v>
      </c>
      <c r="AC2214"/>
      <c r="AE2214"/>
    </row>
    <row r="2215" spans="1:31">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South Bay</v>
      </c>
      <c r="C2215" s="4" t="str">
        <f>VLOOKUP(P2215,Lookup!$A$1:$E$19,5,0)</f>
        <v>Region 4</v>
      </c>
      <c r="D2215" s="4" t="str">
        <f>VLOOKUP(P2215,Lookup!$A$1:$B$19,2,0)</f>
        <v>SJ</v>
      </c>
      <c r="E2215" s="4" t="str">
        <f>IF(AND((Data[[#This Row],[Min Notif Date]]&gt;$G$1),Data[[#This Row],[Min Notif Date]]&lt;$F$1),"Last Week","No")</f>
        <v>No</v>
      </c>
      <c r="F2215" s="4" t="str">
        <f>VLOOKUP(MONTH(Data[[#This Row],[Min Notif Date]]),Lookup!$G$1:$H$12,2,0)</f>
        <v>3. Mar</v>
      </c>
      <c r="G2215" s="4" t="str">
        <f t="shared" si="69"/>
        <v/>
      </c>
      <c r="H2215" s="4" t="str">
        <f>IF(AND(Data[[#This Row],[Min Notif Time]]&gt;6,Data[[#This Row],[Min Notif Time]]&lt;17),"Business Hours","Non-Business Hours")</f>
        <v>Business Hours</v>
      </c>
      <c r="I2215" s="4" t="str" cm="1">
        <f t="array" ref="I2215">IFERROR(VLOOKUP(Data[[#This Row],[Min Notif Date]],Lookup!$N$1:$P$11,2,0),_xlfn.IFS(VLOOKUP(WEEKDAY(Data[[#This Row],[Min Notif Date]],2),Lookup!$J$1:$L$7,3,0)="Weekend","Weekend",VLOOKUP(WEEKDAY(Data[[#This Row],[Min Notif Date]],2),Lookup!$J$1:$L$7,3,0)="Weekday","Weekday"))</f>
        <v>Weekday</v>
      </c>
      <c r="J2215" s="4" t="str">
        <f>VLOOKUP(WEEKDAY(Data[[#This Row],[Min Notif Date]],2),Lookup!$J$1:$K$7,2,0)</f>
        <v>4. Thu</v>
      </c>
      <c r="K2215" s="41">
        <f>ROUNDDOWN(Data[[#This Row],[PGE Notified Time]],0)</f>
        <v>45736</v>
      </c>
      <c r="L2215" s="4">
        <f>HOUR(Data[[#This Row],[PGE Notified Time]])</f>
        <v>11</v>
      </c>
      <c r="M2215" s="60">
        <v>118755</v>
      </c>
      <c r="O2215" t="s">
        <v>111</v>
      </c>
      <c r="P2215" t="s">
        <v>120</v>
      </c>
      <c r="Q2215" s="46" t="s">
        <v>111</v>
      </c>
      <c r="R2215" t="s">
        <v>132</v>
      </c>
      <c r="S2215" s="1" t="s">
        <v>6</v>
      </c>
      <c r="T2215" s="1">
        <v>45736.474236111113</v>
      </c>
      <c r="U2215" s="1">
        <v>45736.512291666666</v>
      </c>
      <c r="V2215" t="s">
        <v>114</v>
      </c>
      <c r="W2215" t="s">
        <v>198</v>
      </c>
      <c r="X2215" t="s">
        <v>116</v>
      </c>
      <c r="Z2215" s="52"/>
      <c r="AA2215" t="s">
        <v>117</v>
      </c>
      <c r="AB2215" s="53">
        <v>54.8</v>
      </c>
      <c r="AC2215"/>
      <c r="AE2215"/>
    </row>
    <row r="2216" spans="1:31">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Date]]&gt;$G$1),Data[[#This Row],[Min Notif Date]]&lt;$F$1),"Last Week","No")</f>
        <v>No</v>
      </c>
      <c r="F2216" s="4" t="str">
        <f>VLOOKUP(MONTH(Data[[#This Row],[Min Notif Date]]),Lookup!$G$1:$H$12,2,0)</f>
        <v>5. May</v>
      </c>
      <c r="G2216" s="4" t="str">
        <f t="shared" si="69"/>
        <v/>
      </c>
      <c r="H2216" s="4" t="str">
        <f>IF(AND(Data[[#This Row],[Min Notif Time]]&gt;6,Data[[#This Row],[Min Notif Time]]&lt;17),"Business Hours","Non-Business Hours")</f>
        <v>Business Hours</v>
      </c>
      <c r="I2216" s="4" t="str" cm="1">
        <f t="array" ref="I2216">IFERROR(VLOOKUP(Data[[#This Row],[Min Notif Date]],Lookup!$N$1:$P$11,2,0),_xlfn.IFS(VLOOKUP(WEEKDAY(Data[[#This Row],[Min Notif Date]],2),Lookup!$J$1:$L$7,3,0)="Weekend","Weekend",VLOOKUP(WEEKDAY(Data[[#This Row],[Min Notif Date]],2),Lookup!$J$1:$L$7,3,0)="Weekday","Weekday"))</f>
        <v>Weekday</v>
      </c>
      <c r="J2216" s="4" t="str">
        <f>VLOOKUP(WEEKDAY(Data[[#This Row],[Min Notif Date]],2),Lookup!$J$1:$K$7,2,0)</f>
        <v>2. Tue</v>
      </c>
      <c r="K2216" s="41">
        <f>ROUNDDOWN(Data[[#This Row],[PGE Notified Time]],0)</f>
        <v>45783</v>
      </c>
      <c r="L2216" s="4">
        <f>HOUR(Data[[#This Row],[PGE Notified Time]])</f>
        <v>12</v>
      </c>
      <c r="M2216" s="60">
        <v>120575</v>
      </c>
      <c r="O2216" t="s">
        <v>111</v>
      </c>
      <c r="P2216" t="s">
        <v>133</v>
      </c>
      <c r="Q2216" s="46" t="s">
        <v>111</v>
      </c>
      <c r="R2216" t="s">
        <v>132</v>
      </c>
      <c r="S2216" s="1" t="s">
        <v>6</v>
      </c>
      <c r="T2216" s="1">
        <v>45783.531435185185</v>
      </c>
      <c r="U2216" s="1">
        <v>45783.569444444445</v>
      </c>
      <c r="V2216" t="s">
        <v>114</v>
      </c>
      <c r="W2216" t="s">
        <v>198</v>
      </c>
      <c r="X2216" t="s">
        <v>116</v>
      </c>
      <c r="Z2216" s="52"/>
      <c r="AA2216" t="s">
        <v>117</v>
      </c>
      <c r="AB2216" s="53">
        <v>54.733333332999997</v>
      </c>
      <c r="AC2216"/>
      <c r="AE2216"/>
    </row>
    <row r="2217" spans="1:31">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7" s="4" t="str">
        <f>VLOOKUP(P2217,Lookup!$A$1:$D$19,4,0)</f>
        <v>Bay Area</v>
      </c>
      <c r="C2217" s="4" t="str">
        <f>VLOOKUP(P2217,Lookup!$A$1:$E$19,5,0)</f>
        <v>Region 3</v>
      </c>
      <c r="D2217" s="4" t="str">
        <f>VLOOKUP(P2217,Lookup!$A$1:$B$19,2,0)</f>
        <v>DI</v>
      </c>
      <c r="E2217" s="4" t="str">
        <f>IF(AND((Data[[#This Row],[Min Notif Date]]&gt;$G$1),Data[[#This Row],[Min Notif Date]]&lt;$F$1),"Last Week","No")</f>
        <v>No</v>
      </c>
      <c r="F2217" s="4" t="str">
        <f>VLOOKUP(MONTH(Data[[#This Row],[Min Notif Date]]),Lookup!$G$1:$H$12,2,0)</f>
        <v>1. Jan</v>
      </c>
      <c r="G2217" s="4" t="str">
        <f t="shared" si="69"/>
        <v/>
      </c>
      <c r="H2217" s="4" t="str">
        <f>IF(AND(Data[[#This Row],[Min Notif Time]]&gt;6,Data[[#This Row],[Min Notif Time]]&lt;17),"Business Hours","Non-Business Hours")</f>
        <v>Business Hours</v>
      </c>
      <c r="I2217" s="4" t="str" cm="1">
        <f t="array" ref="I2217">IFERROR(VLOOKUP(Data[[#This Row],[Min Notif Date]],Lookup!$N$1:$P$11,2,0),_xlfn.IFS(VLOOKUP(WEEKDAY(Data[[#This Row],[Min Notif Date]],2),Lookup!$J$1:$L$7,3,0)="Weekend","Weekend",VLOOKUP(WEEKDAY(Data[[#This Row],[Min Notif Date]],2),Lookup!$J$1:$L$7,3,0)="Weekday","Weekday"))</f>
        <v>Weekday</v>
      </c>
      <c r="J2217" s="4" t="str">
        <f>VLOOKUP(WEEKDAY(Data[[#This Row],[Min Notif Date]],2),Lookup!$J$1:$K$7,2,0)</f>
        <v>4. Thu</v>
      </c>
      <c r="K2217" s="41">
        <f>ROUNDDOWN(Data[[#This Row],[PGE Notified Time]],0)</f>
        <v>45673</v>
      </c>
      <c r="L2217" s="4">
        <f>HOUR(Data[[#This Row],[PGE Notified Time]])</f>
        <v>10</v>
      </c>
      <c r="M2217" s="60">
        <v>116757</v>
      </c>
      <c r="N2217">
        <v>2113827468</v>
      </c>
      <c r="O2217" t="s">
        <v>61</v>
      </c>
      <c r="P2217" t="s">
        <v>135</v>
      </c>
      <c r="Q2217" s="46" t="s">
        <v>149</v>
      </c>
      <c r="R2217" t="s">
        <v>113</v>
      </c>
      <c r="S2217" s="1">
        <v>45673.416863425926</v>
      </c>
      <c r="T2217" s="1">
        <v>45673.419502314813</v>
      </c>
      <c r="U2217" s="1">
        <v>45673.454861111109</v>
      </c>
      <c r="V2217" t="s">
        <v>114</v>
      </c>
      <c r="W2217" t="s">
        <v>115</v>
      </c>
      <c r="X2217" t="s">
        <v>116</v>
      </c>
      <c r="Z2217" s="52"/>
      <c r="AA2217" t="s">
        <v>117</v>
      </c>
      <c r="AB2217" s="53">
        <v>54.716666666999998</v>
      </c>
      <c r="AC2217"/>
      <c r="AE2217"/>
    </row>
    <row r="2218" spans="1:31">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8" s="4" t="str">
        <f>VLOOKUP(P2218,Lookup!$A$1:$D$19,4,0)</f>
        <v>South Bay</v>
      </c>
      <c r="C2218" s="4" t="str">
        <f>VLOOKUP(P2218,Lookup!$A$1:$E$19,5,0)</f>
        <v>Region 4</v>
      </c>
      <c r="D2218" s="4" t="str">
        <f>VLOOKUP(P2218,Lookup!$A$1:$B$19,2,0)</f>
        <v>CC</v>
      </c>
      <c r="E2218" s="4" t="str">
        <f>IF(AND((Data[[#This Row],[Min Notif Date]]&gt;$G$1),Data[[#This Row],[Min Notif Date]]&lt;$F$1),"Last Week","No")</f>
        <v>No</v>
      </c>
      <c r="F2218" s="4" t="str">
        <f>VLOOKUP(MONTH(Data[[#This Row],[Min Notif Date]]),Lookup!$G$1:$H$12,2,0)</f>
        <v>5. May</v>
      </c>
      <c r="G2218" s="4" t="str">
        <f t="shared" si="69"/>
        <v/>
      </c>
      <c r="H2218" s="4" t="str">
        <f>IF(AND(Data[[#This Row],[Min Notif Time]]&gt;6,Data[[#This Row],[Min Notif Time]]&lt;17),"Business Hours","Non-Business Hours")</f>
        <v>Business Hours</v>
      </c>
      <c r="I2218" s="4" t="str" cm="1">
        <f t="array" ref="I2218">IFERROR(VLOOKUP(Data[[#This Row],[Min Notif Date]],Lookup!$N$1:$P$11,2,0),_xlfn.IFS(VLOOKUP(WEEKDAY(Data[[#This Row],[Min Notif Date]],2),Lookup!$J$1:$L$7,3,0)="Weekend","Weekend",VLOOKUP(WEEKDAY(Data[[#This Row],[Min Notif Date]],2),Lookup!$J$1:$L$7,3,0)="Weekday","Weekday"))</f>
        <v>Weekday</v>
      </c>
      <c r="J2218" s="4" t="str">
        <f>VLOOKUP(WEEKDAY(Data[[#This Row],[Min Notif Date]],2),Lookup!$J$1:$K$7,2,0)</f>
        <v>2. Tue</v>
      </c>
      <c r="K2218" s="41">
        <f>ROUNDDOWN(Data[[#This Row],[PGE Notified Time]],0)</f>
        <v>45797</v>
      </c>
      <c r="L2218" s="4">
        <f>HOUR(Data[[#This Row],[PGE Notified Time]])</f>
        <v>10</v>
      </c>
      <c r="M2218" s="60">
        <v>121146</v>
      </c>
      <c r="N2218" t="s">
        <v>307</v>
      </c>
      <c r="O2218" t="s">
        <v>61</v>
      </c>
      <c r="P2218" t="s">
        <v>129</v>
      </c>
      <c r="Q2218" s="46" t="s">
        <v>149</v>
      </c>
      <c r="R2218" t="s">
        <v>113</v>
      </c>
      <c r="S2218" s="1">
        <v>45797.434259259258</v>
      </c>
      <c r="T2218" s="1">
        <v>45797.435520833336</v>
      </c>
      <c r="U2218" s="1">
        <v>45797.472222222219</v>
      </c>
      <c r="V2218" t="s">
        <v>114</v>
      </c>
      <c r="W2218" t="s">
        <v>115</v>
      </c>
      <c r="X2218" t="s">
        <v>116</v>
      </c>
      <c r="Z2218" s="52"/>
      <c r="AA2218" t="s">
        <v>117</v>
      </c>
      <c r="AB2218" s="53">
        <v>54.666666667000001</v>
      </c>
      <c r="AC2218"/>
      <c r="AE2218"/>
    </row>
    <row r="2219" spans="1:31">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9" s="4" t="str">
        <f>VLOOKUP(P2219,Lookup!$A$1:$D$19,4,0)</f>
        <v>Bay Area</v>
      </c>
      <c r="C2219" s="4" t="str">
        <f>VLOOKUP(P2219,Lookup!$A$1:$E$19,5,0)</f>
        <v>Region 3</v>
      </c>
      <c r="D2219" s="4" t="str">
        <f>VLOOKUP(P2219,Lookup!$A$1:$B$19,2,0)</f>
        <v>PN</v>
      </c>
      <c r="E2219" s="4" t="str">
        <f>IF(AND((Data[[#This Row],[Min Notif Date]]&gt;$G$1),Data[[#This Row],[Min Notif Date]]&lt;$F$1),"Last Week","No")</f>
        <v>No</v>
      </c>
      <c r="F2219" s="4" t="str">
        <f>VLOOKUP(MONTH(Data[[#This Row],[Min Notif Date]]),Lookup!$G$1:$H$12,2,0)</f>
        <v>6. Jun</v>
      </c>
      <c r="G2219" s="4" t="str">
        <f t="shared" si="69"/>
        <v/>
      </c>
      <c r="H2219" s="4" t="str">
        <f>IF(AND(Data[[#This Row],[Min Notif Time]]&gt;6,Data[[#This Row],[Min Notif Time]]&lt;17),"Business Hours","Non-Business Hours")</f>
        <v>Business Hours</v>
      </c>
      <c r="I2219" s="4" t="str" cm="1">
        <f t="array" ref="I2219">IFERROR(VLOOKUP(Data[[#This Row],[Min Notif Date]],Lookup!$N$1:$P$11,2,0),_xlfn.IFS(VLOOKUP(WEEKDAY(Data[[#This Row],[Min Notif Date]],2),Lookup!$J$1:$L$7,3,0)="Weekend","Weekend",VLOOKUP(WEEKDAY(Data[[#This Row],[Min Notif Date]],2),Lookup!$J$1:$L$7,3,0)="Weekday","Weekday"))</f>
        <v>Weekday</v>
      </c>
      <c r="J2219" s="4" t="str">
        <f>VLOOKUP(WEEKDAY(Data[[#This Row],[Min Notif Date]],2),Lookup!$J$1:$K$7,2,0)</f>
        <v>2. Tue</v>
      </c>
      <c r="K2219" s="41">
        <f>ROUNDDOWN(Data[[#This Row],[PGE Notified Time]],0)</f>
        <v>45811</v>
      </c>
      <c r="L2219" s="4">
        <f>HOUR(Data[[#This Row],[PGE Notified Time]])</f>
        <v>12</v>
      </c>
      <c r="M2219" s="60">
        <v>121701</v>
      </c>
      <c r="N2219">
        <v>6390182170</v>
      </c>
      <c r="O2219" t="s">
        <v>61</v>
      </c>
      <c r="P2219" t="s">
        <v>112</v>
      </c>
      <c r="Q2219" s="46" t="s">
        <v>149</v>
      </c>
      <c r="R2219" t="s">
        <v>113</v>
      </c>
      <c r="S2219" s="1">
        <v>45811.50372685185</v>
      </c>
      <c r="T2219" s="1">
        <v>45811.504895833335</v>
      </c>
      <c r="U2219" s="1">
        <v>45811.541666666664</v>
      </c>
      <c r="V2219" t="s">
        <v>114</v>
      </c>
      <c r="W2219" t="s">
        <v>115</v>
      </c>
      <c r="X2219" t="s">
        <v>116</v>
      </c>
      <c r="Z2219" s="52"/>
      <c r="AA2219" t="s">
        <v>117</v>
      </c>
      <c r="AB2219" s="53">
        <v>54.633333333000003</v>
      </c>
      <c r="AC2219"/>
      <c r="AE2219"/>
    </row>
    <row r="2220" spans="1:31">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South Bay</v>
      </c>
      <c r="C2220" s="4" t="str">
        <f>VLOOKUP(P2220,Lookup!$A$1:$E$19,5,0)</f>
        <v>Region 4</v>
      </c>
      <c r="D2220" s="4" t="str">
        <f>VLOOKUP(P2220,Lookup!$A$1:$B$19,2,0)</f>
        <v>CC</v>
      </c>
      <c r="E2220" s="4" t="str">
        <f>IF(AND((Data[[#This Row],[Min Notif Date]]&gt;$G$1),Data[[#This Row],[Min Notif Date]]&lt;$F$1),"Last Week","No")</f>
        <v>No</v>
      </c>
      <c r="F2220" s="4" t="str">
        <f>VLOOKUP(MONTH(Data[[#This Row],[Min Notif Date]]),Lookup!$G$1:$H$12,2,0)</f>
        <v>4. Apr</v>
      </c>
      <c r="G2220" s="4" t="str">
        <f t="shared" si="69"/>
        <v/>
      </c>
      <c r="H2220" s="4" t="str">
        <f>IF(AND(Data[[#This Row],[Min Notif Time]]&gt;6,Data[[#This Row],[Min Notif Time]]&lt;17),"Business Hours","Non-Business Hours")</f>
        <v>Business Hours</v>
      </c>
      <c r="I2220" s="4" t="str" cm="1">
        <f t="array" ref="I2220">IFERROR(VLOOKUP(Data[[#This Row],[Min Notif Date]],Lookup!$N$1:$P$11,2,0),_xlfn.IFS(VLOOKUP(WEEKDAY(Data[[#This Row],[Min Notif Date]],2),Lookup!$J$1:$L$7,3,0)="Weekend","Weekend",VLOOKUP(WEEKDAY(Data[[#This Row],[Min Notif Date]],2),Lookup!$J$1:$L$7,3,0)="Weekday","Weekday"))</f>
        <v>Weekday</v>
      </c>
      <c r="J2220" s="4" t="str">
        <f>VLOOKUP(WEEKDAY(Data[[#This Row],[Min Notif Date]],2),Lookup!$J$1:$K$7,2,0)</f>
        <v>1. Mon</v>
      </c>
      <c r="K2220" s="41">
        <f>ROUNDDOWN(Data[[#This Row],[PGE Notified Time]],0)</f>
        <v>45775</v>
      </c>
      <c r="L2220" s="4">
        <f>HOUR(Data[[#This Row],[PGE Notified Time]])</f>
        <v>13</v>
      </c>
      <c r="M2220" s="60">
        <v>120243</v>
      </c>
      <c r="O2220" t="s">
        <v>111</v>
      </c>
      <c r="P2220" t="s">
        <v>129</v>
      </c>
      <c r="Q2220" s="46" t="s">
        <v>111</v>
      </c>
      <c r="R2220" t="s">
        <v>137</v>
      </c>
      <c r="S2220" s="1" t="s">
        <v>6</v>
      </c>
      <c r="T2220" s="1">
        <v>45775.563055555554</v>
      </c>
      <c r="U2220" s="1">
        <v>45775.600972222222</v>
      </c>
      <c r="V2220" t="s">
        <v>114</v>
      </c>
      <c r="W2220" t="s">
        <v>198</v>
      </c>
      <c r="X2220" t="s">
        <v>116</v>
      </c>
      <c r="Z2220" s="52"/>
      <c r="AA2220" t="s">
        <v>117</v>
      </c>
      <c r="AB2220" s="53">
        <v>54.6</v>
      </c>
      <c r="AC2220"/>
      <c r="AE2220"/>
    </row>
    <row r="2221" spans="1:31">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South Bay</v>
      </c>
      <c r="C2221" s="4" t="str">
        <f>VLOOKUP(P2221,Lookup!$A$1:$E$19,5,0)</f>
        <v>Region 4</v>
      </c>
      <c r="D2221" s="4" t="str">
        <f>VLOOKUP(P2221,Lookup!$A$1:$B$19,2,0)</f>
        <v>DA</v>
      </c>
      <c r="E2221" s="4" t="str">
        <f>IF(AND((Data[[#This Row],[Min Notif Date]]&gt;$G$1),Data[[#This Row],[Min Notif Date]]&lt;$F$1),"Last Week","No")</f>
        <v>No</v>
      </c>
      <c r="F2221" s="4" t="str">
        <f>VLOOKUP(MONTH(Data[[#This Row],[Min Notif Date]]),Lookup!$G$1:$H$12,2,0)</f>
        <v>5. May</v>
      </c>
      <c r="G2221" s="4" t="str">
        <f t="shared" si="69"/>
        <v/>
      </c>
      <c r="H2221" s="4" t="str">
        <f>IF(AND(Data[[#This Row],[Min Notif Time]]&gt;6,Data[[#This Row],[Min Notif Time]]&lt;17),"Business Hours","Non-Business Hours")</f>
        <v>Business Hours</v>
      </c>
      <c r="I2221" s="4" t="str" cm="1">
        <f t="array" ref="I2221">IFERROR(VLOOKUP(Data[[#This Row],[Min Notif Date]],Lookup!$N$1:$P$11,2,0),_xlfn.IFS(VLOOKUP(WEEKDAY(Data[[#This Row],[Min Notif Date]],2),Lookup!$J$1:$L$7,3,0)="Weekend","Weekend",VLOOKUP(WEEKDAY(Data[[#This Row],[Min Notif Date]],2),Lookup!$J$1:$L$7,3,0)="Weekday","Weekday"))</f>
        <v>Weekday</v>
      </c>
      <c r="J2221" s="4" t="str">
        <f>VLOOKUP(WEEKDAY(Data[[#This Row],[Min Notif Date]],2),Lookup!$J$1:$K$7,2,0)</f>
        <v>2. Tue</v>
      </c>
      <c r="K2221" s="41">
        <f>ROUNDDOWN(Data[[#This Row],[PGE Notified Time]],0)</f>
        <v>45804</v>
      </c>
      <c r="L2221" s="4">
        <f>HOUR(Data[[#This Row],[PGE Notified Time]])</f>
        <v>14</v>
      </c>
      <c r="M2221" s="60">
        <v>121436</v>
      </c>
      <c r="O2221" t="s">
        <v>111</v>
      </c>
      <c r="P2221" t="s">
        <v>130</v>
      </c>
      <c r="Q2221" s="46" t="s">
        <v>111</v>
      </c>
      <c r="R2221" t="s">
        <v>132</v>
      </c>
      <c r="S2221" s="1" t="s">
        <v>6</v>
      </c>
      <c r="T2221" s="1">
        <v>45804.614918981482</v>
      </c>
      <c r="U2221" s="1">
        <v>45804.652824074074</v>
      </c>
      <c r="V2221" t="s">
        <v>114</v>
      </c>
      <c r="W2221" t="s">
        <v>198</v>
      </c>
      <c r="X2221" t="s">
        <v>116</v>
      </c>
      <c r="Z2221" s="52"/>
      <c r="AA2221" t="s">
        <v>117</v>
      </c>
      <c r="AB2221" s="53">
        <v>54.583333332999999</v>
      </c>
      <c r="AC2221"/>
      <c r="AE2221"/>
    </row>
    <row r="2222" spans="1:31">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Central Valley</v>
      </c>
      <c r="C2222" s="4" t="str">
        <f>VLOOKUP(P2222,Lookup!$A$1:$E$19,5,0)</f>
        <v>Region 5</v>
      </c>
      <c r="D2222" s="4" t="str">
        <f>VLOOKUP(P2222,Lookup!$A$1:$B$19,2,0)</f>
        <v>YO</v>
      </c>
      <c r="E2222" s="4" t="str">
        <f>IF(AND((Data[[#This Row],[Min Notif Date]]&gt;$G$1),Data[[#This Row],[Min Notif Date]]&lt;$F$1),"Last Week","No")</f>
        <v>Last Week</v>
      </c>
      <c r="F2222" s="4" t="str">
        <f>VLOOKUP(MONTH(Data[[#This Row],[Min Notif Date]]),Lookup!$G$1:$H$12,2,0)</f>
        <v>6. Jun</v>
      </c>
      <c r="G2222" s="4" t="str">
        <f t="shared" si="69"/>
        <v/>
      </c>
      <c r="H2222" s="4" t="str">
        <f>IF(AND(Data[[#This Row],[Min Notif Time]]&gt;6,Data[[#This Row],[Min Notif Time]]&lt;17),"Business Hours","Non-Business Hours")</f>
        <v>Business Hours</v>
      </c>
      <c r="I2222" s="4" t="str" cm="1">
        <f t="array" ref="I2222">IFERROR(VLOOKUP(Data[[#This Row],[Min Notif Date]],Lookup!$N$1:$P$11,2,0),_xlfn.IFS(VLOOKUP(WEEKDAY(Data[[#This Row],[Min Notif Date]],2),Lookup!$J$1:$L$7,3,0)="Weekend","Weekend",VLOOKUP(WEEKDAY(Data[[#This Row],[Min Notif Date]],2),Lookup!$J$1:$L$7,3,0)="Weekday","Weekday"))</f>
        <v>Weekday</v>
      </c>
      <c r="J2222" s="4" t="str">
        <f>VLOOKUP(WEEKDAY(Data[[#This Row],[Min Notif Date]],2),Lookup!$J$1:$K$7,2,0)</f>
        <v>2. Tue</v>
      </c>
      <c r="K2222" s="41">
        <f>ROUNDDOWN(Data[[#This Row],[PGE Notified Time]],0)</f>
        <v>45832</v>
      </c>
      <c r="L2222" s="4">
        <f>HOUR(Data[[#This Row],[PGE Notified Time]])</f>
        <v>12</v>
      </c>
      <c r="M2222" s="60">
        <v>122620</v>
      </c>
      <c r="N2222" t="s">
        <v>308</v>
      </c>
      <c r="O2222" t="s">
        <v>111</v>
      </c>
      <c r="P2222" t="s">
        <v>144</v>
      </c>
      <c r="Q2222" s="46" t="s">
        <v>111</v>
      </c>
      <c r="R2222" t="s">
        <v>137</v>
      </c>
      <c r="S2222" s="1">
        <v>45832.521782407406</v>
      </c>
      <c r="T2222" s="1">
        <v>45832.530740740738</v>
      </c>
      <c r="U2222" s="1">
        <v>45832.559675925928</v>
      </c>
      <c r="V2222" t="s">
        <v>114</v>
      </c>
      <c r="W2222" t="s">
        <v>198</v>
      </c>
      <c r="X2222" t="s">
        <v>116</v>
      </c>
      <c r="Z2222" s="52"/>
      <c r="AA2222" t="s">
        <v>117</v>
      </c>
      <c r="AB2222" s="53">
        <v>54.566666667</v>
      </c>
      <c r="AC2222"/>
      <c r="AE2222"/>
    </row>
    <row r="2223" spans="1:31">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Date]]&gt;$G$1),Data[[#This Row],[Min Notif Date]]&lt;$F$1),"Last Week","No")</f>
        <v>No</v>
      </c>
      <c r="F2223" s="4" t="str">
        <f>VLOOKUP(MONTH(Data[[#This Row],[Min Notif Date]]),Lookup!$G$1:$H$12,2,0)</f>
        <v>5. May</v>
      </c>
      <c r="G2223" s="4" t="str">
        <f t="shared" si="69"/>
        <v/>
      </c>
      <c r="H2223" s="4" t="str">
        <f>IF(AND(Data[[#This Row],[Min Notif Time]]&gt;6,Data[[#This Row],[Min Notif Time]]&lt;17),"Business Hours","Non-Business Hours")</f>
        <v>Business Hours</v>
      </c>
      <c r="I2223" s="4" t="str" cm="1">
        <f t="array" ref="I2223">IFERROR(VLOOKUP(Data[[#This Row],[Min Notif Date]],Lookup!$N$1:$P$11,2,0),_xlfn.IFS(VLOOKUP(WEEKDAY(Data[[#This Row],[Min Notif Date]],2),Lookup!$J$1:$L$7,3,0)="Weekend","Weekend",VLOOKUP(WEEKDAY(Data[[#This Row],[Min Notif Date]],2),Lookup!$J$1:$L$7,3,0)="Weekday","Weekday"))</f>
        <v>Weekday</v>
      </c>
      <c r="J2223" s="4" t="str">
        <f>VLOOKUP(WEEKDAY(Data[[#This Row],[Min Notif Date]],2),Lookup!$J$1:$K$7,2,0)</f>
        <v>4. Thu</v>
      </c>
      <c r="K2223" s="41">
        <f>ROUNDDOWN(Data[[#This Row],[PGE Notified Time]],0)</f>
        <v>45778</v>
      </c>
      <c r="L2223" s="4">
        <f>HOUR(Data[[#This Row],[PGE Notified Time]])</f>
        <v>13</v>
      </c>
      <c r="M2223" s="60">
        <v>120398</v>
      </c>
      <c r="O2223" t="s">
        <v>111</v>
      </c>
      <c r="P2223" t="s">
        <v>126</v>
      </c>
      <c r="Q2223" s="46" t="s">
        <v>111</v>
      </c>
      <c r="R2223" t="s">
        <v>113</v>
      </c>
      <c r="S2223" s="1" t="s">
        <v>6</v>
      </c>
      <c r="T2223" s="1">
        <v>45778.54550925926</v>
      </c>
      <c r="U2223" s="1">
        <v>45778.583333333336</v>
      </c>
      <c r="V2223" t="s">
        <v>114</v>
      </c>
      <c r="W2223" t="s">
        <v>198</v>
      </c>
      <c r="X2223" t="s">
        <v>116</v>
      </c>
      <c r="Z2223" s="52"/>
      <c r="AA2223" t="s">
        <v>117</v>
      </c>
      <c r="AB2223" s="53">
        <v>54.466666666999998</v>
      </c>
      <c r="AC2223"/>
      <c r="AE2223"/>
    </row>
    <row r="2224" spans="1:31">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4" s="4" t="str">
        <f>VLOOKUP(P2224,Lookup!$A$1:$D$19,4,0)</f>
        <v>Bay Area</v>
      </c>
      <c r="C2224" s="4" t="str">
        <f>VLOOKUP(P2224,Lookup!$A$1:$E$19,5,0)</f>
        <v>Region 3</v>
      </c>
      <c r="D2224" s="4" t="str">
        <f>VLOOKUP(P2224,Lookup!$A$1:$B$19,2,0)</f>
        <v>SF</v>
      </c>
      <c r="E2224" s="4" t="str">
        <f>IF(AND((Data[[#This Row],[Min Notif Date]]&gt;$G$1),Data[[#This Row],[Min Notif Date]]&lt;$F$1),"Last Week","No")</f>
        <v>No</v>
      </c>
      <c r="F2224" s="4" t="str">
        <f>VLOOKUP(MONTH(Data[[#This Row],[Min Notif Date]]),Lookup!$G$1:$H$12,2,0)</f>
        <v>3. Mar</v>
      </c>
      <c r="G2224" s="4" t="str">
        <f t="shared" si="69"/>
        <v/>
      </c>
      <c r="H2224" s="4" t="str">
        <f>IF(AND(Data[[#This Row],[Min Notif Time]]&gt;6,Data[[#This Row],[Min Notif Time]]&lt;17),"Business Hours","Non-Business Hours")</f>
        <v>Business Hours</v>
      </c>
      <c r="I2224" s="4" t="str" cm="1">
        <f t="array" ref="I2224">IFERROR(VLOOKUP(Data[[#This Row],[Min Notif Date]],Lookup!$N$1:$P$11,2,0),_xlfn.IFS(VLOOKUP(WEEKDAY(Data[[#This Row],[Min Notif Date]],2),Lookup!$J$1:$L$7,3,0)="Weekend","Weekend",VLOOKUP(WEEKDAY(Data[[#This Row],[Min Notif Date]],2),Lookup!$J$1:$L$7,3,0)="Weekday","Weekday"))</f>
        <v>Weekday</v>
      </c>
      <c r="J2224" s="4" t="str">
        <f>VLOOKUP(WEEKDAY(Data[[#This Row],[Min Notif Date]],2),Lookup!$J$1:$K$7,2,0)</f>
        <v>5. Fri</v>
      </c>
      <c r="K2224" s="41">
        <f>ROUNDDOWN(Data[[#This Row],[PGE Notified Time]],0)</f>
        <v>45737</v>
      </c>
      <c r="L2224" s="4">
        <f>HOUR(Data[[#This Row],[PGE Notified Time]])</f>
        <v>10</v>
      </c>
      <c r="M2224" s="60">
        <v>118794</v>
      </c>
      <c r="O2224" t="s">
        <v>111</v>
      </c>
      <c r="P2224" t="s">
        <v>124</v>
      </c>
      <c r="Q2224" s="46" t="s">
        <v>111</v>
      </c>
      <c r="R2224" t="s">
        <v>132</v>
      </c>
      <c r="S2224" s="1" t="s">
        <v>6</v>
      </c>
      <c r="T2224" s="1">
        <v>45737.448993055557</v>
      </c>
      <c r="U2224" s="1">
        <v>45737.48678240741</v>
      </c>
      <c r="V2224" t="s">
        <v>114</v>
      </c>
      <c r="W2224" t="s">
        <v>198</v>
      </c>
      <c r="X2224" t="s">
        <v>116</v>
      </c>
      <c r="Y2224">
        <v>131000133</v>
      </c>
      <c r="Z2224" s="52">
        <v>47193576</v>
      </c>
      <c r="AA2224" t="s">
        <v>117</v>
      </c>
      <c r="AB2224" s="53">
        <v>54.416666667000001</v>
      </c>
      <c r="AC2224"/>
      <c r="AE2224"/>
    </row>
    <row r="2225" spans="1:31">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South Bay</v>
      </c>
      <c r="C2225" s="4" t="str">
        <f>VLOOKUP(P2225,Lookup!$A$1:$E$19,5,0)</f>
        <v>Region 4</v>
      </c>
      <c r="D2225" s="4" t="str">
        <f>VLOOKUP(P2225,Lookup!$A$1:$B$19,2,0)</f>
        <v>DA</v>
      </c>
      <c r="E2225" s="4" t="str">
        <f>IF(AND((Data[[#This Row],[Min Notif Date]]&gt;$G$1),Data[[#This Row],[Min Notif Date]]&lt;$F$1),"Last Week","No")</f>
        <v>Last Week</v>
      </c>
      <c r="F2225" s="4" t="str">
        <f>VLOOKUP(MONTH(Data[[#This Row],[Min Notif Date]]),Lookup!$G$1:$H$12,2,0)</f>
        <v>6. Jun</v>
      </c>
      <c r="G2225" s="4" t="str">
        <f t="shared" si="69"/>
        <v/>
      </c>
      <c r="H2225" s="4" t="str">
        <f>IF(AND(Data[[#This Row],[Min Notif Time]]&gt;6,Data[[#This Row],[Min Notif Time]]&lt;17),"Business Hours","Non-Business Hours")</f>
        <v>Business Hours</v>
      </c>
      <c r="I2225" s="4" t="str" cm="1">
        <f t="array" ref="I2225">IFERROR(VLOOKUP(Data[[#This Row],[Min Notif Date]],Lookup!$N$1:$P$11,2,0),_xlfn.IFS(VLOOKUP(WEEKDAY(Data[[#This Row],[Min Notif Date]],2),Lookup!$J$1:$L$7,3,0)="Weekend","Weekend",VLOOKUP(WEEKDAY(Data[[#This Row],[Min Notif Date]],2),Lookup!$J$1:$L$7,3,0)="Weekday","Weekday"))</f>
        <v>Weekday</v>
      </c>
      <c r="J2225" s="4" t="str">
        <f>VLOOKUP(WEEKDAY(Data[[#This Row],[Min Notif Date]],2),Lookup!$J$1:$K$7,2,0)</f>
        <v>2. Tue</v>
      </c>
      <c r="K2225" s="41">
        <f>ROUNDDOWN(Data[[#This Row],[PGE Notified Time]],0)</f>
        <v>45832</v>
      </c>
      <c r="L2225" s="4">
        <f>HOUR(Data[[#This Row],[PGE Notified Time]])</f>
        <v>9</v>
      </c>
      <c r="M2225" s="60">
        <v>122604</v>
      </c>
      <c r="O2225" t="s">
        <v>111</v>
      </c>
      <c r="P2225" t="s">
        <v>130</v>
      </c>
      <c r="Q2225" s="46" t="s">
        <v>111</v>
      </c>
      <c r="R2225" t="s">
        <v>137</v>
      </c>
      <c r="S2225" s="1" t="s">
        <v>6</v>
      </c>
      <c r="T2225" s="1">
        <v>45832.39</v>
      </c>
      <c r="U2225" s="1">
        <v>45832.427777777775</v>
      </c>
      <c r="V2225" t="s">
        <v>114</v>
      </c>
      <c r="W2225" t="s">
        <v>198</v>
      </c>
      <c r="X2225" t="s">
        <v>116</v>
      </c>
      <c r="Z2225" s="52"/>
      <c r="AA2225" t="s">
        <v>117</v>
      </c>
      <c r="AB2225" s="53">
        <v>54.4</v>
      </c>
      <c r="AC2225"/>
      <c r="AE2225"/>
    </row>
    <row r="2226" spans="1:31">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6" s="4" t="str">
        <f>VLOOKUP(P2226,Lookup!$A$1:$D$19,4,0)</f>
        <v>Bay Area</v>
      </c>
      <c r="C2226" s="4" t="str">
        <f>VLOOKUP(P2226,Lookup!$A$1:$E$19,5,0)</f>
        <v>Region 3</v>
      </c>
      <c r="D2226" s="4" t="str">
        <f>VLOOKUP(P2226,Lookup!$A$1:$B$19,2,0)</f>
        <v>MI</v>
      </c>
      <c r="E2226" s="4" t="str">
        <f>IF(AND((Data[[#This Row],[Min Notif Date]]&gt;$G$1),Data[[#This Row],[Min Notif Date]]&lt;$F$1),"Last Week","No")</f>
        <v>No</v>
      </c>
      <c r="F2226" s="4" t="str">
        <f>VLOOKUP(MONTH(Data[[#This Row],[Min Notif Date]]),Lookup!$G$1:$H$12,2,0)</f>
        <v>5. May</v>
      </c>
      <c r="G2226" s="4" t="str">
        <f t="shared" si="69"/>
        <v/>
      </c>
      <c r="H2226" s="4" t="str">
        <f>IF(AND(Data[[#This Row],[Min Notif Time]]&gt;6,Data[[#This Row],[Min Notif Time]]&lt;17),"Business Hours","Non-Business Hours")</f>
        <v>Business Hours</v>
      </c>
      <c r="I2226" s="4" t="str" cm="1">
        <f t="array" ref="I2226">IFERROR(VLOOKUP(Data[[#This Row],[Min Notif Date]],Lookup!$N$1:$P$11,2,0),_xlfn.IFS(VLOOKUP(WEEKDAY(Data[[#This Row],[Min Notif Date]],2),Lookup!$J$1:$L$7,3,0)="Weekend","Weekend",VLOOKUP(WEEKDAY(Data[[#This Row],[Min Notif Date]],2),Lookup!$J$1:$L$7,3,0)="Weekday","Weekday"))</f>
        <v>Weekday</v>
      </c>
      <c r="J2226" s="4" t="str">
        <f>VLOOKUP(WEEKDAY(Data[[#This Row],[Min Notif Date]],2),Lookup!$J$1:$K$7,2,0)</f>
        <v>5. Fri</v>
      </c>
      <c r="K2226" s="41">
        <f>ROUNDDOWN(Data[[#This Row],[PGE Notified Time]],0)</f>
        <v>45807</v>
      </c>
      <c r="L2226" s="4">
        <f>HOUR(Data[[#This Row],[PGE Notified Time]])</f>
        <v>12</v>
      </c>
      <c r="M2226" s="60">
        <v>121570</v>
      </c>
      <c r="O2226" t="s">
        <v>111</v>
      </c>
      <c r="P2226" t="s">
        <v>123</v>
      </c>
      <c r="Q2226" s="46" t="s">
        <v>111</v>
      </c>
      <c r="R2226" t="s">
        <v>137</v>
      </c>
      <c r="S2226" s="1" t="s">
        <v>6</v>
      </c>
      <c r="T2226" s="1">
        <v>45807.503993055558</v>
      </c>
      <c r="U2226" s="1">
        <v>45807.541666666664</v>
      </c>
      <c r="V2226" t="s">
        <v>114</v>
      </c>
      <c r="W2226" t="s">
        <v>198</v>
      </c>
      <c r="X2226" t="s">
        <v>116</v>
      </c>
      <c r="Z2226" s="52"/>
      <c r="AA2226" t="s">
        <v>117</v>
      </c>
      <c r="AB2226" s="53">
        <v>54.25</v>
      </c>
      <c r="AC2226"/>
      <c r="AE2226"/>
    </row>
    <row r="2227" spans="1:31">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Bay Area</v>
      </c>
      <c r="C2227" s="4" t="str">
        <f>VLOOKUP(P2227,Lookup!$A$1:$E$19,5,0)</f>
        <v>Region 3</v>
      </c>
      <c r="D2227" s="4" t="str">
        <f>VLOOKUP(P2227,Lookup!$A$1:$B$19,2,0)</f>
        <v>EB</v>
      </c>
      <c r="E2227" s="4" t="str">
        <f>IF(AND((Data[[#This Row],[Min Notif Date]]&gt;$G$1),Data[[#This Row],[Min Notif Date]]&lt;$F$1),"Last Week","No")</f>
        <v>No</v>
      </c>
      <c r="F2227" s="4" t="str">
        <f>VLOOKUP(MONTH(Data[[#This Row],[Min Notif Date]]),Lookup!$G$1:$H$12,2,0)</f>
        <v>4. Apr</v>
      </c>
      <c r="G2227" s="4" t="str">
        <f t="shared" si="69"/>
        <v/>
      </c>
      <c r="H2227" s="4" t="str">
        <f>IF(AND(Data[[#This Row],[Min Notif Time]]&gt;6,Data[[#This Row],[Min Notif Time]]&lt;17),"Business Hours","Non-Business Hours")</f>
        <v>Business Hours</v>
      </c>
      <c r="I2227" s="4" t="str" cm="1">
        <f t="array" ref="I2227">IFERROR(VLOOKUP(Data[[#This Row],[Min Notif Date]],Lookup!$N$1:$P$11,2,0),_xlfn.IFS(VLOOKUP(WEEKDAY(Data[[#This Row],[Min Notif Date]],2),Lookup!$J$1:$L$7,3,0)="Weekend","Weekend",VLOOKUP(WEEKDAY(Data[[#This Row],[Min Notif Date]],2),Lookup!$J$1:$L$7,3,0)="Weekday","Weekday"))</f>
        <v>Weekday</v>
      </c>
      <c r="J2227" s="4" t="str">
        <f>VLOOKUP(WEEKDAY(Data[[#This Row],[Min Notif Date]],2),Lookup!$J$1:$K$7,2,0)</f>
        <v>5. Fri</v>
      </c>
      <c r="K2227" s="41">
        <f>ROUNDDOWN(Data[[#This Row],[PGE Notified Time]],0)</f>
        <v>45765</v>
      </c>
      <c r="L2227" s="4">
        <f>HOUR(Data[[#This Row],[PGE Notified Time]])</f>
        <v>7</v>
      </c>
      <c r="M2227" s="60">
        <v>119873</v>
      </c>
      <c r="N2227" t="s">
        <v>309</v>
      </c>
      <c r="O2227" t="s">
        <v>111</v>
      </c>
      <c r="P2227" t="s">
        <v>126</v>
      </c>
      <c r="Q2227" s="46" t="s">
        <v>111</v>
      </c>
      <c r="R2227" t="s">
        <v>137</v>
      </c>
      <c r="S2227" s="1">
        <v>45765.318958333337</v>
      </c>
      <c r="T2227" s="1">
        <v>45765.332662037035</v>
      </c>
      <c r="U2227" s="1">
        <v>45765.356562499997</v>
      </c>
      <c r="V2227" t="s">
        <v>114</v>
      </c>
      <c r="W2227" t="s">
        <v>198</v>
      </c>
      <c r="X2227" t="s">
        <v>116</v>
      </c>
      <c r="Z2227" s="52"/>
      <c r="AA2227" t="s">
        <v>117</v>
      </c>
      <c r="AB2227" s="53">
        <v>54.15</v>
      </c>
      <c r="AC2227"/>
      <c r="AE2227"/>
    </row>
    <row r="2228" spans="1:31">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8" s="4" t="str">
        <f>VLOOKUP(P2228,Lookup!$A$1:$D$19,4,0)</f>
        <v>Bay Area</v>
      </c>
      <c r="C2228" s="4" t="str">
        <f>VLOOKUP(P2228,Lookup!$A$1:$E$19,5,0)</f>
        <v>Region 3</v>
      </c>
      <c r="D2228" s="4" t="str">
        <f>VLOOKUP(P2228,Lookup!$A$1:$B$19,2,0)</f>
        <v>EB</v>
      </c>
      <c r="E2228" s="4" t="str">
        <f>IF(AND((Data[[#This Row],[Min Notif Date]]&gt;$G$1),Data[[#This Row],[Min Notif Date]]&lt;$F$1),"Last Week","No")</f>
        <v>No</v>
      </c>
      <c r="F2228" s="4" t="str">
        <f>VLOOKUP(MONTH(Data[[#This Row],[Min Notif Date]]),Lookup!$G$1:$H$12,2,0)</f>
        <v>3. Mar</v>
      </c>
      <c r="G2228" s="4" t="str">
        <f t="shared" si="69"/>
        <v/>
      </c>
      <c r="H2228" s="4" t="str">
        <f>IF(AND(Data[[#This Row],[Min Notif Time]]&gt;6,Data[[#This Row],[Min Notif Time]]&lt;17),"Business Hours","Non-Business Hours")</f>
        <v>Business Hours</v>
      </c>
      <c r="I2228" s="4" t="str" cm="1">
        <f t="array" ref="I2228">IFERROR(VLOOKUP(Data[[#This Row],[Min Notif Date]],Lookup!$N$1:$P$11,2,0),_xlfn.IFS(VLOOKUP(WEEKDAY(Data[[#This Row],[Min Notif Date]],2),Lookup!$J$1:$L$7,3,0)="Weekend","Weekend",VLOOKUP(WEEKDAY(Data[[#This Row],[Min Notif Date]],2),Lookup!$J$1:$L$7,3,0)="Weekday","Weekday"))</f>
        <v>Weekday</v>
      </c>
      <c r="J2228" s="4" t="str">
        <f>VLOOKUP(WEEKDAY(Data[[#This Row],[Min Notif Date]],2),Lookup!$J$1:$K$7,2,0)</f>
        <v>4. Thu</v>
      </c>
      <c r="K2228" s="41">
        <f>ROUNDDOWN(Data[[#This Row],[PGE Notified Time]],0)</f>
        <v>45743</v>
      </c>
      <c r="L2228" s="4">
        <f>HOUR(Data[[#This Row],[PGE Notified Time]])</f>
        <v>10</v>
      </c>
      <c r="M2228" s="60">
        <v>119040</v>
      </c>
      <c r="N2228">
        <v>2904010710</v>
      </c>
      <c r="O2228" t="s">
        <v>61</v>
      </c>
      <c r="P2228" t="s">
        <v>126</v>
      </c>
      <c r="Q2228" s="46" t="s">
        <v>149</v>
      </c>
      <c r="R2228" t="s">
        <v>113</v>
      </c>
      <c r="S2228" s="1">
        <v>45743.451990740738</v>
      </c>
      <c r="T2228" s="1">
        <v>45743.456967592596</v>
      </c>
      <c r="U2228" s="1">
        <v>45743.489583333336</v>
      </c>
      <c r="V2228" t="s">
        <v>114</v>
      </c>
      <c r="W2228" t="s">
        <v>115</v>
      </c>
      <c r="X2228" t="s">
        <v>116</v>
      </c>
      <c r="Z2228" s="52"/>
      <c r="AA2228" t="s">
        <v>117</v>
      </c>
      <c r="AB2228" s="53">
        <v>54.133333333000003</v>
      </c>
      <c r="AC2228"/>
      <c r="AE2228"/>
    </row>
    <row r="2229" spans="1:31">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29" s="4" t="str">
        <f>VLOOKUP(P2229,Lookup!$A$1:$D$19,4,0)</f>
        <v>North Valley</v>
      </c>
      <c r="C2229" s="4" t="str">
        <f>VLOOKUP(P2229,Lookup!$A$1:$E$19,5,0)</f>
        <v>Region 2</v>
      </c>
      <c r="D2229" s="4" t="str">
        <f>VLOOKUP(P2229,Lookup!$A$1:$B$19,2,0)</f>
        <v>SI</v>
      </c>
      <c r="E2229" s="4" t="str">
        <f>IF(AND((Data[[#This Row],[Min Notif Date]]&gt;$G$1),Data[[#This Row],[Min Notif Date]]&lt;$F$1),"Last Week","No")</f>
        <v>Last Week</v>
      </c>
      <c r="F2229" s="4" t="str">
        <f>VLOOKUP(MONTH(Data[[#This Row],[Min Notif Date]]),Lookup!$G$1:$H$12,2,0)</f>
        <v>6. Jun</v>
      </c>
      <c r="G2229" s="4" t="str">
        <f t="shared" si="69"/>
        <v/>
      </c>
      <c r="H2229" s="4" t="str">
        <f>IF(AND(Data[[#This Row],[Min Notif Time]]&gt;6,Data[[#This Row],[Min Notif Time]]&lt;17),"Business Hours","Non-Business Hours")</f>
        <v>Business Hours</v>
      </c>
      <c r="I2229" s="4" t="str" cm="1">
        <f t="array" ref="I2229">IFERROR(VLOOKUP(Data[[#This Row],[Min Notif Date]],Lookup!$N$1:$P$11,2,0),_xlfn.IFS(VLOOKUP(WEEKDAY(Data[[#This Row],[Min Notif Date]],2),Lookup!$J$1:$L$7,3,0)="Weekend","Weekend",VLOOKUP(WEEKDAY(Data[[#This Row],[Min Notif Date]],2),Lookup!$J$1:$L$7,3,0)="Weekday","Weekday"))</f>
        <v>Weekday</v>
      </c>
      <c r="J2229" s="4" t="str">
        <f>VLOOKUP(WEEKDAY(Data[[#This Row],[Min Notif Date]],2),Lookup!$J$1:$K$7,2,0)</f>
        <v>3. Wed</v>
      </c>
      <c r="K2229" s="41">
        <f>ROUNDDOWN(Data[[#This Row],[PGE Notified Time]],0)</f>
        <v>45833</v>
      </c>
      <c r="L2229" s="4">
        <f>HOUR(Data[[#This Row],[PGE Notified Time]])</f>
        <v>10</v>
      </c>
      <c r="M2229" s="60">
        <v>122644</v>
      </c>
      <c r="N2229">
        <v>6332046502</v>
      </c>
      <c r="O2229" t="s">
        <v>56</v>
      </c>
      <c r="P2229" t="s">
        <v>151</v>
      </c>
      <c r="Q2229" s="46" t="s">
        <v>149</v>
      </c>
      <c r="R2229" t="s">
        <v>118</v>
      </c>
      <c r="S2229" s="1">
        <v>45833.441643518519</v>
      </c>
      <c r="T2229" s="1">
        <v>45833.443206018521</v>
      </c>
      <c r="U2229" s="1">
        <v>45833.479166666664</v>
      </c>
      <c r="V2229" t="s">
        <v>114</v>
      </c>
      <c r="W2229" t="s">
        <v>198</v>
      </c>
      <c r="X2229" t="s">
        <v>116</v>
      </c>
      <c r="Z2229" s="52"/>
      <c r="AA2229" t="s">
        <v>117</v>
      </c>
      <c r="AB2229" s="53">
        <v>54.033333333000002</v>
      </c>
      <c r="AC2229"/>
      <c r="AE2229"/>
    </row>
    <row r="2230" spans="1:31">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0" s="4" t="str">
        <f>VLOOKUP(P2230,Lookup!$A$1:$D$19,4,0)</f>
        <v>North Valley</v>
      </c>
      <c r="C2230" s="4" t="str">
        <f>VLOOKUP(P2230,Lookup!$A$1:$E$19,5,0)</f>
        <v>Region 2</v>
      </c>
      <c r="D2230" s="4" t="str">
        <f>VLOOKUP(P2230,Lookup!$A$1:$B$19,2,0)</f>
        <v>NV</v>
      </c>
      <c r="E2230" s="4" t="str">
        <f>IF(AND((Data[[#This Row],[Min Notif Date]]&gt;$G$1),Data[[#This Row],[Min Notif Date]]&lt;$F$1),"Last Week","No")</f>
        <v>No</v>
      </c>
      <c r="F2230" s="4" t="str">
        <f>VLOOKUP(MONTH(Data[[#This Row],[Min Notif Date]]),Lookup!$G$1:$H$12,2,0)</f>
        <v>5. May</v>
      </c>
      <c r="G2230" s="4" t="str">
        <f t="shared" ref="G2230:G2253" si="70">IF(AB2230&lt;0,"Negative","")</f>
        <v/>
      </c>
      <c r="H2230" s="4" t="str">
        <f>IF(AND(Data[[#This Row],[Min Notif Time]]&gt;6,Data[[#This Row],[Min Notif Time]]&lt;17),"Business Hours","Non-Business Hours")</f>
        <v>Business Hours</v>
      </c>
      <c r="I2230" s="4" t="str" cm="1">
        <f t="array" ref="I2230">IFERROR(VLOOKUP(Data[[#This Row],[Min Notif Date]],Lookup!$N$1:$P$11,2,0),_xlfn.IFS(VLOOKUP(WEEKDAY(Data[[#This Row],[Min Notif Date]],2),Lookup!$J$1:$L$7,3,0)="Weekend","Weekend",VLOOKUP(WEEKDAY(Data[[#This Row],[Min Notif Date]],2),Lookup!$J$1:$L$7,3,0)="Weekday","Weekday"))</f>
        <v>Weekday</v>
      </c>
      <c r="J2230" s="4" t="str">
        <f>VLOOKUP(WEEKDAY(Data[[#This Row],[Min Notif Date]],2),Lookup!$J$1:$K$7,2,0)</f>
        <v>4. Thu</v>
      </c>
      <c r="K2230" s="41">
        <f>ROUNDDOWN(Data[[#This Row],[PGE Notified Time]],0)</f>
        <v>45778</v>
      </c>
      <c r="L2230" s="4">
        <f>HOUR(Data[[#This Row],[PGE Notified Time]])</f>
        <v>12</v>
      </c>
      <c r="M2230" s="60">
        <v>120394</v>
      </c>
      <c r="N2230">
        <v>9135530124</v>
      </c>
      <c r="O2230" t="s">
        <v>56</v>
      </c>
      <c r="P2230" t="s">
        <v>153</v>
      </c>
      <c r="Q2230" s="46" t="s">
        <v>285</v>
      </c>
      <c r="R2230" t="s">
        <v>118</v>
      </c>
      <c r="S2230" s="1">
        <v>45778.507638888892</v>
      </c>
      <c r="T2230" s="1">
        <v>45778.513935185183</v>
      </c>
      <c r="U2230" s="1">
        <v>45778.545138888891</v>
      </c>
      <c r="V2230" t="s">
        <v>114</v>
      </c>
      <c r="W2230" t="s">
        <v>198</v>
      </c>
      <c r="X2230" t="s">
        <v>116</v>
      </c>
      <c r="Z2230" s="52"/>
      <c r="AA2230" t="s">
        <v>117</v>
      </c>
      <c r="AB2230" s="53">
        <v>54</v>
      </c>
      <c r="AC2230"/>
      <c r="AE2230"/>
    </row>
    <row r="2231" spans="1:31">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North Coast</v>
      </c>
      <c r="C2231" s="4" t="str">
        <f>VLOOKUP(P2231,Lookup!$A$1:$E$19,5,0)</f>
        <v>Region 1</v>
      </c>
      <c r="D2231" s="4" t="str">
        <f>VLOOKUP(P2231,Lookup!$A$1:$B$19,2,0)</f>
        <v>NB</v>
      </c>
      <c r="E2231" s="4" t="str">
        <f>IF(AND((Data[[#This Row],[Min Notif Date]]&gt;$G$1),Data[[#This Row],[Min Notif Date]]&lt;$F$1),"Last Week","No")</f>
        <v>No</v>
      </c>
      <c r="F2231" s="4" t="str">
        <f>VLOOKUP(MONTH(Data[[#This Row],[Min Notif Date]]),Lookup!$G$1:$H$12,2,0)</f>
        <v>5. May</v>
      </c>
      <c r="G2231" s="4" t="str">
        <f t="shared" si="70"/>
        <v/>
      </c>
      <c r="H2231" s="4" t="str">
        <f>IF(AND(Data[[#This Row],[Min Notif Time]]&gt;6,Data[[#This Row],[Min Notif Time]]&lt;17),"Business Hours","Non-Business Hours")</f>
        <v>Business Hours</v>
      </c>
      <c r="I2231" s="4" t="str" cm="1">
        <f t="array" ref="I2231">IFERROR(VLOOKUP(Data[[#This Row],[Min Notif Date]],Lookup!$N$1:$P$11,2,0),_xlfn.IFS(VLOOKUP(WEEKDAY(Data[[#This Row],[Min Notif Date]],2),Lookup!$J$1:$L$7,3,0)="Weekend","Weekend",VLOOKUP(WEEKDAY(Data[[#This Row],[Min Notif Date]],2),Lookup!$J$1:$L$7,3,0)="Weekday","Weekday"))</f>
        <v>Weekday</v>
      </c>
      <c r="J2231" s="4" t="str">
        <f>VLOOKUP(WEEKDAY(Data[[#This Row],[Min Notif Date]],2),Lookup!$J$1:$K$7,2,0)</f>
        <v>2. Tue</v>
      </c>
      <c r="K2231" s="41">
        <f>ROUNDDOWN(Data[[#This Row],[PGE Notified Time]],0)</f>
        <v>45804</v>
      </c>
      <c r="L2231" s="4">
        <f>HOUR(Data[[#This Row],[PGE Notified Time]])</f>
        <v>10</v>
      </c>
      <c r="M2231" s="60">
        <v>121415</v>
      </c>
      <c r="O2231" t="s">
        <v>111</v>
      </c>
      <c r="P2231" t="s">
        <v>133</v>
      </c>
      <c r="Q2231" s="46" t="s">
        <v>111</v>
      </c>
      <c r="R2231" t="s">
        <v>113</v>
      </c>
      <c r="S2231" s="1" t="s">
        <v>6</v>
      </c>
      <c r="T2231" s="1">
        <v>45804.445185185185</v>
      </c>
      <c r="U2231" s="1">
        <v>45804.482638888891</v>
      </c>
      <c r="V2231" t="s">
        <v>114</v>
      </c>
      <c r="W2231" t="s">
        <v>198</v>
      </c>
      <c r="X2231" t="s">
        <v>116</v>
      </c>
      <c r="Z2231" s="52"/>
      <c r="AA2231" t="s">
        <v>117</v>
      </c>
      <c r="AB2231" s="53">
        <v>53.933333333</v>
      </c>
      <c r="AC2231"/>
      <c r="AE2231"/>
    </row>
    <row r="2232" spans="1:31">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DI</v>
      </c>
      <c r="E2232" s="4" t="str">
        <f>IF(AND((Data[[#This Row],[Min Notif Date]]&gt;$G$1),Data[[#This Row],[Min Notif Date]]&lt;$F$1),"Last Week","No")</f>
        <v>No</v>
      </c>
      <c r="F2232" s="4" t="str">
        <f>VLOOKUP(MONTH(Data[[#This Row],[Min Notif Date]]),Lookup!$G$1:$H$12,2,0)</f>
        <v>4. Apr</v>
      </c>
      <c r="G2232" s="4" t="str">
        <f t="shared" si="70"/>
        <v/>
      </c>
      <c r="H2232" s="4" t="str">
        <f>IF(AND(Data[[#This Row],[Min Notif Time]]&gt;6,Data[[#This Row],[Min Notif Time]]&lt;17),"Business Hours","Non-Business Hours")</f>
        <v>Business Hours</v>
      </c>
      <c r="I2232" s="4" t="str" cm="1">
        <f t="array" ref="I2232">IFERROR(VLOOKUP(Data[[#This Row],[Min Notif Date]],Lookup!$N$1:$P$11,2,0),_xlfn.IFS(VLOOKUP(WEEKDAY(Data[[#This Row],[Min Notif Date]],2),Lookup!$J$1:$L$7,3,0)="Weekend","Weekend",VLOOKUP(WEEKDAY(Data[[#This Row],[Min Notif Date]],2),Lookup!$J$1:$L$7,3,0)="Weekday","Weekday"))</f>
        <v>Weekday</v>
      </c>
      <c r="J2232" s="4" t="str">
        <f>VLOOKUP(WEEKDAY(Data[[#This Row],[Min Notif Date]],2),Lookup!$J$1:$K$7,2,0)</f>
        <v>5. Fri</v>
      </c>
      <c r="K2232" s="41">
        <f>ROUNDDOWN(Data[[#This Row],[PGE Notified Time]],0)</f>
        <v>45765</v>
      </c>
      <c r="L2232" s="4">
        <f>HOUR(Data[[#This Row],[PGE Notified Time]])</f>
        <v>7</v>
      </c>
      <c r="M2232" s="60">
        <v>119871</v>
      </c>
      <c r="N2232" t="s">
        <v>310</v>
      </c>
      <c r="O2232" t="s">
        <v>111</v>
      </c>
      <c r="P2232" t="s">
        <v>135</v>
      </c>
      <c r="Q2232" s="46" t="s">
        <v>111</v>
      </c>
      <c r="R2232" t="s">
        <v>113</v>
      </c>
      <c r="S2232" s="1">
        <v>45765.297349537039</v>
      </c>
      <c r="T2232" s="1">
        <v>45765.300335648149</v>
      </c>
      <c r="U2232" s="1">
        <v>45765.334722222222</v>
      </c>
      <c r="V2232" t="s">
        <v>114</v>
      </c>
      <c r="W2232" t="s">
        <v>198</v>
      </c>
      <c r="X2232" t="s">
        <v>116</v>
      </c>
      <c r="Z2232" s="52"/>
      <c r="AA2232" t="s">
        <v>117</v>
      </c>
      <c r="AB2232" s="53">
        <v>53.816666667</v>
      </c>
      <c r="AC2232"/>
      <c r="AE2232"/>
    </row>
    <row r="2233" spans="1:31">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Bay Area</v>
      </c>
      <c r="C2233" s="4" t="str">
        <f>VLOOKUP(P2233,Lookup!$A$1:$E$19,5,0)</f>
        <v>Region 3</v>
      </c>
      <c r="D2233" s="4" t="str">
        <f>VLOOKUP(P2233,Lookup!$A$1:$B$19,2,0)</f>
        <v>EB</v>
      </c>
      <c r="E2233" s="4" t="str">
        <f>IF(AND((Data[[#This Row],[Min Notif Date]]&gt;$G$1),Data[[#This Row],[Min Notif Date]]&lt;$F$1),"Last Week","No")</f>
        <v>No</v>
      </c>
      <c r="F2233" s="4" t="str">
        <f>VLOOKUP(MONTH(Data[[#This Row],[Min Notif Date]]),Lookup!$G$1:$H$12,2,0)</f>
        <v>6. Jun</v>
      </c>
      <c r="G2233" s="4" t="str">
        <f t="shared" si="70"/>
        <v/>
      </c>
      <c r="H2233" s="4" t="str">
        <f>IF(AND(Data[[#This Row],[Min Notif Time]]&gt;6,Data[[#This Row],[Min Notif Time]]&lt;17),"Business Hours","Non-Business Hours")</f>
        <v>Business Hours</v>
      </c>
      <c r="I2233" s="4" t="str" cm="1">
        <f t="array" ref="I2233">IFERROR(VLOOKUP(Data[[#This Row],[Min Notif Date]],Lookup!$N$1:$P$11,2,0),_xlfn.IFS(VLOOKUP(WEEKDAY(Data[[#This Row],[Min Notif Date]],2),Lookup!$J$1:$L$7,3,0)="Weekend","Weekend",VLOOKUP(WEEKDAY(Data[[#This Row],[Min Notif Date]],2),Lookup!$J$1:$L$7,3,0)="Weekday","Weekday"))</f>
        <v>Weekday</v>
      </c>
      <c r="J2233" s="4" t="str">
        <f>VLOOKUP(WEEKDAY(Data[[#This Row],[Min Notif Date]],2),Lookup!$J$1:$K$7,2,0)</f>
        <v>2. Tue</v>
      </c>
      <c r="K2233" s="41">
        <f>ROUNDDOWN(Data[[#This Row],[PGE Notified Time]],0)</f>
        <v>45818</v>
      </c>
      <c r="L2233" s="4">
        <f>HOUR(Data[[#This Row],[PGE Notified Time]])</f>
        <v>10</v>
      </c>
      <c r="M2233" s="60">
        <v>122008</v>
      </c>
      <c r="O2233" t="s">
        <v>111</v>
      </c>
      <c r="P2233" t="s">
        <v>126</v>
      </c>
      <c r="Q2233" s="46" t="s">
        <v>111</v>
      </c>
      <c r="R2233" t="s">
        <v>113</v>
      </c>
      <c r="S2233" s="1" t="s">
        <v>6</v>
      </c>
      <c r="T2233" s="1">
        <v>45818.439016203702</v>
      </c>
      <c r="U2233" s="1">
        <v>45818.476377314815</v>
      </c>
      <c r="V2233" t="s">
        <v>114</v>
      </c>
      <c r="W2233" t="s">
        <v>198</v>
      </c>
      <c r="X2233" t="s">
        <v>116</v>
      </c>
      <c r="Z2233" s="52"/>
      <c r="AA2233" t="s">
        <v>117</v>
      </c>
      <c r="AB2233" s="53">
        <v>53.8</v>
      </c>
      <c r="AC2233"/>
      <c r="AE2233"/>
    </row>
    <row r="2234" spans="1:31">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4" s="4" t="str">
        <f>VLOOKUP(P2234,Lookup!$A$1:$D$19,4,0)</f>
        <v>Bay Area</v>
      </c>
      <c r="C2234" s="4" t="str">
        <f>VLOOKUP(P2234,Lookup!$A$1:$E$19,5,0)</f>
        <v>Region 3</v>
      </c>
      <c r="D2234" s="4" t="str">
        <f>VLOOKUP(P2234,Lookup!$A$1:$B$19,2,0)</f>
        <v>DI</v>
      </c>
      <c r="E2234" s="4" t="str">
        <f>IF(AND((Data[[#This Row],[Min Notif Date]]&gt;$G$1),Data[[#This Row],[Min Notif Date]]&lt;$F$1),"Last Week","No")</f>
        <v>No</v>
      </c>
      <c r="F2234" s="4" t="str">
        <f>VLOOKUP(MONTH(Data[[#This Row],[Min Notif Date]]),Lookup!$G$1:$H$12,2,0)</f>
        <v>4. Apr</v>
      </c>
      <c r="G2234" s="4" t="str">
        <f t="shared" si="70"/>
        <v/>
      </c>
      <c r="H2234" s="4" t="str">
        <f>IF(AND(Data[[#This Row],[Min Notif Time]]&gt;6,Data[[#This Row],[Min Notif Time]]&lt;17),"Business Hours","Non-Business Hours")</f>
        <v>Business Hours</v>
      </c>
      <c r="I2234" s="4" t="str" cm="1">
        <f t="array" ref="I2234">IFERROR(VLOOKUP(Data[[#This Row],[Min Notif Date]],Lookup!$N$1:$P$11,2,0),_xlfn.IFS(VLOOKUP(WEEKDAY(Data[[#This Row],[Min Notif Date]],2),Lookup!$J$1:$L$7,3,0)="Weekend","Weekend",VLOOKUP(WEEKDAY(Data[[#This Row],[Min Notif Date]],2),Lookup!$J$1:$L$7,3,0)="Weekday","Weekday"))</f>
        <v>Weekday</v>
      </c>
      <c r="J2234" s="4" t="str">
        <f>VLOOKUP(WEEKDAY(Data[[#This Row],[Min Notif Date]],2),Lookup!$J$1:$K$7,2,0)</f>
        <v>2. Tue</v>
      </c>
      <c r="K2234" s="41">
        <f>ROUNDDOWN(Data[[#This Row],[PGE Notified Time]],0)</f>
        <v>45762</v>
      </c>
      <c r="L2234" s="4">
        <f>HOUR(Data[[#This Row],[PGE Notified Time]])</f>
        <v>9</v>
      </c>
      <c r="M2234" s="60">
        <v>119733</v>
      </c>
      <c r="N2234">
        <v>1879888238</v>
      </c>
      <c r="O2234" t="s">
        <v>61</v>
      </c>
      <c r="P2234" t="s">
        <v>135</v>
      </c>
      <c r="Q2234" s="46" t="s">
        <v>149</v>
      </c>
      <c r="R2234" t="s">
        <v>113</v>
      </c>
      <c r="S2234" s="1">
        <v>45762.407118055555</v>
      </c>
      <c r="T2234" s="1">
        <v>45762.409537037034</v>
      </c>
      <c r="U2234" s="1">
        <v>45762.444444444445</v>
      </c>
      <c r="V2234" t="s">
        <v>114</v>
      </c>
      <c r="W2234" t="s">
        <v>115</v>
      </c>
      <c r="X2234" t="s">
        <v>116</v>
      </c>
      <c r="Z2234" s="52"/>
      <c r="AA2234" t="s">
        <v>117</v>
      </c>
      <c r="AB2234" s="53">
        <v>53.75</v>
      </c>
      <c r="AC2234"/>
      <c r="AE2234"/>
    </row>
    <row r="2235" spans="1:31">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Bay Area</v>
      </c>
      <c r="C2235" s="4" t="str">
        <f>VLOOKUP(P2235,Lookup!$A$1:$E$19,5,0)</f>
        <v>Region 3</v>
      </c>
      <c r="D2235" s="4" t="str">
        <f>VLOOKUP(P2235,Lookup!$A$1:$B$19,2,0)</f>
        <v>MI</v>
      </c>
      <c r="E2235" s="4" t="str">
        <f>IF(AND((Data[[#This Row],[Min Notif Date]]&gt;$G$1),Data[[#This Row],[Min Notif Date]]&lt;$F$1),"Last Week","No")</f>
        <v>No</v>
      </c>
      <c r="F2235" s="4" t="str">
        <f>VLOOKUP(MONTH(Data[[#This Row],[Min Notif Date]]),Lookup!$G$1:$H$12,2,0)</f>
        <v>5. May</v>
      </c>
      <c r="G2235" s="4" t="str">
        <f t="shared" si="70"/>
        <v/>
      </c>
      <c r="H2235" s="4" t="str">
        <f>IF(AND(Data[[#This Row],[Min Notif Time]]&gt;6,Data[[#This Row],[Min Notif Time]]&lt;17),"Business Hours","Non-Business Hours")</f>
        <v>Business Hours</v>
      </c>
      <c r="I2235" s="4" t="str" cm="1">
        <f t="array" ref="I2235">IFERROR(VLOOKUP(Data[[#This Row],[Min Notif Date]],Lookup!$N$1:$P$11,2,0),_xlfn.IFS(VLOOKUP(WEEKDAY(Data[[#This Row],[Min Notif Date]],2),Lookup!$J$1:$L$7,3,0)="Weekend","Weekend",VLOOKUP(WEEKDAY(Data[[#This Row],[Min Notif Date]],2),Lookup!$J$1:$L$7,3,0)="Weekday","Weekday"))</f>
        <v>Weekday</v>
      </c>
      <c r="J2235" s="4" t="str">
        <f>VLOOKUP(WEEKDAY(Data[[#This Row],[Min Notif Date]],2),Lookup!$J$1:$K$7,2,0)</f>
        <v>1. Mon</v>
      </c>
      <c r="K2235" s="41">
        <f>ROUNDDOWN(Data[[#This Row],[PGE Notified Time]],0)</f>
        <v>45789</v>
      </c>
      <c r="L2235" s="4">
        <f>HOUR(Data[[#This Row],[PGE Notified Time]])</f>
        <v>12</v>
      </c>
      <c r="M2235" s="60">
        <v>120793</v>
      </c>
      <c r="O2235" t="s">
        <v>111</v>
      </c>
      <c r="P2235" t="s">
        <v>123</v>
      </c>
      <c r="Q2235" s="46" t="s">
        <v>111</v>
      </c>
      <c r="R2235" t="s">
        <v>113</v>
      </c>
      <c r="S2235" s="1" t="s">
        <v>6</v>
      </c>
      <c r="T2235" s="1">
        <v>45789.525243055556</v>
      </c>
      <c r="U2235" s="1">
        <v>45789.5625</v>
      </c>
      <c r="V2235" t="s">
        <v>114</v>
      </c>
      <c r="W2235" t="s">
        <v>198</v>
      </c>
      <c r="X2235" t="s">
        <v>116</v>
      </c>
      <c r="Z2235" s="52"/>
      <c r="AA2235" t="s">
        <v>117</v>
      </c>
      <c r="AB2235" s="53">
        <v>53.65</v>
      </c>
      <c r="AC2235"/>
      <c r="AE2235"/>
    </row>
    <row r="2236" spans="1:31">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Bay Area</v>
      </c>
      <c r="C2236" s="4" t="str">
        <f>VLOOKUP(P2236,Lookup!$A$1:$E$19,5,0)</f>
        <v>Region 3</v>
      </c>
      <c r="D2236" s="4" t="str">
        <f>VLOOKUP(P2236,Lookup!$A$1:$B$19,2,0)</f>
        <v>SF</v>
      </c>
      <c r="E2236" s="4" t="str">
        <f>IF(AND((Data[[#This Row],[Min Notif Date]]&gt;$G$1),Data[[#This Row],[Min Notif Date]]&lt;$F$1),"Last Week","No")</f>
        <v>No</v>
      </c>
      <c r="F2236" s="4" t="str">
        <f>VLOOKUP(MONTH(Data[[#This Row],[Min Notif Date]]),Lookup!$G$1:$H$12,2,0)</f>
        <v>5. May</v>
      </c>
      <c r="G2236" s="4" t="str">
        <f t="shared" si="70"/>
        <v/>
      </c>
      <c r="H2236" s="4" t="str">
        <f>IF(AND(Data[[#This Row],[Min Notif Time]]&gt;6,Data[[#This Row],[Min Notif Time]]&lt;17),"Business Hours","Non-Business Hours")</f>
        <v>Business Hours</v>
      </c>
      <c r="I2236" s="4" t="str" cm="1">
        <f t="array" ref="I2236">IFERROR(VLOOKUP(Data[[#This Row],[Min Notif Date]],Lookup!$N$1:$P$11,2,0),_xlfn.IFS(VLOOKUP(WEEKDAY(Data[[#This Row],[Min Notif Date]],2),Lookup!$J$1:$L$7,3,0)="Weekend","Weekend",VLOOKUP(WEEKDAY(Data[[#This Row],[Min Notif Date]],2),Lookup!$J$1:$L$7,3,0)="Weekday","Weekday"))</f>
        <v>Weekday</v>
      </c>
      <c r="J2236" s="4" t="str">
        <f>VLOOKUP(WEEKDAY(Data[[#This Row],[Min Notif Date]],2),Lookup!$J$1:$K$7,2,0)</f>
        <v>3. Wed</v>
      </c>
      <c r="K2236" s="41">
        <f>ROUNDDOWN(Data[[#This Row],[PGE Notified Time]],0)</f>
        <v>45798</v>
      </c>
      <c r="L2236" s="4">
        <f>HOUR(Data[[#This Row],[PGE Notified Time]])</f>
        <v>12</v>
      </c>
      <c r="M2236" s="60">
        <v>121217</v>
      </c>
      <c r="O2236" t="s">
        <v>111</v>
      </c>
      <c r="P2236" t="s">
        <v>124</v>
      </c>
      <c r="Q2236" s="46" t="s">
        <v>111</v>
      </c>
      <c r="R2236" t="s">
        <v>113</v>
      </c>
      <c r="S2236" s="1" t="s">
        <v>6</v>
      </c>
      <c r="T2236" s="1">
        <v>45798.525520833333</v>
      </c>
      <c r="U2236" s="1">
        <v>45798.562696759262</v>
      </c>
      <c r="V2236" t="s">
        <v>114</v>
      </c>
      <c r="W2236" t="s">
        <v>198</v>
      </c>
      <c r="X2236" t="s">
        <v>116</v>
      </c>
      <c r="Z2236" s="52"/>
      <c r="AA2236" t="s">
        <v>117</v>
      </c>
      <c r="AB2236" s="53">
        <v>53.533333333000002</v>
      </c>
      <c r="AC2236"/>
      <c r="AE2236"/>
    </row>
    <row r="2237" spans="1:31">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South Bay</v>
      </c>
      <c r="C2237" s="4" t="str">
        <f>VLOOKUP(P2237,Lookup!$A$1:$E$19,5,0)</f>
        <v>Region 4</v>
      </c>
      <c r="D2237" s="4" t="str">
        <f>VLOOKUP(P2237,Lookup!$A$1:$B$19,2,0)</f>
        <v>SJ</v>
      </c>
      <c r="E2237" s="4" t="str">
        <f>IF(AND((Data[[#This Row],[Min Notif Date]]&gt;$G$1),Data[[#This Row],[Min Notif Date]]&lt;$F$1),"Last Week","No")</f>
        <v>No</v>
      </c>
      <c r="F2237" s="4" t="str">
        <f>VLOOKUP(MONTH(Data[[#This Row],[Min Notif Date]]),Lookup!$G$1:$H$12,2,0)</f>
        <v>5. May</v>
      </c>
      <c r="G2237" s="4" t="str">
        <f t="shared" si="70"/>
        <v/>
      </c>
      <c r="H2237" s="4" t="str">
        <f>IF(AND(Data[[#This Row],[Min Notif Time]]&gt;6,Data[[#This Row],[Min Notif Time]]&lt;17),"Business Hours","Non-Business Hours")</f>
        <v>Business Hours</v>
      </c>
      <c r="I2237" s="4" t="str" cm="1">
        <f t="array" ref="I2237">IFERROR(VLOOKUP(Data[[#This Row],[Min Notif Date]],Lookup!$N$1:$P$11,2,0),_xlfn.IFS(VLOOKUP(WEEKDAY(Data[[#This Row],[Min Notif Date]],2),Lookup!$J$1:$L$7,3,0)="Weekend","Weekend",VLOOKUP(WEEKDAY(Data[[#This Row],[Min Notif Date]],2),Lookup!$J$1:$L$7,3,0)="Weekday","Weekday"))</f>
        <v>Weekday</v>
      </c>
      <c r="J2237" s="4" t="str">
        <f>VLOOKUP(WEEKDAY(Data[[#This Row],[Min Notif Date]],2),Lookup!$J$1:$K$7,2,0)</f>
        <v>4. Thu</v>
      </c>
      <c r="K2237" s="41">
        <f>ROUNDDOWN(Data[[#This Row],[PGE Notified Time]],0)</f>
        <v>45806</v>
      </c>
      <c r="L2237" s="4">
        <f>HOUR(Data[[#This Row],[PGE Notified Time]])</f>
        <v>12</v>
      </c>
      <c r="M2237" s="60">
        <v>121528</v>
      </c>
      <c r="O2237" t="s">
        <v>111</v>
      </c>
      <c r="P2237" t="s">
        <v>120</v>
      </c>
      <c r="Q2237" s="46" t="s">
        <v>111</v>
      </c>
      <c r="R2237" t="s">
        <v>137</v>
      </c>
      <c r="S2237" s="1" t="s">
        <v>6</v>
      </c>
      <c r="T2237" s="1">
        <v>45806.535937499997</v>
      </c>
      <c r="U2237" s="1">
        <v>45806.573078703703</v>
      </c>
      <c r="V2237" t="s">
        <v>114</v>
      </c>
      <c r="W2237" t="s">
        <v>198</v>
      </c>
      <c r="X2237" t="s">
        <v>116</v>
      </c>
      <c r="Z2237" s="52"/>
      <c r="AA2237" t="s">
        <v>117</v>
      </c>
      <c r="AB2237" s="53">
        <v>53.483333332999997</v>
      </c>
      <c r="AC2237"/>
      <c r="AE2237"/>
    </row>
    <row r="2238" spans="1:31">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8" s="4" t="str">
        <f>VLOOKUP(P2238,Lookup!$A$1:$D$19,4,0)</f>
        <v>North Valley</v>
      </c>
      <c r="C2238" s="4" t="str">
        <f>VLOOKUP(P2238,Lookup!$A$1:$E$19,5,0)</f>
        <v>Region 2</v>
      </c>
      <c r="D2238" s="4" t="str">
        <f>VLOOKUP(P2238,Lookup!$A$1:$B$19,2,0)</f>
        <v>SA</v>
      </c>
      <c r="E2238" s="4" t="str">
        <f>IF(AND((Data[[#This Row],[Min Notif Date]]&gt;$G$1),Data[[#This Row],[Min Notif Date]]&lt;$F$1),"Last Week","No")</f>
        <v>No</v>
      </c>
      <c r="F2238" s="4" t="str">
        <f>VLOOKUP(MONTH(Data[[#This Row],[Min Notif Date]]),Lookup!$G$1:$H$12,2,0)</f>
        <v>2. Feb</v>
      </c>
      <c r="G2238" s="4" t="str">
        <f t="shared" si="70"/>
        <v/>
      </c>
      <c r="H2238" s="4" t="str">
        <f>IF(AND(Data[[#This Row],[Min Notif Time]]&gt;6,Data[[#This Row],[Min Notif Time]]&lt;17),"Business Hours","Non-Business Hours")</f>
        <v>Business Hours</v>
      </c>
      <c r="I2238" s="4" t="str" cm="1">
        <f t="array" ref="I2238">IFERROR(VLOOKUP(Data[[#This Row],[Min Notif Date]],Lookup!$N$1:$P$11,2,0),_xlfn.IFS(VLOOKUP(WEEKDAY(Data[[#This Row],[Min Notif Date]],2),Lookup!$J$1:$L$7,3,0)="Weekend","Weekend",VLOOKUP(WEEKDAY(Data[[#This Row],[Min Notif Date]],2),Lookup!$J$1:$L$7,3,0)="Weekday","Weekday"))</f>
        <v>Weekday</v>
      </c>
      <c r="J2238" s="4" t="str">
        <f>VLOOKUP(WEEKDAY(Data[[#This Row],[Min Notif Date]],2),Lookup!$J$1:$K$7,2,0)</f>
        <v>5. Fri</v>
      </c>
      <c r="K2238" s="41">
        <f>ROUNDDOWN(Data[[#This Row],[PGE Notified Time]],0)</f>
        <v>45709</v>
      </c>
      <c r="L2238" s="4">
        <f>HOUR(Data[[#This Row],[PGE Notified Time]])</f>
        <v>9</v>
      </c>
      <c r="M2238" s="60">
        <v>117879</v>
      </c>
      <c r="N2238">
        <v>4818381850</v>
      </c>
      <c r="O2238" t="s">
        <v>61</v>
      </c>
      <c r="P2238" t="s">
        <v>119</v>
      </c>
      <c r="Q2238" s="46" t="s">
        <v>149</v>
      </c>
      <c r="R2238" t="s">
        <v>113</v>
      </c>
      <c r="S2238" s="1">
        <v>45709.405960648146</v>
      </c>
      <c r="T2238" s="1">
        <v>45709.409803240742</v>
      </c>
      <c r="U2238" s="1">
        <v>45709.443055555559</v>
      </c>
      <c r="V2238" t="s">
        <v>114</v>
      </c>
      <c r="W2238" t="s">
        <v>115</v>
      </c>
      <c r="X2238" t="s">
        <v>116</v>
      </c>
      <c r="Z2238" s="52"/>
      <c r="AA2238" t="s">
        <v>117</v>
      </c>
      <c r="AB2238" s="53">
        <v>53.416666667000001</v>
      </c>
      <c r="AC2238"/>
      <c r="AE2238"/>
    </row>
    <row r="2239" spans="1:31">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9" s="4" t="str">
        <f>VLOOKUP(P2239,Lookup!$A$1:$D$19,4,0)</f>
        <v>Central Valley</v>
      </c>
      <c r="C2239" s="4" t="str">
        <f>VLOOKUP(P2239,Lookup!$A$1:$E$19,5,0)</f>
        <v>Region 5</v>
      </c>
      <c r="D2239" s="4" t="str">
        <f>VLOOKUP(P2239,Lookup!$A$1:$B$19,2,0)</f>
        <v>FR</v>
      </c>
      <c r="E2239" s="4" t="str">
        <f>IF(AND((Data[[#This Row],[Min Notif Date]]&gt;$G$1),Data[[#This Row],[Min Notif Date]]&lt;$F$1),"Last Week","No")</f>
        <v>No</v>
      </c>
      <c r="F2239" s="4" t="str">
        <f>VLOOKUP(MONTH(Data[[#This Row],[Min Notif Date]]),Lookup!$G$1:$H$12,2,0)</f>
        <v>1. Jan</v>
      </c>
      <c r="G2239" s="4" t="str">
        <f t="shared" si="70"/>
        <v/>
      </c>
      <c r="H2239" s="4" t="str">
        <f>IF(AND(Data[[#This Row],[Min Notif Time]]&gt;6,Data[[#This Row],[Min Notif Time]]&lt;17),"Business Hours","Non-Business Hours")</f>
        <v>Business Hours</v>
      </c>
      <c r="I2239" s="4" t="str" cm="1">
        <f t="array" ref="I2239">IFERROR(VLOOKUP(Data[[#This Row],[Min Notif Date]],Lookup!$N$1:$P$11,2,0),_xlfn.IFS(VLOOKUP(WEEKDAY(Data[[#This Row],[Min Notif Date]],2),Lookup!$J$1:$L$7,3,0)="Weekend","Weekend",VLOOKUP(WEEKDAY(Data[[#This Row],[Min Notif Date]],2),Lookup!$J$1:$L$7,3,0)="Weekday","Weekday"))</f>
        <v>Weekday</v>
      </c>
      <c r="J2239" s="4" t="str">
        <f>VLOOKUP(WEEKDAY(Data[[#This Row],[Min Notif Date]],2),Lookup!$J$1:$K$7,2,0)</f>
        <v>4. Thu</v>
      </c>
      <c r="K2239" s="41">
        <f>ROUNDDOWN(Data[[#This Row],[PGE Notified Time]],0)</f>
        <v>45680</v>
      </c>
      <c r="L2239" s="4">
        <f>HOUR(Data[[#This Row],[PGE Notified Time]])</f>
        <v>11</v>
      </c>
      <c r="M2239" s="60">
        <v>117001</v>
      </c>
      <c r="N2239" t="s">
        <v>311</v>
      </c>
      <c r="O2239" t="s">
        <v>61</v>
      </c>
      <c r="P2239" t="s">
        <v>131</v>
      </c>
      <c r="Q2239" s="46" t="s">
        <v>149</v>
      </c>
      <c r="R2239" t="s">
        <v>113</v>
      </c>
      <c r="S2239" s="1">
        <v>45680.463622685187</v>
      </c>
      <c r="T2239" s="1">
        <v>45680.470393518517</v>
      </c>
      <c r="U2239" s="1">
        <v>45680.500694444447</v>
      </c>
      <c r="V2239" t="s">
        <v>114</v>
      </c>
      <c r="W2239" t="s">
        <v>115</v>
      </c>
      <c r="X2239" t="s">
        <v>116</v>
      </c>
      <c r="Z2239" s="52"/>
      <c r="AA2239" t="s">
        <v>117</v>
      </c>
      <c r="AB2239" s="53">
        <v>53.383333333000003</v>
      </c>
      <c r="AC2239"/>
      <c r="AE2239"/>
    </row>
    <row r="2240" spans="1:31">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0" s="4" t="str">
        <f>VLOOKUP(P2240,Lookup!$A$1:$D$19,4,0)</f>
        <v>North Valley</v>
      </c>
      <c r="C2240" s="4" t="str">
        <f>VLOOKUP(P2240,Lookup!$A$1:$E$19,5,0)</f>
        <v>Region 2</v>
      </c>
      <c r="D2240" s="4" t="str">
        <f>VLOOKUP(P2240,Lookup!$A$1:$B$19,2,0)</f>
        <v>NV</v>
      </c>
      <c r="E2240" s="4" t="str">
        <f>IF(AND((Data[[#This Row],[Min Notif Date]]&gt;$G$1),Data[[#This Row],[Min Notif Date]]&lt;$F$1),"Last Week","No")</f>
        <v>No</v>
      </c>
      <c r="F2240" s="4" t="str">
        <f>VLOOKUP(MONTH(Data[[#This Row],[Min Notif Date]]),Lookup!$G$1:$H$12,2,0)</f>
        <v>5. May</v>
      </c>
      <c r="G2240" s="4" t="str">
        <f t="shared" si="70"/>
        <v/>
      </c>
      <c r="H2240" s="4" t="str">
        <f>IF(AND(Data[[#This Row],[Min Notif Time]]&gt;6,Data[[#This Row],[Min Notif Time]]&lt;17),"Business Hours","Non-Business Hours")</f>
        <v>Business Hours</v>
      </c>
      <c r="I2240" s="4" t="str" cm="1">
        <f t="array" ref="I2240">IFERROR(VLOOKUP(Data[[#This Row],[Min Notif Date]],Lookup!$N$1:$P$11,2,0),_xlfn.IFS(VLOOKUP(WEEKDAY(Data[[#This Row],[Min Notif Date]],2),Lookup!$J$1:$L$7,3,0)="Weekend","Weekend",VLOOKUP(WEEKDAY(Data[[#This Row],[Min Notif Date]],2),Lookup!$J$1:$L$7,3,0)="Weekday","Weekday"))</f>
        <v>Weekday</v>
      </c>
      <c r="J2240" s="4" t="str">
        <f>VLOOKUP(WEEKDAY(Data[[#This Row],[Min Notif Date]],2),Lookup!$J$1:$K$7,2,0)</f>
        <v>4. Thu</v>
      </c>
      <c r="K2240" s="41">
        <f>ROUNDDOWN(Data[[#This Row],[PGE Notified Time]],0)</f>
        <v>45785</v>
      </c>
      <c r="L2240" s="4">
        <f>HOUR(Data[[#This Row],[PGE Notified Time]])</f>
        <v>9</v>
      </c>
      <c r="M2240" s="60">
        <v>120654</v>
      </c>
      <c r="O2240" t="s">
        <v>111</v>
      </c>
      <c r="P2240" t="s">
        <v>153</v>
      </c>
      <c r="Q2240" s="46" t="s">
        <v>111</v>
      </c>
      <c r="R2240" t="s">
        <v>113</v>
      </c>
      <c r="S2240" s="1" t="s">
        <v>6</v>
      </c>
      <c r="T2240" s="1">
        <v>45785.411215277774</v>
      </c>
      <c r="U2240" s="1">
        <v>45785.448240740741</v>
      </c>
      <c r="V2240" t="s">
        <v>114</v>
      </c>
      <c r="W2240" t="s">
        <v>198</v>
      </c>
      <c r="X2240" t="s">
        <v>116</v>
      </c>
      <c r="Z2240" s="52"/>
      <c r="AA2240" t="s">
        <v>117</v>
      </c>
      <c r="AB2240" s="53">
        <v>53.316666667</v>
      </c>
      <c r="AC2240"/>
      <c r="AE2240"/>
    </row>
    <row r="2241" spans="1:31">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1" s="4" t="str">
        <f>VLOOKUP(P2241,Lookup!$A$1:$D$19,4,0)</f>
        <v>Bay Area</v>
      </c>
      <c r="C2241" s="4" t="str">
        <f>VLOOKUP(P2241,Lookup!$A$1:$E$19,5,0)</f>
        <v>Region 3</v>
      </c>
      <c r="D2241" s="4" t="str">
        <f>VLOOKUP(P2241,Lookup!$A$1:$B$19,2,0)</f>
        <v>MI</v>
      </c>
      <c r="E2241" s="4" t="str">
        <f>IF(AND((Data[[#This Row],[Min Notif Date]]&gt;$G$1),Data[[#This Row],[Min Notif Date]]&lt;$F$1),"Last Week","No")</f>
        <v>No</v>
      </c>
      <c r="F2241" s="4" t="str">
        <f>VLOOKUP(MONTH(Data[[#This Row],[Min Notif Date]]),Lookup!$G$1:$H$12,2,0)</f>
        <v>6. Jun</v>
      </c>
      <c r="G2241" s="4" t="str">
        <f t="shared" si="70"/>
        <v/>
      </c>
      <c r="H2241" s="4" t="str">
        <f>IF(AND(Data[[#This Row],[Min Notif Time]]&gt;6,Data[[#This Row],[Min Notif Time]]&lt;17),"Business Hours","Non-Business Hours")</f>
        <v>Business Hours</v>
      </c>
      <c r="I2241" s="4" t="str" cm="1">
        <f t="array" ref="I2241">IFERROR(VLOOKUP(Data[[#This Row],[Min Notif Date]],Lookup!$N$1:$P$11,2,0),_xlfn.IFS(VLOOKUP(WEEKDAY(Data[[#This Row],[Min Notif Date]],2),Lookup!$J$1:$L$7,3,0)="Weekend","Weekend",VLOOKUP(WEEKDAY(Data[[#This Row],[Min Notif Date]],2),Lookup!$J$1:$L$7,3,0)="Weekday","Weekday"))</f>
        <v>Weekday</v>
      </c>
      <c r="J2241" s="4" t="str">
        <f>VLOOKUP(WEEKDAY(Data[[#This Row],[Min Notif Date]],2),Lookup!$J$1:$K$7,2,0)</f>
        <v>1. Mon</v>
      </c>
      <c r="K2241" s="41">
        <f>ROUNDDOWN(Data[[#This Row],[PGE Notified Time]],0)</f>
        <v>45838</v>
      </c>
      <c r="L2241" s="4">
        <f>HOUR(Data[[#This Row],[PGE Notified Time]])</f>
        <v>10</v>
      </c>
      <c r="M2241" s="60">
        <v>122814</v>
      </c>
      <c r="N2241" t="s">
        <v>312</v>
      </c>
      <c r="O2241" t="s">
        <v>56</v>
      </c>
      <c r="P2241" t="s">
        <v>123</v>
      </c>
      <c r="Q2241" s="46" t="s">
        <v>149</v>
      </c>
      <c r="R2241" t="s">
        <v>118</v>
      </c>
      <c r="S2241" s="1">
        <v>45838.444293981483</v>
      </c>
      <c r="T2241" s="1">
        <v>45838.452326388891</v>
      </c>
      <c r="U2241" s="1">
        <v>45838.481249999997</v>
      </c>
      <c r="V2241" t="s">
        <v>114</v>
      </c>
      <c r="W2241" t="s">
        <v>198</v>
      </c>
      <c r="X2241" t="s">
        <v>116</v>
      </c>
      <c r="Z2241" s="52"/>
      <c r="AA2241" t="s">
        <v>117</v>
      </c>
      <c r="AB2241" s="53">
        <v>53.216666666999998</v>
      </c>
      <c r="AC2241"/>
      <c r="AE2241"/>
    </row>
    <row r="2242" spans="1:31">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2" s="4" t="str">
        <f>VLOOKUP(P2242,Lookup!$A$1:$D$19,4,0)</f>
        <v>South Bay</v>
      </c>
      <c r="C2242" s="4" t="str">
        <f>VLOOKUP(P2242,Lookup!$A$1:$E$19,5,0)</f>
        <v>Region 4</v>
      </c>
      <c r="D2242" s="4" t="str">
        <f>VLOOKUP(P2242,Lookup!$A$1:$B$19,2,0)</f>
        <v>SJ</v>
      </c>
      <c r="E2242" s="4" t="str">
        <f>IF(AND((Data[[#This Row],[Min Notif Date]]&gt;$G$1),Data[[#This Row],[Min Notif Date]]&lt;$F$1),"Last Week","No")</f>
        <v>No</v>
      </c>
      <c r="F2242" s="4" t="str">
        <f>VLOOKUP(MONTH(Data[[#This Row],[Min Notif Date]]),Lookup!$G$1:$H$12,2,0)</f>
        <v>1. Jan</v>
      </c>
      <c r="G2242" s="4" t="str">
        <f t="shared" si="70"/>
        <v/>
      </c>
      <c r="H2242" s="4" t="str">
        <f>IF(AND(Data[[#This Row],[Min Notif Time]]&gt;6,Data[[#This Row],[Min Notif Time]]&lt;17),"Business Hours","Non-Business Hours")</f>
        <v>Business Hours</v>
      </c>
      <c r="I2242" s="4" t="str" cm="1">
        <f t="array" ref="I2242">IFERROR(VLOOKUP(Data[[#This Row],[Min Notif Date]],Lookup!$N$1:$P$11,2,0),_xlfn.IFS(VLOOKUP(WEEKDAY(Data[[#This Row],[Min Notif Date]],2),Lookup!$J$1:$L$7,3,0)="Weekend","Weekend",VLOOKUP(WEEKDAY(Data[[#This Row],[Min Notif Date]],2),Lookup!$J$1:$L$7,3,0)="Weekday","Weekday"))</f>
        <v>Weekday</v>
      </c>
      <c r="J2242" s="4" t="str">
        <f>VLOOKUP(WEEKDAY(Data[[#This Row],[Min Notif Date]],2),Lookup!$J$1:$K$7,2,0)</f>
        <v>2. Tue</v>
      </c>
      <c r="K2242" s="41">
        <f>ROUNDDOWN(Data[[#This Row],[PGE Notified Time]],0)</f>
        <v>45685</v>
      </c>
      <c r="L2242" s="4">
        <f>HOUR(Data[[#This Row],[PGE Notified Time]])</f>
        <v>8</v>
      </c>
      <c r="M2242" s="60">
        <v>117151</v>
      </c>
      <c r="N2242" t="s">
        <v>313</v>
      </c>
      <c r="O2242" t="s">
        <v>61</v>
      </c>
      <c r="P2242" t="s">
        <v>120</v>
      </c>
      <c r="Q2242" s="46" t="s">
        <v>149</v>
      </c>
      <c r="R2242" t="s">
        <v>113</v>
      </c>
      <c r="S2242" s="1">
        <v>45685.355428240742</v>
      </c>
      <c r="T2242" s="1">
        <v>45685.357349537036</v>
      </c>
      <c r="U2242" s="1">
        <v>45685.392361111109</v>
      </c>
      <c r="V2242" t="s">
        <v>114</v>
      </c>
      <c r="W2242" t="s">
        <v>115</v>
      </c>
      <c r="X2242" t="s">
        <v>116</v>
      </c>
      <c r="Z2242" s="52"/>
      <c r="AA2242" t="s">
        <v>117</v>
      </c>
      <c r="AB2242" s="53">
        <v>53.183333333</v>
      </c>
      <c r="AC2242"/>
      <c r="AE2242"/>
    </row>
    <row r="2243" spans="1:31">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MI</v>
      </c>
      <c r="E2243" s="4" t="str">
        <f>IF(AND((Data[[#This Row],[Min Notif Date]]&gt;$G$1),Data[[#This Row],[Min Notif Date]]&lt;$F$1),"Last Week","No")</f>
        <v>No</v>
      </c>
      <c r="F2243" s="4" t="str">
        <f>VLOOKUP(MONTH(Data[[#This Row],[Min Notif Date]]),Lookup!$G$1:$H$12,2,0)</f>
        <v>4. Apr</v>
      </c>
      <c r="G2243" s="4" t="str">
        <f t="shared" si="70"/>
        <v/>
      </c>
      <c r="H2243" s="4" t="str">
        <f>IF(AND(Data[[#This Row],[Min Notif Time]]&gt;6,Data[[#This Row],[Min Notif Time]]&lt;17),"Business Hours","Non-Business Hours")</f>
        <v>Business Hours</v>
      </c>
      <c r="I2243" s="4" t="str" cm="1">
        <f t="array" ref="I2243">IFERROR(VLOOKUP(Data[[#This Row],[Min Notif Date]],Lookup!$N$1:$P$11,2,0),_xlfn.IFS(VLOOKUP(WEEKDAY(Data[[#This Row],[Min Notif Date]],2),Lookup!$J$1:$L$7,3,0)="Weekend","Weekend",VLOOKUP(WEEKDAY(Data[[#This Row],[Min Notif Date]],2),Lookup!$J$1:$L$7,3,0)="Weekday","Weekday"))</f>
        <v>Weekday</v>
      </c>
      <c r="J2243" s="4" t="str">
        <f>VLOOKUP(WEEKDAY(Data[[#This Row],[Min Notif Date]],2),Lookup!$J$1:$K$7,2,0)</f>
        <v>2. Tue</v>
      </c>
      <c r="K2243" s="41">
        <f>ROUNDDOWN(Data[[#This Row],[PGE Notified Time]],0)</f>
        <v>45769</v>
      </c>
      <c r="L2243" s="4">
        <f>HOUR(Data[[#This Row],[PGE Notified Time]])</f>
        <v>9</v>
      </c>
      <c r="M2243" s="60">
        <v>120004</v>
      </c>
      <c r="O2243" t="s">
        <v>111</v>
      </c>
      <c r="P2243" t="s">
        <v>123</v>
      </c>
      <c r="Q2243" s="46" t="s">
        <v>111</v>
      </c>
      <c r="R2243" t="s">
        <v>137</v>
      </c>
      <c r="S2243" s="1" t="s">
        <v>6</v>
      </c>
      <c r="T2243" s="1">
        <v>45769.379895833335</v>
      </c>
      <c r="U2243" s="1">
        <v>45769.41679398148</v>
      </c>
      <c r="V2243" t="s">
        <v>114</v>
      </c>
      <c r="W2243" t="s">
        <v>198</v>
      </c>
      <c r="X2243" t="s">
        <v>116</v>
      </c>
      <c r="Z2243" s="52"/>
      <c r="AA2243" t="s">
        <v>117</v>
      </c>
      <c r="AB2243" s="53">
        <v>53.133333333000003</v>
      </c>
      <c r="AC2243"/>
      <c r="AE2243"/>
    </row>
    <row r="2244" spans="1:31">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Central Valley</v>
      </c>
      <c r="C2244" s="4" t="str">
        <f>VLOOKUP(P2244,Lookup!$A$1:$E$19,5,0)</f>
        <v>Region 5</v>
      </c>
      <c r="D2244" s="4" t="str">
        <f>VLOOKUP(P2244,Lookup!$A$1:$B$19,2,0)</f>
        <v>FR</v>
      </c>
      <c r="E2244" s="4" t="str">
        <f>IF(AND((Data[[#This Row],[Min Notif Date]]&gt;$G$1),Data[[#This Row],[Min Notif Date]]&lt;$F$1),"Last Week","No")</f>
        <v>No</v>
      </c>
      <c r="F2244" s="4" t="str">
        <f>VLOOKUP(MONTH(Data[[#This Row],[Min Notif Date]]),Lookup!$G$1:$H$12,2,0)</f>
        <v>6. Jun</v>
      </c>
      <c r="G2244" s="4" t="str">
        <f t="shared" si="70"/>
        <v/>
      </c>
      <c r="H2244" s="4" t="str">
        <f>IF(AND(Data[[#This Row],[Min Notif Time]]&gt;6,Data[[#This Row],[Min Notif Time]]&lt;17),"Business Hours","Non-Business Hours")</f>
        <v>Business Hours</v>
      </c>
      <c r="I2244" s="4" t="str" cm="1">
        <f t="array" ref="I2244">IFERROR(VLOOKUP(Data[[#This Row],[Min Notif Date]],Lookup!$N$1:$P$11,2,0),_xlfn.IFS(VLOOKUP(WEEKDAY(Data[[#This Row],[Min Notif Date]],2),Lookup!$J$1:$L$7,3,0)="Weekend","Weekend",VLOOKUP(WEEKDAY(Data[[#This Row],[Min Notif Date]],2),Lookup!$J$1:$L$7,3,0)="Weekday","Weekday"))</f>
        <v>Weekday</v>
      </c>
      <c r="J2244" s="4" t="str">
        <f>VLOOKUP(WEEKDAY(Data[[#This Row],[Min Notif Date]],2),Lookup!$J$1:$K$7,2,0)</f>
        <v>5. Fri</v>
      </c>
      <c r="K2244" s="41">
        <f>ROUNDDOWN(Data[[#This Row],[PGE Notified Time]],0)</f>
        <v>45828</v>
      </c>
      <c r="L2244" s="4">
        <f>HOUR(Data[[#This Row],[PGE Notified Time]])</f>
        <v>9</v>
      </c>
      <c r="M2244" s="60">
        <v>122456</v>
      </c>
      <c r="O2244" t="s">
        <v>111</v>
      </c>
      <c r="P2244" t="s">
        <v>131</v>
      </c>
      <c r="Q2244" s="46" t="s">
        <v>111</v>
      </c>
      <c r="R2244" t="s">
        <v>113</v>
      </c>
      <c r="S2244" s="1" t="s">
        <v>6</v>
      </c>
      <c r="T2244" s="1">
        <v>45828.390208333331</v>
      </c>
      <c r="U2244" s="1">
        <v>45828.427083333336</v>
      </c>
      <c r="V2244" t="s">
        <v>114</v>
      </c>
      <c r="W2244" t="s">
        <v>198</v>
      </c>
      <c r="X2244" t="s">
        <v>116</v>
      </c>
      <c r="Z2244" s="52"/>
      <c r="AA2244" t="s">
        <v>117</v>
      </c>
      <c r="AB2244" s="53">
        <v>53.1</v>
      </c>
      <c r="AC2244"/>
      <c r="AE2244"/>
    </row>
    <row r="2245" spans="1:31">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5" s="4" t="str">
        <f>VLOOKUP(P2245,Lookup!$A$1:$D$19,4,0)</f>
        <v>North Valley</v>
      </c>
      <c r="C2245" s="4" t="str">
        <f>VLOOKUP(P2245,Lookup!$A$1:$E$19,5,0)</f>
        <v>Region 2</v>
      </c>
      <c r="D2245" s="4" t="str">
        <f>VLOOKUP(P2245,Lookup!$A$1:$B$19,2,0)</f>
        <v>NV</v>
      </c>
      <c r="E2245" s="4" t="str">
        <f>IF(AND((Data[[#This Row],[Min Notif Date]]&gt;$G$1),Data[[#This Row],[Min Notif Date]]&lt;$F$1),"Last Week","No")</f>
        <v>No</v>
      </c>
      <c r="F2245" s="4" t="str">
        <f>VLOOKUP(MONTH(Data[[#This Row],[Min Notif Date]]),Lookup!$G$1:$H$12,2,0)</f>
        <v>4. Apr</v>
      </c>
      <c r="G2245" s="4" t="str">
        <f t="shared" si="70"/>
        <v/>
      </c>
      <c r="H2245" s="4" t="str">
        <f>IF(AND(Data[[#This Row],[Min Notif Time]]&gt;6,Data[[#This Row],[Min Notif Time]]&lt;17),"Business Hours","Non-Business Hours")</f>
        <v>Business Hours</v>
      </c>
      <c r="I2245" s="4" t="str" cm="1">
        <f t="array" ref="I2245">IFERROR(VLOOKUP(Data[[#This Row],[Min Notif Date]],Lookup!$N$1:$P$11,2,0),_xlfn.IFS(VLOOKUP(WEEKDAY(Data[[#This Row],[Min Notif Date]],2),Lookup!$J$1:$L$7,3,0)="Weekend","Weekend",VLOOKUP(WEEKDAY(Data[[#This Row],[Min Notif Date]],2),Lookup!$J$1:$L$7,3,0)="Weekday","Weekday"))</f>
        <v>Weekday</v>
      </c>
      <c r="J2245" s="4" t="str">
        <f>VLOOKUP(WEEKDAY(Data[[#This Row],[Min Notif Date]],2),Lookup!$J$1:$K$7,2,0)</f>
        <v>4. Thu</v>
      </c>
      <c r="K2245" s="41">
        <f>ROUNDDOWN(Data[[#This Row],[PGE Notified Time]],0)</f>
        <v>45757</v>
      </c>
      <c r="L2245" s="4">
        <f>HOUR(Data[[#This Row],[PGE Notified Time]])</f>
        <v>12</v>
      </c>
      <c r="M2245" s="60">
        <v>119573</v>
      </c>
      <c r="O2245" t="s">
        <v>111</v>
      </c>
      <c r="P2245" t="s">
        <v>153</v>
      </c>
      <c r="Q2245" s="46" t="s">
        <v>111</v>
      </c>
      <c r="R2245" t="s">
        <v>137</v>
      </c>
      <c r="S2245" s="1" t="s">
        <v>6</v>
      </c>
      <c r="T2245" s="1">
        <v>45757.526273148149</v>
      </c>
      <c r="U2245" s="1">
        <v>45757.563125000001</v>
      </c>
      <c r="V2245" t="s">
        <v>114</v>
      </c>
      <c r="W2245" t="s">
        <v>198</v>
      </c>
      <c r="X2245" t="s">
        <v>116</v>
      </c>
      <c r="Z2245" s="52"/>
      <c r="AA2245" t="s">
        <v>117</v>
      </c>
      <c r="AB2245" s="53">
        <v>53.066666667</v>
      </c>
      <c r="AC2245"/>
      <c r="AE2245"/>
    </row>
    <row r="2246" spans="1:31">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6" s="4" t="str">
        <f>VLOOKUP(P2246,Lookup!$A$1:$D$19,4,0)</f>
        <v>South Bay</v>
      </c>
      <c r="C2246" s="4" t="str">
        <f>VLOOKUP(P2246,Lookup!$A$1:$E$19,5,0)</f>
        <v>Region 4</v>
      </c>
      <c r="D2246" s="4" t="str">
        <f>VLOOKUP(P2246,Lookup!$A$1:$B$19,2,0)</f>
        <v>SJ</v>
      </c>
      <c r="E2246" s="4" t="str">
        <f>IF(AND((Data[[#This Row],[Min Notif Date]]&gt;$G$1),Data[[#This Row],[Min Notif Date]]&lt;$F$1),"Last Week","No")</f>
        <v>No</v>
      </c>
      <c r="F2246" s="4" t="str">
        <f>VLOOKUP(MONTH(Data[[#This Row],[Min Notif Date]]),Lookup!$G$1:$H$12,2,0)</f>
        <v>6. Jun</v>
      </c>
      <c r="G2246" s="4" t="str">
        <f t="shared" si="70"/>
        <v/>
      </c>
      <c r="H2246" s="4" t="str">
        <f>IF(AND(Data[[#This Row],[Min Notif Time]]&gt;6,Data[[#This Row],[Min Notif Time]]&lt;17),"Business Hours","Non-Business Hours")</f>
        <v>Business Hours</v>
      </c>
      <c r="I2246" s="4" t="str" cm="1">
        <f t="array" ref="I2246">IFERROR(VLOOKUP(Data[[#This Row],[Min Notif Date]],Lookup!$N$1:$P$11,2,0),_xlfn.IFS(VLOOKUP(WEEKDAY(Data[[#This Row],[Min Notif Date]],2),Lookup!$J$1:$L$7,3,0)="Weekend","Weekend",VLOOKUP(WEEKDAY(Data[[#This Row],[Min Notif Date]],2),Lookup!$J$1:$L$7,3,0)="Weekday","Weekday"))</f>
        <v>Weekday</v>
      </c>
      <c r="J2246" s="4" t="str">
        <f>VLOOKUP(WEEKDAY(Data[[#This Row],[Min Notif Date]],2),Lookup!$J$1:$K$7,2,0)</f>
        <v>1. Mon</v>
      </c>
      <c r="K2246" s="41">
        <f>ROUNDDOWN(Data[[#This Row],[PGE Notified Time]],0)</f>
        <v>45824</v>
      </c>
      <c r="L2246" s="4">
        <f>HOUR(Data[[#This Row],[PGE Notified Time]])</f>
        <v>11</v>
      </c>
      <c r="M2246" s="60">
        <v>122257</v>
      </c>
      <c r="O2246" t="s">
        <v>111</v>
      </c>
      <c r="P2246" t="s">
        <v>120</v>
      </c>
      <c r="Q2246" s="46" t="s">
        <v>111</v>
      </c>
      <c r="R2246" t="s">
        <v>137</v>
      </c>
      <c r="S2246" s="1" t="s">
        <v>6</v>
      </c>
      <c r="T2246" s="1">
        <v>45824.467094907406</v>
      </c>
      <c r="U2246" s="1">
        <v>45824.503900462965</v>
      </c>
      <c r="V2246" t="s">
        <v>114</v>
      </c>
      <c r="W2246" t="s">
        <v>198</v>
      </c>
      <c r="X2246" t="s">
        <v>116</v>
      </c>
      <c r="Z2246" s="52"/>
      <c r="AA2246" t="s">
        <v>117</v>
      </c>
      <c r="AB2246" s="53">
        <v>53</v>
      </c>
      <c r="AC2246"/>
      <c r="AE2246"/>
    </row>
    <row r="2247" spans="1:31">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7" s="4" t="str">
        <f>VLOOKUP(P2247,Lookup!$A$1:$D$19,4,0)</f>
        <v>North Coast</v>
      </c>
      <c r="C2247" s="4" t="str">
        <f>VLOOKUP(P2247,Lookup!$A$1:$E$19,5,0)</f>
        <v>Region 1</v>
      </c>
      <c r="D2247" s="4" t="str">
        <f>VLOOKUP(P2247,Lookup!$A$1:$B$19,2,0)</f>
        <v>SO</v>
      </c>
      <c r="E2247" s="4" t="str">
        <f>IF(AND((Data[[#This Row],[Min Notif Date]]&gt;$G$1),Data[[#This Row],[Min Notif Date]]&lt;$F$1),"Last Week","No")</f>
        <v>No</v>
      </c>
      <c r="F2247" s="4" t="str">
        <f>VLOOKUP(MONTH(Data[[#This Row],[Min Notif Date]]),Lookup!$G$1:$H$12,2,0)</f>
        <v>5. May</v>
      </c>
      <c r="G2247" s="4" t="str">
        <f t="shared" si="70"/>
        <v/>
      </c>
      <c r="H2247" s="4" t="str">
        <f>IF(AND(Data[[#This Row],[Min Notif Time]]&gt;6,Data[[#This Row],[Min Notif Time]]&lt;17),"Business Hours","Non-Business Hours")</f>
        <v>Non-Business Hours</v>
      </c>
      <c r="I2247" s="4" t="str" cm="1">
        <f t="array" ref="I2247">IFERROR(VLOOKUP(Data[[#This Row],[Min Notif Date]],Lookup!$N$1:$P$11,2,0),_xlfn.IFS(VLOOKUP(WEEKDAY(Data[[#This Row],[Min Notif Date]],2),Lookup!$J$1:$L$7,3,0)="Weekend","Weekend",VLOOKUP(WEEKDAY(Data[[#This Row],[Min Notif Date]],2),Lookup!$J$1:$L$7,3,0)="Weekday","Weekday"))</f>
        <v>Weekday</v>
      </c>
      <c r="J2247" s="4" t="str">
        <f>VLOOKUP(WEEKDAY(Data[[#This Row],[Min Notif Date]],2),Lookup!$J$1:$K$7,2,0)</f>
        <v>1. Mon</v>
      </c>
      <c r="K2247" s="41">
        <f>ROUNDDOWN(Data[[#This Row],[PGE Notified Time]],0)</f>
        <v>45782</v>
      </c>
      <c r="L2247" s="4">
        <f>HOUR(Data[[#This Row],[PGE Notified Time]])</f>
        <v>17</v>
      </c>
      <c r="M2247" s="60">
        <v>120537</v>
      </c>
      <c r="N2247">
        <v>4048580314</v>
      </c>
      <c r="O2247" t="s">
        <v>61</v>
      </c>
      <c r="P2247" t="s">
        <v>134</v>
      </c>
      <c r="Q2247" s="46" t="s">
        <v>149</v>
      </c>
      <c r="R2247" t="s">
        <v>113</v>
      </c>
      <c r="S2247" s="1">
        <v>45782.713275462964</v>
      </c>
      <c r="T2247" s="1">
        <v>45782.714814814812</v>
      </c>
      <c r="U2247" s="1">
        <v>45782.75</v>
      </c>
      <c r="V2247" t="s">
        <v>114</v>
      </c>
      <c r="W2247" t="s">
        <v>115</v>
      </c>
      <c r="X2247" t="s">
        <v>116</v>
      </c>
      <c r="Z2247" s="52"/>
      <c r="AA2247" t="s">
        <v>117</v>
      </c>
      <c r="AB2247" s="53">
        <v>52.883333333000003</v>
      </c>
      <c r="AC2247"/>
      <c r="AE2247"/>
    </row>
    <row r="2248" spans="1:31">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8" s="4" t="str">
        <f>VLOOKUP(P2248,Lookup!$A$1:$D$19,4,0)</f>
        <v>Central Valley</v>
      </c>
      <c r="C2248" s="4" t="str">
        <f>VLOOKUP(P2248,Lookup!$A$1:$E$19,5,0)</f>
        <v>Region 5</v>
      </c>
      <c r="D2248" s="4" t="str">
        <f>VLOOKUP(P2248,Lookup!$A$1:$B$19,2,0)</f>
        <v>KE</v>
      </c>
      <c r="E2248" s="4" t="str">
        <f>IF(AND((Data[[#This Row],[Min Notif Date]]&gt;$G$1),Data[[#This Row],[Min Notif Date]]&lt;$F$1),"Last Week","No")</f>
        <v>No</v>
      </c>
      <c r="F2248" s="4" t="str">
        <f>VLOOKUP(MONTH(Data[[#This Row],[Min Notif Date]]),Lookup!$G$1:$H$12,2,0)</f>
        <v>4. Apr</v>
      </c>
      <c r="G2248" s="4" t="str">
        <f t="shared" si="70"/>
        <v/>
      </c>
      <c r="H2248" s="4" t="str">
        <f>IF(AND(Data[[#This Row],[Min Notif Time]]&gt;6,Data[[#This Row],[Min Notif Time]]&lt;17),"Business Hours","Non-Business Hours")</f>
        <v>Business Hours</v>
      </c>
      <c r="I2248" s="4" t="str" cm="1">
        <f t="array" ref="I2248">IFERROR(VLOOKUP(Data[[#This Row],[Min Notif Date]],Lookup!$N$1:$P$11,2,0),_xlfn.IFS(VLOOKUP(WEEKDAY(Data[[#This Row],[Min Notif Date]],2),Lookup!$J$1:$L$7,3,0)="Weekend","Weekend",VLOOKUP(WEEKDAY(Data[[#This Row],[Min Notif Date]],2),Lookup!$J$1:$L$7,3,0)="Weekday","Weekday"))</f>
        <v>Weekday</v>
      </c>
      <c r="J2248" s="4" t="str">
        <f>VLOOKUP(WEEKDAY(Data[[#This Row],[Min Notif Date]],2),Lookup!$J$1:$K$7,2,0)</f>
        <v>2. Tue</v>
      </c>
      <c r="K2248" s="41">
        <f>ROUNDDOWN(Data[[#This Row],[PGE Notified Time]],0)</f>
        <v>45748</v>
      </c>
      <c r="L2248" s="4">
        <f>HOUR(Data[[#This Row],[PGE Notified Time]])</f>
        <v>9</v>
      </c>
      <c r="M2248" s="60">
        <v>119185</v>
      </c>
      <c r="O2248" t="s">
        <v>111</v>
      </c>
      <c r="P2248" t="s">
        <v>154</v>
      </c>
      <c r="Q2248" s="46" t="s">
        <v>111</v>
      </c>
      <c r="R2248" t="s">
        <v>113</v>
      </c>
      <c r="S2248" s="1" t="s">
        <v>6</v>
      </c>
      <c r="T2248" s="1">
        <v>45748.414780092593</v>
      </c>
      <c r="U2248" s="1">
        <v>45748.45140046296</v>
      </c>
      <c r="V2248" t="s">
        <v>114</v>
      </c>
      <c r="W2248" t="s">
        <v>198</v>
      </c>
      <c r="X2248" t="s">
        <v>116</v>
      </c>
      <c r="Z2248" s="52"/>
      <c r="AA2248" t="s">
        <v>117</v>
      </c>
      <c r="AB2248" s="53">
        <v>52.733333332999997</v>
      </c>
      <c r="AC2248"/>
      <c r="AE2248"/>
    </row>
    <row r="2249" spans="1:31">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9" s="4" t="str">
        <f>VLOOKUP(P2249,Lookup!$A$1:$D$19,4,0)</f>
        <v>North Coast</v>
      </c>
      <c r="C2249" s="4" t="str">
        <f>VLOOKUP(P2249,Lookup!$A$1:$E$19,5,0)</f>
        <v>Region 1</v>
      </c>
      <c r="D2249" s="4" t="str">
        <f>VLOOKUP(P2249,Lookup!$A$1:$B$19,2,0)</f>
        <v>NB</v>
      </c>
      <c r="E2249" s="4" t="str">
        <f>IF(AND((Data[[#This Row],[Min Notif Date]]&gt;$G$1),Data[[#This Row],[Min Notif Date]]&lt;$F$1),"Last Week","No")</f>
        <v>No</v>
      </c>
      <c r="F2249" s="4" t="str">
        <f>VLOOKUP(MONTH(Data[[#This Row],[Min Notif Date]]),Lookup!$G$1:$H$12,2,0)</f>
        <v>5. May</v>
      </c>
      <c r="G2249" s="4" t="str">
        <f t="shared" si="70"/>
        <v/>
      </c>
      <c r="H2249" s="4" t="str">
        <f>IF(AND(Data[[#This Row],[Min Notif Time]]&gt;6,Data[[#This Row],[Min Notif Time]]&lt;17),"Business Hours","Non-Business Hours")</f>
        <v>Business Hours</v>
      </c>
      <c r="I2249" s="4" t="str" cm="1">
        <f t="array" ref="I2249">IFERROR(VLOOKUP(Data[[#This Row],[Min Notif Date]],Lookup!$N$1:$P$11,2,0),_xlfn.IFS(VLOOKUP(WEEKDAY(Data[[#This Row],[Min Notif Date]],2),Lookup!$J$1:$L$7,3,0)="Weekend","Weekend",VLOOKUP(WEEKDAY(Data[[#This Row],[Min Notif Date]],2),Lookup!$J$1:$L$7,3,0)="Weekday","Weekday"))</f>
        <v>Weekday</v>
      </c>
      <c r="J2249" s="4" t="str">
        <f>VLOOKUP(WEEKDAY(Data[[#This Row],[Min Notif Date]],2),Lookup!$J$1:$K$7,2,0)</f>
        <v>2. Tue</v>
      </c>
      <c r="K2249" s="41">
        <f>ROUNDDOWN(Data[[#This Row],[PGE Notified Time]],0)</f>
        <v>45783</v>
      </c>
      <c r="L2249" s="4">
        <f>HOUR(Data[[#This Row],[PGE Notified Time]])</f>
        <v>9</v>
      </c>
      <c r="M2249" s="60">
        <v>120558</v>
      </c>
      <c r="O2249" t="s">
        <v>111</v>
      </c>
      <c r="P2249" t="s">
        <v>133</v>
      </c>
      <c r="Q2249" s="46" t="s">
        <v>111</v>
      </c>
      <c r="R2249" t="s">
        <v>137</v>
      </c>
      <c r="S2249" s="1" t="s">
        <v>6</v>
      </c>
      <c r="T2249" s="1">
        <v>45783.411400462966</v>
      </c>
      <c r="U2249" s="1">
        <v>45783.447997685187</v>
      </c>
      <c r="V2249" t="s">
        <v>114</v>
      </c>
      <c r="W2249" t="s">
        <v>198</v>
      </c>
      <c r="X2249" t="s">
        <v>116</v>
      </c>
      <c r="Z2249" s="52"/>
      <c r="AA2249" t="s">
        <v>117</v>
      </c>
      <c r="AB2249" s="53">
        <v>52.7</v>
      </c>
      <c r="AC2249"/>
      <c r="AE2249"/>
    </row>
    <row r="2250" spans="1:31">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0" s="4" t="str">
        <f>VLOOKUP(P2250,Lookup!$A$1:$D$19,4,0)</f>
        <v>Bay Area</v>
      </c>
      <c r="C2250" s="4" t="str">
        <f>VLOOKUP(P2250,Lookup!$A$1:$E$19,5,0)</f>
        <v>Region 3</v>
      </c>
      <c r="D2250" s="4" t="str">
        <f>VLOOKUP(P2250,Lookup!$A$1:$B$19,2,0)</f>
        <v>MI</v>
      </c>
      <c r="E2250" s="4" t="str">
        <f>IF(AND((Data[[#This Row],[Min Notif Date]]&gt;$G$1),Data[[#This Row],[Min Notif Date]]&lt;$F$1),"Last Week","No")</f>
        <v>No</v>
      </c>
      <c r="F2250" s="4" t="str">
        <f>VLOOKUP(MONTH(Data[[#This Row],[Min Notif Date]]),Lookup!$G$1:$H$12,2,0)</f>
        <v>4. Apr</v>
      </c>
      <c r="G2250" s="4" t="str">
        <f t="shared" si="70"/>
        <v/>
      </c>
      <c r="H2250" s="4" t="str">
        <f>IF(AND(Data[[#This Row],[Min Notif Time]]&gt;6,Data[[#This Row],[Min Notif Time]]&lt;17),"Business Hours","Non-Business Hours")</f>
        <v>Business Hours</v>
      </c>
      <c r="I2250" s="4" t="str" cm="1">
        <f t="array" ref="I2250">IFERROR(VLOOKUP(Data[[#This Row],[Min Notif Date]],Lookup!$N$1:$P$11,2,0),_xlfn.IFS(VLOOKUP(WEEKDAY(Data[[#This Row],[Min Notif Date]],2),Lookup!$J$1:$L$7,3,0)="Weekend","Weekend",VLOOKUP(WEEKDAY(Data[[#This Row],[Min Notif Date]],2),Lookup!$J$1:$L$7,3,0)="Weekday","Weekday"))</f>
        <v>Weekday</v>
      </c>
      <c r="J2250" s="4" t="str">
        <f>VLOOKUP(WEEKDAY(Data[[#This Row],[Min Notif Date]],2),Lookup!$J$1:$K$7,2,0)</f>
        <v>5. Fri</v>
      </c>
      <c r="K2250" s="41">
        <f>ROUNDDOWN(Data[[#This Row],[PGE Notified Time]],0)</f>
        <v>45772</v>
      </c>
      <c r="L2250" s="4">
        <f>HOUR(Data[[#This Row],[PGE Notified Time]])</f>
        <v>8</v>
      </c>
      <c r="M2250" s="60">
        <v>120140</v>
      </c>
      <c r="O2250" t="s">
        <v>111</v>
      </c>
      <c r="P2250" t="s">
        <v>123</v>
      </c>
      <c r="Q2250" s="46" t="s">
        <v>111</v>
      </c>
      <c r="R2250" t="s">
        <v>113</v>
      </c>
      <c r="S2250" s="1" t="s">
        <v>6</v>
      </c>
      <c r="T2250" s="1">
        <v>45772.338530092595</v>
      </c>
      <c r="U2250" s="1">
        <v>45772.375</v>
      </c>
      <c r="V2250" t="s">
        <v>114</v>
      </c>
      <c r="W2250" t="s">
        <v>198</v>
      </c>
      <c r="X2250" t="s">
        <v>116</v>
      </c>
      <c r="Z2250" s="52"/>
      <c r="AA2250" t="s">
        <v>117</v>
      </c>
      <c r="AB2250" s="53">
        <v>52.516666667000003</v>
      </c>
      <c r="AC2250"/>
      <c r="AE2250"/>
    </row>
    <row r="2251" spans="1:31">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North Valley</v>
      </c>
      <c r="C2251" s="4" t="str">
        <f>VLOOKUP(P2251,Lookup!$A$1:$E$19,5,0)</f>
        <v>Region 2</v>
      </c>
      <c r="D2251" s="4" t="str">
        <f>VLOOKUP(P2251,Lookup!$A$1:$B$19,2,0)</f>
        <v>NV</v>
      </c>
      <c r="E2251" s="4" t="str">
        <f>IF(AND((Data[[#This Row],[Min Notif Date]]&gt;$G$1),Data[[#This Row],[Min Notif Date]]&lt;$F$1),"Last Week","No")</f>
        <v>No</v>
      </c>
      <c r="F2251" s="4" t="str">
        <f>VLOOKUP(MONTH(Data[[#This Row],[Min Notif Date]]),Lookup!$G$1:$H$12,2,0)</f>
        <v>6. Jun</v>
      </c>
      <c r="G2251" s="4" t="str">
        <f t="shared" si="70"/>
        <v/>
      </c>
      <c r="H2251" s="4" t="str">
        <f>IF(AND(Data[[#This Row],[Min Notif Time]]&gt;6,Data[[#This Row],[Min Notif Time]]&lt;17),"Business Hours","Non-Business Hours")</f>
        <v>Business Hours</v>
      </c>
      <c r="I2251" s="4" t="str" cm="1">
        <f t="array" ref="I2251">IFERROR(VLOOKUP(Data[[#This Row],[Min Notif Date]],Lookup!$N$1:$P$11,2,0),_xlfn.IFS(VLOOKUP(WEEKDAY(Data[[#This Row],[Min Notif Date]],2),Lookup!$J$1:$L$7,3,0)="Weekend","Weekend",VLOOKUP(WEEKDAY(Data[[#This Row],[Min Notif Date]],2),Lookup!$J$1:$L$7,3,0)="Weekday","Weekday"))</f>
        <v>Weekday</v>
      </c>
      <c r="J2251" s="4" t="str">
        <f>VLOOKUP(WEEKDAY(Data[[#This Row],[Min Notif Date]],2),Lookup!$J$1:$K$7,2,0)</f>
        <v>1. Mon</v>
      </c>
      <c r="K2251" s="41">
        <f>ROUNDDOWN(Data[[#This Row],[PGE Notified Time]],0)</f>
        <v>45810</v>
      </c>
      <c r="L2251" s="4">
        <f>HOUR(Data[[#This Row],[PGE Notified Time]])</f>
        <v>11</v>
      </c>
      <c r="M2251" s="60">
        <v>121635</v>
      </c>
      <c r="O2251" t="s">
        <v>111</v>
      </c>
      <c r="P2251" t="s">
        <v>153</v>
      </c>
      <c r="Q2251" s="46" t="s">
        <v>111</v>
      </c>
      <c r="R2251" t="s">
        <v>137</v>
      </c>
      <c r="S2251" s="1" t="s">
        <v>6</v>
      </c>
      <c r="T2251" s="1">
        <v>45810.481481481482</v>
      </c>
      <c r="U2251" s="1">
        <v>45810.517928240741</v>
      </c>
      <c r="V2251" t="s">
        <v>114</v>
      </c>
      <c r="W2251" t="s">
        <v>198</v>
      </c>
      <c r="X2251" t="s">
        <v>116</v>
      </c>
      <c r="Z2251" s="52"/>
      <c r="AA2251" t="s">
        <v>117</v>
      </c>
      <c r="AB2251" s="53">
        <v>52.483333332999997</v>
      </c>
      <c r="AC2251"/>
      <c r="AE2251"/>
    </row>
    <row r="2252" spans="1:31">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ST</v>
      </c>
      <c r="E2252" s="4" t="str">
        <f>IF(AND((Data[[#This Row],[Min Notif Date]]&gt;$G$1),Data[[#This Row],[Min Notif Date]]&lt;$F$1),"Last Week","No")</f>
        <v>No</v>
      </c>
      <c r="F2252" s="4" t="str">
        <f>VLOOKUP(MONTH(Data[[#This Row],[Min Notif Date]]),Lookup!$G$1:$H$12,2,0)</f>
        <v>3. Mar</v>
      </c>
      <c r="G2252" s="4" t="str">
        <f t="shared" si="70"/>
        <v/>
      </c>
      <c r="H2252" s="4" t="str">
        <f>IF(AND(Data[[#This Row],[Min Notif Time]]&gt;6,Data[[#This Row],[Min Notif Time]]&lt;17),"Business Hours","Non-Business Hours")</f>
        <v>Business Hours</v>
      </c>
      <c r="I2252" s="4" t="str" cm="1">
        <f t="array" ref="I2252">IFERROR(VLOOKUP(Data[[#This Row],[Min Notif Date]],Lookup!$N$1:$P$11,2,0),_xlfn.IFS(VLOOKUP(WEEKDAY(Data[[#This Row],[Min Notif Date]],2),Lookup!$J$1:$L$7,3,0)="Weekend","Weekend",VLOOKUP(WEEKDAY(Data[[#This Row],[Min Notif Date]],2),Lookup!$J$1:$L$7,3,0)="Weekday","Weekday"))</f>
        <v>Weekday</v>
      </c>
      <c r="J2252" s="4" t="str">
        <f>VLOOKUP(WEEKDAY(Data[[#This Row],[Min Notif Date]],2),Lookup!$J$1:$K$7,2,0)</f>
        <v>5. Fri</v>
      </c>
      <c r="K2252" s="41">
        <f>ROUNDDOWN(Data[[#This Row],[PGE Notified Time]],0)</f>
        <v>45737</v>
      </c>
      <c r="L2252" s="4">
        <f>HOUR(Data[[#This Row],[PGE Notified Time]])</f>
        <v>9</v>
      </c>
      <c r="M2252" s="60">
        <v>118786</v>
      </c>
      <c r="O2252" t="s">
        <v>111</v>
      </c>
      <c r="P2252" t="s">
        <v>122</v>
      </c>
      <c r="Q2252" s="46" t="s">
        <v>111</v>
      </c>
      <c r="R2252" t="s">
        <v>137</v>
      </c>
      <c r="S2252" s="1" t="s">
        <v>6</v>
      </c>
      <c r="T2252" s="1">
        <v>45737.400543981479</v>
      </c>
      <c r="U2252" s="1">
        <v>45737.436886574076</v>
      </c>
      <c r="V2252" t="s">
        <v>114</v>
      </c>
      <c r="W2252" t="s">
        <v>198</v>
      </c>
      <c r="X2252" t="s">
        <v>116</v>
      </c>
      <c r="Z2252" s="52"/>
      <c r="AA2252" t="s">
        <v>117</v>
      </c>
      <c r="AB2252" s="53">
        <v>52.333333332999999</v>
      </c>
      <c r="AC2252"/>
      <c r="AE2252"/>
    </row>
    <row r="2253" spans="1:31">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Bay Area</v>
      </c>
      <c r="C2253" s="4" t="str">
        <f>VLOOKUP(P2253,Lookup!$A$1:$E$19,5,0)</f>
        <v>Region 3</v>
      </c>
      <c r="D2253" s="4" t="str">
        <f>VLOOKUP(P2253,Lookup!$A$1:$B$19,2,0)</f>
        <v>PN</v>
      </c>
      <c r="E2253" s="4" t="str">
        <f>IF(AND((Data[[#This Row],[Min Notif Date]]&gt;$G$1),Data[[#This Row],[Min Notif Date]]&lt;$F$1),"Last Week","No")</f>
        <v>No</v>
      </c>
      <c r="F2253" s="4" t="str">
        <f>VLOOKUP(MONTH(Data[[#This Row],[Min Notif Date]]),Lookup!$G$1:$H$12,2,0)</f>
        <v>1. Jan</v>
      </c>
      <c r="G2253" s="4" t="str">
        <f t="shared" si="70"/>
        <v/>
      </c>
      <c r="H2253" s="4" t="str">
        <f>IF(AND(Data[[#This Row],[Min Notif Time]]&gt;6,Data[[#This Row],[Min Notif Time]]&lt;17),"Business Hours","Non-Business Hours")</f>
        <v>Business Hours</v>
      </c>
      <c r="I2253" s="4" t="str" cm="1">
        <f t="array" ref="I2253">IFERROR(VLOOKUP(Data[[#This Row],[Min Notif Date]],Lookup!$N$1:$P$11,2,0),_xlfn.IFS(VLOOKUP(WEEKDAY(Data[[#This Row],[Min Notif Date]],2),Lookup!$J$1:$L$7,3,0)="Weekend","Weekend",VLOOKUP(WEEKDAY(Data[[#This Row],[Min Notif Date]],2),Lookup!$J$1:$L$7,3,0)="Weekday","Weekday"))</f>
        <v>Weekday</v>
      </c>
      <c r="J2253" s="4" t="str">
        <f>VLOOKUP(WEEKDAY(Data[[#This Row],[Min Notif Date]],2),Lookup!$J$1:$K$7,2,0)</f>
        <v>1. Mon</v>
      </c>
      <c r="K2253" s="41">
        <f>ROUNDDOWN(Data[[#This Row],[PGE Notified Time]],0)</f>
        <v>45670</v>
      </c>
      <c r="L2253" s="4">
        <f>HOUR(Data[[#This Row],[PGE Notified Time]])</f>
        <v>9</v>
      </c>
      <c r="M2253" s="60">
        <v>116648</v>
      </c>
      <c r="O2253" t="s">
        <v>111</v>
      </c>
      <c r="P2253" t="s">
        <v>112</v>
      </c>
      <c r="Q2253" s="46" t="s">
        <v>111</v>
      </c>
      <c r="R2253" t="s">
        <v>137</v>
      </c>
      <c r="S2253" s="1" t="s">
        <v>6</v>
      </c>
      <c r="T2253" s="1">
        <v>45670.377465277779</v>
      </c>
      <c r="U2253" s="1">
        <v>45670.4137962963</v>
      </c>
      <c r="V2253" t="s">
        <v>114</v>
      </c>
      <c r="W2253" t="s">
        <v>198</v>
      </c>
      <c r="X2253" t="s">
        <v>116</v>
      </c>
      <c r="Z2253" s="52"/>
      <c r="AA2253" t="s">
        <v>117</v>
      </c>
      <c r="AB2253" s="53">
        <v>52.316666667</v>
      </c>
      <c r="AC2253"/>
      <c r="AE2253"/>
    </row>
    <row r="2254" spans="1:31">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4" s="4" t="str">
        <f>VLOOKUP(P2254,Lookup!$A$1:$D$19,4,0)</f>
        <v>South Bay</v>
      </c>
      <c r="C2254" s="4" t="str">
        <f>VLOOKUP(P2254,Lookup!$A$1:$E$19,5,0)</f>
        <v>Region 4</v>
      </c>
      <c r="D2254" s="4" t="str">
        <f>VLOOKUP(P2254,Lookup!$A$1:$B$19,2,0)</f>
        <v>DA</v>
      </c>
      <c r="E2254" s="4" t="str">
        <f>IF(AND((Data[[#This Row],[Min Notif Date]]&gt;$G$1),Data[[#This Row],[Min Notif Date]]&lt;$F$1),"Last Week","No")</f>
        <v>No</v>
      </c>
      <c r="F2254" s="4" t="str">
        <f>VLOOKUP(MONTH(Data[[#This Row],[Min Notif Date]]),Lookup!$G$1:$H$12,2,0)</f>
        <v>5. May</v>
      </c>
      <c r="G2254" s="4" t="str">
        <f t="shared" ref="G2254:G2317" si="71">IF(AB2254&lt;0,"Negative","")</f>
        <v/>
      </c>
      <c r="H2254" s="4" t="str">
        <f>IF(AND(Data[[#This Row],[Min Notif Time]]&gt;6,Data[[#This Row],[Min Notif Time]]&lt;17),"Business Hours","Non-Business Hours")</f>
        <v>Business Hours</v>
      </c>
      <c r="I2254" s="4" t="str" cm="1">
        <f t="array" ref="I2254">IFERROR(VLOOKUP(Data[[#This Row],[Min Notif Date]],Lookup!$N$1:$P$11,2,0),_xlfn.IFS(VLOOKUP(WEEKDAY(Data[[#This Row],[Min Notif Date]],2),Lookup!$J$1:$L$7,3,0)="Weekend","Weekend",VLOOKUP(WEEKDAY(Data[[#This Row],[Min Notif Date]],2),Lookup!$J$1:$L$7,3,0)="Weekday","Weekday"))</f>
        <v>Weekday</v>
      </c>
      <c r="J2254" s="4" t="str">
        <f>VLOOKUP(WEEKDAY(Data[[#This Row],[Min Notif Date]],2),Lookup!$J$1:$K$7,2,0)</f>
        <v>4. Thu</v>
      </c>
      <c r="K2254" s="41">
        <f>ROUNDDOWN(Data[[#This Row],[PGE Notified Time]],0)</f>
        <v>45778</v>
      </c>
      <c r="L2254" s="4">
        <f>HOUR(Data[[#This Row],[PGE Notified Time]])</f>
        <v>10</v>
      </c>
      <c r="M2254" s="60">
        <v>120382</v>
      </c>
      <c r="N2254">
        <v>7998140411</v>
      </c>
      <c r="O2254" t="s">
        <v>61</v>
      </c>
      <c r="P2254" t="s">
        <v>130</v>
      </c>
      <c r="Q2254" s="46" t="s">
        <v>149</v>
      </c>
      <c r="R2254" t="s">
        <v>113</v>
      </c>
      <c r="S2254" s="1">
        <v>45778.449097222219</v>
      </c>
      <c r="T2254" s="1">
        <v>45778.451377314814</v>
      </c>
      <c r="U2254" s="1">
        <v>45778.48541666667</v>
      </c>
      <c r="V2254" t="s">
        <v>114</v>
      </c>
      <c r="W2254" t="s">
        <v>115</v>
      </c>
      <c r="X2254" t="s">
        <v>116</v>
      </c>
      <c r="Z2254" s="52"/>
      <c r="AA2254" t="s">
        <v>117</v>
      </c>
      <c r="AB2254" s="53">
        <v>52.3</v>
      </c>
      <c r="AC2254"/>
      <c r="AE2254"/>
    </row>
    <row r="2255" spans="1:31">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North Valley</v>
      </c>
      <c r="C2255" s="4" t="str">
        <f>VLOOKUP(P2255,Lookup!$A$1:$E$19,5,0)</f>
        <v>Region 2</v>
      </c>
      <c r="D2255" s="4" t="str">
        <f>VLOOKUP(P2255,Lookup!$A$1:$B$19,2,0)</f>
        <v>SI</v>
      </c>
      <c r="E2255" s="4" t="str">
        <f>IF(AND((Data[[#This Row],[Min Notif Date]]&gt;$G$1),Data[[#This Row],[Min Notif Date]]&lt;$F$1),"Last Week","No")</f>
        <v>No</v>
      </c>
      <c r="F2255" s="4" t="str">
        <f>VLOOKUP(MONTH(Data[[#This Row],[Min Notif Date]]),Lookup!$G$1:$H$12,2,0)</f>
        <v>6. Jun</v>
      </c>
      <c r="G2255" s="4" t="str">
        <f t="shared" si="71"/>
        <v/>
      </c>
      <c r="H2255" s="4" t="str">
        <f>IF(AND(Data[[#This Row],[Min Notif Time]]&gt;6,Data[[#This Row],[Min Notif Time]]&lt;17),"Business Hours","Non-Business Hours")</f>
        <v>Business Hours</v>
      </c>
      <c r="I2255" s="4" t="str" cm="1">
        <f t="array" ref="I2255">IFERROR(VLOOKUP(Data[[#This Row],[Min Notif Date]],Lookup!$N$1:$P$11,2,0),_xlfn.IFS(VLOOKUP(WEEKDAY(Data[[#This Row],[Min Notif Date]],2),Lookup!$J$1:$L$7,3,0)="Weekend","Weekend",VLOOKUP(WEEKDAY(Data[[#This Row],[Min Notif Date]],2),Lookup!$J$1:$L$7,3,0)="Weekday","Weekday"))</f>
        <v>Weekday</v>
      </c>
      <c r="J2255" s="4" t="str">
        <f>VLOOKUP(WEEKDAY(Data[[#This Row],[Min Notif Date]],2),Lookup!$J$1:$K$7,2,0)</f>
        <v>5. Fri</v>
      </c>
      <c r="K2255" s="41">
        <f>ROUNDDOWN(Data[[#This Row],[PGE Notified Time]],0)</f>
        <v>45821</v>
      </c>
      <c r="L2255" s="4">
        <f>HOUR(Data[[#This Row],[PGE Notified Time]])</f>
        <v>10</v>
      </c>
      <c r="M2255" s="60">
        <v>122166</v>
      </c>
      <c r="O2255" t="s">
        <v>111</v>
      </c>
      <c r="P2255" t="s">
        <v>151</v>
      </c>
      <c r="Q2255" s="46" t="s">
        <v>111</v>
      </c>
      <c r="R2255" t="s">
        <v>113</v>
      </c>
      <c r="S2255" s="1" t="s">
        <v>6</v>
      </c>
      <c r="T2255" s="1">
        <v>45821.44290509259</v>
      </c>
      <c r="U2255" s="1">
        <v>45821.479166666664</v>
      </c>
      <c r="V2255" t="s">
        <v>114</v>
      </c>
      <c r="W2255" t="s">
        <v>198</v>
      </c>
      <c r="X2255" t="s">
        <v>116</v>
      </c>
      <c r="Z2255" s="52"/>
      <c r="AA2255" t="s">
        <v>117</v>
      </c>
      <c r="AB2255" s="53">
        <v>52.216666666999998</v>
      </c>
      <c r="AC2255"/>
      <c r="AE2255"/>
    </row>
    <row r="2256" spans="1:31">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6" s="4" t="str">
        <f>VLOOKUP(P2256,Lookup!$A$1:$D$19,4,0)</f>
        <v>South Bay</v>
      </c>
      <c r="C2256" s="4" t="str">
        <f>VLOOKUP(P2256,Lookup!$A$1:$E$19,5,0)</f>
        <v>Region 4</v>
      </c>
      <c r="D2256" s="4" t="str">
        <f>VLOOKUP(P2256,Lookup!$A$1:$B$19,2,0)</f>
        <v>SJ</v>
      </c>
      <c r="E2256" s="4" t="str">
        <f>IF(AND((Data[[#This Row],[Min Notif Date]]&gt;$G$1),Data[[#This Row],[Min Notif Date]]&lt;$F$1),"Last Week","No")</f>
        <v>No</v>
      </c>
      <c r="F2256" s="4" t="str">
        <f>VLOOKUP(MONTH(Data[[#This Row],[Min Notif Date]]),Lookup!$G$1:$H$12,2,0)</f>
        <v>1. Jan</v>
      </c>
      <c r="G2256" s="4" t="str">
        <f t="shared" si="71"/>
        <v/>
      </c>
      <c r="H2256" s="4" t="str">
        <f>IF(AND(Data[[#This Row],[Min Notif Time]]&gt;6,Data[[#This Row],[Min Notif Time]]&lt;17),"Business Hours","Non-Business Hours")</f>
        <v>Business Hours</v>
      </c>
      <c r="I2256" s="4" t="str" cm="1">
        <f t="array" ref="I2256">IFERROR(VLOOKUP(Data[[#This Row],[Min Notif Date]],Lookup!$N$1:$P$11,2,0),_xlfn.IFS(VLOOKUP(WEEKDAY(Data[[#This Row],[Min Notif Date]],2),Lookup!$J$1:$L$7,3,0)="Weekend","Weekend",VLOOKUP(WEEKDAY(Data[[#This Row],[Min Notif Date]],2),Lookup!$J$1:$L$7,3,0)="Weekday","Weekday"))</f>
        <v>Weekend</v>
      </c>
      <c r="J2256" s="4" t="str">
        <f>VLOOKUP(WEEKDAY(Data[[#This Row],[Min Notif Date]],2),Lookup!$J$1:$K$7,2,0)</f>
        <v>6. Sat</v>
      </c>
      <c r="K2256" s="41">
        <f>ROUNDDOWN(Data[[#This Row],[PGE Notified Time]],0)</f>
        <v>45682</v>
      </c>
      <c r="L2256" s="4">
        <f>HOUR(Data[[#This Row],[PGE Notified Time]])</f>
        <v>13</v>
      </c>
      <c r="M2256" s="60">
        <v>117071</v>
      </c>
      <c r="N2256">
        <v>8687252147</v>
      </c>
      <c r="O2256" t="s">
        <v>61</v>
      </c>
      <c r="P2256" t="s">
        <v>120</v>
      </c>
      <c r="Q2256" s="46" t="s">
        <v>149</v>
      </c>
      <c r="R2256" t="s">
        <v>113</v>
      </c>
      <c r="S2256" s="1">
        <v>45682.549201388887</v>
      </c>
      <c r="T2256" s="1">
        <v>45682.553287037037</v>
      </c>
      <c r="U2256" s="1">
        <v>45682.585416666669</v>
      </c>
      <c r="V2256" t="s">
        <v>114</v>
      </c>
      <c r="W2256" t="s">
        <v>115</v>
      </c>
      <c r="X2256" t="s">
        <v>116</v>
      </c>
      <c r="Z2256" s="52"/>
      <c r="AA2256" t="s">
        <v>117</v>
      </c>
      <c r="AB2256" s="53">
        <v>52.15</v>
      </c>
      <c r="AC2256"/>
      <c r="AE2256"/>
    </row>
    <row r="2257" spans="1:31">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South Bay</v>
      </c>
      <c r="C2257" s="4" t="str">
        <f>VLOOKUP(P2257,Lookup!$A$1:$E$19,5,0)</f>
        <v>Region 4</v>
      </c>
      <c r="D2257" s="4" t="str">
        <f>VLOOKUP(P2257,Lookup!$A$1:$B$19,2,0)</f>
        <v>SJ</v>
      </c>
      <c r="E2257" s="4" t="str">
        <f>IF(AND((Data[[#This Row],[Min Notif Date]]&gt;$G$1),Data[[#This Row],[Min Notif Date]]&lt;$F$1),"Last Week","No")</f>
        <v>No</v>
      </c>
      <c r="F2257" s="4" t="str">
        <f>VLOOKUP(MONTH(Data[[#This Row],[Min Notif Date]]),Lookup!$G$1:$H$12,2,0)</f>
        <v>1. Jan</v>
      </c>
      <c r="G2257" s="4" t="str">
        <f t="shared" si="71"/>
        <v/>
      </c>
      <c r="H2257" s="4" t="str">
        <f>IF(AND(Data[[#This Row],[Min Notif Time]]&gt;6,Data[[#This Row],[Min Notif Time]]&lt;17),"Business Hours","Non-Business Hours")</f>
        <v>Business Hours</v>
      </c>
      <c r="I2257" s="4" t="str" cm="1">
        <f t="array" ref="I2257">IFERROR(VLOOKUP(Data[[#This Row],[Min Notif Date]],Lookup!$N$1:$P$11,2,0),_xlfn.IFS(VLOOKUP(WEEKDAY(Data[[#This Row],[Min Notif Date]],2),Lookup!$J$1:$L$7,3,0)="Weekend","Weekend",VLOOKUP(WEEKDAY(Data[[#This Row],[Min Notif Date]],2),Lookup!$J$1:$L$7,3,0)="Weekday","Weekday"))</f>
        <v>Weekend</v>
      </c>
      <c r="J2257" s="4" t="str">
        <f>VLOOKUP(WEEKDAY(Data[[#This Row],[Min Notif Date]],2),Lookup!$J$1:$K$7,2,0)</f>
        <v>6. Sat</v>
      </c>
      <c r="K2257" s="41">
        <f>ROUNDDOWN(Data[[#This Row],[PGE Notified Time]],0)</f>
        <v>45668</v>
      </c>
      <c r="L2257" s="4">
        <f>HOUR(Data[[#This Row],[PGE Notified Time]])</f>
        <v>12</v>
      </c>
      <c r="M2257" s="60">
        <v>116610</v>
      </c>
      <c r="N2257">
        <v>9037176214</v>
      </c>
      <c r="O2257" t="s">
        <v>61</v>
      </c>
      <c r="P2257" t="s">
        <v>120</v>
      </c>
      <c r="Q2257" s="46" t="s">
        <v>149</v>
      </c>
      <c r="R2257" t="s">
        <v>113</v>
      </c>
      <c r="S2257" s="1">
        <v>45668.491597222222</v>
      </c>
      <c r="T2257" s="1">
        <v>45668.500196759262</v>
      </c>
      <c r="U2257" s="1">
        <v>45668.527777777781</v>
      </c>
      <c r="V2257" t="s">
        <v>114</v>
      </c>
      <c r="W2257" t="s">
        <v>115</v>
      </c>
      <c r="X2257" t="s">
        <v>116</v>
      </c>
      <c r="Z2257" s="52"/>
      <c r="AA2257" t="s">
        <v>117</v>
      </c>
      <c r="AB2257" s="53">
        <v>52.1</v>
      </c>
      <c r="AC2257"/>
      <c r="AE2257"/>
    </row>
    <row r="2258" spans="1:31">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8" s="4" t="str">
        <f>VLOOKUP(P2258,Lookup!$A$1:$D$19,4,0)</f>
        <v>Central Valley</v>
      </c>
      <c r="C2258" s="4" t="str">
        <f>VLOOKUP(P2258,Lookup!$A$1:$E$19,5,0)</f>
        <v>Region 5</v>
      </c>
      <c r="D2258" s="4" t="str">
        <f>VLOOKUP(P2258,Lookup!$A$1:$B$19,2,0)</f>
        <v>YO</v>
      </c>
      <c r="E2258" s="4" t="str">
        <f>IF(AND((Data[[#This Row],[Min Notif Date]]&gt;$G$1),Data[[#This Row],[Min Notif Date]]&lt;$F$1),"Last Week","No")</f>
        <v>No</v>
      </c>
      <c r="F2258" s="4" t="str">
        <f>VLOOKUP(MONTH(Data[[#This Row],[Min Notif Date]]),Lookup!$G$1:$H$12,2,0)</f>
        <v>4. Apr</v>
      </c>
      <c r="G2258" s="4" t="str">
        <f t="shared" si="71"/>
        <v/>
      </c>
      <c r="H2258" s="4" t="str">
        <f>IF(AND(Data[[#This Row],[Min Notif Time]]&gt;6,Data[[#This Row],[Min Notif Time]]&lt;17),"Business Hours","Non-Business Hours")</f>
        <v>Business Hours</v>
      </c>
      <c r="I2258" s="4" t="str" cm="1">
        <f t="array" ref="I2258">IFERROR(VLOOKUP(Data[[#This Row],[Min Notif Date]],Lookup!$N$1:$P$11,2,0),_xlfn.IFS(VLOOKUP(WEEKDAY(Data[[#This Row],[Min Notif Date]],2),Lookup!$J$1:$L$7,3,0)="Weekend","Weekend",VLOOKUP(WEEKDAY(Data[[#This Row],[Min Notif Date]],2),Lookup!$J$1:$L$7,3,0)="Weekday","Weekday"))</f>
        <v>Weekday</v>
      </c>
      <c r="J2258" s="4" t="str">
        <f>VLOOKUP(WEEKDAY(Data[[#This Row],[Min Notif Date]],2),Lookup!$J$1:$K$7,2,0)</f>
        <v>2. Tue</v>
      </c>
      <c r="K2258" s="41">
        <f>ROUNDDOWN(Data[[#This Row],[PGE Notified Time]],0)</f>
        <v>45776</v>
      </c>
      <c r="L2258" s="4">
        <f>HOUR(Data[[#This Row],[PGE Notified Time]])</f>
        <v>9</v>
      </c>
      <c r="M2258" s="60">
        <v>120269</v>
      </c>
      <c r="N2258">
        <v>9972555364</v>
      </c>
      <c r="O2258" t="s">
        <v>61</v>
      </c>
      <c r="P2258" t="s">
        <v>144</v>
      </c>
      <c r="Q2258" s="46" t="s">
        <v>149</v>
      </c>
      <c r="R2258" t="s">
        <v>113</v>
      </c>
      <c r="S2258" s="1">
        <v>45776.379837962966</v>
      </c>
      <c r="T2258" s="1">
        <v>45776.382326388892</v>
      </c>
      <c r="U2258" s="1">
        <v>45776.415972222225</v>
      </c>
      <c r="V2258" t="s">
        <v>114</v>
      </c>
      <c r="W2258" t="s">
        <v>115</v>
      </c>
      <c r="X2258" t="s">
        <v>116</v>
      </c>
      <c r="Z2258" s="52"/>
      <c r="AA2258" t="s">
        <v>117</v>
      </c>
      <c r="AB2258" s="53">
        <v>52.033333333000002</v>
      </c>
      <c r="AC2258"/>
      <c r="AE2258"/>
    </row>
    <row r="2259" spans="1:31">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9" s="4" t="str">
        <f>VLOOKUP(P2259,Lookup!$A$1:$D$19,4,0)</f>
        <v>South Bay</v>
      </c>
      <c r="C2259" s="4" t="str">
        <f>VLOOKUP(P2259,Lookup!$A$1:$E$19,5,0)</f>
        <v>Region 4</v>
      </c>
      <c r="D2259" s="4" t="str">
        <f>VLOOKUP(P2259,Lookup!$A$1:$B$19,2,0)</f>
        <v>DA</v>
      </c>
      <c r="E2259" s="4" t="str">
        <f>IF(AND((Data[[#This Row],[Min Notif Date]]&gt;$G$1),Data[[#This Row],[Min Notif Date]]&lt;$F$1),"Last Week","No")</f>
        <v>No</v>
      </c>
      <c r="F2259" s="4" t="str">
        <f>VLOOKUP(MONTH(Data[[#This Row],[Min Notif Date]]),Lookup!$G$1:$H$12,2,0)</f>
        <v>4. Apr</v>
      </c>
      <c r="G2259" s="4" t="str">
        <f t="shared" si="71"/>
        <v/>
      </c>
      <c r="H2259" s="4" t="str">
        <f>IF(AND(Data[[#This Row],[Min Notif Time]]&gt;6,Data[[#This Row],[Min Notif Time]]&lt;17),"Business Hours","Non-Business Hours")</f>
        <v>Business Hours</v>
      </c>
      <c r="I2259" s="4" t="str" cm="1">
        <f t="array" ref="I2259">IFERROR(VLOOKUP(Data[[#This Row],[Min Notif Date]],Lookup!$N$1:$P$11,2,0),_xlfn.IFS(VLOOKUP(WEEKDAY(Data[[#This Row],[Min Notif Date]],2),Lookup!$J$1:$L$7,3,0)="Weekend","Weekend",VLOOKUP(WEEKDAY(Data[[#This Row],[Min Notif Date]],2),Lookup!$J$1:$L$7,3,0)="Weekday","Weekday"))</f>
        <v>Weekday</v>
      </c>
      <c r="J2259" s="4" t="str">
        <f>VLOOKUP(WEEKDAY(Data[[#This Row],[Min Notif Date]],2),Lookup!$J$1:$K$7,2,0)</f>
        <v>4. Thu</v>
      </c>
      <c r="K2259" s="41">
        <f>ROUNDDOWN(Data[[#This Row],[PGE Notified Time]],0)</f>
        <v>45771</v>
      </c>
      <c r="L2259" s="4">
        <f>HOUR(Data[[#This Row],[PGE Notified Time]])</f>
        <v>10</v>
      </c>
      <c r="M2259" s="60">
        <v>120104</v>
      </c>
      <c r="O2259" t="s">
        <v>111</v>
      </c>
      <c r="P2259" t="s">
        <v>130</v>
      </c>
      <c r="Q2259" s="46" t="s">
        <v>111</v>
      </c>
      <c r="R2259" t="s">
        <v>137</v>
      </c>
      <c r="S2259" s="1" t="s">
        <v>6</v>
      </c>
      <c r="T2259" s="1">
        <v>45771.422858796293</v>
      </c>
      <c r="U2259" s="1">
        <v>45771.458935185183</v>
      </c>
      <c r="V2259" t="s">
        <v>114</v>
      </c>
      <c r="W2259" t="s">
        <v>198</v>
      </c>
      <c r="X2259" t="s">
        <v>116</v>
      </c>
      <c r="Z2259" s="52"/>
      <c r="AA2259" t="s">
        <v>117</v>
      </c>
      <c r="AB2259" s="53">
        <v>51.95</v>
      </c>
      <c r="AC2259"/>
      <c r="AE2259"/>
    </row>
    <row r="2260" spans="1:31">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Coast</v>
      </c>
      <c r="C2260" s="4" t="str">
        <f>VLOOKUP(P2260,Lookup!$A$1:$E$19,5,0)</f>
        <v>Region 1</v>
      </c>
      <c r="D2260" s="4" t="str">
        <f>VLOOKUP(P2260,Lookup!$A$1:$B$19,2,0)</f>
        <v>NB</v>
      </c>
      <c r="E2260" s="4" t="str">
        <f>IF(AND((Data[[#This Row],[Min Notif Date]]&gt;$G$1),Data[[#This Row],[Min Notif Date]]&lt;$F$1),"Last Week","No")</f>
        <v>No</v>
      </c>
      <c r="F2260" s="4" t="str">
        <f>VLOOKUP(MONTH(Data[[#This Row],[Min Notif Date]]),Lookup!$G$1:$H$12,2,0)</f>
        <v>1. Jan</v>
      </c>
      <c r="G2260" s="4" t="str">
        <f t="shared" si="71"/>
        <v/>
      </c>
      <c r="H2260" s="4" t="str">
        <f>IF(AND(Data[[#This Row],[Min Notif Time]]&gt;6,Data[[#This Row],[Min Notif Time]]&lt;17),"Business Hours","Non-Business Hours")</f>
        <v>Business Hours</v>
      </c>
      <c r="I2260" s="4" t="str" cm="1">
        <f t="array" ref="I2260">IFERROR(VLOOKUP(Data[[#This Row],[Min Notif Date]],Lookup!$N$1:$P$11,2,0),_xlfn.IFS(VLOOKUP(WEEKDAY(Data[[#This Row],[Min Notif Date]],2),Lookup!$J$1:$L$7,3,0)="Weekend","Weekend",VLOOKUP(WEEKDAY(Data[[#This Row],[Min Notif Date]],2),Lookup!$J$1:$L$7,3,0)="Weekday","Weekday"))</f>
        <v>Weekday</v>
      </c>
      <c r="J2260" s="4" t="str">
        <f>VLOOKUP(WEEKDAY(Data[[#This Row],[Min Notif Date]],2),Lookup!$J$1:$K$7,2,0)</f>
        <v>3. Wed</v>
      </c>
      <c r="K2260" s="41">
        <f>ROUNDDOWN(Data[[#This Row],[PGE Notified Time]],0)</f>
        <v>45679</v>
      </c>
      <c r="L2260" s="4">
        <f>HOUR(Data[[#This Row],[PGE Notified Time]])</f>
        <v>10</v>
      </c>
      <c r="M2260" s="60">
        <v>116944</v>
      </c>
      <c r="N2260">
        <v>4281217351</v>
      </c>
      <c r="O2260" t="s">
        <v>56</v>
      </c>
      <c r="P2260" t="s">
        <v>133</v>
      </c>
      <c r="Q2260" s="46" t="s">
        <v>149</v>
      </c>
      <c r="R2260" t="s">
        <v>118</v>
      </c>
      <c r="S2260" s="1">
        <v>45679.453611111108</v>
      </c>
      <c r="T2260" s="1">
        <v>45679.455127314817</v>
      </c>
      <c r="U2260" s="1">
        <v>45679.489583333336</v>
      </c>
      <c r="V2260" t="s">
        <v>114</v>
      </c>
      <c r="W2260" t="s">
        <v>198</v>
      </c>
      <c r="X2260" t="s">
        <v>116</v>
      </c>
      <c r="Z2260" s="52"/>
      <c r="AA2260" t="s">
        <v>117</v>
      </c>
      <c r="AB2260" s="53">
        <v>51.8</v>
      </c>
      <c r="AC2260"/>
      <c r="AE2260"/>
    </row>
    <row r="2261" spans="1:31">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North Coast</v>
      </c>
      <c r="C2261" s="4" t="str">
        <f>VLOOKUP(P2261,Lookup!$A$1:$E$19,5,0)</f>
        <v>Region 1</v>
      </c>
      <c r="D2261" s="4" t="str">
        <f>VLOOKUP(P2261,Lookup!$A$1:$B$19,2,0)</f>
        <v>HB</v>
      </c>
      <c r="E2261" s="4" t="str">
        <f>IF(AND((Data[[#This Row],[Min Notif Date]]&gt;$G$1),Data[[#This Row],[Min Notif Date]]&lt;$F$1),"Last Week","No")</f>
        <v>No</v>
      </c>
      <c r="F2261" s="4" t="str">
        <f>VLOOKUP(MONTH(Data[[#This Row],[Min Notif Date]]),Lookup!$G$1:$H$12,2,0)</f>
        <v>4. Apr</v>
      </c>
      <c r="G2261" s="4" t="str">
        <f t="shared" si="71"/>
        <v/>
      </c>
      <c r="H2261" s="4" t="str">
        <f>IF(AND(Data[[#This Row],[Min Notif Time]]&gt;6,Data[[#This Row],[Min Notif Time]]&lt;17),"Business Hours","Non-Business Hours")</f>
        <v>Business Hours</v>
      </c>
      <c r="I2261" s="4" t="str" cm="1">
        <f t="array" ref="I2261">IFERROR(VLOOKUP(Data[[#This Row],[Min Notif Date]],Lookup!$N$1:$P$11,2,0),_xlfn.IFS(VLOOKUP(WEEKDAY(Data[[#This Row],[Min Notif Date]],2),Lookup!$J$1:$L$7,3,0)="Weekend","Weekend",VLOOKUP(WEEKDAY(Data[[#This Row],[Min Notif Date]],2),Lookup!$J$1:$L$7,3,0)="Weekday","Weekday"))</f>
        <v>Weekday</v>
      </c>
      <c r="J2261" s="4" t="str">
        <f>VLOOKUP(WEEKDAY(Data[[#This Row],[Min Notif Date]],2),Lookup!$J$1:$K$7,2,0)</f>
        <v>3. Wed</v>
      </c>
      <c r="K2261" s="41">
        <f>ROUNDDOWN(Data[[#This Row],[PGE Notified Time]],0)</f>
        <v>45763</v>
      </c>
      <c r="L2261" s="4">
        <f>HOUR(Data[[#This Row],[PGE Notified Time]])</f>
        <v>13</v>
      </c>
      <c r="M2261" s="60">
        <v>119801</v>
      </c>
      <c r="O2261" t="s">
        <v>111</v>
      </c>
      <c r="P2261" t="s">
        <v>140</v>
      </c>
      <c r="Q2261" s="46" t="s">
        <v>111</v>
      </c>
      <c r="R2261" t="s">
        <v>137</v>
      </c>
      <c r="S2261" s="1" t="s">
        <v>6</v>
      </c>
      <c r="T2261" s="1">
        <v>45763.567789351851</v>
      </c>
      <c r="U2261" s="1">
        <v>45763.603692129633</v>
      </c>
      <c r="V2261" t="s">
        <v>114</v>
      </c>
      <c r="W2261" t="s">
        <v>198</v>
      </c>
      <c r="X2261" t="s">
        <v>116</v>
      </c>
      <c r="Z2261" s="52"/>
      <c r="AA2261" t="s">
        <v>117</v>
      </c>
      <c r="AB2261" s="53">
        <v>51.7</v>
      </c>
      <c r="AC2261"/>
      <c r="AE2261"/>
    </row>
    <row r="2262" spans="1:31">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Valley</v>
      </c>
      <c r="C2262" s="4" t="str">
        <f>VLOOKUP(P2262,Lookup!$A$1:$E$19,5,0)</f>
        <v>Region 2</v>
      </c>
      <c r="D2262" s="4" t="str">
        <f>VLOOKUP(P2262,Lookup!$A$1:$B$19,2,0)</f>
        <v>SI</v>
      </c>
      <c r="E2262" s="4" t="str">
        <f>IF(AND((Data[[#This Row],[Min Notif Date]]&gt;$G$1),Data[[#This Row],[Min Notif Date]]&lt;$F$1),"Last Week","No")</f>
        <v>No</v>
      </c>
      <c r="F2262" s="4" t="str">
        <f>VLOOKUP(MONTH(Data[[#This Row],[Min Notif Date]]),Lookup!$G$1:$H$12,2,0)</f>
        <v>6. Jun</v>
      </c>
      <c r="G2262" s="4" t="str">
        <f t="shared" si="71"/>
        <v/>
      </c>
      <c r="H2262" s="4" t="str">
        <f>IF(AND(Data[[#This Row],[Min Notif Time]]&gt;6,Data[[#This Row],[Min Notif Time]]&lt;17),"Business Hours","Non-Business Hours")</f>
        <v>Business Hours</v>
      </c>
      <c r="I2262" s="4" t="str" cm="1">
        <f t="array" ref="I2262">IFERROR(VLOOKUP(Data[[#This Row],[Min Notif Date]],Lookup!$N$1:$P$11,2,0),_xlfn.IFS(VLOOKUP(WEEKDAY(Data[[#This Row],[Min Notif Date]],2),Lookup!$J$1:$L$7,3,0)="Weekend","Weekend",VLOOKUP(WEEKDAY(Data[[#This Row],[Min Notif Date]],2),Lookup!$J$1:$L$7,3,0)="Weekday","Weekday"))</f>
        <v>Weekday</v>
      </c>
      <c r="J2262" s="4" t="str">
        <f>VLOOKUP(WEEKDAY(Data[[#This Row],[Min Notif Date]],2),Lookup!$J$1:$K$7,2,0)</f>
        <v>5. Fri</v>
      </c>
      <c r="K2262" s="41">
        <f>ROUNDDOWN(Data[[#This Row],[PGE Notified Time]],0)</f>
        <v>45814</v>
      </c>
      <c r="L2262" s="4">
        <f>HOUR(Data[[#This Row],[PGE Notified Time]])</f>
        <v>8</v>
      </c>
      <c r="M2262" s="60">
        <v>121863</v>
      </c>
      <c r="O2262" t="s">
        <v>111</v>
      </c>
      <c r="P2262" t="s">
        <v>151</v>
      </c>
      <c r="Q2262" s="46" t="s">
        <v>111</v>
      </c>
      <c r="R2262" t="s">
        <v>137</v>
      </c>
      <c r="S2262" s="1" t="s">
        <v>6</v>
      </c>
      <c r="T2262" s="1">
        <v>45814.343240740738</v>
      </c>
      <c r="U2262" s="1">
        <v>45814.37909722222</v>
      </c>
      <c r="V2262" t="s">
        <v>114</v>
      </c>
      <c r="W2262" t="s">
        <v>198</v>
      </c>
      <c r="X2262" t="s">
        <v>116</v>
      </c>
      <c r="Z2262" s="52"/>
      <c r="AA2262" t="s">
        <v>117</v>
      </c>
      <c r="AB2262" s="53">
        <v>51.633333333000003</v>
      </c>
      <c r="AC2262"/>
      <c r="AE2262"/>
    </row>
    <row r="2263" spans="1:31">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Bay Area</v>
      </c>
      <c r="C2263" s="4" t="str">
        <f>VLOOKUP(P2263,Lookup!$A$1:$E$19,5,0)</f>
        <v>Region 3</v>
      </c>
      <c r="D2263" s="4" t="str">
        <f>VLOOKUP(P2263,Lookup!$A$1:$B$19,2,0)</f>
        <v>EB</v>
      </c>
      <c r="E2263" s="4" t="str">
        <f>IF(AND((Data[[#This Row],[Min Notif Date]]&gt;$G$1),Data[[#This Row],[Min Notif Date]]&lt;$F$1),"Last Week","No")</f>
        <v>No</v>
      </c>
      <c r="F2263" s="4" t="str">
        <f>VLOOKUP(MONTH(Data[[#This Row],[Min Notif Date]]),Lookup!$G$1:$H$12,2,0)</f>
        <v>3. Mar</v>
      </c>
      <c r="G2263" s="4" t="str">
        <f t="shared" si="71"/>
        <v/>
      </c>
      <c r="H2263" s="4" t="str">
        <f>IF(AND(Data[[#This Row],[Min Notif Time]]&gt;6,Data[[#This Row],[Min Notif Time]]&lt;17),"Business Hours","Non-Business Hours")</f>
        <v>Business Hours</v>
      </c>
      <c r="I2263" s="4" t="str" cm="1">
        <f t="array" ref="I2263">IFERROR(VLOOKUP(Data[[#This Row],[Min Notif Date]],Lookup!$N$1:$P$11,2,0),_xlfn.IFS(VLOOKUP(WEEKDAY(Data[[#This Row],[Min Notif Date]],2),Lookup!$J$1:$L$7,3,0)="Weekend","Weekend",VLOOKUP(WEEKDAY(Data[[#This Row],[Min Notif Date]],2),Lookup!$J$1:$L$7,3,0)="Weekday","Weekday"))</f>
        <v>Weekday</v>
      </c>
      <c r="J2263" s="4" t="str">
        <f>VLOOKUP(WEEKDAY(Data[[#This Row],[Min Notif Date]],2),Lookup!$J$1:$K$7,2,0)</f>
        <v>2. Tue</v>
      </c>
      <c r="K2263" s="41">
        <f>ROUNDDOWN(Data[[#This Row],[PGE Notified Time]],0)</f>
        <v>45741</v>
      </c>
      <c r="L2263" s="4">
        <f>HOUR(Data[[#This Row],[PGE Notified Time]])</f>
        <v>9</v>
      </c>
      <c r="M2263" s="60">
        <v>118925</v>
      </c>
      <c r="O2263" t="s">
        <v>111</v>
      </c>
      <c r="P2263" t="s">
        <v>126</v>
      </c>
      <c r="Q2263" s="46" t="s">
        <v>111</v>
      </c>
      <c r="R2263" t="s">
        <v>137</v>
      </c>
      <c r="S2263" s="1" t="s">
        <v>6</v>
      </c>
      <c r="T2263" s="1">
        <v>45741.391701388886</v>
      </c>
      <c r="U2263" s="1">
        <v>45741.427511574075</v>
      </c>
      <c r="V2263" t="s">
        <v>114</v>
      </c>
      <c r="W2263" t="s">
        <v>198</v>
      </c>
      <c r="X2263" t="s">
        <v>116</v>
      </c>
      <c r="Z2263" s="52"/>
      <c r="AA2263" t="s">
        <v>117</v>
      </c>
      <c r="AB2263" s="53">
        <v>51.566666667</v>
      </c>
      <c r="AC2263"/>
      <c r="AE2263"/>
    </row>
    <row r="2264" spans="1:31">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South Bay</v>
      </c>
      <c r="C2264" s="4" t="str">
        <f>VLOOKUP(P2264,Lookup!$A$1:$E$19,5,0)</f>
        <v>Region 4</v>
      </c>
      <c r="D2264" s="4" t="str">
        <f>VLOOKUP(P2264,Lookup!$A$1:$B$19,2,0)</f>
        <v>CC</v>
      </c>
      <c r="E2264" s="4" t="str">
        <f>IF(AND((Data[[#This Row],[Min Notif Date]]&gt;$G$1),Data[[#This Row],[Min Notif Date]]&lt;$F$1),"Last Week","No")</f>
        <v>Last Week</v>
      </c>
      <c r="F2264" s="4" t="str">
        <f>VLOOKUP(MONTH(Data[[#This Row],[Min Notif Date]]),Lookup!$G$1:$H$12,2,0)</f>
        <v>6. Jun</v>
      </c>
      <c r="G2264" s="4" t="str">
        <f t="shared" si="71"/>
        <v/>
      </c>
      <c r="H2264" s="4" t="str">
        <f>IF(AND(Data[[#This Row],[Min Notif Time]]&gt;6,Data[[#This Row],[Min Notif Time]]&lt;17),"Business Hours","Non-Business Hours")</f>
        <v>Business Hours</v>
      </c>
      <c r="I2264" s="4" t="str" cm="1">
        <f t="array" ref="I2264">IFERROR(VLOOKUP(Data[[#This Row],[Min Notif Date]],Lookup!$N$1:$P$11,2,0),_xlfn.IFS(VLOOKUP(WEEKDAY(Data[[#This Row],[Min Notif Date]],2),Lookup!$J$1:$L$7,3,0)="Weekend","Weekend",VLOOKUP(WEEKDAY(Data[[#This Row],[Min Notif Date]],2),Lookup!$J$1:$L$7,3,0)="Weekday","Weekday"))</f>
        <v>Weekday</v>
      </c>
      <c r="J2264" s="4" t="str">
        <f>VLOOKUP(WEEKDAY(Data[[#This Row],[Min Notif Date]],2),Lookup!$J$1:$K$7,2,0)</f>
        <v>3. Wed</v>
      </c>
      <c r="K2264" s="41">
        <f>ROUNDDOWN(Data[[#This Row],[PGE Notified Time]],0)</f>
        <v>45833</v>
      </c>
      <c r="L2264" s="4">
        <f>HOUR(Data[[#This Row],[PGE Notified Time]])</f>
        <v>13</v>
      </c>
      <c r="M2264" s="60">
        <v>122660</v>
      </c>
      <c r="O2264" t="s">
        <v>111</v>
      </c>
      <c r="P2264" t="s">
        <v>129</v>
      </c>
      <c r="Q2264" s="46" t="s">
        <v>111</v>
      </c>
      <c r="R2264" t="s">
        <v>137</v>
      </c>
      <c r="S2264" s="1" t="s">
        <v>6</v>
      </c>
      <c r="T2264" s="1">
        <v>45833.547835648147</v>
      </c>
      <c r="U2264" s="1">
        <v>45833.583460648151</v>
      </c>
      <c r="V2264" t="s">
        <v>114</v>
      </c>
      <c r="W2264" t="s">
        <v>198</v>
      </c>
      <c r="X2264" t="s">
        <v>116</v>
      </c>
      <c r="Z2264" s="52"/>
      <c r="AA2264" t="s">
        <v>117</v>
      </c>
      <c r="AB2264" s="53">
        <v>51.3</v>
      </c>
      <c r="AC2264"/>
      <c r="AE2264"/>
    </row>
    <row r="2265" spans="1:31">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Central Valley</v>
      </c>
      <c r="C2265" s="4" t="str">
        <f>VLOOKUP(P2265,Lookup!$A$1:$E$19,5,0)</f>
        <v>Region 5</v>
      </c>
      <c r="D2265" s="4" t="str">
        <f>VLOOKUP(P2265,Lookup!$A$1:$B$19,2,0)</f>
        <v>KE</v>
      </c>
      <c r="E2265" s="4" t="str">
        <f>IF(AND((Data[[#This Row],[Min Notif Date]]&gt;$G$1),Data[[#This Row],[Min Notif Date]]&lt;$F$1),"Last Week","No")</f>
        <v>Last Week</v>
      </c>
      <c r="F2265" s="4" t="str">
        <f>VLOOKUP(MONTH(Data[[#This Row],[Min Notif Date]]),Lookup!$G$1:$H$12,2,0)</f>
        <v>6. Jun</v>
      </c>
      <c r="G2265" s="4" t="str">
        <f t="shared" si="71"/>
        <v/>
      </c>
      <c r="H2265" s="4" t="str">
        <f>IF(AND(Data[[#This Row],[Min Notif Time]]&gt;6,Data[[#This Row],[Min Notif Time]]&lt;17),"Business Hours","Non-Business Hours")</f>
        <v>Business Hours</v>
      </c>
      <c r="I2265" s="4" t="str" cm="1">
        <f t="array" ref="I2265">IFERROR(VLOOKUP(Data[[#This Row],[Min Notif Date]],Lookup!$N$1:$P$11,2,0),_xlfn.IFS(VLOOKUP(WEEKDAY(Data[[#This Row],[Min Notif Date]],2),Lookup!$J$1:$L$7,3,0)="Weekend","Weekend",VLOOKUP(WEEKDAY(Data[[#This Row],[Min Notif Date]],2),Lookup!$J$1:$L$7,3,0)="Weekday","Weekday"))</f>
        <v>Weekday</v>
      </c>
      <c r="J2265" s="4" t="str">
        <f>VLOOKUP(WEEKDAY(Data[[#This Row],[Min Notif Date]],2),Lookup!$J$1:$K$7,2,0)</f>
        <v>3. Wed</v>
      </c>
      <c r="K2265" s="41">
        <f>ROUNDDOWN(Data[[#This Row],[PGE Notified Time]],0)</f>
        <v>45833</v>
      </c>
      <c r="L2265" s="4">
        <f>HOUR(Data[[#This Row],[PGE Notified Time]])</f>
        <v>11</v>
      </c>
      <c r="M2265" s="60">
        <v>122649</v>
      </c>
      <c r="O2265" t="s">
        <v>111</v>
      </c>
      <c r="P2265" t="s">
        <v>154</v>
      </c>
      <c r="Q2265" s="46" t="s">
        <v>111</v>
      </c>
      <c r="R2265" t="s">
        <v>113</v>
      </c>
      <c r="S2265" s="1" t="s">
        <v>6</v>
      </c>
      <c r="T2265" s="1">
        <v>45833.464791666665</v>
      </c>
      <c r="U2265" s="1">
        <v>45833.500416666669</v>
      </c>
      <c r="V2265" t="s">
        <v>114</v>
      </c>
      <c r="W2265" t="s">
        <v>198</v>
      </c>
      <c r="X2265" t="s">
        <v>116</v>
      </c>
      <c r="Z2265" s="52"/>
      <c r="AA2265" t="s">
        <v>117</v>
      </c>
      <c r="AB2265" s="53">
        <v>51.3</v>
      </c>
      <c r="AC2265"/>
      <c r="AE2265"/>
    </row>
    <row r="2266" spans="1:31">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North Coast</v>
      </c>
      <c r="C2266" s="4" t="str">
        <f>VLOOKUP(P2266,Lookup!$A$1:$E$19,5,0)</f>
        <v>Region 1</v>
      </c>
      <c r="D2266" s="4" t="str">
        <f>VLOOKUP(P2266,Lookup!$A$1:$B$19,2,0)</f>
        <v>HB</v>
      </c>
      <c r="E2266" s="4" t="str">
        <f>IF(AND((Data[[#This Row],[Min Notif Date]]&gt;$G$1),Data[[#This Row],[Min Notif Date]]&lt;$F$1),"Last Week","No")</f>
        <v>Last Week</v>
      </c>
      <c r="F2266" s="4" t="str">
        <f>VLOOKUP(MONTH(Data[[#This Row],[Min Notif Date]]),Lookup!$G$1:$H$12,2,0)</f>
        <v>6. Jun</v>
      </c>
      <c r="G2266" s="4" t="str">
        <f t="shared" si="71"/>
        <v/>
      </c>
      <c r="H2266" s="4" t="str">
        <f>IF(AND(Data[[#This Row],[Min Notif Time]]&gt;6,Data[[#This Row],[Min Notif Time]]&lt;17),"Business Hours","Non-Business Hours")</f>
        <v>Business Hours</v>
      </c>
      <c r="I2266" s="4" t="str" cm="1">
        <f t="array" ref="I2266">IFERROR(VLOOKUP(Data[[#This Row],[Min Notif Date]],Lookup!$N$1:$P$11,2,0),_xlfn.IFS(VLOOKUP(WEEKDAY(Data[[#This Row],[Min Notif Date]],2),Lookup!$J$1:$L$7,3,0)="Weekend","Weekend",VLOOKUP(WEEKDAY(Data[[#This Row],[Min Notif Date]],2),Lookup!$J$1:$L$7,3,0)="Weekday","Weekday"))</f>
        <v>Weekday</v>
      </c>
      <c r="J2266" s="4" t="str">
        <f>VLOOKUP(WEEKDAY(Data[[#This Row],[Min Notif Date]],2),Lookup!$J$1:$K$7,2,0)</f>
        <v>5. Fri</v>
      </c>
      <c r="K2266" s="41">
        <f>ROUNDDOWN(Data[[#This Row],[PGE Notified Time]],0)</f>
        <v>45835</v>
      </c>
      <c r="L2266" s="4">
        <f>HOUR(Data[[#This Row],[PGE Notified Time]])</f>
        <v>12</v>
      </c>
      <c r="M2266" s="60">
        <v>122735</v>
      </c>
      <c r="O2266" t="s">
        <v>111</v>
      </c>
      <c r="P2266" t="s">
        <v>140</v>
      </c>
      <c r="Q2266" s="46" t="s">
        <v>111</v>
      </c>
      <c r="R2266" t="s">
        <v>137</v>
      </c>
      <c r="S2266" s="1" t="s">
        <v>6</v>
      </c>
      <c r="T2266" s="1">
        <v>45835.503645833334</v>
      </c>
      <c r="U2266" s="1">
        <v>45835.539201388892</v>
      </c>
      <c r="V2266" t="s">
        <v>114</v>
      </c>
      <c r="W2266" t="s">
        <v>198</v>
      </c>
      <c r="X2266" t="s">
        <v>116</v>
      </c>
      <c r="Z2266" s="52"/>
      <c r="AA2266" t="s">
        <v>117</v>
      </c>
      <c r="AB2266" s="53">
        <v>51.2</v>
      </c>
      <c r="AC2266"/>
      <c r="AE2266"/>
    </row>
    <row r="2267" spans="1:31">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67" s="4" t="str">
        <f>VLOOKUP(P2267,Lookup!$A$1:$D$19,4,0)</f>
        <v>Bay Area</v>
      </c>
      <c r="C2267" s="4" t="str">
        <f>VLOOKUP(P2267,Lookup!$A$1:$E$19,5,0)</f>
        <v>Region 3</v>
      </c>
      <c r="D2267" s="4" t="str">
        <f>VLOOKUP(P2267,Lookup!$A$1:$B$19,2,0)</f>
        <v>DI</v>
      </c>
      <c r="E2267" s="4" t="str">
        <f>IF(AND((Data[[#This Row],[Min Notif Date]]&gt;$G$1),Data[[#This Row],[Min Notif Date]]&lt;$F$1),"Last Week","No")</f>
        <v>No</v>
      </c>
      <c r="F2267" s="4" t="str">
        <f>VLOOKUP(MONTH(Data[[#This Row],[Min Notif Date]]),Lookup!$G$1:$H$12,2,0)</f>
        <v>2. Feb</v>
      </c>
      <c r="G2267" s="4" t="str">
        <f t="shared" si="71"/>
        <v/>
      </c>
      <c r="H2267" s="4" t="str">
        <f>IF(AND(Data[[#This Row],[Min Notif Time]]&gt;6,Data[[#This Row],[Min Notif Time]]&lt;17),"Business Hours","Non-Business Hours")</f>
        <v>Business Hours</v>
      </c>
      <c r="I2267" s="4" t="str" cm="1">
        <f t="array" ref="I2267">IFERROR(VLOOKUP(Data[[#This Row],[Min Notif Date]],Lookup!$N$1:$P$11,2,0),_xlfn.IFS(VLOOKUP(WEEKDAY(Data[[#This Row],[Min Notif Date]],2),Lookup!$J$1:$L$7,3,0)="Weekend","Weekend",VLOOKUP(WEEKDAY(Data[[#This Row],[Min Notif Date]],2),Lookup!$J$1:$L$7,3,0)="Weekday","Weekday"))</f>
        <v>Weekday</v>
      </c>
      <c r="J2267" s="4" t="str">
        <f>VLOOKUP(WEEKDAY(Data[[#This Row],[Min Notif Date]],2),Lookup!$J$1:$K$7,2,0)</f>
        <v>4. Thu</v>
      </c>
      <c r="K2267" s="41">
        <f>ROUNDDOWN(Data[[#This Row],[PGE Notified Time]],0)</f>
        <v>45708</v>
      </c>
      <c r="L2267" s="4">
        <f>HOUR(Data[[#This Row],[PGE Notified Time]])</f>
        <v>11</v>
      </c>
      <c r="M2267" s="60">
        <v>117851</v>
      </c>
      <c r="N2267">
        <v>1561554789</v>
      </c>
      <c r="O2267" t="s">
        <v>61</v>
      </c>
      <c r="P2267" t="s">
        <v>135</v>
      </c>
      <c r="Q2267" s="46" t="s">
        <v>149</v>
      </c>
      <c r="R2267" t="s">
        <v>113</v>
      </c>
      <c r="S2267" s="1">
        <v>45708.485324074078</v>
      </c>
      <c r="T2267" s="1">
        <v>45708.486284722225</v>
      </c>
      <c r="U2267" s="1">
        <v>45708.520833333336</v>
      </c>
      <c r="V2267" t="s">
        <v>114</v>
      </c>
      <c r="W2267" t="s">
        <v>115</v>
      </c>
      <c r="X2267" t="s">
        <v>116</v>
      </c>
      <c r="Z2267" s="52"/>
      <c r="AA2267" t="s">
        <v>117</v>
      </c>
      <c r="AB2267" s="53">
        <v>51.133333333000003</v>
      </c>
      <c r="AC2267"/>
      <c r="AE2267"/>
    </row>
    <row r="2268" spans="1:31">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North Valley</v>
      </c>
      <c r="C2268" s="4" t="str">
        <f>VLOOKUP(P2268,Lookup!$A$1:$E$19,5,0)</f>
        <v>Region 2</v>
      </c>
      <c r="D2268" s="4" t="str">
        <f>VLOOKUP(P2268,Lookup!$A$1:$B$19,2,0)</f>
        <v>SA</v>
      </c>
      <c r="E2268" s="4" t="str">
        <f>IF(AND((Data[[#This Row],[Min Notif Date]]&gt;$G$1),Data[[#This Row],[Min Notif Date]]&lt;$F$1),"Last Week","No")</f>
        <v>No</v>
      </c>
      <c r="F2268" s="4" t="str">
        <f>VLOOKUP(MONTH(Data[[#This Row],[Min Notif Date]]),Lookup!$G$1:$H$12,2,0)</f>
        <v>4. Apr</v>
      </c>
      <c r="G2268" s="4" t="str">
        <f t="shared" si="71"/>
        <v/>
      </c>
      <c r="H2268" s="4" t="str">
        <f>IF(AND(Data[[#This Row],[Min Notif Time]]&gt;6,Data[[#This Row],[Min Notif Time]]&lt;17),"Business Hours","Non-Business Hours")</f>
        <v>Business Hours</v>
      </c>
      <c r="I2268" s="4" t="str" cm="1">
        <f t="array" ref="I2268">IFERROR(VLOOKUP(Data[[#This Row],[Min Notif Date]],Lookup!$N$1:$P$11,2,0),_xlfn.IFS(VLOOKUP(WEEKDAY(Data[[#This Row],[Min Notif Date]],2),Lookup!$J$1:$L$7,3,0)="Weekend","Weekend",VLOOKUP(WEEKDAY(Data[[#This Row],[Min Notif Date]],2),Lookup!$J$1:$L$7,3,0)="Weekday","Weekday"))</f>
        <v>Weekday</v>
      </c>
      <c r="J2268" s="4" t="str">
        <f>VLOOKUP(WEEKDAY(Data[[#This Row],[Min Notif Date]],2),Lookup!$J$1:$K$7,2,0)</f>
        <v>5. Fri</v>
      </c>
      <c r="K2268" s="41">
        <f>ROUNDDOWN(Data[[#This Row],[PGE Notified Time]],0)</f>
        <v>45772</v>
      </c>
      <c r="L2268" s="4">
        <f>HOUR(Data[[#This Row],[PGE Notified Time]])</f>
        <v>10</v>
      </c>
      <c r="M2268" s="60">
        <v>120157</v>
      </c>
      <c r="O2268" t="s">
        <v>111</v>
      </c>
      <c r="P2268" t="s">
        <v>119</v>
      </c>
      <c r="Q2268" s="46" t="s">
        <v>111</v>
      </c>
      <c r="R2268" t="s">
        <v>137</v>
      </c>
      <c r="S2268" s="1" t="s">
        <v>6</v>
      </c>
      <c r="T2268" s="1">
        <v>45772.454155092593</v>
      </c>
      <c r="U2268" s="1">
        <v>45772.489606481482</v>
      </c>
      <c r="V2268" t="s">
        <v>114</v>
      </c>
      <c r="W2268" t="s">
        <v>198</v>
      </c>
      <c r="X2268" t="s">
        <v>116</v>
      </c>
      <c r="Z2268" s="52"/>
      <c r="AA2268" t="s">
        <v>117</v>
      </c>
      <c r="AB2268" s="53">
        <v>51.05</v>
      </c>
      <c r="AC2268"/>
      <c r="AE2268"/>
    </row>
    <row r="2269" spans="1:31">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Bay Area</v>
      </c>
      <c r="C2269" s="4" t="str">
        <f>VLOOKUP(P2269,Lookup!$A$1:$E$19,5,0)</f>
        <v>Region 3</v>
      </c>
      <c r="D2269" s="4" t="str">
        <f>VLOOKUP(P2269,Lookup!$A$1:$B$19,2,0)</f>
        <v>DI</v>
      </c>
      <c r="E2269" s="4" t="str">
        <f>IF(AND((Data[[#This Row],[Min Notif Date]]&gt;$G$1),Data[[#This Row],[Min Notif Date]]&lt;$F$1),"Last Week","No")</f>
        <v>No</v>
      </c>
      <c r="F2269" s="4" t="str">
        <f>VLOOKUP(MONTH(Data[[#This Row],[Min Notif Date]]),Lookup!$G$1:$H$12,2,0)</f>
        <v>3. Mar</v>
      </c>
      <c r="G2269" s="4" t="str">
        <f t="shared" si="71"/>
        <v/>
      </c>
      <c r="H2269" s="4" t="str">
        <f>IF(AND(Data[[#This Row],[Min Notif Time]]&gt;6,Data[[#This Row],[Min Notif Time]]&lt;17),"Business Hours","Non-Business Hours")</f>
        <v>Business Hours</v>
      </c>
      <c r="I2269" s="4" t="str" cm="1">
        <f t="array" ref="I2269">IFERROR(VLOOKUP(Data[[#This Row],[Min Notif Date]],Lookup!$N$1:$P$11,2,0),_xlfn.IFS(VLOOKUP(WEEKDAY(Data[[#This Row],[Min Notif Date]],2),Lookup!$J$1:$L$7,3,0)="Weekend","Weekend",VLOOKUP(WEEKDAY(Data[[#This Row],[Min Notif Date]],2),Lookup!$J$1:$L$7,3,0)="Weekday","Weekday"))</f>
        <v>Weekday</v>
      </c>
      <c r="J2269" s="4" t="str">
        <f>VLOOKUP(WEEKDAY(Data[[#This Row],[Min Notif Date]],2),Lookup!$J$1:$K$7,2,0)</f>
        <v>2. Tue</v>
      </c>
      <c r="K2269" s="41">
        <f>ROUNDDOWN(Data[[#This Row],[PGE Notified Time]],0)</f>
        <v>45727</v>
      </c>
      <c r="L2269" s="4">
        <f>HOUR(Data[[#This Row],[PGE Notified Time]])</f>
        <v>12</v>
      </c>
      <c r="M2269" s="60">
        <v>118471</v>
      </c>
      <c r="O2269" t="s">
        <v>111</v>
      </c>
      <c r="P2269" t="s">
        <v>135</v>
      </c>
      <c r="Q2269" s="46" t="s">
        <v>111</v>
      </c>
      <c r="R2269" t="s">
        <v>137</v>
      </c>
      <c r="S2269" s="1" t="s">
        <v>6</v>
      </c>
      <c r="T2269" s="1">
        <v>45727.518055555556</v>
      </c>
      <c r="U2269" s="1">
        <v>45727.553472222222</v>
      </c>
      <c r="V2269" t="s">
        <v>114</v>
      </c>
      <c r="W2269" t="s">
        <v>198</v>
      </c>
      <c r="X2269" t="s">
        <v>116</v>
      </c>
      <c r="Z2269" s="52"/>
      <c r="AA2269" t="s">
        <v>117</v>
      </c>
      <c r="AB2269" s="53">
        <v>51</v>
      </c>
      <c r="AC2269"/>
      <c r="AE2269"/>
    </row>
    <row r="2270" spans="1:31">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Bay Area</v>
      </c>
      <c r="C2270" s="4" t="str">
        <f>VLOOKUP(P2270,Lookup!$A$1:$E$19,5,0)</f>
        <v>Region 3</v>
      </c>
      <c r="D2270" s="4" t="str">
        <f>VLOOKUP(P2270,Lookup!$A$1:$B$19,2,0)</f>
        <v>MI</v>
      </c>
      <c r="E2270" s="4" t="str">
        <f>IF(AND((Data[[#This Row],[Min Notif Date]]&gt;$G$1),Data[[#This Row],[Min Notif Date]]&lt;$F$1),"Last Week","No")</f>
        <v>No</v>
      </c>
      <c r="F2270" s="4" t="str">
        <f>VLOOKUP(MONTH(Data[[#This Row],[Min Notif Date]]),Lookup!$G$1:$H$12,2,0)</f>
        <v>3. Mar</v>
      </c>
      <c r="G2270" s="4" t="str">
        <f t="shared" si="71"/>
        <v/>
      </c>
      <c r="H2270" s="4" t="str">
        <f>IF(AND(Data[[#This Row],[Min Notif Time]]&gt;6,Data[[#This Row],[Min Notif Time]]&lt;17),"Business Hours","Non-Business Hours")</f>
        <v>Business Hours</v>
      </c>
      <c r="I2270" s="4" t="str" cm="1">
        <f t="array" ref="I2270">IFERROR(VLOOKUP(Data[[#This Row],[Min Notif Date]],Lookup!$N$1:$P$11,2,0),_xlfn.IFS(VLOOKUP(WEEKDAY(Data[[#This Row],[Min Notif Date]],2),Lookup!$J$1:$L$7,3,0)="Weekend","Weekend",VLOOKUP(WEEKDAY(Data[[#This Row],[Min Notif Date]],2),Lookup!$J$1:$L$7,3,0)="Weekday","Weekday"))</f>
        <v>Weekday</v>
      </c>
      <c r="J2270" s="4" t="str">
        <f>VLOOKUP(WEEKDAY(Data[[#This Row],[Min Notif Date]],2),Lookup!$J$1:$K$7,2,0)</f>
        <v>4. Thu</v>
      </c>
      <c r="K2270" s="41">
        <f>ROUNDDOWN(Data[[#This Row],[PGE Notified Time]],0)</f>
        <v>45729</v>
      </c>
      <c r="L2270" s="4">
        <f>HOUR(Data[[#This Row],[PGE Notified Time]])</f>
        <v>9</v>
      </c>
      <c r="M2270" s="60">
        <v>118535</v>
      </c>
      <c r="O2270" t="s">
        <v>111</v>
      </c>
      <c r="P2270" t="s">
        <v>123</v>
      </c>
      <c r="Q2270" s="46" t="s">
        <v>111</v>
      </c>
      <c r="R2270" t="s">
        <v>137</v>
      </c>
      <c r="S2270" s="1" t="s">
        <v>6</v>
      </c>
      <c r="T2270" s="1">
        <v>45729.402627314812</v>
      </c>
      <c r="U2270" s="1">
        <v>45729.437962962962</v>
      </c>
      <c r="V2270" t="s">
        <v>114</v>
      </c>
      <c r="W2270" t="s">
        <v>198</v>
      </c>
      <c r="X2270" t="s">
        <v>116</v>
      </c>
      <c r="Z2270" s="52"/>
      <c r="AA2270" t="s">
        <v>117</v>
      </c>
      <c r="AB2270" s="53">
        <v>50.883333333000003</v>
      </c>
      <c r="AC2270"/>
      <c r="AE2270"/>
    </row>
    <row r="2271" spans="1:31">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1" s="4" t="str">
        <f>VLOOKUP(P2271,Lookup!$A$1:$D$19,4,0)</f>
        <v>Bay Area</v>
      </c>
      <c r="C2271" s="4" t="str">
        <f>VLOOKUP(P2271,Lookup!$A$1:$E$19,5,0)</f>
        <v>Region 3</v>
      </c>
      <c r="D2271" s="4" t="str">
        <f>VLOOKUP(P2271,Lookup!$A$1:$B$19,2,0)</f>
        <v>MI</v>
      </c>
      <c r="E2271" s="4" t="str">
        <f>IF(AND((Data[[#This Row],[Min Notif Date]]&gt;$G$1),Data[[#This Row],[Min Notif Date]]&lt;$F$1),"Last Week","No")</f>
        <v>No</v>
      </c>
      <c r="F2271" s="4" t="str">
        <f>VLOOKUP(MONTH(Data[[#This Row],[Min Notif Date]]),Lookup!$G$1:$H$12,2,0)</f>
        <v>6. Jun</v>
      </c>
      <c r="G2271" s="4" t="str">
        <f t="shared" si="71"/>
        <v/>
      </c>
      <c r="H2271" s="4" t="str">
        <f>IF(AND(Data[[#This Row],[Min Notif Time]]&gt;6,Data[[#This Row],[Min Notif Time]]&lt;17),"Business Hours","Non-Business Hours")</f>
        <v>Business Hours</v>
      </c>
      <c r="I2271" s="4" t="str" cm="1">
        <f t="array" ref="I2271">IFERROR(VLOOKUP(Data[[#This Row],[Min Notif Date]],Lookup!$N$1:$P$11,2,0),_xlfn.IFS(VLOOKUP(WEEKDAY(Data[[#This Row],[Min Notif Date]],2),Lookup!$J$1:$L$7,3,0)="Weekend","Weekend",VLOOKUP(WEEKDAY(Data[[#This Row],[Min Notif Date]],2),Lookup!$J$1:$L$7,3,0)="Weekday","Weekday"))</f>
        <v>Weekday</v>
      </c>
      <c r="J2271" s="4" t="str">
        <f>VLOOKUP(WEEKDAY(Data[[#This Row],[Min Notif Date]],2),Lookup!$J$1:$K$7,2,0)</f>
        <v>2. Tue</v>
      </c>
      <c r="K2271" s="41">
        <f>ROUNDDOWN(Data[[#This Row],[PGE Notified Time]],0)</f>
        <v>45818</v>
      </c>
      <c r="L2271" s="4">
        <f>HOUR(Data[[#This Row],[PGE Notified Time]])</f>
        <v>10</v>
      </c>
      <c r="M2271" s="60">
        <v>122005</v>
      </c>
      <c r="N2271" t="s">
        <v>314</v>
      </c>
      <c r="O2271" t="s">
        <v>111</v>
      </c>
      <c r="P2271" t="s">
        <v>123</v>
      </c>
      <c r="Q2271" s="46" t="s">
        <v>111</v>
      </c>
      <c r="R2271" t="s">
        <v>137</v>
      </c>
      <c r="S2271" s="1">
        <v>45818.423159722224</v>
      </c>
      <c r="T2271" s="1">
        <v>45818.425486111111</v>
      </c>
      <c r="U2271" s="1">
        <v>45818.458483796298</v>
      </c>
      <c r="V2271" t="s">
        <v>114</v>
      </c>
      <c r="W2271" t="s">
        <v>198</v>
      </c>
      <c r="X2271" t="s">
        <v>116</v>
      </c>
      <c r="Z2271" s="52"/>
      <c r="AA2271" t="s">
        <v>117</v>
      </c>
      <c r="AB2271" s="53">
        <v>50.866666666999997</v>
      </c>
      <c r="AC2271"/>
      <c r="AE2271"/>
    </row>
    <row r="2272" spans="1:31">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Bay Area</v>
      </c>
      <c r="C2272" s="4" t="str">
        <f>VLOOKUP(P2272,Lookup!$A$1:$E$19,5,0)</f>
        <v>Region 3</v>
      </c>
      <c r="D2272" s="4" t="str">
        <f>VLOOKUP(P2272,Lookup!$A$1:$B$19,2,0)</f>
        <v>SF</v>
      </c>
      <c r="E2272" s="4" t="str">
        <f>IF(AND((Data[[#This Row],[Min Notif Date]]&gt;$G$1),Data[[#This Row],[Min Notif Date]]&lt;$F$1),"Last Week","No")</f>
        <v>No</v>
      </c>
      <c r="F2272" s="4" t="str">
        <f>VLOOKUP(MONTH(Data[[#This Row],[Min Notif Date]]),Lookup!$G$1:$H$12,2,0)</f>
        <v>6. Jun</v>
      </c>
      <c r="G2272" s="4" t="str">
        <f t="shared" si="71"/>
        <v/>
      </c>
      <c r="H2272" s="4" t="str">
        <f>IF(AND(Data[[#This Row],[Min Notif Time]]&gt;6,Data[[#This Row],[Min Notif Time]]&lt;17),"Business Hours","Non-Business Hours")</f>
        <v>Business Hours</v>
      </c>
      <c r="I2272" s="4" t="str" cm="1">
        <f t="array" ref="I2272">IFERROR(VLOOKUP(Data[[#This Row],[Min Notif Date]],Lookup!$N$1:$P$11,2,0),_xlfn.IFS(VLOOKUP(WEEKDAY(Data[[#This Row],[Min Notif Date]],2),Lookup!$J$1:$L$7,3,0)="Weekend","Weekend",VLOOKUP(WEEKDAY(Data[[#This Row],[Min Notif Date]],2),Lookup!$J$1:$L$7,3,0)="Weekday","Weekday"))</f>
        <v>Weekday</v>
      </c>
      <c r="J2272" s="4" t="str">
        <f>VLOOKUP(WEEKDAY(Data[[#This Row],[Min Notif Date]],2),Lookup!$J$1:$K$7,2,0)</f>
        <v>1. Mon</v>
      </c>
      <c r="K2272" s="41">
        <f>ROUNDDOWN(Data[[#This Row],[PGE Notified Time]],0)</f>
        <v>45824</v>
      </c>
      <c r="L2272" s="4">
        <f>HOUR(Data[[#This Row],[PGE Notified Time]])</f>
        <v>12</v>
      </c>
      <c r="M2272" s="60">
        <v>122264</v>
      </c>
      <c r="N2272" t="s">
        <v>315</v>
      </c>
      <c r="O2272" t="s">
        <v>111</v>
      </c>
      <c r="P2272" t="s">
        <v>124</v>
      </c>
      <c r="Q2272" s="46" t="s">
        <v>111</v>
      </c>
      <c r="R2272" t="s">
        <v>113</v>
      </c>
      <c r="S2272" s="1">
        <v>45824.499479166669</v>
      </c>
      <c r="T2272" s="1">
        <v>45824.500833333332</v>
      </c>
      <c r="U2272" s="1">
        <v>45824.534722222219</v>
      </c>
      <c r="V2272" t="s">
        <v>114</v>
      </c>
      <c r="W2272" t="s">
        <v>198</v>
      </c>
      <c r="X2272" t="s">
        <v>116</v>
      </c>
      <c r="Z2272" s="52"/>
      <c r="AA2272" t="s">
        <v>117</v>
      </c>
      <c r="AB2272" s="53">
        <v>50.75</v>
      </c>
      <c r="AC2272"/>
      <c r="AE2272"/>
    </row>
    <row r="2273" spans="1:31">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3" s="4" t="str">
        <f>VLOOKUP(P2273,Lookup!$A$1:$D$19,4,0)</f>
        <v>Central Valley</v>
      </c>
      <c r="C2273" s="4" t="str">
        <f>VLOOKUP(P2273,Lookup!$A$1:$E$19,5,0)</f>
        <v>Region 5</v>
      </c>
      <c r="D2273" s="4" t="str">
        <f>VLOOKUP(P2273,Lookup!$A$1:$B$19,2,0)</f>
        <v>YO</v>
      </c>
      <c r="E2273" s="4" t="str">
        <f>IF(AND((Data[[#This Row],[Min Notif Date]]&gt;$G$1),Data[[#This Row],[Min Notif Date]]&lt;$F$1),"Last Week","No")</f>
        <v>No</v>
      </c>
      <c r="F2273" s="4" t="str">
        <f>VLOOKUP(MONTH(Data[[#This Row],[Min Notif Date]]),Lookup!$G$1:$H$12,2,0)</f>
        <v>5. May</v>
      </c>
      <c r="G2273" s="4" t="str">
        <f t="shared" si="71"/>
        <v/>
      </c>
      <c r="H2273" s="4" t="str">
        <f>IF(AND(Data[[#This Row],[Min Notif Time]]&gt;6,Data[[#This Row],[Min Notif Time]]&lt;17),"Business Hours","Non-Business Hours")</f>
        <v>Business Hours</v>
      </c>
      <c r="I2273" s="4" t="str" cm="1">
        <f t="array" ref="I2273">IFERROR(VLOOKUP(Data[[#This Row],[Min Notif Date]],Lookup!$N$1:$P$11,2,0),_xlfn.IFS(VLOOKUP(WEEKDAY(Data[[#This Row],[Min Notif Date]],2),Lookup!$J$1:$L$7,3,0)="Weekend","Weekend",VLOOKUP(WEEKDAY(Data[[#This Row],[Min Notif Date]],2),Lookup!$J$1:$L$7,3,0)="Weekday","Weekday"))</f>
        <v>Weekday</v>
      </c>
      <c r="J2273" s="4" t="str">
        <f>VLOOKUP(WEEKDAY(Data[[#This Row],[Min Notif Date]],2),Lookup!$J$1:$K$7,2,0)</f>
        <v>2. Tue</v>
      </c>
      <c r="K2273" s="41">
        <f>ROUNDDOWN(Data[[#This Row],[PGE Notified Time]],0)</f>
        <v>45790</v>
      </c>
      <c r="L2273" s="4">
        <f>HOUR(Data[[#This Row],[PGE Notified Time]])</f>
        <v>9</v>
      </c>
      <c r="M2273" s="60">
        <v>120828</v>
      </c>
      <c r="N2273">
        <v>9567879005</v>
      </c>
      <c r="O2273" t="s">
        <v>56</v>
      </c>
      <c r="P2273" t="s">
        <v>144</v>
      </c>
      <c r="Q2273" s="46" t="s">
        <v>149</v>
      </c>
      <c r="R2273" t="s">
        <v>118</v>
      </c>
      <c r="S2273" s="1">
        <v>45790.3828125</v>
      </c>
      <c r="T2273" s="1">
        <v>45790.38480324074</v>
      </c>
      <c r="U2273" s="1">
        <v>45790.418055555558</v>
      </c>
      <c r="V2273" t="s">
        <v>114</v>
      </c>
      <c r="W2273" t="s">
        <v>198</v>
      </c>
      <c r="X2273" t="s">
        <v>116</v>
      </c>
      <c r="Z2273" s="52"/>
      <c r="AA2273" t="s">
        <v>117</v>
      </c>
      <c r="AB2273" s="53">
        <v>50.75</v>
      </c>
      <c r="AC2273"/>
      <c r="AE2273"/>
    </row>
    <row r="2274" spans="1:31">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4" s="4" t="str">
        <f>VLOOKUP(P2274,Lookup!$A$1:$D$19,4,0)</f>
        <v>North Coast</v>
      </c>
      <c r="C2274" s="4" t="str">
        <f>VLOOKUP(P2274,Lookup!$A$1:$E$19,5,0)</f>
        <v>Region 1</v>
      </c>
      <c r="D2274" s="4" t="str">
        <f>VLOOKUP(P2274,Lookup!$A$1:$B$19,2,0)</f>
        <v>SO</v>
      </c>
      <c r="E2274" s="4" t="str">
        <f>IF(AND((Data[[#This Row],[Min Notif Date]]&gt;$G$1),Data[[#This Row],[Min Notif Date]]&lt;$F$1),"Last Week","No")</f>
        <v>No</v>
      </c>
      <c r="F2274" s="4" t="str">
        <f>VLOOKUP(MONTH(Data[[#This Row],[Min Notif Date]]),Lookup!$G$1:$H$12,2,0)</f>
        <v>5. May</v>
      </c>
      <c r="G2274" s="4" t="str">
        <f t="shared" si="71"/>
        <v/>
      </c>
      <c r="H2274" s="4" t="str">
        <f>IF(AND(Data[[#This Row],[Min Notif Time]]&gt;6,Data[[#This Row],[Min Notif Time]]&lt;17),"Business Hours","Non-Business Hours")</f>
        <v>Business Hours</v>
      </c>
      <c r="I2274" s="4" t="str" cm="1">
        <f t="array" ref="I2274">IFERROR(VLOOKUP(Data[[#This Row],[Min Notif Date]],Lookup!$N$1:$P$11,2,0),_xlfn.IFS(VLOOKUP(WEEKDAY(Data[[#This Row],[Min Notif Date]],2),Lookup!$J$1:$L$7,3,0)="Weekend","Weekend",VLOOKUP(WEEKDAY(Data[[#This Row],[Min Notif Date]],2),Lookup!$J$1:$L$7,3,0)="Weekday","Weekday"))</f>
        <v>Weekday</v>
      </c>
      <c r="J2274" s="4" t="str">
        <f>VLOOKUP(WEEKDAY(Data[[#This Row],[Min Notif Date]],2),Lookup!$J$1:$K$7,2,0)</f>
        <v>2. Tue</v>
      </c>
      <c r="K2274" s="41">
        <f>ROUNDDOWN(Data[[#This Row],[PGE Notified Time]],0)</f>
        <v>45804</v>
      </c>
      <c r="L2274" s="4">
        <f>HOUR(Data[[#This Row],[PGE Notified Time]])</f>
        <v>12</v>
      </c>
      <c r="M2274" s="60">
        <v>121424</v>
      </c>
      <c r="N2274">
        <v>1304103460</v>
      </c>
      <c r="O2274" t="s">
        <v>56</v>
      </c>
      <c r="P2274" t="s">
        <v>134</v>
      </c>
      <c r="Q2274" s="46" t="s">
        <v>149</v>
      </c>
      <c r="R2274" t="s">
        <v>118</v>
      </c>
      <c r="S2274" s="1">
        <v>45804.529479166667</v>
      </c>
      <c r="T2274" s="1">
        <v>45804.529386574075</v>
      </c>
      <c r="U2274" s="1">
        <v>45804.564583333333</v>
      </c>
      <c r="V2274" t="s">
        <v>114</v>
      </c>
      <c r="W2274" t="s">
        <v>198</v>
      </c>
      <c r="X2274" t="s">
        <v>116</v>
      </c>
      <c r="Z2274" s="52"/>
      <c r="AA2274" t="s">
        <v>117</v>
      </c>
      <c r="AB2274" s="53">
        <v>50.683333333</v>
      </c>
      <c r="AC2274"/>
      <c r="AE2274"/>
    </row>
    <row r="2275" spans="1:31">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Bay Area</v>
      </c>
      <c r="C2275" s="4" t="str">
        <f>VLOOKUP(P2275,Lookup!$A$1:$E$19,5,0)</f>
        <v>Region 3</v>
      </c>
      <c r="D2275" s="4" t="str">
        <f>VLOOKUP(P2275,Lookup!$A$1:$B$19,2,0)</f>
        <v>SF</v>
      </c>
      <c r="E2275" s="4" t="str">
        <f>IF(AND((Data[[#This Row],[Min Notif Date]]&gt;$G$1),Data[[#This Row],[Min Notif Date]]&lt;$F$1),"Last Week","No")</f>
        <v>No</v>
      </c>
      <c r="F2275" s="4" t="str">
        <f>VLOOKUP(MONTH(Data[[#This Row],[Min Notif Date]]),Lookup!$G$1:$H$12,2,0)</f>
        <v>6. Jun</v>
      </c>
      <c r="G2275" s="4" t="str">
        <f t="shared" si="71"/>
        <v/>
      </c>
      <c r="H2275" s="4" t="str">
        <f>IF(AND(Data[[#This Row],[Min Notif Time]]&gt;6,Data[[#This Row],[Min Notif Time]]&lt;17),"Business Hours","Non-Business Hours")</f>
        <v>Business Hours</v>
      </c>
      <c r="I2275" s="4" t="str" cm="1">
        <f t="array" ref="I2275">IFERROR(VLOOKUP(Data[[#This Row],[Min Notif Date]],Lookup!$N$1:$P$11,2,0),_xlfn.IFS(VLOOKUP(WEEKDAY(Data[[#This Row],[Min Notif Date]],2),Lookup!$J$1:$L$7,3,0)="Weekend","Weekend",VLOOKUP(WEEKDAY(Data[[#This Row],[Min Notif Date]],2),Lookup!$J$1:$L$7,3,0)="Weekday","Weekday"))</f>
        <v>Weekday</v>
      </c>
      <c r="J2275" s="4" t="str">
        <f>VLOOKUP(WEEKDAY(Data[[#This Row],[Min Notif Date]],2),Lookup!$J$1:$K$7,2,0)</f>
        <v>4. Thu</v>
      </c>
      <c r="K2275" s="41">
        <f>ROUNDDOWN(Data[[#This Row],[PGE Notified Time]],0)</f>
        <v>45820</v>
      </c>
      <c r="L2275" s="4">
        <f>HOUR(Data[[#This Row],[PGE Notified Time]])</f>
        <v>9</v>
      </c>
      <c r="M2275" s="60">
        <v>122101</v>
      </c>
      <c r="O2275" t="s">
        <v>111</v>
      </c>
      <c r="P2275" t="s">
        <v>124</v>
      </c>
      <c r="Q2275" s="46" t="s">
        <v>111</v>
      </c>
      <c r="R2275" t="s">
        <v>132</v>
      </c>
      <c r="S2275" s="1" t="s">
        <v>6</v>
      </c>
      <c r="T2275" s="1">
        <v>45820.3752662037</v>
      </c>
      <c r="U2275" s="1">
        <v>45820.41033564815</v>
      </c>
      <c r="V2275" t="s">
        <v>114</v>
      </c>
      <c r="W2275" t="s">
        <v>198</v>
      </c>
      <c r="X2275" t="s">
        <v>116</v>
      </c>
      <c r="Z2275" s="52"/>
      <c r="AA2275" t="s">
        <v>117</v>
      </c>
      <c r="AB2275" s="53">
        <v>50.5</v>
      </c>
      <c r="AC2275"/>
      <c r="AE2275"/>
    </row>
    <row r="2276" spans="1:31">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Bay Area</v>
      </c>
      <c r="C2276" s="4" t="str">
        <f>VLOOKUP(P2276,Lookup!$A$1:$E$19,5,0)</f>
        <v>Region 3</v>
      </c>
      <c r="D2276" s="4" t="str">
        <f>VLOOKUP(P2276,Lookup!$A$1:$B$19,2,0)</f>
        <v>DI</v>
      </c>
      <c r="E2276" s="4" t="str">
        <f>IF(AND((Data[[#This Row],[Min Notif Date]]&gt;$G$1),Data[[#This Row],[Min Notif Date]]&lt;$F$1),"Last Week","No")</f>
        <v>No</v>
      </c>
      <c r="F2276" s="4" t="str">
        <f>VLOOKUP(MONTH(Data[[#This Row],[Min Notif Date]]),Lookup!$G$1:$H$12,2,0)</f>
        <v>5. May</v>
      </c>
      <c r="G2276" s="4" t="str">
        <f t="shared" si="71"/>
        <v/>
      </c>
      <c r="H2276" s="4" t="str">
        <f>IF(AND(Data[[#This Row],[Min Notif Time]]&gt;6,Data[[#This Row],[Min Notif Time]]&lt;17),"Business Hours","Non-Business Hours")</f>
        <v>Business Hours</v>
      </c>
      <c r="I2276" s="4" t="str" cm="1">
        <f t="array" ref="I2276">IFERROR(VLOOKUP(Data[[#This Row],[Min Notif Date]],Lookup!$N$1:$P$11,2,0),_xlfn.IFS(VLOOKUP(WEEKDAY(Data[[#This Row],[Min Notif Date]],2),Lookup!$J$1:$L$7,3,0)="Weekend","Weekend",VLOOKUP(WEEKDAY(Data[[#This Row],[Min Notif Date]],2),Lookup!$J$1:$L$7,3,0)="Weekday","Weekday"))</f>
        <v>Weekday</v>
      </c>
      <c r="J2276" s="4" t="str">
        <f>VLOOKUP(WEEKDAY(Data[[#This Row],[Min Notif Date]],2),Lookup!$J$1:$K$7,2,0)</f>
        <v>1. Mon</v>
      </c>
      <c r="K2276" s="41">
        <f>ROUNDDOWN(Data[[#This Row],[PGE Notified Time]],0)</f>
        <v>45796</v>
      </c>
      <c r="L2276" s="4">
        <f>HOUR(Data[[#This Row],[PGE Notified Time]])</f>
        <v>11</v>
      </c>
      <c r="M2276" s="60">
        <v>121082</v>
      </c>
      <c r="O2276" t="s">
        <v>111</v>
      </c>
      <c r="P2276" t="s">
        <v>135</v>
      </c>
      <c r="Q2276" s="46" t="s">
        <v>111</v>
      </c>
      <c r="R2276" t="s">
        <v>137</v>
      </c>
      <c r="S2276" s="1" t="s">
        <v>6</v>
      </c>
      <c r="T2276" s="1">
        <v>45796.459398148145</v>
      </c>
      <c r="U2276" s="1">
        <v>45796.494444444441</v>
      </c>
      <c r="V2276" t="s">
        <v>114</v>
      </c>
      <c r="W2276" t="s">
        <v>198</v>
      </c>
      <c r="X2276" t="s">
        <v>116</v>
      </c>
      <c r="Z2276" s="52"/>
      <c r="AA2276" t="s">
        <v>117</v>
      </c>
      <c r="AB2276" s="53">
        <v>50.466666666999998</v>
      </c>
      <c r="AC2276"/>
      <c r="AE2276"/>
    </row>
    <row r="2277" spans="1:31">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Bay Area</v>
      </c>
      <c r="C2277" s="4" t="str">
        <f>VLOOKUP(P2277,Lookup!$A$1:$E$19,5,0)</f>
        <v>Region 3</v>
      </c>
      <c r="D2277" s="4" t="str">
        <f>VLOOKUP(P2277,Lookup!$A$1:$B$19,2,0)</f>
        <v>DI</v>
      </c>
      <c r="E2277" s="4" t="str">
        <f>IF(AND((Data[[#This Row],[Min Notif Date]]&gt;$G$1),Data[[#This Row],[Min Notif Date]]&lt;$F$1),"Last Week","No")</f>
        <v>No</v>
      </c>
      <c r="F2277" s="4" t="str">
        <f>VLOOKUP(MONTH(Data[[#This Row],[Min Notif Date]]),Lookup!$G$1:$H$12,2,0)</f>
        <v>4. Apr</v>
      </c>
      <c r="G2277" s="4" t="str">
        <f t="shared" si="71"/>
        <v/>
      </c>
      <c r="H2277" s="4" t="str">
        <f>IF(AND(Data[[#This Row],[Min Notif Time]]&gt;6,Data[[#This Row],[Min Notif Time]]&lt;17),"Business Hours","Non-Business Hours")</f>
        <v>Business Hours</v>
      </c>
      <c r="I2277" s="4" t="str" cm="1">
        <f t="array" ref="I2277">IFERROR(VLOOKUP(Data[[#This Row],[Min Notif Date]],Lookup!$N$1:$P$11,2,0),_xlfn.IFS(VLOOKUP(WEEKDAY(Data[[#This Row],[Min Notif Date]],2),Lookup!$J$1:$L$7,3,0)="Weekend","Weekend",VLOOKUP(WEEKDAY(Data[[#This Row],[Min Notif Date]],2),Lookup!$J$1:$L$7,3,0)="Weekday","Weekday"))</f>
        <v>Weekday</v>
      </c>
      <c r="J2277" s="4" t="str">
        <f>VLOOKUP(WEEKDAY(Data[[#This Row],[Min Notif Date]],2),Lookup!$J$1:$K$7,2,0)</f>
        <v>3. Wed</v>
      </c>
      <c r="K2277" s="41">
        <f>ROUNDDOWN(Data[[#This Row],[PGE Notified Time]],0)</f>
        <v>45756</v>
      </c>
      <c r="L2277" s="4">
        <f>HOUR(Data[[#This Row],[PGE Notified Time]])</f>
        <v>13</v>
      </c>
      <c r="M2277" s="60">
        <v>119512</v>
      </c>
      <c r="O2277" t="s">
        <v>111</v>
      </c>
      <c r="P2277" t="s">
        <v>135</v>
      </c>
      <c r="Q2277" s="46" t="s">
        <v>111</v>
      </c>
      <c r="R2277" t="s">
        <v>113</v>
      </c>
      <c r="S2277" s="1" t="s">
        <v>6</v>
      </c>
      <c r="T2277" s="1">
        <v>45756.55678240741</v>
      </c>
      <c r="U2277" s="1">
        <v>45756.591666666667</v>
      </c>
      <c r="V2277" t="s">
        <v>114</v>
      </c>
      <c r="W2277" t="s">
        <v>198</v>
      </c>
      <c r="X2277" t="s">
        <v>116</v>
      </c>
      <c r="Z2277" s="52"/>
      <c r="AA2277" t="s">
        <v>117</v>
      </c>
      <c r="AB2277" s="53">
        <v>50.233333332999997</v>
      </c>
      <c r="AC2277"/>
      <c r="AE2277"/>
    </row>
    <row r="2278" spans="1:31">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Central Valley</v>
      </c>
      <c r="C2278" s="4" t="str">
        <f>VLOOKUP(P2278,Lookup!$A$1:$E$19,5,0)</f>
        <v>Region 5</v>
      </c>
      <c r="D2278" s="4" t="str">
        <f>VLOOKUP(P2278,Lookup!$A$1:$B$19,2,0)</f>
        <v>FR</v>
      </c>
      <c r="E2278" s="4" t="str">
        <f>IF(AND((Data[[#This Row],[Min Notif Date]]&gt;$G$1),Data[[#This Row],[Min Notif Date]]&lt;$F$1),"Last Week","No")</f>
        <v>No</v>
      </c>
      <c r="F2278" s="4" t="str">
        <f>VLOOKUP(MONTH(Data[[#This Row],[Min Notif Date]]),Lookup!$G$1:$H$12,2,0)</f>
        <v>5. May</v>
      </c>
      <c r="G2278" s="4" t="str">
        <f t="shared" si="71"/>
        <v/>
      </c>
      <c r="H2278" s="4" t="str">
        <f>IF(AND(Data[[#This Row],[Min Notif Time]]&gt;6,Data[[#This Row],[Min Notif Time]]&lt;17),"Business Hours","Non-Business Hours")</f>
        <v>Business Hours</v>
      </c>
      <c r="I2278" s="4" t="str" cm="1">
        <f t="array" ref="I2278">IFERROR(VLOOKUP(Data[[#This Row],[Min Notif Date]],Lookup!$N$1:$P$11,2,0),_xlfn.IFS(VLOOKUP(WEEKDAY(Data[[#This Row],[Min Notif Date]],2),Lookup!$J$1:$L$7,3,0)="Weekend","Weekend",VLOOKUP(WEEKDAY(Data[[#This Row],[Min Notif Date]],2),Lookup!$J$1:$L$7,3,0)="Weekday","Weekday"))</f>
        <v>Weekday</v>
      </c>
      <c r="J2278" s="4" t="str">
        <f>VLOOKUP(WEEKDAY(Data[[#This Row],[Min Notif Date]],2),Lookup!$J$1:$K$7,2,0)</f>
        <v>4. Thu</v>
      </c>
      <c r="K2278" s="41">
        <f>ROUNDDOWN(Data[[#This Row],[PGE Notified Time]],0)</f>
        <v>45778</v>
      </c>
      <c r="L2278" s="4">
        <f>HOUR(Data[[#This Row],[PGE Notified Time]])</f>
        <v>9</v>
      </c>
      <c r="M2278" s="60">
        <v>120372</v>
      </c>
      <c r="O2278" t="s">
        <v>111</v>
      </c>
      <c r="P2278" t="s">
        <v>131</v>
      </c>
      <c r="Q2278" s="46" t="s">
        <v>111</v>
      </c>
      <c r="R2278" t="s">
        <v>137</v>
      </c>
      <c r="S2278" s="1" t="s">
        <v>6</v>
      </c>
      <c r="T2278" s="1">
        <v>45778.396307870367</v>
      </c>
      <c r="U2278" s="1">
        <v>45778.431134259263</v>
      </c>
      <c r="V2278" t="s">
        <v>114</v>
      </c>
      <c r="W2278" t="s">
        <v>198</v>
      </c>
      <c r="X2278" t="s">
        <v>116</v>
      </c>
      <c r="Y2278">
        <v>131182756</v>
      </c>
      <c r="Z2278" s="52">
        <v>47209075</v>
      </c>
      <c r="AA2278" t="s">
        <v>117</v>
      </c>
      <c r="AB2278" s="53">
        <v>50.15</v>
      </c>
      <c r="AC2278"/>
      <c r="AE2278"/>
    </row>
    <row r="2279" spans="1:31">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79" s="4" t="str">
        <f>VLOOKUP(P2279,Lookup!$A$1:$D$19,4,0)</f>
        <v>Bay Area</v>
      </c>
      <c r="C2279" s="4" t="str">
        <f>VLOOKUP(P2279,Lookup!$A$1:$E$19,5,0)</f>
        <v>Region 3</v>
      </c>
      <c r="D2279" s="4" t="str">
        <f>VLOOKUP(P2279,Lookup!$A$1:$B$19,2,0)</f>
        <v>EB</v>
      </c>
      <c r="E2279" s="4" t="str">
        <f>IF(AND((Data[[#This Row],[Min Notif Date]]&gt;$G$1),Data[[#This Row],[Min Notif Date]]&lt;$F$1),"Last Week","No")</f>
        <v>No</v>
      </c>
      <c r="F2279" s="4" t="str">
        <f>VLOOKUP(MONTH(Data[[#This Row],[Min Notif Date]]),Lookup!$G$1:$H$12,2,0)</f>
        <v>5. May</v>
      </c>
      <c r="G2279" s="4" t="str">
        <f t="shared" si="71"/>
        <v/>
      </c>
      <c r="H2279" s="4" t="str">
        <f>IF(AND(Data[[#This Row],[Min Notif Time]]&gt;6,Data[[#This Row],[Min Notif Time]]&lt;17),"Business Hours","Non-Business Hours")</f>
        <v>Business Hours</v>
      </c>
      <c r="I2279" s="4" t="str" cm="1">
        <f t="array" ref="I2279">IFERROR(VLOOKUP(Data[[#This Row],[Min Notif Date]],Lookup!$N$1:$P$11,2,0),_xlfn.IFS(VLOOKUP(WEEKDAY(Data[[#This Row],[Min Notif Date]],2),Lookup!$J$1:$L$7,3,0)="Weekend","Weekend",VLOOKUP(WEEKDAY(Data[[#This Row],[Min Notif Date]],2),Lookup!$J$1:$L$7,3,0)="Weekday","Weekday"))</f>
        <v>Weekday</v>
      </c>
      <c r="J2279" s="4" t="str">
        <f>VLOOKUP(WEEKDAY(Data[[#This Row],[Min Notif Date]],2),Lookup!$J$1:$K$7,2,0)</f>
        <v>4. Thu</v>
      </c>
      <c r="K2279" s="41">
        <f>ROUNDDOWN(Data[[#This Row],[PGE Notified Time]],0)</f>
        <v>45785</v>
      </c>
      <c r="L2279" s="4">
        <f>HOUR(Data[[#This Row],[PGE Notified Time]])</f>
        <v>11</v>
      </c>
      <c r="M2279" s="60">
        <v>120674</v>
      </c>
      <c r="O2279" t="s">
        <v>61</v>
      </c>
      <c r="P2279" t="s">
        <v>126</v>
      </c>
      <c r="Q2279" s="46" t="s">
        <v>149</v>
      </c>
      <c r="R2279" t="s">
        <v>113</v>
      </c>
      <c r="S2279" s="1" t="s">
        <v>6</v>
      </c>
      <c r="T2279" s="1">
        <v>45785.481851851851</v>
      </c>
      <c r="U2279" s="1">
        <v>45785.51666666667</v>
      </c>
      <c r="V2279" t="s">
        <v>114</v>
      </c>
      <c r="W2279" t="s">
        <v>115</v>
      </c>
      <c r="X2279" t="s">
        <v>116</v>
      </c>
      <c r="Z2279" s="52"/>
      <c r="AA2279" t="s">
        <v>117</v>
      </c>
      <c r="AB2279" s="53">
        <v>50.133333333000003</v>
      </c>
      <c r="AC2279"/>
      <c r="AE2279"/>
    </row>
    <row r="2280" spans="1:31">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Central Valley</v>
      </c>
      <c r="C2280" s="4" t="str">
        <f>VLOOKUP(P2280,Lookup!$A$1:$E$19,5,0)</f>
        <v>Region 5</v>
      </c>
      <c r="D2280" s="4" t="str">
        <f>VLOOKUP(P2280,Lookup!$A$1:$B$19,2,0)</f>
        <v>YO</v>
      </c>
      <c r="E2280" s="4" t="str">
        <f>IF(AND((Data[[#This Row],[Min Notif Date]]&gt;$G$1),Data[[#This Row],[Min Notif Date]]&lt;$F$1),"Last Week","No")</f>
        <v>Last Week</v>
      </c>
      <c r="F2280" s="4" t="str">
        <f>VLOOKUP(MONTH(Data[[#This Row],[Min Notif Date]]),Lookup!$G$1:$H$12,2,0)</f>
        <v>6. Jun</v>
      </c>
      <c r="G2280" s="4" t="str">
        <f t="shared" si="71"/>
        <v/>
      </c>
      <c r="H2280" s="4" t="str">
        <f>IF(AND(Data[[#This Row],[Min Notif Time]]&gt;6,Data[[#This Row],[Min Notif Time]]&lt;17),"Business Hours","Non-Business Hours")</f>
        <v>Business Hours</v>
      </c>
      <c r="I2280" s="4" t="str" cm="1">
        <f t="array" ref="I2280">IFERROR(VLOOKUP(Data[[#This Row],[Min Notif Date]],Lookup!$N$1:$P$11,2,0),_xlfn.IFS(VLOOKUP(WEEKDAY(Data[[#This Row],[Min Notif Date]],2),Lookup!$J$1:$L$7,3,0)="Weekend","Weekend",VLOOKUP(WEEKDAY(Data[[#This Row],[Min Notif Date]],2),Lookup!$J$1:$L$7,3,0)="Weekday","Weekday"))</f>
        <v>Weekday</v>
      </c>
      <c r="J2280" s="4" t="str">
        <f>VLOOKUP(WEEKDAY(Data[[#This Row],[Min Notif Date]],2),Lookup!$J$1:$K$7,2,0)</f>
        <v>3. Wed</v>
      </c>
      <c r="K2280" s="41">
        <f>ROUNDDOWN(Data[[#This Row],[PGE Notified Time]],0)</f>
        <v>45833</v>
      </c>
      <c r="L2280" s="4">
        <f>HOUR(Data[[#This Row],[PGE Notified Time]])</f>
        <v>8</v>
      </c>
      <c r="M2280" s="60">
        <v>122635</v>
      </c>
      <c r="O2280" t="s">
        <v>111</v>
      </c>
      <c r="P2280" t="s">
        <v>144</v>
      </c>
      <c r="Q2280" s="46" t="s">
        <v>111</v>
      </c>
      <c r="R2280" t="s">
        <v>137</v>
      </c>
      <c r="S2280" s="1" t="s">
        <v>6</v>
      </c>
      <c r="T2280" s="1">
        <v>45833.354502314818</v>
      </c>
      <c r="U2280" s="1">
        <v>45833.389270833337</v>
      </c>
      <c r="V2280" t="s">
        <v>114</v>
      </c>
      <c r="W2280" t="s">
        <v>198</v>
      </c>
      <c r="X2280" t="s">
        <v>116</v>
      </c>
      <c r="Z2280" s="52"/>
      <c r="AA2280" t="s">
        <v>117</v>
      </c>
      <c r="AB2280" s="53">
        <v>50.066666667</v>
      </c>
      <c r="AC2280"/>
      <c r="AE2280"/>
    </row>
    <row r="2281" spans="1:31">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South Bay</v>
      </c>
      <c r="C2281" s="4" t="str">
        <f>VLOOKUP(P2281,Lookup!$A$1:$E$19,5,0)</f>
        <v>Region 4</v>
      </c>
      <c r="D2281" s="4" t="str">
        <f>VLOOKUP(P2281,Lookup!$A$1:$B$19,2,0)</f>
        <v>CC</v>
      </c>
      <c r="E2281" s="4" t="str">
        <f>IF(AND((Data[[#This Row],[Min Notif Date]]&gt;$G$1),Data[[#This Row],[Min Notif Date]]&lt;$F$1),"Last Week","No")</f>
        <v>No</v>
      </c>
      <c r="F2281" s="4" t="str">
        <f>VLOOKUP(MONTH(Data[[#This Row],[Min Notif Date]]),Lookup!$G$1:$H$12,2,0)</f>
        <v>5. May</v>
      </c>
      <c r="G2281" s="4" t="str">
        <f t="shared" si="71"/>
        <v/>
      </c>
      <c r="H2281" s="4" t="str">
        <f>IF(AND(Data[[#This Row],[Min Notif Time]]&gt;6,Data[[#This Row],[Min Notif Time]]&lt;17),"Business Hours","Non-Business Hours")</f>
        <v>Business Hours</v>
      </c>
      <c r="I2281" s="4" t="str" cm="1">
        <f t="array" ref="I2281">IFERROR(VLOOKUP(Data[[#This Row],[Min Notif Date]],Lookup!$N$1:$P$11,2,0),_xlfn.IFS(VLOOKUP(WEEKDAY(Data[[#This Row],[Min Notif Date]],2),Lookup!$J$1:$L$7,3,0)="Weekend","Weekend",VLOOKUP(WEEKDAY(Data[[#This Row],[Min Notif Date]],2),Lookup!$J$1:$L$7,3,0)="Weekday","Weekday"))</f>
        <v>Weekday</v>
      </c>
      <c r="J2281" s="4" t="str">
        <f>VLOOKUP(WEEKDAY(Data[[#This Row],[Min Notif Date]],2),Lookup!$J$1:$K$7,2,0)</f>
        <v>3. Wed</v>
      </c>
      <c r="K2281" s="41">
        <f>ROUNDDOWN(Data[[#This Row],[PGE Notified Time]],0)</f>
        <v>45791</v>
      </c>
      <c r="L2281" s="4">
        <f>HOUR(Data[[#This Row],[PGE Notified Time]])</f>
        <v>11</v>
      </c>
      <c r="M2281" s="60">
        <v>120906</v>
      </c>
      <c r="O2281" t="s">
        <v>111</v>
      </c>
      <c r="P2281" t="s">
        <v>129</v>
      </c>
      <c r="Q2281" s="46" t="s">
        <v>111</v>
      </c>
      <c r="R2281" t="s">
        <v>113</v>
      </c>
      <c r="S2281" s="1" t="s">
        <v>6</v>
      </c>
      <c r="T2281" s="1">
        <v>45791.476365740738</v>
      </c>
      <c r="U2281" s="1">
        <v>45791.510983796295</v>
      </c>
      <c r="V2281" t="s">
        <v>114</v>
      </c>
      <c r="W2281" t="s">
        <v>198</v>
      </c>
      <c r="X2281" t="s">
        <v>116</v>
      </c>
      <c r="Z2281" s="52"/>
      <c r="AA2281" t="s">
        <v>117</v>
      </c>
      <c r="AB2281" s="53">
        <v>49.85</v>
      </c>
      <c r="AC2281"/>
      <c r="AE2281"/>
    </row>
    <row r="2282" spans="1:31">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Central Valley</v>
      </c>
      <c r="C2282" s="4" t="str">
        <f>VLOOKUP(P2282,Lookup!$A$1:$E$19,5,0)</f>
        <v>Region 5</v>
      </c>
      <c r="D2282" s="4" t="str">
        <f>VLOOKUP(P2282,Lookup!$A$1:$B$19,2,0)</f>
        <v>YO</v>
      </c>
      <c r="E2282" s="4" t="str">
        <f>IF(AND((Data[[#This Row],[Min Notif Date]]&gt;$G$1),Data[[#This Row],[Min Notif Date]]&lt;$F$1),"Last Week","No")</f>
        <v>No</v>
      </c>
      <c r="F2282" s="4" t="str">
        <f>VLOOKUP(MONTH(Data[[#This Row],[Min Notif Date]]),Lookup!$G$1:$H$12,2,0)</f>
        <v>5. May</v>
      </c>
      <c r="G2282" s="4" t="str">
        <f t="shared" si="71"/>
        <v/>
      </c>
      <c r="H2282" s="4" t="str">
        <f>IF(AND(Data[[#This Row],[Min Notif Time]]&gt;6,Data[[#This Row],[Min Notif Time]]&lt;17),"Business Hours","Non-Business Hours")</f>
        <v>Business Hours</v>
      </c>
      <c r="I2282" s="4" t="str" cm="1">
        <f t="array" ref="I2282">IFERROR(VLOOKUP(Data[[#This Row],[Min Notif Date]],Lookup!$N$1:$P$11,2,0),_xlfn.IFS(VLOOKUP(WEEKDAY(Data[[#This Row],[Min Notif Date]],2),Lookup!$J$1:$L$7,3,0)="Weekend","Weekend",VLOOKUP(WEEKDAY(Data[[#This Row],[Min Notif Date]],2),Lookup!$J$1:$L$7,3,0)="Weekday","Weekday"))</f>
        <v>Weekday</v>
      </c>
      <c r="J2282" s="4" t="str">
        <f>VLOOKUP(WEEKDAY(Data[[#This Row],[Min Notif Date]],2),Lookup!$J$1:$K$7,2,0)</f>
        <v>4. Thu</v>
      </c>
      <c r="K2282" s="41">
        <f>ROUNDDOWN(Data[[#This Row],[PGE Notified Time]],0)</f>
        <v>45778</v>
      </c>
      <c r="L2282" s="4">
        <f>HOUR(Data[[#This Row],[PGE Notified Time]])</f>
        <v>12</v>
      </c>
      <c r="M2282" s="60">
        <v>120393</v>
      </c>
      <c r="O2282" t="s">
        <v>111</v>
      </c>
      <c r="P2282" t="s">
        <v>144</v>
      </c>
      <c r="Q2282" s="46" t="s">
        <v>111</v>
      </c>
      <c r="R2282" t="s">
        <v>137</v>
      </c>
      <c r="S2282" s="1" t="s">
        <v>6</v>
      </c>
      <c r="T2282" s="1">
        <v>45778.507534722223</v>
      </c>
      <c r="U2282" s="1">
        <v>45778.542094907411</v>
      </c>
      <c r="V2282" t="s">
        <v>114</v>
      </c>
      <c r="W2282" t="s">
        <v>198</v>
      </c>
      <c r="X2282" t="s">
        <v>116</v>
      </c>
      <c r="Z2282" s="52"/>
      <c r="AA2282" t="s">
        <v>117</v>
      </c>
      <c r="AB2282" s="53">
        <v>49.766666667000003</v>
      </c>
      <c r="AC2282"/>
      <c r="AE2282"/>
    </row>
    <row r="2283" spans="1:31">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3" s="4" t="str">
        <f>VLOOKUP(P2283,Lookup!$A$1:$D$19,4,0)</f>
        <v>South Bay</v>
      </c>
      <c r="C2283" s="4" t="str">
        <f>VLOOKUP(P2283,Lookup!$A$1:$E$19,5,0)</f>
        <v>Region 4</v>
      </c>
      <c r="D2283" s="4" t="str">
        <f>VLOOKUP(P2283,Lookup!$A$1:$B$19,2,0)</f>
        <v>DA</v>
      </c>
      <c r="E2283" s="4" t="str">
        <f>IF(AND((Data[[#This Row],[Min Notif Date]]&gt;$G$1),Data[[#This Row],[Min Notif Date]]&lt;$F$1),"Last Week","No")</f>
        <v>No</v>
      </c>
      <c r="F2283" s="4" t="str">
        <f>VLOOKUP(MONTH(Data[[#This Row],[Min Notif Date]]),Lookup!$G$1:$H$12,2,0)</f>
        <v>4. Apr</v>
      </c>
      <c r="G2283" s="4" t="str">
        <f t="shared" si="71"/>
        <v/>
      </c>
      <c r="H2283" s="4" t="str">
        <f>IF(AND(Data[[#This Row],[Min Notif Time]]&gt;6,Data[[#This Row],[Min Notif Time]]&lt;17),"Business Hours","Non-Business Hours")</f>
        <v>Business Hours</v>
      </c>
      <c r="I2283" s="4" t="str" cm="1">
        <f t="array" ref="I2283">IFERROR(VLOOKUP(Data[[#This Row],[Min Notif Date]],Lookup!$N$1:$P$11,2,0),_xlfn.IFS(VLOOKUP(WEEKDAY(Data[[#This Row],[Min Notif Date]],2),Lookup!$J$1:$L$7,3,0)="Weekend","Weekend",VLOOKUP(WEEKDAY(Data[[#This Row],[Min Notif Date]],2),Lookup!$J$1:$L$7,3,0)="Weekday","Weekday"))</f>
        <v>Weekday</v>
      </c>
      <c r="J2283" s="4" t="str">
        <f>VLOOKUP(WEEKDAY(Data[[#This Row],[Min Notif Date]],2),Lookup!$J$1:$K$7,2,0)</f>
        <v>4. Thu</v>
      </c>
      <c r="K2283" s="41">
        <f>ROUNDDOWN(Data[[#This Row],[PGE Notified Time]],0)</f>
        <v>45771</v>
      </c>
      <c r="L2283" s="4">
        <f>HOUR(Data[[#This Row],[PGE Notified Time]])</f>
        <v>8</v>
      </c>
      <c r="M2283" s="60">
        <v>120097</v>
      </c>
      <c r="O2283" t="s">
        <v>111</v>
      </c>
      <c r="P2283" t="s">
        <v>130</v>
      </c>
      <c r="Q2283" s="46" t="s">
        <v>111</v>
      </c>
      <c r="R2283" t="s">
        <v>137</v>
      </c>
      <c r="S2283" s="1" t="s">
        <v>6</v>
      </c>
      <c r="T2283" s="1">
        <v>45771.354722222219</v>
      </c>
      <c r="U2283" s="1">
        <v>45771.389236111114</v>
      </c>
      <c r="V2283" t="s">
        <v>114</v>
      </c>
      <c r="W2283" t="s">
        <v>198</v>
      </c>
      <c r="X2283" t="s">
        <v>116</v>
      </c>
      <c r="Z2283" s="52"/>
      <c r="AA2283" t="s">
        <v>117</v>
      </c>
      <c r="AB2283" s="53">
        <v>49.7</v>
      </c>
      <c r="AC2283"/>
      <c r="AE2283"/>
    </row>
    <row r="2284" spans="1:31">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4" s="4" t="str">
        <f>VLOOKUP(P2284,Lookup!$A$1:$D$19,4,0)</f>
        <v>North Valley</v>
      </c>
      <c r="C2284" s="4" t="str">
        <f>VLOOKUP(P2284,Lookup!$A$1:$E$19,5,0)</f>
        <v>Region 2</v>
      </c>
      <c r="D2284" s="4" t="str">
        <f>VLOOKUP(P2284,Lookup!$A$1:$B$19,2,0)</f>
        <v>NV</v>
      </c>
      <c r="E2284" s="4" t="str">
        <f>IF(AND((Data[[#This Row],[Min Notif Date]]&gt;$G$1),Data[[#This Row],[Min Notif Date]]&lt;$F$1),"Last Week","No")</f>
        <v>No</v>
      </c>
      <c r="F2284" s="4" t="str">
        <f>VLOOKUP(MONTH(Data[[#This Row],[Min Notif Date]]),Lookup!$G$1:$H$12,2,0)</f>
        <v>5. May</v>
      </c>
      <c r="G2284" s="4" t="str">
        <f t="shared" si="71"/>
        <v/>
      </c>
      <c r="H2284" s="4" t="str">
        <f>IF(AND(Data[[#This Row],[Min Notif Time]]&gt;6,Data[[#This Row],[Min Notif Time]]&lt;17),"Business Hours","Non-Business Hours")</f>
        <v>Business Hours</v>
      </c>
      <c r="I2284" s="4" t="str" cm="1">
        <f t="array" ref="I2284">IFERROR(VLOOKUP(Data[[#This Row],[Min Notif Date]],Lookup!$N$1:$P$11,2,0),_xlfn.IFS(VLOOKUP(WEEKDAY(Data[[#This Row],[Min Notif Date]],2),Lookup!$J$1:$L$7,3,0)="Weekend","Weekend",VLOOKUP(WEEKDAY(Data[[#This Row],[Min Notif Date]],2),Lookup!$J$1:$L$7,3,0)="Weekday","Weekday"))</f>
        <v>Weekday</v>
      </c>
      <c r="J2284" s="4" t="str">
        <f>VLOOKUP(WEEKDAY(Data[[#This Row],[Min Notif Date]],2),Lookup!$J$1:$K$7,2,0)</f>
        <v>2. Tue</v>
      </c>
      <c r="K2284" s="41">
        <f>ROUNDDOWN(Data[[#This Row],[PGE Notified Time]],0)</f>
        <v>45790</v>
      </c>
      <c r="L2284" s="4">
        <f>HOUR(Data[[#This Row],[PGE Notified Time]])</f>
        <v>12</v>
      </c>
      <c r="M2284" s="60">
        <v>120855</v>
      </c>
      <c r="O2284" t="s">
        <v>111</v>
      </c>
      <c r="P2284" t="s">
        <v>153</v>
      </c>
      <c r="Q2284" s="46" t="s">
        <v>111</v>
      </c>
      <c r="R2284" t="s">
        <v>113</v>
      </c>
      <c r="S2284" s="1" t="s">
        <v>6</v>
      </c>
      <c r="T2284" s="1">
        <v>45790.503854166665</v>
      </c>
      <c r="U2284" s="1">
        <v>45790.538287037038</v>
      </c>
      <c r="V2284" t="s">
        <v>114</v>
      </c>
      <c r="W2284" t="s">
        <v>198</v>
      </c>
      <c r="X2284" t="s">
        <v>116</v>
      </c>
      <c r="Z2284" s="52"/>
      <c r="AA2284" t="s">
        <v>117</v>
      </c>
      <c r="AB2284" s="53">
        <v>49.583333332999999</v>
      </c>
      <c r="AC2284"/>
      <c r="AE2284"/>
    </row>
    <row r="2285" spans="1:31">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5" s="4" t="str">
        <f>VLOOKUP(P2285,Lookup!$A$1:$D$19,4,0)</f>
        <v>Bay Area</v>
      </c>
      <c r="C2285" s="4" t="str">
        <f>VLOOKUP(P2285,Lookup!$A$1:$E$19,5,0)</f>
        <v>Region 3</v>
      </c>
      <c r="D2285" s="4" t="str">
        <f>VLOOKUP(P2285,Lookup!$A$1:$B$19,2,0)</f>
        <v>PN</v>
      </c>
      <c r="E2285" s="4" t="str">
        <f>IF(AND((Data[[#This Row],[Min Notif Date]]&gt;$G$1),Data[[#This Row],[Min Notif Date]]&lt;$F$1),"Last Week","No")</f>
        <v>No</v>
      </c>
      <c r="F2285" s="4" t="str">
        <f>VLOOKUP(MONTH(Data[[#This Row],[Min Notif Date]]),Lookup!$G$1:$H$12,2,0)</f>
        <v>6. Jun</v>
      </c>
      <c r="G2285" s="4" t="str">
        <f t="shared" si="71"/>
        <v/>
      </c>
      <c r="H2285" s="4" t="str">
        <f>IF(AND(Data[[#This Row],[Min Notif Time]]&gt;6,Data[[#This Row],[Min Notif Time]]&lt;17),"Business Hours","Non-Business Hours")</f>
        <v>Business Hours</v>
      </c>
      <c r="I2285" s="4" t="str" cm="1">
        <f t="array" ref="I2285">IFERROR(VLOOKUP(Data[[#This Row],[Min Notif Date]],Lookup!$N$1:$P$11,2,0),_xlfn.IFS(VLOOKUP(WEEKDAY(Data[[#This Row],[Min Notif Date]],2),Lookup!$J$1:$L$7,3,0)="Weekend","Weekend",VLOOKUP(WEEKDAY(Data[[#This Row],[Min Notif Date]],2),Lookup!$J$1:$L$7,3,0)="Weekday","Weekday"))</f>
        <v>Weekday</v>
      </c>
      <c r="J2285" s="4" t="str">
        <f>VLOOKUP(WEEKDAY(Data[[#This Row],[Min Notif Date]],2),Lookup!$J$1:$K$7,2,0)</f>
        <v>5. Fri</v>
      </c>
      <c r="K2285" s="41">
        <f>ROUNDDOWN(Data[[#This Row],[PGE Notified Time]],0)</f>
        <v>45821</v>
      </c>
      <c r="L2285" s="4">
        <f>HOUR(Data[[#This Row],[PGE Notified Time]])</f>
        <v>10</v>
      </c>
      <c r="M2285" s="60">
        <v>122167</v>
      </c>
      <c r="O2285" t="s">
        <v>111</v>
      </c>
      <c r="P2285" t="s">
        <v>112</v>
      </c>
      <c r="Q2285" s="46" t="s">
        <v>111</v>
      </c>
      <c r="R2285" t="s">
        <v>113</v>
      </c>
      <c r="S2285" s="1" t="s">
        <v>6</v>
      </c>
      <c r="T2285" s="1">
        <v>45821.4450462963</v>
      </c>
      <c r="U2285" s="1">
        <v>45821.479444444441</v>
      </c>
      <c r="V2285" t="s">
        <v>114</v>
      </c>
      <c r="W2285" t="s">
        <v>198</v>
      </c>
      <c r="X2285" t="s">
        <v>116</v>
      </c>
      <c r="Z2285" s="52"/>
      <c r="AA2285" t="s">
        <v>117</v>
      </c>
      <c r="AB2285" s="53">
        <v>49.533333333000002</v>
      </c>
      <c r="AC2285"/>
      <c r="AE2285"/>
    </row>
    <row r="2286" spans="1:31">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6" s="4" t="str">
        <f>VLOOKUP(P2286,Lookup!$A$1:$D$19,4,0)</f>
        <v>Bay Area</v>
      </c>
      <c r="C2286" s="4" t="str">
        <f>VLOOKUP(P2286,Lookup!$A$1:$E$19,5,0)</f>
        <v>Region 3</v>
      </c>
      <c r="D2286" s="4" t="str">
        <f>VLOOKUP(P2286,Lookup!$A$1:$B$19,2,0)</f>
        <v>SF</v>
      </c>
      <c r="E2286" s="4" t="str">
        <f>IF(AND((Data[[#This Row],[Min Notif Date]]&gt;$G$1),Data[[#This Row],[Min Notif Date]]&lt;$F$1),"Last Week","No")</f>
        <v>No</v>
      </c>
      <c r="F2286" s="4" t="str">
        <f>VLOOKUP(MONTH(Data[[#This Row],[Min Notif Date]]),Lookup!$G$1:$H$12,2,0)</f>
        <v>5. May</v>
      </c>
      <c r="G2286" s="4" t="str">
        <f t="shared" si="71"/>
        <v/>
      </c>
      <c r="H2286" s="4" t="str">
        <f>IF(AND(Data[[#This Row],[Min Notif Time]]&gt;6,Data[[#This Row],[Min Notif Time]]&lt;17),"Business Hours","Non-Business Hours")</f>
        <v>Business Hours</v>
      </c>
      <c r="I2286" s="4" t="str" cm="1">
        <f t="array" ref="I2286">IFERROR(VLOOKUP(Data[[#This Row],[Min Notif Date]],Lookup!$N$1:$P$11,2,0),_xlfn.IFS(VLOOKUP(WEEKDAY(Data[[#This Row],[Min Notif Date]],2),Lookup!$J$1:$L$7,3,0)="Weekend","Weekend",VLOOKUP(WEEKDAY(Data[[#This Row],[Min Notif Date]],2),Lookup!$J$1:$L$7,3,0)="Weekday","Weekday"))</f>
        <v>Weekday</v>
      </c>
      <c r="J2286" s="4" t="str">
        <f>VLOOKUP(WEEKDAY(Data[[#This Row],[Min Notif Date]],2),Lookup!$J$1:$K$7,2,0)</f>
        <v>1. Mon</v>
      </c>
      <c r="K2286" s="41">
        <f>ROUNDDOWN(Data[[#This Row],[PGE Notified Time]],0)</f>
        <v>45796</v>
      </c>
      <c r="L2286" s="4">
        <f>HOUR(Data[[#This Row],[PGE Notified Time]])</f>
        <v>10</v>
      </c>
      <c r="M2286" s="60">
        <v>121077</v>
      </c>
      <c r="O2286" t="s">
        <v>111</v>
      </c>
      <c r="P2286" t="s">
        <v>124</v>
      </c>
      <c r="Q2286" s="46" t="s">
        <v>111</v>
      </c>
      <c r="R2286" t="s">
        <v>137</v>
      </c>
      <c r="S2286" s="1" t="s">
        <v>6</v>
      </c>
      <c r="T2286" s="1">
        <v>45796.451909722222</v>
      </c>
      <c r="U2286" s="1">
        <v>45796.486273148148</v>
      </c>
      <c r="V2286" t="s">
        <v>114</v>
      </c>
      <c r="W2286" t="s">
        <v>198</v>
      </c>
      <c r="X2286" t="s">
        <v>116</v>
      </c>
      <c r="Z2286" s="52"/>
      <c r="AA2286" t="s">
        <v>117</v>
      </c>
      <c r="AB2286" s="53">
        <v>49.483333332999997</v>
      </c>
      <c r="AC2286"/>
      <c r="AE2286"/>
    </row>
    <row r="2287" spans="1:31">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7" s="4" t="str">
        <f>VLOOKUP(P2287,Lookup!$A$1:$D$19,4,0)</f>
        <v>Bay Area</v>
      </c>
      <c r="C2287" s="4" t="str">
        <f>VLOOKUP(P2287,Lookup!$A$1:$E$19,5,0)</f>
        <v>Region 3</v>
      </c>
      <c r="D2287" s="4" t="str">
        <f>VLOOKUP(P2287,Lookup!$A$1:$B$19,2,0)</f>
        <v>DI</v>
      </c>
      <c r="E2287" s="4" t="str">
        <f>IF(AND((Data[[#This Row],[Min Notif Date]]&gt;$G$1),Data[[#This Row],[Min Notif Date]]&lt;$F$1),"Last Week","No")</f>
        <v>No</v>
      </c>
      <c r="F2287" s="4" t="str">
        <f>VLOOKUP(MONTH(Data[[#This Row],[Min Notif Date]]),Lookup!$G$1:$H$12,2,0)</f>
        <v>4. Apr</v>
      </c>
      <c r="G2287" s="4" t="str">
        <f t="shared" si="71"/>
        <v/>
      </c>
      <c r="H2287" s="4" t="str">
        <f>IF(AND(Data[[#This Row],[Min Notif Time]]&gt;6,Data[[#This Row],[Min Notif Time]]&lt;17),"Business Hours","Non-Business Hours")</f>
        <v>Business Hours</v>
      </c>
      <c r="I2287" s="4" t="str" cm="1">
        <f t="array" ref="I2287">IFERROR(VLOOKUP(Data[[#This Row],[Min Notif Date]],Lookup!$N$1:$P$11,2,0),_xlfn.IFS(VLOOKUP(WEEKDAY(Data[[#This Row],[Min Notif Date]],2),Lookup!$J$1:$L$7,3,0)="Weekend","Weekend",VLOOKUP(WEEKDAY(Data[[#This Row],[Min Notif Date]],2),Lookup!$J$1:$L$7,3,0)="Weekday","Weekday"))</f>
        <v>Weekday</v>
      </c>
      <c r="J2287" s="4" t="str">
        <f>VLOOKUP(WEEKDAY(Data[[#This Row],[Min Notif Date]],2),Lookup!$J$1:$K$7,2,0)</f>
        <v>2. Tue</v>
      </c>
      <c r="K2287" s="41">
        <f>ROUNDDOWN(Data[[#This Row],[PGE Notified Time]],0)</f>
        <v>45776</v>
      </c>
      <c r="L2287" s="4">
        <f>HOUR(Data[[#This Row],[PGE Notified Time]])</f>
        <v>10</v>
      </c>
      <c r="M2287" s="60">
        <v>120278</v>
      </c>
      <c r="O2287" t="s">
        <v>111</v>
      </c>
      <c r="P2287" t="s">
        <v>135</v>
      </c>
      <c r="Q2287" s="46" t="s">
        <v>111</v>
      </c>
      <c r="R2287" t="s">
        <v>137</v>
      </c>
      <c r="S2287" s="1" t="s">
        <v>6</v>
      </c>
      <c r="T2287" s="1">
        <v>45776.44902777778</v>
      </c>
      <c r="U2287" s="1">
        <v>45776.48333333333</v>
      </c>
      <c r="V2287" t="s">
        <v>114</v>
      </c>
      <c r="W2287" t="s">
        <v>198</v>
      </c>
      <c r="X2287" t="s">
        <v>116</v>
      </c>
      <c r="Z2287" s="52"/>
      <c r="AA2287" t="s">
        <v>117</v>
      </c>
      <c r="AB2287" s="53">
        <v>49.4</v>
      </c>
      <c r="AC2287"/>
      <c r="AE2287"/>
    </row>
    <row r="2288" spans="1:31">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8" s="4" t="str">
        <f>VLOOKUP(P2288,Lookup!$A$1:$D$19,4,0)</f>
        <v>Central Valley</v>
      </c>
      <c r="C2288" s="4" t="str">
        <f>VLOOKUP(P2288,Lookup!$A$1:$E$19,5,0)</f>
        <v>Region 5</v>
      </c>
      <c r="D2288" s="4" t="str">
        <f>VLOOKUP(P2288,Lookup!$A$1:$B$19,2,0)</f>
        <v>YO</v>
      </c>
      <c r="E2288" s="4" t="str">
        <f>IF(AND((Data[[#This Row],[Min Notif Date]]&gt;$G$1),Data[[#This Row],[Min Notif Date]]&lt;$F$1),"Last Week","No")</f>
        <v>No</v>
      </c>
      <c r="F2288" s="4" t="str">
        <f>VLOOKUP(MONTH(Data[[#This Row],[Min Notif Date]]),Lookup!$G$1:$H$12,2,0)</f>
        <v>2. Feb</v>
      </c>
      <c r="G2288" s="4" t="str">
        <f t="shared" si="71"/>
        <v/>
      </c>
      <c r="H2288" s="4" t="str">
        <f>IF(AND(Data[[#This Row],[Min Notif Time]]&gt;6,Data[[#This Row],[Min Notif Time]]&lt;17),"Business Hours","Non-Business Hours")</f>
        <v>Non-Business Hours</v>
      </c>
      <c r="I2288" s="4" t="str" cm="1">
        <f t="array" ref="I2288">IFERROR(VLOOKUP(Data[[#This Row],[Min Notif Date]],Lookup!$N$1:$P$11,2,0),_xlfn.IFS(VLOOKUP(WEEKDAY(Data[[#This Row],[Min Notif Date]],2),Lookup!$J$1:$L$7,3,0)="Weekend","Weekend",VLOOKUP(WEEKDAY(Data[[#This Row],[Min Notif Date]],2),Lookup!$J$1:$L$7,3,0)="Weekday","Weekday"))</f>
        <v>Weekend</v>
      </c>
      <c r="J2288" s="4" t="str">
        <f>VLOOKUP(WEEKDAY(Data[[#This Row],[Min Notif Date]],2),Lookup!$J$1:$K$7,2,0)</f>
        <v>6. Sat</v>
      </c>
      <c r="K2288" s="41">
        <f>ROUNDDOWN(Data[[#This Row],[PGE Notified Time]],0)</f>
        <v>45703</v>
      </c>
      <c r="L2288" s="4">
        <f>HOUR(Data[[#This Row],[PGE Notified Time]])</f>
        <v>4</v>
      </c>
      <c r="M2288" s="60">
        <v>117673</v>
      </c>
      <c r="N2288">
        <v>9359742803</v>
      </c>
      <c r="O2288" t="s">
        <v>61</v>
      </c>
      <c r="P2288" t="s">
        <v>144</v>
      </c>
      <c r="Q2288" s="46" t="s">
        <v>160</v>
      </c>
      <c r="R2288" t="s">
        <v>165</v>
      </c>
      <c r="S2288" s="1">
        <v>45703.167094907411</v>
      </c>
      <c r="T2288" s="1">
        <v>45703.169398148151</v>
      </c>
      <c r="U2288" s="1">
        <v>45703.201388888891</v>
      </c>
      <c r="V2288" t="s">
        <v>114</v>
      </c>
      <c r="W2288" t="s">
        <v>115</v>
      </c>
      <c r="X2288" t="s">
        <v>116</v>
      </c>
      <c r="Z2288" s="52"/>
      <c r="AA2288" t="s">
        <v>117</v>
      </c>
      <c r="AB2288" s="53">
        <v>49.383333333000003</v>
      </c>
      <c r="AC2288"/>
      <c r="AE2288"/>
    </row>
    <row r="2289" spans="1:31">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North Valley</v>
      </c>
      <c r="C2289" s="4" t="str">
        <f>VLOOKUP(P2289,Lookup!$A$1:$E$19,5,0)</f>
        <v>Region 2</v>
      </c>
      <c r="D2289" s="4" t="str">
        <f>VLOOKUP(P2289,Lookup!$A$1:$B$19,2,0)</f>
        <v>SA</v>
      </c>
      <c r="E2289" s="4" t="str">
        <f>IF(AND((Data[[#This Row],[Min Notif Date]]&gt;$G$1),Data[[#This Row],[Min Notif Date]]&lt;$F$1),"Last Week","No")</f>
        <v>No</v>
      </c>
      <c r="F2289" s="4" t="str">
        <f>VLOOKUP(MONTH(Data[[#This Row],[Min Notif Date]]),Lookup!$G$1:$H$12,2,0)</f>
        <v>6. Jun</v>
      </c>
      <c r="G2289" s="4" t="str">
        <f t="shared" si="71"/>
        <v/>
      </c>
      <c r="H2289" s="4" t="str">
        <f>IF(AND(Data[[#This Row],[Min Notif Time]]&gt;6,Data[[#This Row],[Min Notif Time]]&lt;17),"Business Hours","Non-Business Hours")</f>
        <v>Business Hours</v>
      </c>
      <c r="I2289" s="4" t="str" cm="1">
        <f t="array" ref="I2289">IFERROR(VLOOKUP(Data[[#This Row],[Min Notif Date]],Lookup!$N$1:$P$11,2,0),_xlfn.IFS(VLOOKUP(WEEKDAY(Data[[#This Row],[Min Notif Date]],2),Lookup!$J$1:$L$7,3,0)="Weekend","Weekend",VLOOKUP(WEEKDAY(Data[[#This Row],[Min Notif Date]],2),Lookup!$J$1:$L$7,3,0)="Weekday","Weekday"))</f>
        <v>Weekday</v>
      </c>
      <c r="J2289" s="4" t="str">
        <f>VLOOKUP(WEEKDAY(Data[[#This Row],[Min Notif Date]],2),Lookup!$J$1:$K$7,2,0)</f>
        <v>3. Wed</v>
      </c>
      <c r="K2289" s="41">
        <f>ROUNDDOWN(Data[[#This Row],[PGE Notified Time]],0)</f>
        <v>45826</v>
      </c>
      <c r="L2289" s="4">
        <f>HOUR(Data[[#This Row],[PGE Notified Time]])</f>
        <v>13</v>
      </c>
      <c r="M2289" s="60">
        <v>122385</v>
      </c>
      <c r="O2289" t="s">
        <v>111</v>
      </c>
      <c r="P2289" t="s">
        <v>119</v>
      </c>
      <c r="Q2289" s="46" t="s">
        <v>111</v>
      </c>
      <c r="R2289" t="s">
        <v>137</v>
      </c>
      <c r="S2289" s="1" t="s">
        <v>6</v>
      </c>
      <c r="T2289" s="1">
        <v>45826.545578703706</v>
      </c>
      <c r="U2289" s="1">
        <v>45826.579861111109</v>
      </c>
      <c r="V2289" t="s">
        <v>114</v>
      </c>
      <c r="W2289" t="s">
        <v>198</v>
      </c>
      <c r="X2289" t="s">
        <v>116</v>
      </c>
      <c r="Z2289" s="52"/>
      <c r="AA2289" t="s">
        <v>117</v>
      </c>
      <c r="AB2289" s="53">
        <v>49.366666666999997</v>
      </c>
      <c r="AC2289"/>
      <c r="AE2289"/>
    </row>
    <row r="2290" spans="1:31">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0" s="4" t="str">
        <f>VLOOKUP(P2290,Lookup!$A$1:$D$19,4,0)</f>
        <v>South Bay</v>
      </c>
      <c r="C2290" s="4" t="str">
        <f>VLOOKUP(P2290,Lookup!$A$1:$E$19,5,0)</f>
        <v>Region 4</v>
      </c>
      <c r="D2290" s="4" t="str">
        <f>VLOOKUP(P2290,Lookup!$A$1:$B$19,2,0)</f>
        <v>SJ</v>
      </c>
      <c r="E2290" s="4" t="str">
        <f>IF(AND((Data[[#This Row],[Min Notif Date]]&gt;$G$1),Data[[#This Row],[Min Notif Date]]&lt;$F$1),"Last Week","No")</f>
        <v>No</v>
      </c>
      <c r="F2290" s="4" t="str">
        <f>VLOOKUP(MONTH(Data[[#This Row],[Min Notif Date]]),Lookup!$G$1:$H$12,2,0)</f>
        <v>2. Feb</v>
      </c>
      <c r="G2290" s="4" t="str">
        <f t="shared" si="71"/>
        <v/>
      </c>
      <c r="H2290" s="4" t="str">
        <f>IF(AND(Data[[#This Row],[Min Notif Time]]&gt;6,Data[[#This Row],[Min Notif Time]]&lt;17),"Business Hours","Non-Business Hours")</f>
        <v>Business Hours</v>
      </c>
      <c r="I2290" s="4" t="str" cm="1">
        <f t="array" ref="I2290">IFERROR(VLOOKUP(Data[[#This Row],[Min Notif Date]],Lookup!$N$1:$P$11,2,0),_xlfn.IFS(VLOOKUP(WEEKDAY(Data[[#This Row],[Min Notif Date]],2),Lookup!$J$1:$L$7,3,0)="Weekend","Weekend",VLOOKUP(WEEKDAY(Data[[#This Row],[Min Notif Date]],2),Lookup!$J$1:$L$7,3,0)="Weekday","Weekday"))</f>
        <v>Weekday</v>
      </c>
      <c r="J2290" s="4" t="str">
        <f>VLOOKUP(WEEKDAY(Data[[#This Row],[Min Notif Date]],2),Lookup!$J$1:$K$7,2,0)</f>
        <v>1. Mon</v>
      </c>
      <c r="K2290" s="41">
        <f>ROUNDDOWN(Data[[#This Row],[PGE Notified Time]],0)</f>
        <v>45712</v>
      </c>
      <c r="L2290" s="4">
        <f>HOUR(Data[[#This Row],[PGE Notified Time]])</f>
        <v>11</v>
      </c>
      <c r="M2290" s="60">
        <v>117961</v>
      </c>
      <c r="O2290" t="s">
        <v>111</v>
      </c>
      <c r="P2290" t="s">
        <v>120</v>
      </c>
      <c r="Q2290" s="46" t="s">
        <v>111</v>
      </c>
      <c r="R2290" t="s">
        <v>137</v>
      </c>
      <c r="S2290" s="1" t="s">
        <v>6</v>
      </c>
      <c r="T2290" s="1">
        <v>45712.466053240743</v>
      </c>
      <c r="U2290" s="1">
        <v>45712.500335648147</v>
      </c>
      <c r="V2290" t="s">
        <v>114</v>
      </c>
      <c r="W2290" t="s">
        <v>198</v>
      </c>
      <c r="X2290" t="s">
        <v>116</v>
      </c>
      <c r="Z2290" s="52"/>
      <c r="AA2290" t="s">
        <v>117</v>
      </c>
      <c r="AB2290" s="53">
        <v>49.366666666999997</v>
      </c>
      <c r="AC2290"/>
      <c r="AE2290"/>
    </row>
    <row r="2291" spans="1:31">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1" s="4" t="str">
        <f>VLOOKUP(P2291,Lookup!$A$1:$D$19,4,0)</f>
        <v>Bay Area</v>
      </c>
      <c r="C2291" s="4" t="str">
        <f>VLOOKUP(P2291,Lookup!$A$1:$E$19,5,0)</f>
        <v>Region 3</v>
      </c>
      <c r="D2291" s="4" t="str">
        <f>VLOOKUP(P2291,Lookup!$A$1:$B$19,2,0)</f>
        <v>EB</v>
      </c>
      <c r="E2291" s="4" t="str">
        <f>IF(AND((Data[[#This Row],[Min Notif Date]]&gt;$G$1),Data[[#This Row],[Min Notif Date]]&lt;$F$1),"Last Week","No")</f>
        <v>No</v>
      </c>
      <c r="F2291" s="4" t="str">
        <f>VLOOKUP(MONTH(Data[[#This Row],[Min Notif Date]]),Lookup!$G$1:$H$12,2,0)</f>
        <v>6. Jun</v>
      </c>
      <c r="G2291" s="4" t="str">
        <f t="shared" si="71"/>
        <v/>
      </c>
      <c r="H2291" s="4" t="str">
        <f>IF(AND(Data[[#This Row],[Min Notif Time]]&gt;6,Data[[#This Row],[Min Notif Time]]&lt;17),"Business Hours","Non-Business Hours")</f>
        <v>Business Hours</v>
      </c>
      <c r="I2291" s="4" t="str" cm="1">
        <f t="array" ref="I2291">IFERROR(VLOOKUP(Data[[#This Row],[Min Notif Date]],Lookup!$N$1:$P$11,2,0),_xlfn.IFS(VLOOKUP(WEEKDAY(Data[[#This Row],[Min Notif Date]],2),Lookup!$J$1:$L$7,3,0)="Weekend","Weekend",VLOOKUP(WEEKDAY(Data[[#This Row],[Min Notif Date]],2),Lookup!$J$1:$L$7,3,0)="Weekday","Weekday"))</f>
        <v>Weekday</v>
      </c>
      <c r="J2291" s="4" t="str">
        <f>VLOOKUP(WEEKDAY(Data[[#This Row],[Min Notif Date]],2),Lookup!$J$1:$K$7,2,0)</f>
        <v>1. Mon</v>
      </c>
      <c r="K2291" s="41">
        <f>ROUNDDOWN(Data[[#This Row],[PGE Notified Time]],0)</f>
        <v>45838</v>
      </c>
      <c r="L2291" s="4">
        <f>HOUR(Data[[#This Row],[PGE Notified Time]])</f>
        <v>12</v>
      </c>
      <c r="M2291" s="60">
        <v>122830</v>
      </c>
      <c r="O2291" t="s">
        <v>111</v>
      </c>
      <c r="P2291" t="s">
        <v>126</v>
      </c>
      <c r="Q2291" s="46" t="s">
        <v>111</v>
      </c>
      <c r="R2291" t="s">
        <v>113</v>
      </c>
      <c r="S2291" s="1" t="s">
        <v>6</v>
      </c>
      <c r="T2291" s="1">
        <v>45838.529641203706</v>
      </c>
      <c r="U2291" s="1">
        <v>45838.563888888886</v>
      </c>
      <c r="V2291" t="s">
        <v>114</v>
      </c>
      <c r="W2291" t="s">
        <v>198</v>
      </c>
      <c r="X2291" t="s">
        <v>116</v>
      </c>
      <c r="Z2291" s="52"/>
      <c r="AA2291" t="s">
        <v>117</v>
      </c>
      <c r="AB2291" s="53">
        <v>49.316666667</v>
      </c>
      <c r="AC2291"/>
      <c r="AE2291"/>
    </row>
    <row r="2292" spans="1:31">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2" s="4" t="str">
        <f>VLOOKUP(P2292,Lookup!$A$1:$D$19,4,0)</f>
        <v>North Valley</v>
      </c>
      <c r="C2292" s="4" t="str">
        <f>VLOOKUP(P2292,Lookup!$A$1:$E$19,5,0)</f>
        <v>Region 2</v>
      </c>
      <c r="D2292" s="4" t="str">
        <f>VLOOKUP(P2292,Lookup!$A$1:$B$19,2,0)</f>
        <v>NV</v>
      </c>
      <c r="E2292" s="4" t="str">
        <f>IF(AND((Data[[#This Row],[Min Notif Date]]&gt;$G$1),Data[[#This Row],[Min Notif Date]]&lt;$F$1),"Last Week","No")</f>
        <v>No</v>
      </c>
      <c r="F2292" s="4" t="str">
        <f>VLOOKUP(MONTH(Data[[#This Row],[Min Notif Date]]),Lookup!$G$1:$H$12,2,0)</f>
        <v>3. Mar</v>
      </c>
      <c r="G2292" s="4" t="str">
        <f t="shared" si="71"/>
        <v/>
      </c>
      <c r="H2292" s="4" t="str">
        <f>IF(AND(Data[[#This Row],[Min Notif Time]]&gt;6,Data[[#This Row],[Min Notif Time]]&lt;17),"Business Hours","Non-Business Hours")</f>
        <v>Business Hours</v>
      </c>
      <c r="I2292" s="4" t="str" cm="1">
        <f t="array" ref="I2292">IFERROR(VLOOKUP(Data[[#This Row],[Min Notif Date]],Lookup!$N$1:$P$11,2,0),_xlfn.IFS(VLOOKUP(WEEKDAY(Data[[#This Row],[Min Notif Date]],2),Lookup!$J$1:$L$7,3,0)="Weekend","Weekend",VLOOKUP(WEEKDAY(Data[[#This Row],[Min Notif Date]],2),Lookup!$J$1:$L$7,3,0)="Weekday","Weekday"))</f>
        <v>Weekday</v>
      </c>
      <c r="J2292" s="4" t="str">
        <f>VLOOKUP(WEEKDAY(Data[[#This Row],[Min Notif Date]],2),Lookup!$J$1:$K$7,2,0)</f>
        <v>2. Tue</v>
      </c>
      <c r="K2292" s="41">
        <f>ROUNDDOWN(Data[[#This Row],[PGE Notified Time]],0)</f>
        <v>45734</v>
      </c>
      <c r="L2292" s="4">
        <f>HOUR(Data[[#This Row],[PGE Notified Time]])</f>
        <v>12</v>
      </c>
      <c r="M2292" s="60">
        <v>118679</v>
      </c>
      <c r="O2292" t="s">
        <v>111</v>
      </c>
      <c r="P2292" t="s">
        <v>153</v>
      </c>
      <c r="Q2292" s="46" t="s">
        <v>111</v>
      </c>
      <c r="R2292" t="s">
        <v>113</v>
      </c>
      <c r="S2292" s="1" t="s">
        <v>6</v>
      </c>
      <c r="T2292" s="1">
        <v>45734.525023148148</v>
      </c>
      <c r="U2292" s="1">
        <v>45734.559131944443</v>
      </c>
      <c r="V2292" t="s">
        <v>114</v>
      </c>
      <c r="W2292" t="s">
        <v>198</v>
      </c>
      <c r="X2292" t="s">
        <v>116</v>
      </c>
      <c r="Z2292" s="52"/>
      <c r="AA2292" t="s">
        <v>117</v>
      </c>
      <c r="AB2292" s="53">
        <v>49.116666666999997</v>
      </c>
      <c r="AC2292"/>
      <c r="AE2292"/>
    </row>
    <row r="2293" spans="1:31">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North Valley</v>
      </c>
      <c r="C2293" s="4" t="str">
        <f>VLOOKUP(P2293,Lookup!$A$1:$E$19,5,0)</f>
        <v>Region 2</v>
      </c>
      <c r="D2293" s="4" t="str">
        <f>VLOOKUP(P2293,Lookup!$A$1:$B$19,2,0)</f>
        <v>SA</v>
      </c>
      <c r="E2293" s="4" t="str">
        <f>IF(AND((Data[[#This Row],[Min Notif Date]]&gt;$G$1),Data[[#This Row],[Min Notif Date]]&lt;$F$1),"Last Week","No")</f>
        <v>No</v>
      </c>
      <c r="F2293" s="4" t="str">
        <f>VLOOKUP(MONTH(Data[[#This Row],[Min Notif Date]]),Lookup!$G$1:$H$12,2,0)</f>
        <v>1. Jan</v>
      </c>
      <c r="G2293" s="4" t="str">
        <f t="shared" si="71"/>
        <v/>
      </c>
      <c r="H2293" s="4" t="str">
        <f>IF(AND(Data[[#This Row],[Min Notif Time]]&gt;6,Data[[#This Row],[Min Notif Time]]&lt;17),"Business Hours","Non-Business Hours")</f>
        <v>Business Hours</v>
      </c>
      <c r="I2293" s="4" t="str" cm="1">
        <f t="array" ref="I2293">IFERROR(VLOOKUP(Data[[#This Row],[Min Notif Date]],Lookup!$N$1:$P$11,2,0),_xlfn.IFS(VLOOKUP(WEEKDAY(Data[[#This Row],[Min Notif Date]],2),Lookup!$J$1:$L$7,3,0)="Weekend","Weekend",VLOOKUP(WEEKDAY(Data[[#This Row],[Min Notif Date]],2),Lookup!$J$1:$L$7,3,0)="Weekday","Weekday"))</f>
        <v>Weekday</v>
      </c>
      <c r="J2293" s="4" t="str">
        <f>VLOOKUP(WEEKDAY(Data[[#This Row],[Min Notif Date]],2),Lookup!$J$1:$K$7,2,0)</f>
        <v>4. Thu</v>
      </c>
      <c r="K2293" s="41">
        <f>ROUNDDOWN(Data[[#This Row],[PGE Notified Time]],0)</f>
        <v>45659</v>
      </c>
      <c r="L2293" s="4">
        <f>HOUR(Data[[#This Row],[PGE Notified Time]])</f>
        <v>11</v>
      </c>
      <c r="M2293" s="60">
        <v>116327</v>
      </c>
      <c r="O2293" t="s">
        <v>111</v>
      </c>
      <c r="P2293" t="s">
        <v>119</v>
      </c>
      <c r="Q2293" s="46" t="s">
        <v>111</v>
      </c>
      <c r="R2293" t="s">
        <v>137</v>
      </c>
      <c r="S2293" s="1" t="s">
        <v>6</v>
      </c>
      <c r="T2293" s="1">
        <v>45659.490451388891</v>
      </c>
      <c r="U2293" s="1">
        <v>45659.524537037039</v>
      </c>
      <c r="V2293" t="s">
        <v>114</v>
      </c>
      <c r="W2293" t="s">
        <v>198</v>
      </c>
      <c r="X2293" t="s">
        <v>116</v>
      </c>
      <c r="Z2293" s="52"/>
      <c r="AA2293" t="s">
        <v>117</v>
      </c>
      <c r="AB2293" s="53">
        <v>49.083333332999999</v>
      </c>
      <c r="AC2293"/>
      <c r="AE2293"/>
    </row>
    <row r="2294" spans="1:31">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4" s="4" t="str">
        <f>VLOOKUP(P2294,Lookup!$A$1:$D$19,4,0)</f>
        <v>Bay Area</v>
      </c>
      <c r="C2294" s="4" t="str">
        <f>VLOOKUP(P2294,Lookup!$A$1:$E$19,5,0)</f>
        <v>Region 3</v>
      </c>
      <c r="D2294" s="4" t="str">
        <f>VLOOKUP(P2294,Lookup!$A$1:$B$19,2,0)</f>
        <v>SF</v>
      </c>
      <c r="E2294" s="4" t="str">
        <f>IF(AND((Data[[#This Row],[Min Notif Date]]&gt;$G$1),Data[[#This Row],[Min Notif Date]]&lt;$F$1),"Last Week","No")</f>
        <v>No</v>
      </c>
      <c r="F2294" s="4" t="str">
        <f>VLOOKUP(MONTH(Data[[#This Row],[Min Notif Date]]),Lookup!$G$1:$H$12,2,0)</f>
        <v>3. Mar</v>
      </c>
      <c r="G2294" s="4" t="str">
        <f t="shared" si="71"/>
        <v/>
      </c>
      <c r="H2294" s="4" t="str">
        <f>IF(AND(Data[[#This Row],[Min Notif Time]]&gt;6,Data[[#This Row],[Min Notif Time]]&lt;17),"Business Hours","Non-Business Hours")</f>
        <v>Business Hours</v>
      </c>
      <c r="I2294" s="4" t="str" cm="1">
        <f t="array" ref="I2294">IFERROR(VLOOKUP(Data[[#This Row],[Min Notif Date]],Lookup!$N$1:$P$11,2,0),_xlfn.IFS(VLOOKUP(WEEKDAY(Data[[#This Row],[Min Notif Date]],2),Lookup!$J$1:$L$7,3,0)="Weekend","Weekend",VLOOKUP(WEEKDAY(Data[[#This Row],[Min Notif Date]],2),Lookup!$J$1:$L$7,3,0)="Weekday","Weekday"))</f>
        <v>Weekday</v>
      </c>
      <c r="J2294" s="4" t="str">
        <f>VLOOKUP(WEEKDAY(Data[[#This Row],[Min Notif Date]],2),Lookup!$J$1:$K$7,2,0)</f>
        <v>3. Wed</v>
      </c>
      <c r="K2294" s="41">
        <f>ROUNDDOWN(Data[[#This Row],[PGE Notified Time]],0)</f>
        <v>45721</v>
      </c>
      <c r="L2294" s="4">
        <f>HOUR(Data[[#This Row],[PGE Notified Time]])</f>
        <v>11</v>
      </c>
      <c r="M2294" s="60">
        <v>118253</v>
      </c>
      <c r="O2294" t="s">
        <v>111</v>
      </c>
      <c r="P2294" t="s">
        <v>124</v>
      </c>
      <c r="Q2294" s="46" t="s">
        <v>111</v>
      </c>
      <c r="R2294" t="s">
        <v>137</v>
      </c>
      <c r="S2294" s="1" t="s">
        <v>6</v>
      </c>
      <c r="T2294" s="1">
        <v>45721.497256944444</v>
      </c>
      <c r="U2294" s="1">
        <v>45721.531319444446</v>
      </c>
      <c r="V2294" t="s">
        <v>114</v>
      </c>
      <c r="W2294" t="s">
        <v>198</v>
      </c>
      <c r="X2294" t="s">
        <v>116</v>
      </c>
      <c r="Z2294" s="52"/>
      <c r="AA2294" t="s">
        <v>117</v>
      </c>
      <c r="AB2294" s="53">
        <v>49.05</v>
      </c>
      <c r="AC2294"/>
      <c r="AE2294"/>
    </row>
    <row r="2295" spans="1:31">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Central Valley</v>
      </c>
      <c r="C2295" s="4" t="str">
        <f>VLOOKUP(P2295,Lookup!$A$1:$E$19,5,0)</f>
        <v>Region 5</v>
      </c>
      <c r="D2295" s="4" t="str">
        <f>VLOOKUP(P2295,Lookup!$A$1:$B$19,2,0)</f>
        <v>YO</v>
      </c>
      <c r="E2295" s="4" t="str">
        <f>IF(AND((Data[[#This Row],[Min Notif Date]]&gt;$G$1),Data[[#This Row],[Min Notif Date]]&lt;$F$1),"Last Week","No")</f>
        <v>No</v>
      </c>
      <c r="F2295" s="4" t="str">
        <f>VLOOKUP(MONTH(Data[[#This Row],[Min Notif Date]]),Lookup!$G$1:$H$12,2,0)</f>
        <v>5. May</v>
      </c>
      <c r="G2295" s="4" t="str">
        <f t="shared" si="71"/>
        <v/>
      </c>
      <c r="H2295" s="4" t="str">
        <f>IF(AND(Data[[#This Row],[Min Notif Time]]&gt;6,Data[[#This Row],[Min Notif Time]]&lt;17),"Business Hours","Non-Business Hours")</f>
        <v>Business Hours</v>
      </c>
      <c r="I2295" s="4" t="str" cm="1">
        <f t="array" ref="I2295">IFERROR(VLOOKUP(Data[[#This Row],[Min Notif Date]],Lookup!$N$1:$P$11,2,0),_xlfn.IFS(VLOOKUP(WEEKDAY(Data[[#This Row],[Min Notif Date]],2),Lookup!$J$1:$L$7,3,0)="Weekend","Weekend",VLOOKUP(WEEKDAY(Data[[#This Row],[Min Notif Date]],2),Lookup!$J$1:$L$7,3,0)="Weekday","Weekday"))</f>
        <v>Weekday</v>
      </c>
      <c r="J2295" s="4" t="str">
        <f>VLOOKUP(WEEKDAY(Data[[#This Row],[Min Notif Date]],2),Lookup!$J$1:$K$7,2,0)</f>
        <v>4. Thu</v>
      </c>
      <c r="K2295" s="41">
        <f>ROUNDDOWN(Data[[#This Row],[PGE Notified Time]],0)</f>
        <v>45806</v>
      </c>
      <c r="L2295" s="4">
        <f>HOUR(Data[[#This Row],[PGE Notified Time]])</f>
        <v>10</v>
      </c>
      <c r="M2295" s="60">
        <v>121509</v>
      </c>
      <c r="O2295" t="s">
        <v>111</v>
      </c>
      <c r="P2295" t="s">
        <v>144</v>
      </c>
      <c r="Q2295" s="46" t="s">
        <v>111</v>
      </c>
      <c r="R2295" t="s">
        <v>113</v>
      </c>
      <c r="S2295" s="1" t="s">
        <v>6</v>
      </c>
      <c r="T2295" s="1">
        <v>45806.448611111111</v>
      </c>
      <c r="U2295" s="1">
        <v>45806.482638888891</v>
      </c>
      <c r="V2295" t="s">
        <v>114</v>
      </c>
      <c r="W2295" t="s">
        <v>198</v>
      </c>
      <c r="X2295" t="s">
        <v>116</v>
      </c>
      <c r="Y2295">
        <v>131295054</v>
      </c>
      <c r="Z2295" s="52">
        <v>47225046</v>
      </c>
      <c r="AA2295" t="s">
        <v>117</v>
      </c>
      <c r="AB2295" s="53">
        <v>49</v>
      </c>
      <c r="AC2295"/>
      <c r="AE2295"/>
    </row>
    <row r="2296" spans="1:31">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6" s="4" t="str">
        <f>VLOOKUP(P2296,Lookup!$A$1:$D$19,4,0)</f>
        <v>North Valley</v>
      </c>
      <c r="C2296" s="4" t="str">
        <f>VLOOKUP(P2296,Lookup!$A$1:$E$19,5,0)</f>
        <v>Region 2</v>
      </c>
      <c r="D2296" s="4" t="str">
        <f>VLOOKUP(P2296,Lookup!$A$1:$B$19,2,0)</f>
        <v>SA</v>
      </c>
      <c r="E2296" s="4" t="str">
        <f>IF(AND((Data[[#This Row],[Min Notif Date]]&gt;$G$1),Data[[#This Row],[Min Notif Date]]&lt;$F$1),"Last Week","No")</f>
        <v>Last Week</v>
      </c>
      <c r="F2296" s="4" t="str">
        <f>VLOOKUP(MONTH(Data[[#This Row],[Min Notif Date]]),Lookup!$G$1:$H$12,2,0)</f>
        <v>6. Jun</v>
      </c>
      <c r="G2296" s="4" t="str">
        <f t="shared" si="71"/>
        <v/>
      </c>
      <c r="H2296" s="4" t="str">
        <f>IF(AND(Data[[#This Row],[Min Notif Time]]&gt;6,Data[[#This Row],[Min Notif Time]]&lt;17),"Business Hours","Non-Business Hours")</f>
        <v>Business Hours</v>
      </c>
      <c r="I2296" s="4" t="str" cm="1">
        <f t="array" ref="I2296">IFERROR(VLOOKUP(Data[[#This Row],[Min Notif Date]],Lookup!$N$1:$P$11,2,0),_xlfn.IFS(VLOOKUP(WEEKDAY(Data[[#This Row],[Min Notif Date]],2),Lookup!$J$1:$L$7,3,0)="Weekend","Weekend",VLOOKUP(WEEKDAY(Data[[#This Row],[Min Notif Date]],2),Lookup!$J$1:$L$7,3,0)="Weekday","Weekday"))</f>
        <v>Weekday</v>
      </c>
      <c r="J2296" s="4" t="str">
        <f>VLOOKUP(WEEKDAY(Data[[#This Row],[Min Notif Date]],2),Lookup!$J$1:$K$7,2,0)</f>
        <v>3. Wed</v>
      </c>
      <c r="K2296" s="41">
        <f>ROUNDDOWN(Data[[#This Row],[PGE Notified Time]],0)</f>
        <v>45833</v>
      </c>
      <c r="L2296" s="4">
        <f>HOUR(Data[[#This Row],[PGE Notified Time]])</f>
        <v>11</v>
      </c>
      <c r="M2296" s="60">
        <v>122647</v>
      </c>
      <c r="N2296">
        <v>5296660833</v>
      </c>
      <c r="O2296" t="s">
        <v>61</v>
      </c>
      <c r="P2296" t="s">
        <v>119</v>
      </c>
      <c r="Q2296" s="46" t="s">
        <v>149</v>
      </c>
      <c r="R2296" t="s">
        <v>113</v>
      </c>
      <c r="S2296" s="1">
        <v>45833.450740740744</v>
      </c>
      <c r="T2296" s="1">
        <v>45833.458425925928</v>
      </c>
      <c r="U2296" s="1">
        <v>45833.484722222223</v>
      </c>
      <c r="V2296" t="s">
        <v>114</v>
      </c>
      <c r="W2296" t="s">
        <v>115</v>
      </c>
      <c r="X2296" t="s">
        <v>116</v>
      </c>
      <c r="Z2296" s="52"/>
      <c r="AA2296" t="s">
        <v>117</v>
      </c>
      <c r="AB2296" s="53">
        <v>48.933333333</v>
      </c>
      <c r="AC2296"/>
      <c r="AE2296"/>
    </row>
    <row r="2297" spans="1:31">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North Valley</v>
      </c>
      <c r="C2297" s="4" t="str">
        <f>VLOOKUP(P2297,Lookup!$A$1:$E$19,5,0)</f>
        <v>Region 2</v>
      </c>
      <c r="D2297" s="4" t="str">
        <f>VLOOKUP(P2297,Lookup!$A$1:$B$19,2,0)</f>
        <v>SA</v>
      </c>
      <c r="E2297" s="4" t="str">
        <f>IF(AND((Data[[#This Row],[Min Notif Date]]&gt;$G$1),Data[[#This Row],[Min Notif Date]]&lt;$F$1),"Last Week","No")</f>
        <v>No</v>
      </c>
      <c r="F2297" s="4" t="str">
        <f>VLOOKUP(MONTH(Data[[#This Row],[Min Notif Date]]),Lookup!$G$1:$H$12,2,0)</f>
        <v>3. Mar</v>
      </c>
      <c r="G2297" s="4" t="str">
        <f t="shared" si="71"/>
        <v/>
      </c>
      <c r="H2297" s="4" t="str">
        <f>IF(AND(Data[[#This Row],[Min Notif Time]]&gt;6,Data[[#This Row],[Min Notif Time]]&lt;17),"Business Hours","Non-Business Hours")</f>
        <v>Business Hours</v>
      </c>
      <c r="I2297" s="4" t="str" cm="1">
        <f t="array" ref="I2297">IFERROR(VLOOKUP(Data[[#This Row],[Min Notif Date]],Lookup!$N$1:$P$11,2,0),_xlfn.IFS(VLOOKUP(WEEKDAY(Data[[#This Row],[Min Notif Date]],2),Lookup!$J$1:$L$7,3,0)="Weekend","Weekend",VLOOKUP(WEEKDAY(Data[[#This Row],[Min Notif Date]],2),Lookup!$J$1:$L$7,3,0)="Weekday","Weekday"))</f>
        <v>Weekday</v>
      </c>
      <c r="J2297" s="4" t="str">
        <f>VLOOKUP(WEEKDAY(Data[[#This Row],[Min Notif Date]],2),Lookup!$J$1:$K$7,2,0)</f>
        <v>1. Mon</v>
      </c>
      <c r="K2297" s="41">
        <f>ROUNDDOWN(Data[[#This Row],[PGE Notified Time]],0)</f>
        <v>45726</v>
      </c>
      <c r="L2297" s="4">
        <f>HOUR(Data[[#This Row],[PGE Notified Time]])</f>
        <v>11</v>
      </c>
      <c r="M2297" s="60">
        <v>118409</v>
      </c>
      <c r="O2297" t="s">
        <v>111</v>
      </c>
      <c r="P2297" t="s">
        <v>119</v>
      </c>
      <c r="Q2297" s="46" t="s">
        <v>111</v>
      </c>
      <c r="R2297" t="s">
        <v>113</v>
      </c>
      <c r="S2297" s="1" t="s">
        <v>6</v>
      </c>
      <c r="T2297" s="1">
        <v>45726.48165509259</v>
      </c>
      <c r="U2297" s="1">
        <v>45726.515613425923</v>
      </c>
      <c r="V2297" t="s">
        <v>114</v>
      </c>
      <c r="W2297" t="s">
        <v>198</v>
      </c>
      <c r="X2297" t="s">
        <v>116</v>
      </c>
      <c r="Z2297" s="52"/>
      <c r="AA2297" t="s">
        <v>117</v>
      </c>
      <c r="AB2297" s="53">
        <v>48.9</v>
      </c>
      <c r="AC2297"/>
      <c r="AE2297"/>
    </row>
    <row r="2298" spans="1:31">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South Bay</v>
      </c>
      <c r="C2298" s="4" t="str">
        <f>VLOOKUP(P2298,Lookup!$A$1:$E$19,5,0)</f>
        <v>Region 4</v>
      </c>
      <c r="D2298" s="4" t="str">
        <f>VLOOKUP(P2298,Lookup!$A$1:$B$19,2,0)</f>
        <v>CC</v>
      </c>
      <c r="E2298" s="4" t="str">
        <f>IF(AND((Data[[#This Row],[Min Notif Date]]&gt;$G$1),Data[[#This Row],[Min Notif Date]]&lt;$F$1),"Last Week","No")</f>
        <v>No</v>
      </c>
      <c r="F2298" s="4" t="str">
        <f>VLOOKUP(MONTH(Data[[#This Row],[Min Notif Date]]),Lookup!$G$1:$H$12,2,0)</f>
        <v>6. Jun</v>
      </c>
      <c r="G2298" s="4" t="str">
        <f t="shared" si="71"/>
        <v/>
      </c>
      <c r="H2298" s="4" t="str">
        <f>IF(AND(Data[[#This Row],[Min Notif Time]]&gt;6,Data[[#This Row],[Min Notif Time]]&lt;17),"Business Hours","Non-Business Hours")</f>
        <v>Business Hours</v>
      </c>
      <c r="I2298" s="4" t="str" cm="1">
        <f t="array" ref="I2298">IFERROR(VLOOKUP(Data[[#This Row],[Min Notif Date]],Lookup!$N$1:$P$11,2,0),_xlfn.IFS(VLOOKUP(WEEKDAY(Data[[#This Row],[Min Notif Date]],2),Lookup!$J$1:$L$7,3,0)="Weekend","Weekend",VLOOKUP(WEEKDAY(Data[[#This Row],[Min Notif Date]],2),Lookup!$J$1:$L$7,3,0)="Weekday","Weekday"))</f>
        <v>Weekday</v>
      </c>
      <c r="J2298" s="4" t="str">
        <f>VLOOKUP(WEEKDAY(Data[[#This Row],[Min Notif Date]],2),Lookup!$J$1:$K$7,2,0)</f>
        <v>1. Mon</v>
      </c>
      <c r="K2298" s="41">
        <f>ROUNDDOWN(Data[[#This Row],[PGE Notified Time]],0)</f>
        <v>45817</v>
      </c>
      <c r="L2298" s="4">
        <f>HOUR(Data[[#This Row],[PGE Notified Time]])</f>
        <v>9</v>
      </c>
      <c r="M2298" s="60">
        <v>121949</v>
      </c>
      <c r="O2298" t="s">
        <v>111</v>
      </c>
      <c r="P2298" t="s">
        <v>129</v>
      </c>
      <c r="Q2298" s="46" t="s">
        <v>111</v>
      </c>
      <c r="R2298" t="s">
        <v>137</v>
      </c>
      <c r="S2298" s="1" t="s">
        <v>6</v>
      </c>
      <c r="T2298" s="1">
        <v>45817.407141203701</v>
      </c>
      <c r="U2298" s="1">
        <v>45817.441030092596</v>
      </c>
      <c r="V2298" t="s">
        <v>114</v>
      </c>
      <c r="W2298" t="s">
        <v>198</v>
      </c>
      <c r="X2298" t="s">
        <v>116</v>
      </c>
      <c r="Z2298" s="52"/>
      <c r="AA2298" t="s">
        <v>117</v>
      </c>
      <c r="AB2298" s="53">
        <v>48.8</v>
      </c>
      <c r="AC2298"/>
      <c r="AE2298"/>
    </row>
    <row r="2299" spans="1:31">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Central Valley</v>
      </c>
      <c r="C2299" s="4" t="str">
        <f>VLOOKUP(P2299,Lookup!$A$1:$E$19,5,0)</f>
        <v>Region 5</v>
      </c>
      <c r="D2299" s="4" t="str">
        <f>VLOOKUP(P2299,Lookup!$A$1:$B$19,2,0)</f>
        <v>KE</v>
      </c>
      <c r="E2299" s="4" t="str">
        <f>IF(AND((Data[[#This Row],[Min Notif Date]]&gt;$G$1),Data[[#This Row],[Min Notif Date]]&lt;$F$1),"Last Week","No")</f>
        <v>No</v>
      </c>
      <c r="F2299" s="4" t="str">
        <f>VLOOKUP(MONTH(Data[[#This Row],[Min Notif Date]]),Lookup!$G$1:$H$12,2,0)</f>
        <v>6. Jun</v>
      </c>
      <c r="G2299" s="4" t="str">
        <f t="shared" si="71"/>
        <v/>
      </c>
      <c r="H2299" s="4" t="str">
        <f>IF(AND(Data[[#This Row],[Min Notif Time]]&gt;6,Data[[#This Row],[Min Notif Time]]&lt;17),"Business Hours","Non-Business Hours")</f>
        <v>Business Hours</v>
      </c>
      <c r="I2299" s="4" t="str" cm="1">
        <f t="array" ref="I2299">IFERROR(VLOOKUP(Data[[#This Row],[Min Notif Date]],Lookup!$N$1:$P$11,2,0),_xlfn.IFS(VLOOKUP(WEEKDAY(Data[[#This Row],[Min Notif Date]],2),Lookup!$J$1:$L$7,3,0)="Weekend","Weekend",VLOOKUP(WEEKDAY(Data[[#This Row],[Min Notif Date]],2),Lookup!$J$1:$L$7,3,0)="Weekday","Weekday"))</f>
        <v>Weekday</v>
      </c>
      <c r="J2299" s="4" t="str">
        <f>VLOOKUP(WEEKDAY(Data[[#This Row],[Min Notif Date]],2),Lookup!$J$1:$K$7,2,0)</f>
        <v>2. Tue</v>
      </c>
      <c r="K2299" s="41">
        <f>ROUNDDOWN(Data[[#This Row],[PGE Notified Time]],0)</f>
        <v>45811</v>
      </c>
      <c r="L2299" s="4">
        <f>HOUR(Data[[#This Row],[PGE Notified Time]])</f>
        <v>13</v>
      </c>
      <c r="M2299" s="60">
        <v>121709</v>
      </c>
      <c r="N2299" t="s">
        <v>316</v>
      </c>
      <c r="O2299" t="s">
        <v>111</v>
      </c>
      <c r="P2299" t="s">
        <v>154</v>
      </c>
      <c r="Q2299" s="46" t="s">
        <v>111</v>
      </c>
      <c r="R2299" t="s">
        <v>113</v>
      </c>
      <c r="S2299" s="1">
        <v>45811.564039351855</v>
      </c>
      <c r="T2299" s="1">
        <v>45811.566099537034</v>
      </c>
      <c r="U2299" s="1">
        <v>45811.597893518519</v>
      </c>
      <c r="V2299" t="s">
        <v>114</v>
      </c>
      <c r="W2299" t="s">
        <v>198</v>
      </c>
      <c r="X2299" t="s">
        <v>116</v>
      </c>
      <c r="Z2299" s="52"/>
      <c r="AA2299" t="s">
        <v>117</v>
      </c>
      <c r="AB2299" s="53">
        <v>48.75</v>
      </c>
      <c r="AC2299"/>
      <c r="AE2299"/>
    </row>
    <row r="2300" spans="1:31">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0" s="4" t="str">
        <f>VLOOKUP(P2300,Lookup!$A$1:$D$19,4,0)</f>
        <v>Bay Area</v>
      </c>
      <c r="C2300" s="4" t="str">
        <f>VLOOKUP(P2300,Lookup!$A$1:$E$19,5,0)</f>
        <v>Region 3</v>
      </c>
      <c r="D2300" s="4" t="str">
        <f>VLOOKUP(P2300,Lookup!$A$1:$B$19,2,0)</f>
        <v>PN</v>
      </c>
      <c r="E2300" s="4" t="str">
        <f>IF(AND((Data[[#This Row],[Min Notif Date]]&gt;$G$1),Data[[#This Row],[Min Notif Date]]&lt;$F$1),"Last Week","No")</f>
        <v>No</v>
      </c>
      <c r="F2300" s="4" t="str">
        <f>VLOOKUP(MONTH(Data[[#This Row],[Min Notif Date]]),Lookup!$G$1:$H$12,2,0)</f>
        <v>3. Mar</v>
      </c>
      <c r="G2300" s="4" t="str">
        <f t="shared" si="71"/>
        <v/>
      </c>
      <c r="H2300" s="4" t="str">
        <f>IF(AND(Data[[#This Row],[Min Notif Time]]&gt;6,Data[[#This Row],[Min Notif Time]]&lt;17),"Business Hours","Non-Business Hours")</f>
        <v>Business Hours</v>
      </c>
      <c r="I2300" s="4" t="str" cm="1">
        <f t="array" ref="I2300">IFERROR(VLOOKUP(Data[[#This Row],[Min Notif Date]],Lookup!$N$1:$P$11,2,0),_xlfn.IFS(VLOOKUP(WEEKDAY(Data[[#This Row],[Min Notif Date]],2),Lookup!$J$1:$L$7,3,0)="Weekend","Weekend",VLOOKUP(WEEKDAY(Data[[#This Row],[Min Notif Date]],2),Lookup!$J$1:$L$7,3,0)="Weekday","Weekday"))</f>
        <v>Weekday</v>
      </c>
      <c r="J2300" s="4" t="str">
        <f>VLOOKUP(WEEKDAY(Data[[#This Row],[Min Notif Date]],2),Lookup!$J$1:$K$7,2,0)</f>
        <v>1. Mon</v>
      </c>
      <c r="K2300" s="41">
        <f>ROUNDDOWN(Data[[#This Row],[PGE Notified Time]],0)</f>
        <v>45726</v>
      </c>
      <c r="L2300" s="4">
        <f>HOUR(Data[[#This Row],[PGE Notified Time]])</f>
        <v>8</v>
      </c>
      <c r="M2300" s="60">
        <v>118399</v>
      </c>
      <c r="N2300">
        <v>6378178472</v>
      </c>
      <c r="O2300" t="s">
        <v>61</v>
      </c>
      <c r="P2300" t="s">
        <v>112</v>
      </c>
      <c r="Q2300" s="46" t="s">
        <v>149</v>
      </c>
      <c r="R2300" t="s">
        <v>113</v>
      </c>
      <c r="S2300" s="1">
        <v>45726.371770833335</v>
      </c>
      <c r="T2300" s="1">
        <v>45726.372870370367</v>
      </c>
      <c r="U2300" s="1">
        <v>45726.405555555553</v>
      </c>
      <c r="V2300" t="s">
        <v>114</v>
      </c>
      <c r="W2300" t="s">
        <v>115</v>
      </c>
      <c r="X2300" t="s">
        <v>116</v>
      </c>
      <c r="Z2300" s="52"/>
      <c r="AA2300" t="s">
        <v>117</v>
      </c>
      <c r="AB2300" s="53">
        <v>48.65</v>
      </c>
      <c r="AC2300"/>
      <c r="AE2300"/>
    </row>
    <row r="2301" spans="1:31">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1" s="4" t="str">
        <f>VLOOKUP(P2301,Lookup!$A$1:$D$19,4,0)</f>
        <v>South Bay</v>
      </c>
      <c r="C2301" s="4" t="str">
        <f>VLOOKUP(P2301,Lookup!$A$1:$E$19,5,0)</f>
        <v>Region 4</v>
      </c>
      <c r="D2301" s="4" t="str">
        <f>VLOOKUP(P2301,Lookup!$A$1:$B$19,2,0)</f>
        <v>SJ</v>
      </c>
      <c r="E2301" s="4" t="str">
        <f>IF(AND((Data[[#This Row],[Min Notif Date]]&gt;$G$1),Data[[#This Row],[Min Notif Date]]&lt;$F$1),"Last Week","No")</f>
        <v>No</v>
      </c>
      <c r="F2301" s="4" t="str">
        <f>VLOOKUP(MONTH(Data[[#This Row],[Min Notif Date]]),Lookup!$G$1:$H$12,2,0)</f>
        <v>6. Jun</v>
      </c>
      <c r="G2301" s="4" t="str">
        <f t="shared" si="71"/>
        <v/>
      </c>
      <c r="H2301" s="4" t="str">
        <f>IF(AND(Data[[#This Row],[Min Notif Time]]&gt;6,Data[[#This Row],[Min Notif Time]]&lt;17),"Business Hours","Non-Business Hours")</f>
        <v>Business Hours</v>
      </c>
      <c r="I2301" s="4" t="str" cm="1">
        <f t="array" ref="I2301">IFERROR(VLOOKUP(Data[[#This Row],[Min Notif Date]],Lookup!$N$1:$P$11,2,0),_xlfn.IFS(VLOOKUP(WEEKDAY(Data[[#This Row],[Min Notif Date]],2),Lookup!$J$1:$L$7,3,0)="Weekend","Weekend",VLOOKUP(WEEKDAY(Data[[#This Row],[Min Notif Date]],2),Lookup!$J$1:$L$7,3,0)="Weekday","Weekday"))</f>
        <v>Weekday</v>
      </c>
      <c r="J2301" s="4" t="str">
        <f>VLOOKUP(WEEKDAY(Data[[#This Row],[Min Notif Date]],2),Lookup!$J$1:$K$7,2,0)</f>
        <v>2. Tue</v>
      </c>
      <c r="K2301" s="41">
        <f>ROUNDDOWN(Data[[#This Row],[PGE Notified Time]],0)</f>
        <v>45825</v>
      </c>
      <c r="L2301" s="4">
        <f>HOUR(Data[[#This Row],[PGE Notified Time]])</f>
        <v>12</v>
      </c>
      <c r="M2301" s="60">
        <v>122320</v>
      </c>
      <c r="N2301">
        <v>8598881185</v>
      </c>
      <c r="O2301" t="s">
        <v>61</v>
      </c>
      <c r="P2301" t="s">
        <v>120</v>
      </c>
      <c r="Q2301" s="46" t="s">
        <v>149</v>
      </c>
      <c r="R2301" t="s">
        <v>113</v>
      </c>
      <c r="S2301" s="1">
        <v>45825.498923611114</v>
      </c>
      <c r="T2301" s="1">
        <v>45825.501655092594</v>
      </c>
      <c r="U2301" s="1">
        <v>45825.532638888886</v>
      </c>
      <c r="V2301" t="s">
        <v>114</v>
      </c>
      <c r="W2301" t="s">
        <v>115</v>
      </c>
      <c r="X2301" t="s">
        <v>116</v>
      </c>
      <c r="Z2301" s="52"/>
      <c r="AA2301" t="s">
        <v>117</v>
      </c>
      <c r="AB2301" s="53">
        <v>48.55</v>
      </c>
      <c r="AC2301"/>
      <c r="AE2301"/>
    </row>
    <row r="2302" spans="1:31">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2" s="4" t="str">
        <f>VLOOKUP(P2302,Lookup!$A$1:$D$19,4,0)</f>
        <v>Central Valley</v>
      </c>
      <c r="C2302" s="4" t="str">
        <f>VLOOKUP(P2302,Lookup!$A$1:$E$19,5,0)</f>
        <v>Region 5</v>
      </c>
      <c r="D2302" s="4" t="str">
        <f>VLOOKUP(P2302,Lookup!$A$1:$B$19,2,0)</f>
        <v>YO</v>
      </c>
      <c r="E2302" s="4" t="str">
        <f>IF(AND((Data[[#This Row],[Min Notif Date]]&gt;$G$1),Data[[#This Row],[Min Notif Date]]&lt;$F$1),"Last Week","No")</f>
        <v>No</v>
      </c>
      <c r="F2302" s="4" t="str">
        <f>VLOOKUP(MONTH(Data[[#This Row],[Min Notif Date]]),Lookup!$G$1:$H$12,2,0)</f>
        <v>3. Mar</v>
      </c>
      <c r="G2302" s="4" t="str">
        <f t="shared" si="71"/>
        <v/>
      </c>
      <c r="H2302" s="4" t="str">
        <f>IF(AND(Data[[#This Row],[Min Notif Time]]&gt;6,Data[[#This Row],[Min Notif Time]]&lt;17),"Business Hours","Non-Business Hours")</f>
        <v>Business Hours</v>
      </c>
      <c r="I2302" s="4" t="str" cm="1">
        <f t="array" ref="I2302">IFERROR(VLOOKUP(Data[[#This Row],[Min Notif Date]],Lookup!$N$1:$P$11,2,0),_xlfn.IFS(VLOOKUP(WEEKDAY(Data[[#This Row],[Min Notif Date]],2),Lookup!$J$1:$L$7,3,0)="Weekend","Weekend",VLOOKUP(WEEKDAY(Data[[#This Row],[Min Notif Date]],2),Lookup!$J$1:$L$7,3,0)="Weekday","Weekday"))</f>
        <v>Weekday</v>
      </c>
      <c r="J2302" s="4" t="str">
        <f>VLOOKUP(WEEKDAY(Data[[#This Row],[Min Notif Date]],2),Lookup!$J$1:$K$7,2,0)</f>
        <v>1. Mon</v>
      </c>
      <c r="K2302" s="41">
        <f>ROUNDDOWN(Data[[#This Row],[PGE Notified Time]],0)</f>
        <v>45726</v>
      </c>
      <c r="L2302" s="4">
        <f>HOUR(Data[[#This Row],[PGE Notified Time]])</f>
        <v>10</v>
      </c>
      <c r="M2302" s="60">
        <v>118402</v>
      </c>
      <c r="N2302">
        <v>9500062131</v>
      </c>
      <c r="O2302" t="s">
        <v>61</v>
      </c>
      <c r="P2302" t="s">
        <v>144</v>
      </c>
      <c r="Q2302" s="46" t="s">
        <v>149</v>
      </c>
      <c r="R2302" t="s">
        <v>113</v>
      </c>
      <c r="S2302" s="1">
        <v>45726.424618055556</v>
      </c>
      <c r="T2302" s="1">
        <v>45726.426018518519</v>
      </c>
      <c r="U2302" s="1">
        <v>45726.458333333336</v>
      </c>
      <c r="V2302" t="s">
        <v>114</v>
      </c>
      <c r="W2302" t="s">
        <v>115</v>
      </c>
      <c r="X2302" t="s">
        <v>116</v>
      </c>
      <c r="Z2302" s="52"/>
      <c r="AA2302" t="s">
        <v>117</v>
      </c>
      <c r="AB2302" s="53">
        <v>48.55</v>
      </c>
      <c r="AC2302"/>
      <c r="AE2302"/>
    </row>
    <row r="2303" spans="1:31">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Bay Area</v>
      </c>
      <c r="C2303" s="4" t="str">
        <f>VLOOKUP(P2303,Lookup!$A$1:$E$19,5,0)</f>
        <v>Region 3</v>
      </c>
      <c r="D2303" s="4" t="str">
        <f>VLOOKUP(P2303,Lookup!$A$1:$B$19,2,0)</f>
        <v>DI</v>
      </c>
      <c r="E2303" s="4" t="str">
        <f>IF(AND((Data[[#This Row],[Min Notif Date]]&gt;$G$1),Data[[#This Row],[Min Notif Date]]&lt;$F$1),"Last Week","No")</f>
        <v>No</v>
      </c>
      <c r="F2303" s="4" t="str">
        <f>VLOOKUP(MONTH(Data[[#This Row],[Min Notif Date]]),Lookup!$G$1:$H$12,2,0)</f>
        <v>6. Jun</v>
      </c>
      <c r="G2303" s="4" t="str">
        <f t="shared" si="71"/>
        <v/>
      </c>
      <c r="H2303" s="4" t="str">
        <f>IF(AND(Data[[#This Row],[Min Notif Time]]&gt;6,Data[[#This Row],[Min Notif Time]]&lt;17),"Business Hours","Non-Business Hours")</f>
        <v>Business Hours</v>
      </c>
      <c r="I2303" s="4" t="str" cm="1">
        <f t="array" ref="I2303">IFERROR(VLOOKUP(Data[[#This Row],[Min Notif Date]],Lookup!$N$1:$P$11,2,0),_xlfn.IFS(VLOOKUP(WEEKDAY(Data[[#This Row],[Min Notif Date]],2),Lookup!$J$1:$L$7,3,0)="Weekend","Weekend",VLOOKUP(WEEKDAY(Data[[#This Row],[Min Notif Date]],2),Lookup!$J$1:$L$7,3,0)="Weekday","Weekday"))</f>
        <v>Weekday</v>
      </c>
      <c r="J2303" s="4" t="str">
        <f>VLOOKUP(WEEKDAY(Data[[#This Row],[Min Notif Date]],2),Lookup!$J$1:$K$7,2,0)</f>
        <v>3. Wed</v>
      </c>
      <c r="K2303" s="41">
        <f>ROUNDDOWN(Data[[#This Row],[PGE Notified Time]],0)</f>
        <v>45819</v>
      </c>
      <c r="L2303" s="4">
        <f>HOUR(Data[[#This Row],[PGE Notified Time]])</f>
        <v>12</v>
      </c>
      <c r="M2303" s="60">
        <v>122068</v>
      </c>
      <c r="O2303" t="s">
        <v>111</v>
      </c>
      <c r="P2303" t="s">
        <v>135</v>
      </c>
      <c r="Q2303" s="46" t="s">
        <v>111</v>
      </c>
      <c r="R2303" t="s">
        <v>113</v>
      </c>
      <c r="S2303" s="1" t="s">
        <v>6</v>
      </c>
      <c r="T2303" s="1">
        <v>45819.509236111109</v>
      </c>
      <c r="U2303" s="1">
        <v>45819.542870370373</v>
      </c>
      <c r="V2303" t="s">
        <v>114</v>
      </c>
      <c r="W2303" t="s">
        <v>198</v>
      </c>
      <c r="X2303" t="s">
        <v>116</v>
      </c>
      <c r="Z2303" s="52"/>
      <c r="AA2303" t="s">
        <v>117</v>
      </c>
      <c r="AB2303" s="53">
        <v>48.433333333</v>
      </c>
      <c r="AC2303"/>
      <c r="AE2303"/>
    </row>
    <row r="2304" spans="1:31">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4" s="4" t="str">
        <f>VLOOKUP(P2304,Lookup!$A$1:$D$19,4,0)</f>
        <v>South Bay</v>
      </c>
      <c r="C2304" s="4" t="str">
        <f>VLOOKUP(P2304,Lookup!$A$1:$E$19,5,0)</f>
        <v>Region 4</v>
      </c>
      <c r="D2304" s="4" t="str">
        <f>VLOOKUP(P2304,Lookup!$A$1:$B$19,2,0)</f>
        <v>CC</v>
      </c>
      <c r="E2304" s="4" t="str">
        <f>IF(AND((Data[[#This Row],[Min Notif Date]]&gt;$G$1),Data[[#This Row],[Min Notif Date]]&lt;$F$1),"Last Week","No")</f>
        <v>No</v>
      </c>
      <c r="F2304" s="4" t="str">
        <f>VLOOKUP(MONTH(Data[[#This Row],[Min Notif Date]]),Lookup!$G$1:$H$12,2,0)</f>
        <v>5. May</v>
      </c>
      <c r="G2304" s="4" t="str">
        <f t="shared" si="71"/>
        <v/>
      </c>
      <c r="H2304" s="4" t="str">
        <f>IF(AND(Data[[#This Row],[Min Notif Time]]&gt;6,Data[[#This Row],[Min Notif Time]]&lt;17),"Business Hours","Non-Business Hours")</f>
        <v>Business Hours</v>
      </c>
      <c r="I2304" s="4" t="str" cm="1">
        <f t="array" ref="I2304">IFERROR(VLOOKUP(Data[[#This Row],[Min Notif Date]],Lookup!$N$1:$P$11,2,0),_xlfn.IFS(VLOOKUP(WEEKDAY(Data[[#This Row],[Min Notif Date]],2),Lookup!$J$1:$L$7,3,0)="Weekend","Weekend",VLOOKUP(WEEKDAY(Data[[#This Row],[Min Notif Date]],2),Lookup!$J$1:$L$7,3,0)="Weekday","Weekday"))</f>
        <v>Weekday</v>
      </c>
      <c r="J2304" s="4" t="str">
        <f>VLOOKUP(WEEKDAY(Data[[#This Row],[Min Notif Date]],2),Lookup!$J$1:$K$7,2,0)</f>
        <v>1. Mon</v>
      </c>
      <c r="K2304" s="41">
        <f>ROUNDDOWN(Data[[#This Row],[PGE Notified Time]],0)</f>
        <v>45782</v>
      </c>
      <c r="L2304" s="4">
        <f>HOUR(Data[[#This Row],[PGE Notified Time]])</f>
        <v>9</v>
      </c>
      <c r="M2304" s="60">
        <v>120506</v>
      </c>
      <c r="N2304">
        <v>8772219840</v>
      </c>
      <c r="O2304" t="s">
        <v>61</v>
      </c>
      <c r="P2304" t="s">
        <v>129</v>
      </c>
      <c r="Q2304" s="46" t="s">
        <v>149</v>
      </c>
      <c r="R2304" t="s">
        <v>113</v>
      </c>
      <c r="S2304" s="1">
        <v>45782.405347222222</v>
      </c>
      <c r="T2304" s="1">
        <v>45782.406284722223</v>
      </c>
      <c r="U2304" s="1">
        <v>45782.438888888886</v>
      </c>
      <c r="V2304" t="s">
        <v>114</v>
      </c>
      <c r="W2304" t="s">
        <v>115</v>
      </c>
      <c r="X2304" t="s">
        <v>116</v>
      </c>
      <c r="Z2304" s="52"/>
      <c r="AA2304" t="s">
        <v>117</v>
      </c>
      <c r="AB2304" s="53">
        <v>48.3</v>
      </c>
      <c r="AC2304"/>
      <c r="AE2304"/>
    </row>
    <row r="2305" spans="1:31">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Central Valley</v>
      </c>
      <c r="C2305" s="4" t="str">
        <f>VLOOKUP(P2305,Lookup!$A$1:$E$19,5,0)</f>
        <v>Region 5</v>
      </c>
      <c r="D2305" s="4" t="str">
        <f>VLOOKUP(P2305,Lookup!$A$1:$B$19,2,0)</f>
        <v>KE</v>
      </c>
      <c r="E2305" s="4" t="str">
        <f>IF(AND((Data[[#This Row],[Min Notif Date]]&gt;$G$1),Data[[#This Row],[Min Notif Date]]&lt;$F$1),"Last Week","No")</f>
        <v>No</v>
      </c>
      <c r="F2305" s="4" t="str">
        <f>VLOOKUP(MONTH(Data[[#This Row],[Min Notif Date]]),Lookup!$G$1:$H$12,2,0)</f>
        <v>6. Jun</v>
      </c>
      <c r="G2305" s="4" t="str">
        <f t="shared" si="71"/>
        <v/>
      </c>
      <c r="H2305" s="4" t="str">
        <f>IF(AND(Data[[#This Row],[Min Notif Time]]&gt;6,Data[[#This Row],[Min Notif Time]]&lt;17),"Business Hours","Non-Business Hours")</f>
        <v>Business Hours</v>
      </c>
      <c r="I2305" s="4" t="str" cm="1">
        <f t="array" ref="I2305">IFERROR(VLOOKUP(Data[[#This Row],[Min Notif Date]],Lookup!$N$1:$P$11,2,0),_xlfn.IFS(VLOOKUP(WEEKDAY(Data[[#This Row],[Min Notif Date]],2),Lookup!$J$1:$L$7,3,0)="Weekend","Weekend",VLOOKUP(WEEKDAY(Data[[#This Row],[Min Notif Date]],2),Lookup!$J$1:$L$7,3,0)="Weekday","Weekday"))</f>
        <v>Weekday</v>
      </c>
      <c r="J2305" s="4" t="str">
        <f>VLOOKUP(WEEKDAY(Data[[#This Row],[Min Notif Date]],2),Lookup!$J$1:$K$7,2,0)</f>
        <v>2. Tue</v>
      </c>
      <c r="K2305" s="41">
        <f>ROUNDDOWN(Data[[#This Row],[PGE Notified Time]],0)</f>
        <v>45818</v>
      </c>
      <c r="L2305" s="4">
        <f>HOUR(Data[[#This Row],[PGE Notified Time]])</f>
        <v>8</v>
      </c>
      <c r="M2305" s="60">
        <v>121992</v>
      </c>
      <c r="O2305" t="s">
        <v>111</v>
      </c>
      <c r="P2305" t="s">
        <v>154</v>
      </c>
      <c r="Q2305" s="46" t="s">
        <v>111</v>
      </c>
      <c r="R2305" t="s">
        <v>137</v>
      </c>
      <c r="S2305" s="1" t="s">
        <v>6</v>
      </c>
      <c r="T2305" s="1">
        <v>45818.362835648149</v>
      </c>
      <c r="U2305" s="1">
        <v>45818.396307870367</v>
      </c>
      <c r="V2305" t="s">
        <v>114</v>
      </c>
      <c r="W2305" t="s">
        <v>198</v>
      </c>
      <c r="X2305" t="s">
        <v>116</v>
      </c>
      <c r="Z2305" s="52"/>
      <c r="AA2305" t="s">
        <v>117</v>
      </c>
      <c r="AB2305" s="53">
        <v>48.2</v>
      </c>
      <c r="AC2305"/>
      <c r="AE2305"/>
    </row>
    <row r="2306" spans="1:31">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South Bay</v>
      </c>
      <c r="C2306" s="4" t="str">
        <f>VLOOKUP(P2306,Lookup!$A$1:$E$19,5,0)</f>
        <v>Region 4</v>
      </c>
      <c r="D2306" s="4" t="str">
        <f>VLOOKUP(P2306,Lookup!$A$1:$B$19,2,0)</f>
        <v>DA</v>
      </c>
      <c r="E2306" s="4" t="str">
        <f>IF(AND((Data[[#This Row],[Min Notif Date]]&gt;$G$1),Data[[#This Row],[Min Notif Date]]&lt;$F$1),"Last Week","No")</f>
        <v>No</v>
      </c>
      <c r="F2306" s="4" t="str">
        <f>VLOOKUP(MONTH(Data[[#This Row],[Min Notif Date]]),Lookup!$G$1:$H$12,2,0)</f>
        <v>5. May</v>
      </c>
      <c r="G2306" s="4" t="str">
        <f t="shared" si="71"/>
        <v/>
      </c>
      <c r="H2306" s="4" t="str">
        <f>IF(AND(Data[[#This Row],[Min Notif Time]]&gt;6,Data[[#This Row],[Min Notif Time]]&lt;17),"Business Hours","Non-Business Hours")</f>
        <v>Business Hours</v>
      </c>
      <c r="I2306" s="4" t="str" cm="1">
        <f t="array" ref="I2306">IFERROR(VLOOKUP(Data[[#This Row],[Min Notif Date]],Lookup!$N$1:$P$11,2,0),_xlfn.IFS(VLOOKUP(WEEKDAY(Data[[#This Row],[Min Notif Date]],2),Lookup!$J$1:$L$7,3,0)="Weekend","Weekend",VLOOKUP(WEEKDAY(Data[[#This Row],[Min Notif Date]],2),Lookup!$J$1:$L$7,3,0)="Weekday","Weekday"))</f>
        <v>Weekday</v>
      </c>
      <c r="J2306" s="4" t="str">
        <f>VLOOKUP(WEEKDAY(Data[[#This Row],[Min Notif Date]],2),Lookup!$J$1:$K$7,2,0)</f>
        <v>1. Mon</v>
      </c>
      <c r="K2306" s="41">
        <f>ROUNDDOWN(Data[[#This Row],[PGE Notified Time]],0)</f>
        <v>45782</v>
      </c>
      <c r="L2306" s="4">
        <f>HOUR(Data[[#This Row],[PGE Notified Time]])</f>
        <v>9</v>
      </c>
      <c r="M2306" s="60">
        <v>120500</v>
      </c>
      <c r="O2306" t="s">
        <v>111</v>
      </c>
      <c r="P2306" t="s">
        <v>130</v>
      </c>
      <c r="Q2306" s="46" t="s">
        <v>111</v>
      </c>
      <c r="R2306" t="s">
        <v>137</v>
      </c>
      <c r="S2306" s="1" t="s">
        <v>6</v>
      </c>
      <c r="T2306" s="1">
        <v>45782.376736111109</v>
      </c>
      <c r="U2306" s="1">
        <v>45782.410127314812</v>
      </c>
      <c r="V2306" t="s">
        <v>114</v>
      </c>
      <c r="W2306" t="s">
        <v>198</v>
      </c>
      <c r="X2306" t="s">
        <v>116</v>
      </c>
      <c r="Z2306" s="52"/>
      <c r="AA2306" t="s">
        <v>117</v>
      </c>
      <c r="AB2306" s="53">
        <v>48.083333332999999</v>
      </c>
      <c r="AC2306"/>
      <c r="AE2306"/>
    </row>
    <row r="2307" spans="1:31">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7" s="4" t="str">
        <f>VLOOKUP(P2307,Lookup!$A$1:$D$19,4,0)</f>
        <v>Bay Area</v>
      </c>
      <c r="C2307" s="4" t="str">
        <f>VLOOKUP(P2307,Lookup!$A$1:$E$19,5,0)</f>
        <v>Region 3</v>
      </c>
      <c r="D2307" s="4" t="str">
        <f>VLOOKUP(P2307,Lookup!$A$1:$B$19,2,0)</f>
        <v>SF</v>
      </c>
      <c r="E2307" s="4" t="str">
        <f>IF(AND((Data[[#This Row],[Min Notif Date]]&gt;$G$1),Data[[#This Row],[Min Notif Date]]&lt;$F$1),"Last Week","No")</f>
        <v>No</v>
      </c>
      <c r="F2307" s="4" t="str">
        <f>VLOOKUP(MONTH(Data[[#This Row],[Min Notif Date]]),Lookup!$G$1:$H$12,2,0)</f>
        <v>3. Mar</v>
      </c>
      <c r="G2307" s="4" t="str">
        <f t="shared" si="71"/>
        <v/>
      </c>
      <c r="H2307" s="4" t="str">
        <f>IF(AND(Data[[#This Row],[Min Notif Time]]&gt;6,Data[[#This Row],[Min Notif Time]]&lt;17),"Business Hours","Non-Business Hours")</f>
        <v>Business Hours</v>
      </c>
      <c r="I2307" s="4" t="str" cm="1">
        <f t="array" ref="I2307">IFERROR(VLOOKUP(Data[[#This Row],[Min Notif Date]],Lookup!$N$1:$P$11,2,0),_xlfn.IFS(VLOOKUP(WEEKDAY(Data[[#This Row],[Min Notif Date]],2),Lookup!$J$1:$L$7,3,0)="Weekend","Weekend",VLOOKUP(WEEKDAY(Data[[#This Row],[Min Notif Date]],2),Lookup!$J$1:$L$7,3,0)="Weekday","Weekday"))</f>
        <v>Weekday</v>
      </c>
      <c r="J2307" s="4" t="str">
        <f>VLOOKUP(WEEKDAY(Data[[#This Row],[Min Notif Date]],2),Lookup!$J$1:$K$7,2,0)</f>
        <v>1. Mon</v>
      </c>
      <c r="K2307" s="41">
        <f>ROUNDDOWN(Data[[#This Row],[PGE Notified Time]],0)</f>
        <v>45726</v>
      </c>
      <c r="L2307" s="4">
        <f>HOUR(Data[[#This Row],[PGE Notified Time]])</f>
        <v>9</v>
      </c>
      <c r="M2307" s="60">
        <v>118401</v>
      </c>
      <c r="N2307">
        <v>6084220415</v>
      </c>
      <c r="O2307" t="s">
        <v>61</v>
      </c>
      <c r="P2307" t="s">
        <v>124</v>
      </c>
      <c r="Q2307" s="46" t="s">
        <v>160</v>
      </c>
      <c r="R2307" t="s">
        <v>137</v>
      </c>
      <c r="S2307" s="1">
        <v>45726.412442129629</v>
      </c>
      <c r="T2307" s="1">
        <v>45726.414594907408</v>
      </c>
      <c r="U2307" s="1">
        <v>45726.445833333331</v>
      </c>
      <c r="V2307" t="s">
        <v>114</v>
      </c>
      <c r="W2307" t="s">
        <v>115</v>
      </c>
      <c r="X2307" t="s">
        <v>116</v>
      </c>
      <c r="Z2307" s="52"/>
      <c r="AA2307" t="s">
        <v>117</v>
      </c>
      <c r="AB2307" s="53">
        <v>48.083333332999999</v>
      </c>
      <c r="AC2307"/>
      <c r="AE2307"/>
    </row>
    <row r="2308" spans="1:31">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8" s="4" t="str">
        <f>VLOOKUP(P2308,Lookup!$A$1:$D$19,4,0)</f>
        <v>Central Valley</v>
      </c>
      <c r="C2308" s="4" t="str">
        <f>VLOOKUP(P2308,Lookup!$A$1:$E$19,5,0)</f>
        <v>Region 5</v>
      </c>
      <c r="D2308" s="4" t="str">
        <f>VLOOKUP(P2308,Lookup!$A$1:$B$19,2,0)</f>
        <v>YO</v>
      </c>
      <c r="E2308" s="4" t="str">
        <f>IF(AND((Data[[#This Row],[Min Notif Date]]&gt;$G$1),Data[[#This Row],[Min Notif Date]]&lt;$F$1),"Last Week","No")</f>
        <v>No</v>
      </c>
      <c r="F2308" s="4" t="str">
        <f>VLOOKUP(MONTH(Data[[#This Row],[Min Notif Date]]),Lookup!$G$1:$H$12,2,0)</f>
        <v>2. Feb</v>
      </c>
      <c r="G2308" s="4" t="str">
        <f t="shared" si="71"/>
        <v/>
      </c>
      <c r="H2308" s="4" t="str">
        <f>IF(AND(Data[[#This Row],[Min Notif Time]]&gt;6,Data[[#This Row],[Min Notif Time]]&lt;17),"Business Hours","Non-Business Hours")</f>
        <v>Business Hours</v>
      </c>
      <c r="I2308" s="4" t="str" cm="1">
        <f t="array" ref="I2308">IFERROR(VLOOKUP(Data[[#This Row],[Min Notif Date]],Lookup!$N$1:$P$11,2,0),_xlfn.IFS(VLOOKUP(WEEKDAY(Data[[#This Row],[Min Notif Date]],2),Lookup!$J$1:$L$7,3,0)="Weekend","Weekend",VLOOKUP(WEEKDAY(Data[[#This Row],[Min Notif Date]],2),Lookup!$J$1:$L$7,3,0)="Weekday","Weekday"))</f>
        <v>Weekday</v>
      </c>
      <c r="J2308" s="4" t="str">
        <f>VLOOKUP(WEEKDAY(Data[[#This Row],[Min Notif Date]],2),Lookup!$J$1:$K$7,2,0)</f>
        <v>5. Fri</v>
      </c>
      <c r="K2308" s="41">
        <f>ROUNDDOWN(Data[[#This Row],[PGE Notified Time]],0)</f>
        <v>45709</v>
      </c>
      <c r="L2308" s="4">
        <f>HOUR(Data[[#This Row],[PGE Notified Time]])</f>
        <v>11</v>
      </c>
      <c r="M2308" s="60">
        <v>117885</v>
      </c>
      <c r="N2308">
        <v>9334098603</v>
      </c>
      <c r="O2308" t="s">
        <v>61</v>
      </c>
      <c r="P2308" t="s">
        <v>144</v>
      </c>
      <c r="Q2308" s="46" t="s">
        <v>149</v>
      </c>
      <c r="R2308" t="s">
        <v>113</v>
      </c>
      <c r="S2308" s="1">
        <v>45709.459004629629</v>
      </c>
      <c r="T2308" s="1">
        <v>45709.461851851855</v>
      </c>
      <c r="U2308" s="1">
        <v>45709.492361111108</v>
      </c>
      <c r="V2308" t="s">
        <v>114</v>
      </c>
      <c r="W2308" t="s">
        <v>115</v>
      </c>
      <c r="X2308" t="s">
        <v>116</v>
      </c>
      <c r="Z2308" s="52"/>
      <c r="AA2308" t="s">
        <v>117</v>
      </c>
      <c r="AB2308" s="53">
        <v>48.033333333000002</v>
      </c>
      <c r="AC2308"/>
      <c r="AE2308"/>
    </row>
    <row r="2309" spans="1:31">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9" s="4" t="str">
        <f>VLOOKUP(P2309,Lookup!$A$1:$D$19,4,0)</f>
        <v>North Valley</v>
      </c>
      <c r="C2309" s="4" t="str">
        <f>VLOOKUP(P2309,Lookup!$A$1:$E$19,5,0)</f>
        <v>Region 2</v>
      </c>
      <c r="D2309" s="4" t="str">
        <f>VLOOKUP(P2309,Lookup!$A$1:$B$19,2,0)</f>
        <v>SI</v>
      </c>
      <c r="E2309" s="4" t="str">
        <f>IF(AND((Data[[#This Row],[Min Notif Date]]&gt;$G$1),Data[[#This Row],[Min Notif Date]]&lt;$F$1),"Last Week","No")</f>
        <v>No</v>
      </c>
      <c r="F2309" s="4" t="str">
        <f>VLOOKUP(MONTH(Data[[#This Row],[Min Notif Date]]),Lookup!$G$1:$H$12,2,0)</f>
        <v>1. Jan</v>
      </c>
      <c r="G2309" s="4" t="str">
        <f t="shared" si="71"/>
        <v/>
      </c>
      <c r="H2309" s="4" t="str">
        <f>IF(AND(Data[[#This Row],[Min Notif Time]]&gt;6,Data[[#This Row],[Min Notif Time]]&lt;17),"Business Hours","Non-Business Hours")</f>
        <v>Business Hours</v>
      </c>
      <c r="I2309" s="4" t="str" cm="1">
        <f t="array" ref="I2309">IFERROR(VLOOKUP(Data[[#This Row],[Min Notif Date]],Lookup!$N$1:$P$11,2,0),_xlfn.IFS(VLOOKUP(WEEKDAY(Data[[#This Row],[Min Notif Date]],2),Lookup!$J$1:$L$7,3,0)="Weekend","Weekend",VLOOKUP(WEEKDAY(Data[[#This Row],[Min Notif Date]],2),Lookup!$J$1:$L$7,3,0)="Weekday","Weekday"))</f>
        <v>Weekday</v>
      </c>
      <c r="J2309" s="4" t="str">
        <f>VLOOKUP(WEEKDAY(Data[[#This Row],[Min Notif Date]],2),Lookup!$J$1:$K$7,2,0)</f>
        <v>4. Thu</v>
      </c>
      <c r="K2309" s="41">
        <f>ROUNDDOWN(Data[[#This Row],[PGE Notified Time]],0)</f>
        <v>45680</v>
      </c>
      <c r="L2309" s="4">
        <f>HOUR(Data[[#This Row],[PGE Notified Time]])</f>
        <v>11</v>
      </c>
      <c r="M2309" s="60">
        <v>116999</v>
      </c>
      <c r="N2309">
        <v>1248413907</v>
      </c>
      <c r="O2309" t="s">
        <v>61</v>
      </c>
      <c r="P2309" t="s">
        <v>151</v>
      </c>
      <c r="Q2309" s="46" t="s">
        <v>149</v>
      </c>
      <c r="R2309" t="s">
        <v>113</v>
      </c>
      <c r="S2309" s="1">
        <v>45680.463171296295</v>
      </c>
      <c r="T2309" s="1">
        <v>45680.464942129627</v>
      </c>
      <c r="U2309" s="1">
        <v>45680.496527777781</v>
      </c>
      <c r="V2309" t="s">
        <v>114</v>
      </c>
      <c r="W2309" t="s">
        <v>115</v>
      </c>
      <c r="X2309" t="s">
        <v>116</v>
      </c>
      <c r="Z2309" s="52"/>
      <c r="AA2309" t="s">
        <v>117</v>
      </c>
      <c r="AB2309" s="53">
        <v>48.033333333000002</v>
      </c>
      <c r="AC2309"/>
      <c r="AE2309"/>
    </row>
    <row r="2310" spans="1:31">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Bay Area</v>
      </c>
      <c r="C2310" s="4" t="str">
        <f>VLOOKUP(P2310,Lookup!$A$1:$E$19,5,0)</f>
        <v>Region 3</v>
      </c>
      <c r="D2310" s="4" t="str">
        <f>VLOOKUP(P2310,Lookup!$A$1:$B$19,2,0)</f>
        <v>PN</v>
      </c>
      <c r="E2310" s="4" t="str">
        <f>IF(AND((Data[[#This Row],[Min Notif Date]]&gt;$G$1),Data[[#This Row],[Min Notif Date]]&lt;$F$1),"Last Week","No")</f>
        <v>No</v>
      </c>
      <c r="F2310" s="4" t="str">
        <f>VLOOKUP(MONTH(Data[[#This Row],[Min Notif Date]]),Lookup!$G$1:$H$12,2,0)</f>
        <v>3. Mar</v>
      </c>
      <c r="G2310" s="4" t="str">
        <f t="shared" si="71"/>
        <v/>
      </c>
      <c r="H2310" s="4" t="str">
        <f>IF(AND(Data[[#This Row],[Min Notif Time]]&gt;6,Data[[#This Row],[Min Notif Time]]&lt;17),"Business Hours","Non-Business Hours")</f>
        <v>Business Hours</v>
      </c>
      <c r="I2310" s="4" t="str" cm="1">
        <f t="array" ref="I2310">IFERROR(VLOOKUP(Data[[#This Row],[Min Notif Date]],Lookup!$N$1:$P$11,2,0),_xlfn.IFS(VLOOKUP(WEEKDAY(Data[[#This Row],[Min Notif Date]],2),Lookup!$J$1:$L$7,3,0)="Weekend","Weekend",VLOOKUP(WEEKDAY(Data[[#This Row],[Min Notif Date]],2),Lookup!$J$1:$L$7,3,0)="Weekday","Weekday"))</f>
        <v>Weekday</v>
      </c>
      <c r="J2310" s="4" t="str">
        <f>VLOOKUP(WEEKDAY(Data[[#This Row],[Min Notif Date]],2),Lookup!$J$1:$K$7,2,0)</f>
        <v>3. Wed</v>
      </c>
      <c r="K2310" s="41">
        <f>ROUNDDOWN(Data[[#This Row],[PGE Notified Time]],0)</f>
        <v>45721</v>
      </c>
      <c r="L2310" s="4">
        <f>HOUR(Data[[#This Row],[PGE Notified Time]])</f>
        <v>11</v>
      </c>
      <c r="M2310" s="60">
        <v>118247</v>
      </c>
      <c r="O2310" t="s">
        <v>111</v>
      </c>
      <c r="P2310" t="s">
        <v>112</v>
      </c>
      <c r="Q2310" s="46" t="s">
        <v>111</v>
      </c>
      <c r="R2310" t="s">
        <v>137</v>
      </c>
      <c r="S2310" s="1" t="s">
        <v>6</v>
      </c>
      <c r="T2310" s="1">
        <v>45721.466666666667</v>
      </c>
      <c r="U2310" s="1">
        <v>45721.5</v>
      </c>
      <c r="V2310" t="s">
        <v>114</v>
      </c>
      <c r="W2310" t="s">
        <v>198</v>
      </c>
      <c r="X2310" t="s">
        <v>116</v>
      </c>
      <c r="Z2310" s="52"/>
      <c r="AA2310" t="s">
        <v>117</v>
      </c>
      <c r="AB2310" s="53">
        <v>48</v>
      </c>
      <c r="AC2310"/>
      <c r="AE2310"/>
    </row>
    <row r="2311" spans="1:31">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1" s="4" t="str">
        <f>VLOOKUP(P2311,Lookup!$A$1:$D$19,4,0)</f>
        <v>South Bay</v>
      </c>
      <c r="C2311" s="4" t="str">
        <f>VLOOKUP(P2311,Lookup!$A$1:$E$19,5,0)</f>
        <v>Region 4</v>
      </c>
      <c r="D2311" s="4" t="str">
        <f>VLOOKUP(P2311,Lookup!$A$1:$B$19,2,0)</f>
        <v>SJ</v>
      </c>
      <c r="E2311" s="4" t="str">
        <f>IF(AND((Data[[#This Row],[Min Notif Date]]&gt;$G$1),Data[[#This Row],[Min Notif Date]]&lt;$F$1),"Last Week","No")</f>
        <v>No</v>
      </c>
      <c r="F2311" s="4" t="str">
        <f>VLOOKUP(MONTH(Data[[#This Row],[Min Notif Date]]),Lookup!$G$1:$H$12,2,0)</f>
        <v>5. May</v>
      </c>
      <c r="G2311" s="4" t="str">
        <f t="shared" si="71"/>
        <v/>
      </c>
      <c r="H2311" s="4" t="str">
        <f>IF(AND(Data[[#This Row],[Min Notif Time]]&gt;6,Data[[#This Row],[Min Notif Time]]&lt;17),"Business Hours","Non-Business Hours")</f>
        <v>Business Hours</v>
      </c>
      <c r="I2311" s="4" t="str" cm="1">
        <f t="array" ref="I2311">IFERROR(VLOOKUP(Data[[#This Row],[Min Notif Date]],Lookup!$N$1:$P$11,2,0),_xlfn.IFS(VLOOKUP(WEEKDAY(Data[[#This Row],[Min Notif Date]],2),Lookup!$J$1:$L$7,3,0)="Weekend","Weekend",VLOOKUP(WEEKDAY(Data[[#This Row],[Min Notif Date]],2),Lookup!$J$1:$L$7,3,0)="Weekday","Weekday"))</f>
        <v>Weekday</v>
      </c>
      <c r="J2311" s="4" t="str">
        <f>VLOOKUP(WEEKDAY(Data[[#This Row],[Min Notif Date]],2),Lookup!$J$1:$K$7,2,0)</f>
        <v>3. Wed</v>
      </c>
      <c r="K2311" s="41">
        <f>ROUNDDOWN(Data[[#This Row],[PGE Notified Time]],0)</f>
        <v>45791</v>
      </c>
      <c r="L2311" s="4">
        <f>HOUR(Data[[#This Row],[PGE Notified Time]])</f>
        <v>11</v>
      </c>
      <c r="M2311" s="60">
        <v>120907</v>
      </c>
      <c r="O2311" t="s">
        <v>111</v>
      </c>
      <c r="P2311" t="s">
        <v>120</v>
      </c>
      <c r="Q2311" s="46" t="s">
        <v>111</v>
      </c>
      <c r="R2311" t="s">
        <v>113</v>
      </c>
      <c r="S2311" s="1" t="s">
        <v>6</v>
      </c>
      <c r="T2311" s="1">
        <v>45791.488078703704</v>
      </c>
      <c r="U2311" s="1">
        <v>45791.52140046296</v>
      </c>
      <c r="V2311" t="s">
        <v>114</v>
      </c>
      <c r="W2311" t="s">
        <v>198</v>
      </c>
      <c r="X2311" t="s">
        <v>116</v>
      </c>
      <c r="Z2311" s="52"/>
      <c r="AA2311" t="s">
        <v>117</v>
      </c>
      <c r="AB2311" s="53">
        <v>47.983333332999997</v>
      </c>
      <c r="AC2311"/>
      <c r="AE2311"/>
    </row>
    <row r="2312" spans="1:31">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Bay Area</v>
      </c>
      <c r="C2312" s="4" t="str">
        <f>VLOOKUP(P2312,Lookup!$A$1:$E$19,5,0)</f>
        <v>Region 3</v>
      </c>
      <c r="D2312" s="4" t="str">
        <f>VLOOKUP(P2312,Lookup!$A$1:$B$19,2,0)</f>
        <v>EB</v>
      </c>
      <c r="E2312" s="4" t="str">
        <f>IF(AND((Data[[#This Row],[Min Notif Date]]&gt;$G$1),Data[[#This Row],[Min Notif Date]]&lt;$F$1),"Last Week","No")</f>
        <v>No</v>
      </c>
      <c r="F2312" s="4" t="str">
        <f>VLOOKUP(MONTH(Data[[#This Row],[Min Notif Date]]),Lookup!$G$1:$H$12,2,0)</f>
        <v>6. Jun</v>
      </c>
      <c r="G2312" s="4" t="str">
        <f t="shared" si="71"/>
        <v/>
      </c>
      <c r="H2312" s="4" t="str">
        <f>IF(AND(Data[[#This Row],[Min Notif Time]]&gt;6,Data[[#This Row],[Min Notif Time]]&lt;17),"Business Hours","Non-Business Hours")</f>
        <v>Business Hours</v>
      </c>
      <c r="I2312" s="4" t="str" cm="1">
        <f t="array" ref="I2312">IFERROR(VLOOKUP(Data[[#This Row],[Min Notif Date]],Lookup!$N$1:$P$11,2,0),_xlfn.IFS(VLOOKUP(WEEKDAY(Data[[#This Row],[Min Notif Date]],2),Lookup!$J$1:$L$7,3,0)="Weekend","Weekend",VLOOKUP(WEEKDAY(Data[[#This Row],[Min Notif Date]],2),Lookup!$J$1:$L$7,3,0)="Weekday","Weekday"))</f>
        <v>Weekday</v>
      </c>
      <c r="J2312" s="4" t="str">
        <f>VLOOKUP(WEEKDAY(Data[[#This Row],[Min Notif Date]],2),Lookup!$J$1:$K$7,2,0)</f>
        <v>3. Wed</v>
      </c>
      <c r="K2312" s="41">
        <f>ROUNDDOWN(Data[[#This Row],[PGE Notified Time]],0)</f>
        <v>45819</v>
      </c>
      <c r="L2312" s="4">
        <f>HOUR(Data[[#This Row],[PGE Notified Time]])</f>
        <v>15</v>
      </c>
      <c r="M2312" s="60">
        <v>122083</v>
      </c>
      <c r="N2312">
        <v>2711752180</v>
      </c>
      <c r="O2312" t="s">
        <v>61</v>
      </c>
      <c r="P2312" t="s">
        <v>126</v>
      </c>
      <c r="Q2312" s="46" t="s">
        <v>149</v>
      </c>
      <c r="R2312" t="s">
        <v>113</v>
      </c>
      <c r="S2312" s="1">
        <v>45819.658379629633</v>
      </c>
      <c r="T2312" s="1">
        <v>45819.659548611111</v>
      </c>
      <c r="U2312" s="1">
        <v>45819.691666666666</v>
      </c>
      <c r="V2312" t="s">
        <v>114</v>
      </c>
      <c r="W2312" t="s">
        <v>115</v>
      </c>
      <c r="X2312" t="s">
        <v>116</v>
      </c>
      <c r="Z2312" s="52"/>
      <c r="AA2312" t="s">
        <v>117</v>
      </c>
      <c r="AB2312" s="53">
        <v>47.933333333</v>
      </c>
      <c r="AC2312"/>
      <c r="AE2312"/>
    </row>
    <row r="2313" spans="1:31">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3" s="4" t="str">
        <f>VLOOKUP(P2313,Lookup!$A$1:$D$19,4,0)</f>
        <v>Bay Area</v>
      </c>
      <c r="C2313" s="4" t="str">
        <f>VLOOKUP(P2313,Lookup!$A$1:$E$19,5,0)</f>
        <v>Region 3</v>
      </c>
      <c r="D2313" s="4" t="str">
        <f>VLOOKUP(P2313,Lookup!$A$1:$B$19,2,0)</f>
        <v>MI</v>
      </c>
      <c r="E2313" s="4" t="str">
        <f>IF(AND((Data[[#This Row],[Min Notif Date]]&gt;$G$1),Data[[#This Row],[Min Notif Date]]&lt;$F$1),"Last Week","No")</f>
        <v>No</v>
      </c>
      <c r="F2313" s="4" t="str">
        <f>VLOOKUP(MONTH(Data[[#This Row],[Min Notif Date]]),Lookup!$G$1:$H$12,2,0)</f>
        <v>4. Apr</v>
      </c>
      <c r="G2313" s="4" t="str">
        <f t="shared" si="71"/>
        <v/>
      </c>
      <c r="H2313" s="4" t="str">
        <f>IF(AND(Data[[#This Row],[Min Notif Time]]&gt;6,Data[[#This Row],[Min Notif Time]]&lt;17),"Business Hours","Non-Business Hours")</f>
        <v>Business Hours</v>
      </c>
      <c r="I2313" s="4" t="str" cm="1">
        <f t="array" ref="I2313">IFERROR(VLOOKUP(Data[[#This Row],[Min Notif Date]],Lookup!$N$1:$P$11,2,0),_xlfn.IFS(VLOOKUP(WEEKDAY(Data[[#This Row],[Min Notif Date]],2),Lookup!$J$1:$L$7,3,0)="Weekend","Weekend",VLOOKUP(WEEKDAY(Data[[#This Row],[Min Notif Date]],2),Lookup!$J$1:$L$7,3,0)="Weekday","Weekday"))</f>
        <v>Weekend</v>
      </c>
      <c r="J2313" s="4" t="str">
        <f>VLOOKUP(WEEKDAY(Data[[#This Row],[Min Notif Date]],2),Lookup!$J$1:$K$7,2,0)</f>
        <v>6. Sat</v>
      </c>
      <c r="K2313" s="41">
        <f>ROUNDDOWN(Data[[#This Row],[PGE Notified Time]],0)</f>
        <v>45752</v>
      </c>
      <c r="L2313" s="4">
        <f>HOUR(Data[[#This Row],[PGE Notified Time]])</f>
        <v>8</v>
      </c>
      <c r="M2313" s="60">
        <v>119343</v>
      </c>
      <c r="O2313" t="s">
        <v>111</v>
      </c>
      <c r="P2313" t="s">
        <v>123</v>
      </c>
      <c r="Q2313" s="46" t="s">
        <v>111</v>
      </c>
      <c r="R2313" t="s">
        <v>165</v>
      </c>
      <c r="S2313" s="1" t="s">
        <v>6</v>
      </c>
      <c r="T2313" s="1">
        <v>45752.352395833332</v>
      </c>
      <c r="U2313" s="1">
        <v>45752.385682870372</v>
      </c>
      <c r="V2313" t="s">
        <v>114</v>
      </c>
      <c r="W2313" t="s">
        <v>198</v>
      </c>
      <c r="X2313" t="s">
        <v>116</v>
      </c>
      <c r="Z2313" s="52"/>
      <c r="AA2313" t="s">
        <v>117</v>
      </c>
      <c r="AB2313" s="53">
        <v>47.933333333</v>
      </c>
      <c r="AC2313"/>
      <c r="AE2313"/>
    </row>
    <row r="2314" spans="1:31">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Bay Area</v>
      </c>
      <c r="C2314" s="4" t="str">
        <f>VLOOKUP(P2314,Lookup!$A$1:$E$19,5,0)</f>
        <v>Region 3</v>
      </c>
      <c r="D2314" s="4" t="str">
        <f>VLOOKUP(P2314,Lookup!$A$1:$B$19,2,0)</f>
        <v>SF</v>
      </c>
      <c r="E2314" s="4" t="str">
        <f>IF(AND((Data[[#This Row],[Min Notif Date]]&gt;$G$1),Data[[#This Row],[Min Notif Date]]&lt;$F$1),"Last Week","No")</f>
        <v>No</v>
      </c>
      <c r="F2314" s="4" t="str">
        <f>VLOOKUP(MONTH(Data[[#This Row],[Min Notif Date]]),Lookup!$G$1:$H$12,2,0)</f>
        <v>4. Apr</v>
      </c>
      <c r="G2314" s="4" t="str">
        <f t="shared" si="71"/>
        <v/>
      </c>
      <c r="H2314" s="4" t="str">
        <f>IF(AND(Data[[#This Row],[Min Notif Time]]&gt;6,Data[[#This Row],[Min Notif Time]]&lt;17),"Business Hours","Non-Business Hours")</f>
        <v>Business Hours</v>
      </c>
      <c r="I2314" s="4" t="str" cm="1">
        <f t="array" ref="I2314">IFERROR(VLOOKUP(Data[[#This Row],[Min Notif Date]],Lookup!$N$1:$P$11,2,0),_xlfn.IFS(VLOOKUP(WEEKDAY(Data[[#This Row],[Min Notif Date]],2),Lookup!$J$1:$L$7,3,0)="Weekend","Weekend",VLOOKUP(WEEKDAY(Data[[#This Row],[Min Notif Date]],2),Lookup!$J$1:$L$7,3,0)="Weekday","Weekday"))</f>
        <v>Weekday</v>
      </c>
      <c r="J2314" s="4" t="str">
        <f>VLOOKUP(WEEKDAY(Data[[#This Row],[Min Notif Date]],2),Lookup!$J$1:$K$7,2,0)</f>
        <v>2. Tue</v>
      </c>
      <c r="K2314" s="41">
        <f>ROUNDDOWN(Data[[#This Row],[PGE Notified Time]],0)</f>
        <v>45769</v>
      </c>
      <c r="L2314" s="4">
        <f>HOUR(Data[[#This Row],[PGE Notified Time]])</f>
        <v>9</v>
      </c>
      <c r="M2314" s="60">
        <v>120008</v>
      </c>
      <c r="O2314" t="s">
        <v>111</v>
      </c>
      <c r="P2314" t="s">
        <v>124</v>
      </c>
      <c r="Q2314" s="46" t="s">
        <v>111</v>
      </c>
      <c r="R2314" t="s">
        <v>137</v>
      </c>
      <c r="S2314" s="1" t="s">
        <v>6</v>
      </c>
      <c r="T2314" s="1">
        <v>45769.404907407406</v>
      </c>
      <c r="U2314" s="1">
        <v>45769.438125000001</v>
      </c>
      <c r="V2314" t="s">
        <v>114</v>
      </c>
      <c r="W2314" t="s">
        <v>198</v>
      </c>
      <c r="X2314" t="s">
        <v>116</v>
      </c>
      <c r="Y2314">
        <v>131148839</v>
      </c>
      <c r="Z2314" s="52">
        <v>47205843</v>
      </c>
      <c r="AA2314" t="s">
        <v>117</v>
      </c>
      <c r="AB2314" s="53">
        <v>47.833333332999999</v>
      </c>
      <c r="AC2314"/>
      <c r="AE2314"/>
    </row>
    <row r="2315" spans="1:31">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5" s="4" t="str">
        <f>VLOOKUP(P2315,Lookup!$A$1:$D$19,4,0)</f>
        <v>Central Valley</v>
      </c>
      <c r="C2315" s="4" t="str">
        <f>VLOOKUP(P2315,Lookup!$A$1:$E$19,5,0)</f>
        <v>Region 5</v>
      </c>
      <c r="D2315" s="4" t="str">
        <f>VLOOKUP(P2315,Lookup!$A$1:$B$19,2,0)</f>
        <v>FR</v>
      </c>
      <c r="E2315" s="4" t="str">
        <f>IF(AND((Data[[#This Row],[Min Notif Date]]&gt;$G$1),Data[[#This Row],[Min Notif Date]]&lt;$F$1),"Last Week","No")</f>
        <v>No</v>
      </c>
      <c r="F2315" s="4" t="str">
        <f>VLOOKUP(MONTH(Data[[#This Row],[Min Notif Date]]),Lookup!$G$1:$H$12,2,0)</f>
        <v>1. Jan</v>
      </c>
      <c r="G2315" s="4" t="str">
        <f t="shared" si="71"/>
        <v/>
      </c>
      <c r="H2315" s="4" t="str">
        <f>IF(AND(Data[[#This Row],[Min Notif Time]]&gt;6,Data[[#This Row],[Min Notif Time]]&lt;17),"Business Hours","Non-Business Hours")</f>
        <v>Business Hours</v>
      </c>
      <c r="I2315" s="4" t="str" cm="1">
        <f t="array" ref="I2315">IFERROR(VLOOKUP(Data[[#This Row],[Min Notif Date]],Lookup!$N$1:$P$11,2,0),_xlfn.IFS(VLOOKUP(WEEKDAY(Data[[#This Row],[Min Notif Date]],2),Lookup!$J$1:$L$7,3,0)="Weekend","Weekend",VLOOKUP(WEEKDAY(Data[[#This Row],[Min Notif Date]],2),Lookup!$J$1:$L$7,3,0)="Weekday","Weekday"))</f>
        <v>Weekday</v>
      </c>
      <c r="J2315" s="4" t="str">
        <f>VLOOKUP(WEEKDAY(Data[[#This Row],[Min Notif Date]],2),Lookup!$J$1:$K$7,2,0)</f>
        <v>3. Wed</v>
      </c>
      <c r="K2315" s="41">
        <f>ROUNDDOWN(Data[[#This Row],[PGE Notified Time]],0)</f>
        <v>45686</v>
      </c>
      <c r="L2315" s="4">
        <f>HOUR(Data[[#This Row],[PGE Notified Time]])</f>
        <v>12</v>
      </c>
      <c r="M2315" s="60">
        <v>117196</v>
      </c>
      <c r="O2315" t="s">
        <v>111</v>
      </c>
      <c r="P2315" t="s">
        <v>131</v>
      </c>
      <c r="Q2315" s="46" t="s">
        <v>111</v>
      </c>
      <c r="R2315" t="s">
        <v>113</v>
      </c>
      <c r="S2315" s="1" t="s">
        <v>6</v>
      </c>
      <c r="T2315" s="1">
        <v>45686.515462962961</v>
      </c>
      <c r="U2315" s="1">
        <v>45686.548611111109</v>
      </c>
      <c r="V2315" t="s">
        <v>114</v>
      </c>
      <c r="W2315" t="s">
        <v>198</v>
      </c>
      <c r="X2315" t="s">
        <v>116</v>
      </c>
      <c r="Z2315" s="52"/>
      <c r="AA2315" t="s">
        <v>117</v>
      </c>
      <c r="AB2315" s="53">
        <v>47.733333332999997</v>
      </c>
      <c r="AC2315"/>
      <c r="AE2315"/>
    </row>
    <row r="2316" spans="1:31">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6" s="4" t="str">
        <f>VLOOKUP(P2316,Lookup!$A$1:$D$19,4,0)</f>
        <v>Central Valley</v>
      </c>
      <c r="C2316" s="4" t="str">
        <f>VLOOKUP(P2316,Lookup!$A$1:$E$19,5,0)</f>
        <v>Region 5</v>
      </c>
      <c r="D2316" s="4" t="str">
        <f>VLOOKUP(P2316,Lookup!$A$1:$B$19,2,0)</f>
        <v>YO</v>
      </c>
      <c r="E2316" s="4" t="str">
        <f>IF(AND((Data[[#This Row],[Min Notif Date]]&gt;$G$1),Data[[#This Row],[Min Notif Date]]&lt;$F$1),"Last Week","No")</f>
        <v>No</v>
      </c>
      <c r="F2316" s="4" t="str">
        <f>VLOOKUP(MONTH(Data[[#This Row],[Min Notif Date]]),Lookup!$G$1:$H$12,2,0)</f>
        <v>2. Feb</v>
      </c>
      <c r="G2316" s="4" t="str">
        <f t="shared" si="71"/>
        <v/>
      </c>
      <c r="H2316" s="4" t="str">
        <f>IF(AND(Data[[#This Row],[Min Notif Time]]&gt;6,Data[[#This Row],[Min Notif Time]]&lt;17),"Business Hours","Non-Business Hours")</f>
        <v>Business Hours</v>
      </c>
      <c r="I2316" s="4" t="str" cm="1">
        <f t="array" ref="I2316">IFERROR(VLOOKUP(Data[[#This Row],[Min Notif Date]],Lookup!$N$1:$P$11,2,0),_xlfn.IFS(VLOOKUP(WEEKDAY(Data[[#This Row],[Min Notif Date]],2),Lookup!$J$1:$L$7,3,0)="Weekend","Weekend",VLOOKUP(WEEKDAY(Data[[#This Row],[Min Notif Date]],2),Lookup!$J$1:$L$7,3,0)="Weekday","Weekday"))</f>
        <v>Weekday</v>
      </c>
      <c r="J2316" s="4" t="str">
        <f>VLOOKUP(WEEKDAY(Data[[#This Row],[Min Notif Date]],2),Lookup!$J$1:$K$7,2,0)</f>
        <v>4. Thu</v>
      </c>
      <c r="K2316" s="41">
        <f>ROUNDDOWN(Data[[#This Row],[PGE Notified Time]],0)</f>
        <v>45694</v>
      </c>
      <c r="L2316" s="4">
        <f>HOUR(Data[[#This Row],[PGE Notified Time]])</f>
        <v>9</v>
      </c>
      <c r="M2316" s="60">
        <v>117396</v>
      </c>
      <c r="O2316" t="s">
        <v>111</v>
      </c>
      <c r="P2316" t="s">
        <v>144</v>
      </c>
      <c r="Q2316" s="46" t="s">
        <v>111</v>
      </c>
      <c r="R2316" t="s">
        <v>113</v>
      </c>
      <c r="S2316" s="1" t="s">
        <v>6</v>
      </c>
      <c r="T2316" s="1">
        <v>45694.397881944446</v>
      </c>
      <c r="U2316" s="1">
        <v>45694.430995370371</v>
      </c>
      <c r="V2316" t="s">
        <v>114</v>
      </c>
      <c r="W2316" t="s">
        <v>198</v>
      </c>
      <c r="X2316" t="s">
        <v>116</v>
      </c>
      <c r="Z2316" s="52"/>
      <c r="AA2316" t="s">
        <v>117</v>
      </c>
      <c r="AB2316" s="53">
        <v>47.683333333</v>
      </c>
      <c r="AC2316"/>
      <c r="AE2316"/>
    </row>
    <row r="2317" spans="1:31">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7" s="4" t="str">
        <f>VLOOKUP(P2317,Lookup!$A$1:$D$19,4,0)</f>
        <v>North Coast</v>
      </c>
      <c r="C2317" s="4" t="str">
        <f>VLOOKUP(P2317,Lookup!$A$1:$E$19,5,0)</f>
        <v>Region 1</v>
      </c>
      <c r="D2317" s="4" t="str">
        <f>VLOOKUP(P2317,Lookup!$A$1:$B$19,2,0)</f>
        <v>NB</v>
      </c>
      <c r="E2317" s="4" t="str">
        <f>IF(AND((Data[[#This Row],[Min Notif Date]]&gt;$G$1),Data[[#This Row],[Min Notif Date]]&lt;$F$1),"Last Week","No")</f>
        <v>No</v>
      </c>
      <c r="F2317" s="4" t="str">
        <f>VLOOKUP(MONTH(Data[[#This Row],[Min Notif Date]]),Lookup!$G$1:$H$12,2,0)</f>
        <v>4. Apr</v>
      </c>
      <c r="G2317" s="4" t="str">
        <f t="shared" si="71"/>
        <v/>
      </c>
      <c r="H2317" s="4" t="str">
        <f>IF(AND(Data[[#This Row],[Min Notif Time]]&gt;6,Data[[#This Row],[Min Notif Time]]&lt;17),"Business Hours","Non-Business Hours")</f>
        <v>Business Hours</v>
      </c>
      <c r="I2317" s="4" t="str" cm="1">
        <f t="array" ref="I2317">IFERROR(VLOOKUP(Data[[#This Row],[Min Notif Date]],Lookup!$N$1:$P$11,2,0),_xlfn.IFS(VLOOKUP(WEEKDAY(Data[[#This Row],[Min Notif Date]],2),Lookup!$J$1:$L$7,3,0)="Weekend","Weekend",VLOOKUP(WEEKDAY(Data[[#This Row],[Min Notif Date]],2),Lookup!$J$1:$L$7,3,0)="Weekday","Weekday"))</f>
        <v>Weekday</v>
      </c>
      <c r="J2317" s="4" t="str">
        <f>VLOOKUP(WEEKDAY(Data[[#This Row],[Min Notif Date]],2),Lookup!$J$1:$K$7,2,0)</f>
        <v>4. Thu</v>
      </c>
      <c r="K2317" s="41">
        <f>ROUNDDOWN(Data[[#This Row],[PGE Notified Time]],0)</f>
        <v>45764</v>
      </c>
      <c r="L2317" s="4">
        <f>HOUR(Data[[#This Row],[PGE Notified Time]])</f>
        <v>10</v>
      </c>
      <c r="M2317" s="60">
        <v>119847</v>
      </c>
      <c r="N2317">
        <v>4558116418</v>
      </c>
      <c r="O2317" t="s">
        <v>61</v>
      </c>
      <c r="P2317" t="s">
        <v>133</v>
      </c>
      <c r="Q2317" s="46" t="s">
        <v>149</v>
      </c>
      <c r="R2317" t="s">
        <v>113</v>
      </c>
      <c r="S2317" s="1">
        <v>45764.447500000002</v>
      </c>
      <c r="T2317" s="1">
        <v>45764.448530092595</v>
      </c>
      <c r="U2317" s="1">
        <v>45764.480555555558</v>
      </c>
      <c r="V2317" t="s">
        <v>114</v>
      </c>
      <c r="W2317" t="s">
        <v>115</v>
      </c>
      <c r="X2317" t="s">
        <v>116</v>
      </c>
      <c r="Z2317" s="52"/>
      <c r="AA2317" t="s">
        <v>117</v>
      </c>
      <c r="AB2317" s="53">
        <v>47.6</v>
      </c>
      <c r="AC2317"/>
      <c r="AE2317"/>
    </row>
    <row r="2318" spans="1:31">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MI</v>
      </c>
      <c r="E2318" s="4" t="str">
        <f>IF(AND((Data[[#This Row],[Min Notif Date]]&gt;$G$1),Data[[#This Row],[Min Notif Date]]&lt;$F$1),"Last Week","No")</f>
        <v>No</v>
      </c>
      <c r="F2318" s="4" t="str">
        <f>VLOOKUP(MONTH(Data[[#This Row],[Min Notif Date]]),Lookup!$G$1:$H$12,2,0)</f>
        <v>5. May</v>
      </c>
      <c r="G2318" s="4" t="str">
        <f t="shared" ref="G2318:G2381" si="72">IF(AB2318&lt;0,"Negative","")</f>
        <v/>
      </c>
      <c r="H2318" s="4" t="str">
        <f>IF(AND(Data[[#This Row],[Min Notif Time]]&gt;6,Data[[#This Row],[Min Notif Time]]&lt;17),"Business Hours","Non-Business Hours")</f>
        <v>Business Hours</v>
      </c>
      <c r="I2318" s="4" t="str" cm="1">
        <f t="array" ref="I2318">IFERROR(VLOOKUP(Data[[#This Row],[Min Notif Date]],Lookup!$N$1:$P$11,2,0),_xlfn.IFS(VLOOKUP(WEEKDAY(Data[[#This Row],[Min Notif Date]],2),Lookup!$J$1:$L$7,3,0)="Weekend","Weekend",VLOOKUP(WEEKDAY(Data[[#This Row],[Min Notif Date]],2),Lookup!$J$1:$L$7,3,0)="Weekday","Weekday"))</f>
        <v>Weekday</v>
      </c>
      <c r="J2318" s="4" t="str">
        <f>VLOOKUP(WEEKDAY(Data[[#This Row],[Min Notif Date]],2),Lookup!$J$1:$K$7,2,0)</f>
        <v>5. Fri</v>
      </c>
      <c r="K2318" s="41">
        <f>ROUNDDOWN(Data[[#This Row],[PGE Notified Time]],0)</f>
        <v>45800</v>
      </c>
      <c r="L2318" s="4">
        <f>HOUR(Data[[#This Row],[PGE Notified Time]])</f>
        <v>7</v>
      </c>
      <c r="M2318" s="60">
        <v>121308</v>
      </c>
      <c r="N2318">
        <v>2778714142</v>
      </c>
      <c r="O2318" t="s">
        <v>61</v>
      </c>
      <c r="P2318" t="s">
        <v>123</v>
      </c>
      <c r="Q2318" s="46" t="s">
        <v>149</v>
      </c>
      <c r="R2318" t="s">
        <v>113</v>
      </c>
      <c r="S2318" s="1">
        <v>45800.31349537037</v>
      </c>
      <c r="T2318" s="1">
        <v>45800.318912037037</v>
      </c>
      <c r="U2318" s="1">
        <v>45800.34652777778</v>
      </c>
      <c r="V2318" t="s">
        <v>114</v>
      </c>
      <c r="W2318" t="s">
        <v>115</v>
      </c>
      <c r="X2318" t="s">
        <v>116</v>
      </c>
      <c r="Z2318" s="52"/>
      <c r="AA2318" t="s">
        <v>117</v>
      </c>
      <c r="AB2318" s="53">
        <v>47.566666667</v>
      </c>
      <c r="AC2318"/>
      <c r="AE2318"/>
    </row>
    <row r="2319" spans="1:31">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9" s="4" t="str">
        <f>VLOOKUP(P2319,Lookup!$A$1:$D$19,4,0)</f>
        <v>Central Valley</v>
      </c>
      <c r="C2319" s="4" t="str">
        <f>VLOOKUP(P2319,Lookup!$A$1:$E$19,5,0)</f>
        <v>Region 5</v>
      </c>
      <c r="D2319" s="4" t="str">
        <f>VLOOKUP(P2319,Lookup!$A$1:$B$19,2,0)</f>
        <v>ST</v>
      </c>
      <c r="E2319" s="4" t="str">
        <f>IF(AND((Data[[#This Row],[Min Notif Date]]&gt;$G$1),Data[[#This Row],[Min Notif Date]]&lt;$F$1),"Last Week","No")</f>
        <v>No</v>
      </c>
      <c r="F2319" s="4" t="str">
        <f>VLOOKUP(MONTH(Data[[#This Row],[Min Notif Date]]),Lookup!$G$1:$H$12,2,0)</f>
        <v>4. Apr</v>
      </c>
      <c r="G2319" s="4" t="str">
        <f t="shared" si="72"/>
        <v/>
      </c>
      <c r="H2319" s="4" t="str">
        <f>IF(AND(Data[[#This Row],[Min Notif Time]]&gt;6,Data[[#This Row],[Min Notif Time]]&lt;17),"Business Hours","Non-Business Hours")</f>
        <v>Business Hours</v>
      </c>
      <c r="I2319" s="4" t="str" cm="1">
        <f t="array" ref="I2319">IFERROR(VLOOKUP(Data[[#This Row],[Min Notif Date]],Lookup!$N$1:$P$11,2,0),_xlfn.IFS(VLOOKUP(WEEKDAY(Data[[#This Row],[Min Notif Date]],2),Lookup!$J$1:$L$7,3,0)="Weekend","Weekend",VLOOKUP(WEEKDAY(Data[[#This Row],[Min Notif Date]],2),Lookup!$J$1:$L$7,3,0)="Weekday","Weekday"))</f>
        <v>Weekday</v>
      </c>
      <c r="J2319" s="4" t="str">
        <f>VLOOKUP(WEEKDAY(Data[[#This Row],[Min Notif Date]],2),Lookup!$J$1:$K$7,2,0)</f>
        <v>3. Wed</v>
      </c>
      <c r="K2319" s="41">
        <f>ROUNDDOWN(Data[[#This Row],[PGE Notified Time]],0)</f>
        <v>45763</v>
      </c>
      <c r="L2319" s="4">
        <f>HOUR(Data[[#This Row],[PGE Notified Time]])</f>
        <v>12</v>
      </c>
      <c r="M2319" s="60">
        <v>119794</v>
      </c>
      <c r="O2319" t="s">
        <v>111</v>
      </c>
      <c r="P2319" t="s">
        <v>122</v>
      </c>
      <c r="Q2319" s="46" t="s">
        <v>111</v>
      </c>
      <c r="R2319" t="s">
        <v>113</v>
      </c>
      <c r="S2319" s="1" t="s">
        <v>6</v>
      </c>
      <c r="T2319" s="1">
        <v>45763.503784722219</v>
      </c>
      <c r="U2319" s="1">
        <v>45763.536805555559</v>
      </c>
      <c r="V2319" t="s">
        <v>114</v>
      </c>
      <c r="W2319" t="s">
        <v>198</v>
      </c>
      <c r="X2319" t="s">
        <v>116</v>
      </c>
      <c r="Z2319" s="52"/>
      <c r="AA2319" t="s">
        <v>117</v>
      </c>
      <c r="AB2319" s="53">
        <v>47.55</v>
      </c>
      <c r="AC2319"/>
      <c r="AE2319"/>
    </row>
    <row r="2320" spans="1:31">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20" s="4" t="str">
        <f>VLOOKUP(P2320,Lookup!$A$1:$D$19,4,0)</f>
        <v>South Bay</v>
      </c>
      <c r="C2320" s="4" t="str">
        <f>VLOOKUP(P2320,Lookup!$A$1:$E$19,5,0)</f>
        <v>Region 4</v>
      </c>
      <c r="D2320" s="4" t="str">
        <f>VLOOKUP(P2320,Lookup!$A$1:$B$19,2,0)</f>
        <v>DA</v>
      </c>
      <c r="E2320" s="4" t="str">
        <f>IF(AND((Data[[#This Row],[Min Notif Date]]&gt;$G$1),Data[[#This Row],[Min Notif Date]]&lt;$F$1),"Last Week","No")</f>
        <v>No</v>
      </c>
      <c r="F2320" s="4" t="str">
        <f>VLOOKUP(MONTH(Data[[#This Row],[Min Notif Date]]),Lookup!$G$1:$H$12,2,0)</f>
        <v>4. Apr</v>
      </c>
      <c r="G2320" s="4" t="str">
        <f t="shared" si="72"/>
        <v/>
      </c>
      <c r="H2320" s="4" t="str">
        <f>IF(AND(Data[[#This Row],[Min Notif Time]]&gt;6,Data[[#This Row],[Min Notif Time]]&lt;17),"Business Hours","Non-Business Hours")</f>
        <v>Business Hours</v>
      </c>
      <c r="I2320" s="4" t="str" cm="1">
        <f t="array" ref="I2320">IFERROR(VLOOKUP(Data[[#This Row],[Min Notif Date]],Lookup!$N$1:$P$11,2,0),_xlfn.IFS(VLOOKUP(WEEKDAY(Data[[#This Row],[Min Notif Date]],2),Lookup!$J$1:$L$7,3,0)="Weekend","Weekend",VLOOKUP(WEEKDAY(Data[[#This Row],[Min Notif Date]],2),Lookup!$J$1:$L$7,3,0)="Weekday","Weekday"))</f>
        <v>Weekday</v>
      </c>
      <c r="J2320" s="4" t="str">
        <f>VLOOKUP(WEEKDAY(Data[[#This Row],[Min Notif Date]],2),Lookup!$J$1:$K$7,2,0)</f>
        <v>2. Tue</v>
      </c>
      <c r="K2320" s="41">
        <f>ROUNDDOWN(Data[[#This Row],[PGE Notified Time]],0)</f>
        <v>45769</v>
      </c>
      <c r="L2320" s="4">
        <f>HOUR(Data[[#This Row],[PGE Notified Time]])</f>
        <v>13</v>
      </c>
      <c r="M2320" s="60">
        <v>120032</v>
      </c>
      <c r="N2320">
        <v>2791050077</v>
      </c>
      <c r="O2320" t="s">
        <v>56</v>
      </c>
      <c r="P2320" t="s">
        <v>130</v>
      </c>
      <c r="Q2320" s="46" t="s">
        <v>149</v>
      </c>
      <c r="R2320" t="s">
        <v>118</v>
      </c>
      <c r="S2320" s="1">
        <v>45769.557997685188</v>
      </c>
      <c r="T2320" s="1">
        <v>45769.561099537037</v>
      </c>
      <c r="U2320" s="1">
        <v>45769.59097222222</v>
      </c>
      <c r="V2320" t="s">
        <v>114</v>
      </c>
      <c r="W2320" t="s">
        <v>198</v>
      </c>
      <c r="X2320" t="s">
        <v>116</v>
      </c>
      <c r="Z2320" s="52"/>
      <c r="AA2320" t="s">
        <v>117</v>
      </c>
      <c r="AB2320" s="53">
        <v>47.483333332999997</v>
      </c>
      <c r="AC2320"/>
      <c r="AE2320"/>
    </row>
    <row r="2321" spans="1:31">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1" s="4" t="str">
        <f>VLOOKUP(P2321,Lookup!$A$1:$D$19,4,0)</f>
        <v>Bay Area</v>
      </c>
      <c r="C2321" s="4" t="str">
        <f>VLOOKUP(P2321,Lookup!$A$1:$E$19,5,0)</f>
        <v>Region 3</v>
      </c>
      <c r="D2321" s="4" t="str">
        <f>VLOOKUP(P2321,Lookup!$A$1:$B$19,2,0)</f>
        <v>PN</v>
      </c>
      <c r="E2321" s="4" t="str">
        <f>IF(AND((Data[[#This Row],[Min Notif Date]]&gt;$G$1),Data[[#This Row],[Min Notif Date]]&lt;$F$1),"Last Week","No")</f>
        <v>No</v>
      </c>
      <c r="F2321" s="4" t="str">
        <f>VLOOKUP(MONTH(Data[[#This Row],[Min Notif Date]]),Lookup!$G$1:$H$12,2,0)</f>
        <v>5. May</v>
      </c>
      <c r="G2321" s="4" t="str">
        <f t="shared" si="72"/>
        <v/>
      </c>
      <c r="H2321" s="4" t="str">
        <f>IF(AND(Data[[#This Row],[Min Notif Time]]&gt;6,Data[[#This Row],[Min Notif Time]]&lt;17),"Business Hours","Non-Business Hours")</f>
        <v>Business Hours</v>
      </c>
      <c r="I2321" s="4" t="str" cm="1">
        <f t="array" ref="I2321">IFERROR(VLOOKUP(Data[[#This Row],[Min Notif Date]],Lookup!$N$1:$P$11,2,0),_xlfn.IFS(VLOOKUP(WEEKDAY(Data[[#This Row],[Min Notif Date]],2),Lookup!$J$1:$L$7,3,0)="Weekend","Weekend",VLOOKUP(WEEKDAY(Data[[#This Row],[Min Notif Date]],2),Lookup!$J$1:$L$7,3,0)="Weekday","Weekday"))</f>
        <v>Weekday</v>
      </c>
      <c r="J2321" s="4" t="str">
        <f>VLOOKUP(WEEKDAY(Data[[#This Row],[Min Notif Date]],2),Lookup!$J$1:$K$7,2,0)</f>
        <v>5. Fri</v>
      </c>
      <c r="K2321" s="41">
        <f>ROUNDDOWN(Data[[#This Row],[PGE Notified Time]],0)</f>
        <v>45800</v>
      </c>
      <c r="L2321" s="4">
        <f>HOUR(Data[[#This Row],[PGE Notified Time]])</f>
        <v>10</v>
      </c>
      <c r="M2321" s="60">
        <v>121323</v>
      </c>
      <c r="N2321">
        <v>5819359097</v>
      </c>
      <c r="O2321" t="s">
        <v>61</v>
      </c>
      <c r="P2321" t="s">
        <v>112</v>
      </c>
      <c r="Q2321" s="46" t="s">
        <v>149</v>
      </c>
      <c r="R2321" t="s">
        <v>113</v>
      </c>
      <c r="S2321" s="1">
        <v>45800.44630787037</v>
      </c>
      <c r="T2321" s="1">
        <v>45800.450185185182</v>
      </c>
      <c r="U2321" s="1">
        <v>45800.479166666664</v>
      </c>
      <c r="V2321" t="s">
        <v>114</v>
      </c>
      <c r="W2321" t="s">
        <v>115</v>
      </c>
      <c r="X2321" t="s">
        <v>116</v>
      </c>
      <c r="Z2321" s="52"/>
      <c r="AA2321" t="s">
        <v>117</v>
      </c>
      <c r="AB2321" s="53">
        <v>47.316666667</v>
      </c>
      <c r="AC2321"/>
      <c r="AE2321"/>
    </row>
    <row r="2322" spans="1:31">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2" s="4" t="str">
        <f>VLOOKUP(P2322,Lookup!$A$1:$D$19,4,0)</f>
        <v>North Valley</v>
      </c>
      <c r="C2322" s="4" t="str">
        <f>VLOOKUP(P2322,Lookup!$A$1:$E$19,5,0)</f>
        <v>Region 2</v>
      </c>
      <c r="D2322" s="4" t="str">
        <f>VLOOKUP(P2322,Lookup!$A$1:$B$19,2,0)</f>
        <v>SA</v>
      </c>
      <c r="E2322" s="4" t="str">
        <f>IF(AND((Data[[#This Row],[Min Notif Date]]&gt;$G$1),Data[[#This Row],[Min Notif Date]]&lt;$F$1),"Last Week","No")</f>
        <v>No</v>
      </c>
      <c r="F2322" s="4" t="str">
        <f>VLOOKUP(MONTH(Data[[#This Row],[Min Notif Date]]),Lookup!$G$1:$H$12,2,0)</f>
        <v>6. Jun</v>
      </c>
      <c r="G2322" s="4" t="str">
        <f t="shared" si="72"/>
        <v/>
      </c>
      <c r="H2322" s="4" t="str">
        <f>IF(AND(Data[[#This Row],[Min Notif Time]]&gt;6,Data[[#This Row],[Min Notif Time]]&lt;17),"Business Hours","Non-Business Hours")</f>
        <v>Business Hours</v>
      </c>
      <c r="I2322" s="4" t="str" cm="1">
        <f t="array" ref="I2322">IFERROR(VLOOKUP(Data[[#This Row],[Min Notif Date]],Lookup!$N$1:$P$11,2,0),_xlfn.IFS(VLOOKUP(WEEKDAY(Data[[#This Row],[Min Notif Date]],2),Lookup!$J$1:$L$7,3,0)="Weekend","Weekend",VLOOKUP(WEEKDAY(Data[[#This Row],[Min Notif Date]],2),Lookup!$J$1:$L$7,3,0)="Weekday","Weekday"))</f>
        <v>Weekday</v>
      </c>
      <c r="J2322" s="4" t="str">
        <f>VLOOKUP(WEEKDAY(Data[[#This Row],[Min Notif Date]],2),Lookup!$J$1:$K$7,2,0)</f>
        <v>5. Fri</v>
      </c>
      <c r="K2322" s="41">
        <f>ROUNDDOWN(Data[[#This Row],[PGE Notified Time]],0)</f>
        <v>45828</v>
      </c>
      <c r="L2322" s="4">
        <f>HOUR(Data[[#This Row],[PGE Notified Time]])</f>
        <v>10</v>
      </c>
      <c r="M2322" s="60">
        <v>122468</v>
      </c>
      <c r="N2322">
        <v>5402765481</v>
      </c>
      <c r="O2322" t="s">
        <v>61</v>
      </c>
      <c r="P2322" t="s">
        <v>119</v>
      </c>
      <c r="Q2322" s="46" t="s">
        <v>149</v>
      </c>
      <c r="R2322" t="s">
        <v>113</v>
      </c>
      <c r="S2322" s="1">
        <v>45828.453298611108</v>
      </c>
      <c r="T2322" s="1">
        <v>45828.456724537034</v>
      </c>
      <c r="U2322" s="1">
        <v>45828.486111111109</v>
      </c>
      <c r="V2322" t="s">
        <v>114</v>
      </c>
      <c r="W2322" t="s">
        <v>115</v>
      </c>
      <c r="X2322" t="s">
        <v>116</v>
      </c>
      <c r="Z2322" s="52"/>
      <c r="AA2322" t="s">
        <v>117</v>
      </c>
      <c r="AB2322" s="53">
        <v>47.25</v>
      </c>
      <c r="AC2322"/>
      <c r="AE2322"/>
    </row>
    <row r="2323" spans="1:31">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North Coast</v>
      </c>
      <c r="C2323" s="4" t="str">
        <f>VLOOKUP(P2323,Lookup!$A$1:$E$19,5,0)</f>
        <v>Region 1</v>
      </c>
      <c r="D2323" s="4" t="str">
        <f>VLOOKUP(P2323,Lookup!$A$1:$B$19,2,0)</f>
        <v>SO</v>
      </c>
      <c r="E2323" s="4" t="str">
        <f>IF(AND((Data[[#This Row],[Min Notif Date]]&gt;$G$1),Data[[#This Row],[Min Notif Date]]&lt;$F$1),"Last Week","No")</f>
        <v>No</v>
      </c>
      <c r="F2323" s="4" t="str">
        <f>VLOOKUP(MONTH(Data[[#This Row],[Min Notif Date]]),Lookup!$G$1:$H$12,2,0)</f>
        <v>5. May</v>
      </c>
      <c r="G2323" s="4" t="str">
        <f t="shared" si="72"/>
        <v/>
      </c>
      <c r="H2323" s="4" t="str">
        <f>IF(AND(Data[[#This Row],[Min Notif Time]]&gt;6,Data[[#This Row],[Min Notif Time]]&lt;17),"Business Hours","Non-Business Hours")</f>
        <v>Business Hours</v>
      </c>
      <c r="I2323" s="4" t="str" cm="1">
        <f t="array" ref="I2323">IFERROR(VLOOKUP(Data[[#This Row],[Min Notif Date]],Lookup!$N$1:$P$11,2,0),_xlfn.IFS(VLOOKUP(WEEKDAY(Data[[#This Row],[Min Notif Date]],2),Lookup!$J$1:$L$7,3,0)="Weekend","Weekend",VLOOKUP(WEEKDAY(Data[[#This Row],[Min Notif Date]],2),Lookup!$J$1:$L$7,3,0)="Weekday","Weekday"))</f>
        <v>Weekday</v>
      </c>
      <c r="J2323" s="4" t="str">
        <f>VLOOKUP(WEEKDAY(Data[[#This Row],[Min Notif Date]],2),Lookup!$J$1:$K$7,2,0)</f>
        <v>4. Thu</v>
      </c>
      <c r="K2323" s="41">
        <f>ROUNDDOWN(Data[[#This Row],[PGE Notified Time]],0)</f>
        <v>45778</v>
      </c>
      <c r="L2323" s="4">
        <f>HOUR(Data[[#This Row],[PGE Notified Time]])</f>
        <v>13</v>
      </c>
      <c r="M2323" s="60">
        <v>120399</v>
      </c>
      <c r="N2323" t="s">
        <v>317</v>
      </c>
      <c r="O2323" t="s">
        <v>111</v>
      </c>
      <c r="P2323" t="s">
        <v>134</v>
      </c>
      <c r="Q2323" s="46" t="s">
        <v>111</v>
      </c>
      <c r="R2323" t="s">
        <v>113</v>
      </c>
      <c r="S2323" s="1">
        <v>45778.547071759262</v>
      </c>
      <c r="T2323" s="1">
        <v>45778.55023148148</v>
      </c>
      <c r="U2323" s="1">
        <v>45778.579861111109</v>
      </c>
      <c r="V2323" t="s">
        <v>114</v>
      </c>
      <c r="W2323" t="s">
        <v>198</v>
      </c>
      <c r="X2323" t="s">
        <v>116</v>
      </c>
      <c r="Y2323">
        <v>131184467</v>
      </c>
      <c r="Z2323" s="52">
        <v>47209599</v>
      </c>
      <c r="AA2323" t="s">
        <v>117</v>
      </c>
      <c r="AB2323" s="53">
        <v>47.216666666999998</v>
      </c>
      <c r="AC2323"/>
      <c r="AE2323"/>
    </row>
    <row r="2324" spans="1:31">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North Coast</v>
      </c>
      <c r="C2324" s="4" t="str">
        <f>VLOOKUP(P2324,Lookup!$A$1:$E$19,5,0)</f>
        <v>Region 1</v>
      </c>
      <c r="D2324" s="4" t="str">
        <f>VLOOKUP(P2324,Lookup!$A$1:$B$19,2,0)</f>
        <v>NB</v>
      </c>
      <c r="E2324" s="4" t="str">
        <f>IF(AND((Data[[#This Row],[Min Notif Date]]&gt;$G$1),Data[[#This Row],[Min Notif Date]]&lt;$F$1),"Last Week","No")</f>
        <v>No</v>
      </c>
      <c r="F2324" s="4" t="str">
        <f>VLOOKUP(MONTH(Data[[#This Row],[Min Notif Date]]),Lookup!$G$1:$H$12,2,0)</f>
        <v>3. Mar</v>
      </c>
      <c r="G2324" s="4" t="str">
        <f t="shared" si="72"/>
        <v/>
      </c>
      <c r="H2324" s="4" t="str">
        <f>IF(AND(Data[[#This Row],[Min Notif Time]]&gt;6,Data[[#This Row],[Min Notif Time]]&lt;17),"Business Hours","Non-Business Hours")</f>
        <v>Business Hours</v>
      </c>
      <c r="I2324" s="4" t="str" cm="1">
        <f t="array" ref="I2324">IFERROR(VLOOKUP(Data[[#This Row],[Min Notif Date]],Lookup!$N$1:$P$11,2,0),_xlfn.IFS(VLOOKUP(WEEKDAY(Data[[#This Row],[Min Notif Date]],2),Lookup!$J$1:$L$7,3,0)="Weekend","Weekend",VLOOKUP(WEEKDAY(Data[[#This Row],[Min Notif Date]],2),Lookup!$J$1:$L$7,3,0)="Weekday","Weekday"))</f>
        <v>Weekday</v>
      </c>
      <c r="J2324" s="4" t="str">
        <f>VLOOKUP(WEEKDAY(Data[[#This Row],[Min Notif Date]],2),Lookup!$J$1:$K$7,2,0)</f>
        <v>3. Wed</v>
      </c>
      <c r="K2324" s="41">
        <f>ROUNDDOWN(Data[[#This Row],[PGE Notified Time]],0)</f>
        <v>45721</v>
      </c>
      <c r="L2324" s="4">
        <f>HOUR(Data[[#This Row],[PGE Notified Time]])</f>
        <v>12</v>
      </c>
      <c r="M2324" s="60">
        <v>118255</v>
      </c>
      <c r="O2324" t="s">
        <v>111</v>
      </c>
      <c r="P2324" t="s">
        <v>133</v>
      </c>
      <c r="Q2324" s="46" t="s">
        <v>111</v>
      </c>
      <c r="R2324" t="s">
        <v>113</v>
      </c>
      <c r="S2324" s="1" t="s">
        <v>6</v>
      </c>
      <c r="T2324" s="1">
        <v>45721.508900462963</v>
      </c>
      <c r="U2324" s="1">
        <v>45721.541666666664</v>
      </c>
      <c r="V2324" t="s">
        <v>114</v>
      </c>
      <c r="W2324" t="s">
        <v>198</v>
      </c>
      <c r="X2324" t="s">
        <v>116</v>
      </c>
      <c r="Z2324" s="52"/>
      <c r="AA2324" t="s">
        <v>117</v>
      </c>
      <c r="AB2324" s="53">
        <v>47.183333333</v>
      </c>
      <c r="AC2324"/>
      <c r="AE2324"/>
    </row>
    <row r="2325" spans="1:31">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Central Valley</v>
      </c>
      <c r="C2325" s="4" t="str">
        <f>VLOOKUP(P2325,Lookup!$A$1:$E$19,5,0)</f>
        <v>Region 5</v>
      </c>
      <c r="D2325" s="4" t="str">
        <f>VLOOKUP(P2325,Lookup!$A$1:$B$19,2,0)</f>
        <v>YO</v>
      </c>
      <c r="E2325" s="4" t="str">
        <f>IF(AND((Data[[#This Row],[Min Notif Date]]&gt;$G$1),Data[[#This Row],[Min Notif Date]]&lt;$F$1),"Last Week","No")</f>
        <v>No</v>
      </c>
      <c r="F2325" s="4" t="str">
        <f>VLOOKUP(MONTH(Data[[#This Row],[Min Notif Date]]),Lookup!$G$1:$H$12,2,0)</f>
        <v>6. Jun</v>
      </c>
      <c r="G2325" s="4" t="str">
        <f t="shared" si="72"/>
        <v/>
      </c>
      <c r="H2325" s="4" t="str">
        <f>IF(AND(Data[[#This Row],[Min Notif Time]]&gt;6,Data[[#This Row],[Min Notif Time]]&lt;17),"Business Hours","Non-Business Hours")</f>
        <v>Business Hours</v>
      </c>
      <c r="I2325" s="4" t="str" cm="1">
        <f t="array" ref="I2325">IFERROR(VLOOKUP(Data[[#This Row],[Min Notif Date]],Lookup!$N$1:$P$11,2,0),_xlfn.IFS(VLOOKUP(WEEKDAY(Data[[#This Row],[Min Notif Date]],2),Lookup!$J$1:$L$7,3,0)="Weekend","Weekend",VLOOKUP(WEEKDAY(Data[[#This Row],[Min Notif Date]],2),Lookup!$J$1:$L$7,3,0)="Weekday","Weekday"))</f>
        <v>Weekday</v>
      </c>
      <c r="J2325" s="4" t="str">
        <f>VLOOKUP(WEEKDAY(Data[[#This Row],[Min Notif Date]],2),Lookup!$J$1:$K$7,2,0)</f>
        <v>1. Mon</v>
      </c>
      <c r="K2325" s="41">
        <f>ROUNDDOWN(Data[[#This Row],[PGE Notified Time]],0)</f>
        <v>45810</v>
      </c>
      <c r="L2325" s="4">
        <f>HOUR(Data[[#This Row],[PGE Notified Time]])</f>
        <v>10</v>
      </c>
      <c r="M2325" s="60">
        <v>121628</v>
      </c>
      <c r="O2325" t="s">
        <v>111</v>
      </c>
      <c r="P2325" t="s">
        <v>144</v>
      </c>
      <c r="Q2325" s="46" t="s">
        <v>111</v>
      </c>
      <c r="R2325" t="s">
        <v>137</v>
      </c>
      <c r="S2325" s="1" t="s">
        <v>6</v>
      </c>
      <c r="T2325" s="1">
        <v>45810.426261574074</v>
      </c>
      <c r="U2325" s="1">
        <v>45810.459004629629</v>
      </c>
      <c r="V2325" t="s">
        <v>114</v>
      </c>
      <c r="W2325" t="s">
        <v>198</v>
      </c>
      <c r="X2325" t="s">
        <v>116</v>
      </c>
      <c r="Z2325" s="52"/>
      <c r="AA2325" t="s">
        <v>117</v>
      </c>
      <c r="AB2325" s="53">
        <v>47.15</v>
      </c>
      <c r="AC2325"/>
      <c r="AE2325"/>
    </row>
    <row r="2326" spans="1:31">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North Valley</v>
      </c>
      <c r="C2326" s="4" t="str">
        <f>VLOOKUP(P2326,Lookup!$A$1:$E$19,5,0)</f>
        <v>Region 2</v>
      </c>
      <c r="D2326" s="4" t="str">
        <f>VLOOKUP(P2326,Lookup!$A$1:$B$19,2,0)</f>
        <v>NV</v>
      </c>
      <c r="E2326" s="4" t="str">
        <f>IF(AND((Data[[#This Row],[Min Notif Date]]&gt;$G$1),Data[[#This Row],[Min Notif Date]]&lt;$F$1),"Last Week","No")</f>
        <v>No</v>
      </c>
      <c r="F2326" s="4" t="str">
        <f>VLOOKUP(MONTH(Data[[#This Row],[Min Notif Date]]),Lookup!$G$1:$H$12,2,0)</f>
        <v>6. Jun</v>
      </c>
      <c r="G2326" s="4" t="str">
        <f t="shared" si="72"/>
        <v/>
      </c>
      <c r="H2326" s="4" t="str">
        <f>IF(AND(Data[[#This Row],[Min Notif Time]]&gt;6,Data[[#This Row],[Min Notif Time]]&lt;17),"Business Hours","Non-Business Hours")</f>
        <v>Business Hours</v>
      </c>
      <c r="I2326" s="4" t="str" cm="1">
        <f t="array" ref="I2326">IFERROR(VLOOKUP(Data[[#This Row],[Min Notif Date]],Lookup!$N$1:$P$11,2,0),_xlfn.IFS(VLOOKUP(WEEKDAY(Data[[#This Row],[Min Notif Date]],2),Lookup!$J$1:$L$7,3,0)="Weekend","Weekend",VLOOKUP(WEEKDAY(Data[[#This Row],[Min Notif Date]],2),Lookup!$J$1:$L$7,3,0)="Weekday","Weekday"))</f>
        <v>Weekday</v>
      </c>
      <c r="J2326" s="4" t="str">
        <f>VLOOKUP(WEEKDAY(Data[[#This Row],[Min Notif Date]],2),Lookup!$J$1:$K$7,2,0)</f>
        <v>2. Tue</v>
      </c>
      <c r="K2326" s="41">
        <f>ROUNDDOWN(Data[[#This Row],[PGE Notified Time]],0)</f>
        <v>45811</v>
      </c>
      <c r="L2326" s="4">
        <f>HOUR(Data[[#This Row],[PGE Notified Time]])</f>
        <v>11</v>
      </c>
      <c r="M2326" s="60">
        <v>121700</v>
      </c>
      <c r="O2326" t="s">
        <v>111</v>
      </c>
      <c r="P2326" t="s">
        <v>153</v>
      </c>
      <c r="Q2326" s="46" t="s">
        <v>111</v>
      </c>
      <c r="R2326" t="s">
        <v>137</v>
      </c>
      <c r="S2326" s="1" t="s">
        <v>6</v>
      </c>
      <c r="T2326" s="1">
        <v>45811.498553240737</v>
      </c>
      <c r="U2326" s="1">
        <v>45811.53125</v>
      </c>
      <c r="V2326" t="s">
        <v>114</v>
      </c>
      <c r="W2326" t="s">
        <v>198</v>
      </c>
      <c r="X2326" t="s">
        <v>116</v>
      </c>
      <c r="Z2326" s="52"/>
      <c r="AA2326" t="s">
        <v>117</v>
      </c>
      <c r="AB2326" s="53">
        <v>47.083333332999999</v>
      </c>
      <c r="AC2326"/>
      <c r="AE2326"/>
    </row>
    <row r="2327" spans="1:31">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7" s="4" t="str">
        <f>VLOOKUP(P2327,Lookup!$A$1:$D$19,4,0)</f>
        <v>South Bay</v>
      </c>
      <c r="C2327" s="4" t="str">
        <f>VLOOKUP(P2327,Lookup!$A$1:$E$19,5,0)</f>
        <v>Region 4</v>
      </c>
      <c r="D2327" s="4" t="str">
        <f>VLOOKUP(P2327,Lookup!$A$1:$B$19,2,0)</f>
        <v>CC</v>
      </c>
      <c r="E2327" s="4" t="str">
        <f>IF(AND((Data[[#This Row],[Min Notif Date]]&gt;$G$1),Data[[#This Row],[Min Notif Date]]&lt;$F$1),"Last Week","No")</f>
        <v>No</v>
      </c>
      <c r="F2327" s="4" t="str">
        <f>VLOOKUP(MONTH(Data[[#This Row],[Min Notif Date]]),Lookup!$G$1:$H$12,2,0)</f>
        <v>2. Feb</v>
      </c>
      <c r="G2327" s="4" t="str">
        <f t="shared" si="72"/>
        <v/>
      </c>
      <c r="H2327" s="4" t="str">
        <f>IF(AND(Data[[#This Row],[Min Notif Time]]&gt;6,Data[[#This Row],[Min Notif Time]]&lt;17),"Business Hours","Non-Business Hours")</f>
        <v>Business Hours</v>
      </c>
      <c r="I2327" s="4" t="str" cm="1">
        <f t="array" ref="I2327">IFERROR(VLOOKUP(Data[[#This Row],[Min Notif Date]],Lookup!$N$1:$P$11,2,0),_xlfn.IFS(VLOOKUP(WEEKDAY(Data[[#This Row],[Min Notif Date]],2),Lookup!$J$1:$L$7,3,0)="Weekend","Weekend",VLOOKUP(WEEKDAY(Data[[#This Row],[Min Notif Date]],2),Lookup!$J$1:$L$7,3,0)="Weekday","Weekday"))</f>
        <v>Weekend</v>
      </c>
      <c r="J2327" s="4" t="str">
        <f>VLOOKUP(WEEKDAY(Data[[#This Row],[Min Notif Date]],2),Lookup!$J$1:$K$7,2,0)</f>
        <v>7. Sun</v>
      </c>
      <c r="K2327" s="41">
        <f>ROUNDDOWN(Data[[#This Row],[PGE Notified Time]],0)</f>
        <v>45690</v>
      </c>
      <c r="L2327" s="4">
        <f>HOUR(Data[[#This Row],[PGE Notified Time]])</f>
        <v>12</v>
      </c>
      <c r="M2327" s="60">
        <v>117286</v>
      </c>
      <c r="N2327" t="s">
        <v>318</v>
      </c>
      <c r="O2327" t="s">
        <v>61</v>
      </c>
      <c r="P2327" t="s">
        <v>129</v>
      </c>
      <c r="Q2327" s="46" t="s">
        <v>149</v>
      </c>
      <c r="R2327" t="s">
        <v>113</v>
      </c>
      <c r="S2327" s="1">
        <v>45690.508287037039</v>
      </c>
      <c r="T2327" s="1">
        <v>45690.509560185186</v>
      </c>
      <c r="U2327" s="1">
        <v>45690.540972222225</v>
      </c>
      <c r="V2327" t="s">
        <v>114</v>
      </c>
      <c r="W2327" t="s">
        <v>115</v>
      </c>
      <c r="X2327" t="s">
        <v>116</v>
      </c>
      <c r="Z2327" s="52"/>
      <c r="AA2327" t="s">
        <v>117</v>
      </c>
      <c r="AB2327" s="53">
        <v>47.066666667</v>
      </c>
      <c r="AC2327"/>
      <c r="AE2327"/>
    </row>
    <row r="2328" spans="1:31">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8" s="4" t="str">
        <f>VLOOKUP(P2328,Lookup!$A$1:$D$19,4,0)</f>
        <v>North Coast</v>
      </c>
      <c r="C2328" s="4" t="str">
        <f>VLOOKUP(P2328,Lookup!$A$1:$E$19,5,0)</f>
        <v>Region 1</v>
      </c>
      <c r="D2328" s="4" t="str">
        <f>VLOOKUP(P2328,Lookup!$A$1:$B$19,2,0)</f>
        <v>SO</v>
      </c>
      <c r="E2328" s="4" t="str">
        <f>IF(AND((Data[[#This Row],[Min Notif Date]]&gt;$G$1),Data[[#This Row],[Min Notif Date]]&lt;$F$1),"Last Week","No")</f>
        <v>No</v>
      </c>
      <c r="F2328" s="4" t="str">
        <f>VLOOKUP(MONTH(Data[[#This Row],[Min Notif Date]]),Lookup!$G$1:$H$12,2,0)</f>
        <v>6. Jun</v>
      </c>
      <c r="G2328" s="4" t="str">
        <f t="shared" si="72"/>
        <v/>
      </c>
      <c r="H2328" s="4" t="str">
        <f>IF(AND(Data[[#This Row],[Min Notif Time]]&gt;6,Data[[#This Row],[Min Notif Time]]&lt;17),"Business Hours","Non-Business Hours")</f>
        <v>Business Hours</v>
      </c>
      <c r="I2328" s="4" t="str" cm="1">
        <f t="array" ref="I2328">IFERROR(VLOOKUP(Data[[#This Row],[Min Notif Date]],Lookup!$N$1:$P$11,2,0),_xlfn.IFS(VLOOKUP(WEEKDAY(Data[[#This Row],[Min Notif Date]],2),Lookup!$J$1:$L$7,3,0)="Weekend","Weekend",VLOOKUP(WEEKDAY(Data[[#This Row],[Min Notif Date]],2),Lookup!$J$1:$L$7,3,0)="Weekday","Weekday"))</f>
        <v>Weekday</v>
      </c>
      <c r="J2328" s="4" t="str">
        <f>VLOOKUP(WEEKDAY(Data[[#This Row],[Min Notif Date]],2),Lookup!$J$1:$K$7,2,0)</f>
        <v>1. Mon</v>
      </c>
      <c r="K2328" s="41">
        <f>ROUNDDOWN(Data[[#This Row],[PGE Notified Time]],0)</f>
        <v>45824</v>
      </c>
      <c r="L2328" s="4">
        <f>HOUR(Data[[#This Row],[PGE Notified Time]])</f>
        <v>14</v>
      </c>
      <c r="M2328" s="60">
        <v>122278</v>
      </c>
      <c r="N2328">
        <v>3900867623</v>
      </c>
      <c r="O2328" t="s">
        <v>61</v>
      </c>
      <c r="P2328" t="s">
        <v>134</v>
      </c>
      <c r="Q2328" s="46" t="s">
        <v>149</v>
      </c>
      <c r="R2328" t="s">
        <v>137</v>
      </c>
      <c r="S2328" s="1">
        <v>45824.589641203704</v>
      </c>
      <c r="T2328" s="1">
        <v>45824.590729166666</v>
      </c>
      <c r="U2328" s="1">
        <v>45824.62222222222</v>
      </c>
      <c r="V2328" t="s">
        <v>114</v>
      </c>
      <c r="W2328" t="s">
        <v>115</v>
      </c>
      <c r="X2328" t="s">
        <v>116</v>
      </c>
      <c r="Z2328" s="52"/>
      <c r="AA2328" t="s">
        <v>117</v>
      </c>
      <c r="AB2328" s="53">
        <v>46.916666667000001</v>
      </c>
      <c r="AC2328"/>
      <c r="AE2328"/>
    </row>
    <row r="2329" spans="1:31">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9" s="4" t="str">
        <f>VLOOKUP(P2329,Lookup!$A$1:$D$19,4,0)</f>
        <v>North Valley</v>
      </c>
      <c r="C2329" s="4" t="str">
        <f>VLOOKUP(P2329,Lookup!$A$1:$E$19,5,0)</f>
        <v>Region 2</v>
      </c>
      <c r="D2329" s="4" t="str">
        <f>VLOOKUP(P2329,Lookup!$A$1:$B$19,2,0)</f>
        <v>SA</v>
      </c>
      <c r="E2329" s="4" t="str">
        <f>IF(AND((Data[[#This Row],[Min Notif Date]]&gt;$G$1),Data[[#This Row],[Min Notif Date]]&lt;$F$1),"Last Week","No")</f>
        <v>No</v>
      </c>
      <c r="F2329" s="4" t="str">
        <f>VLOOKUP(MONTH(Data[[#This Row],[Min Notif Date]]),Lookup!$G$1:$H$12,2,0)</f>
        <v>6. Jun</v>
      </c>
      <c r="G2329" s="4" t="str">
        <f t="shared" si="72"/>
        <v/>
      </c>
      <c r="H2329" s="4" t="str">
        <f>IF(AND(Data[[#This Row],[Min Notif Time]]&gt;6,Data[[#This Row],[Min Notif Time]]&lt;17),"Business Hours","Non-Business Hours")</f>
        <v>Business Hours</v>
      </c>
      <c r="I2329" s="4" t="str" cm="1">
        <f t="array" ref="I2329">IFERROR(VLOOKUP(Data[[#This Row],[Min Notif Date]],Lookup!$N$1:$P$11,2,0),_xlfn.IFS(VLOOKUP(WEEKDAY(Data[[#This Row],[Min Notif Date]],2),Lookup!$J$1:$L$7,3,0)="Weekend","Weekend",VLOOKUP(WEEKDAY(Data[[#This Row],[Min Notif Date]],2),Lookup!$J$1:$L$7,3,0)="Weekday","Weekday"))</f>
        <v>Holiday</v>
      </c>
      <c r="J2329" s="4" t="str">
        <f>VLOOKUP(WEEKDAY(Data[[#This Row],[Min Notif Date]],2),Lookup!$J$1:$K$7,2,0)</f>
        <v>4. Thu</v>
      </c>
      <c r="K2329" s="41">
        <f>ROUNDDOWN(Data[[#This Row],[PGE Notified Time]],0)</f>
        <v>45827</v>
      </c>
      <c r="L2329" s="4">
        <f>HOUR(Data[[#This Row],[PGE Notified Time]])</f>
        <v>12</v>
      </c>
      <c r="M2329" s="60">
        <v>122425</v>
      </c>
      <c r="N2329">
        <v>5409067599</v>
      </c>
      <c r="O2329" t="s">
        <v>61</v>
      </c>
      <c r="P2329" t="s">
        <v>119</v>
      </c>
      <c r="Q2329" s="46" t="s">
        <v>149</v>
      </c>
      <c r="R2329" t="s">
        <v>113</v>
      </c>
      <c r="S2329" s="1">
        <v>45827.513981481483</v>
      </c>
      <c r="T2329" s="1">
        <v>45827.516597222224</v>
      </c>
      <c r="U2329" s="1">
        <v>45827.546527777777</v>
      </c>
      <c r="V2329" t="s">
        <v>114</v>
      </c>
      <c r="W2329" t="s">
        <v>115</v>
      </c>
      <c r="X2329" t="s">
        <v>116</v>
      </c>
      <c r="Z2329" s="52"/>
      <c r="AA2329" t="s">
        <v>117</v>
      </c>
      <c r="AB2329" s="53">
        <v>46.866666666999997</v>
      </c>
      <c r="AC2329"/>
      <c r="AE2329"/>
    </row>
    <row r="2330" spans="1:31">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0" s="4" t="str">
        <f>VLOOKUP(P2330,Lookup!$A$1:$D$19,4,0)</f>
        <v>North Coast</v>
      </c>
      <c r="C2330" s="4" t="str">
        <f>VLOOKUP(P2330,Lookup!$A$1:$E$19,5,0)</f>
        <v>Region 1</v>
      </c>
      <c r="D2330" s="4" t="str">
        <f>VLOOKUP(P2330,Lookup!$A$1:$B$19,2,0)</f>
        <v>SO</v>
      </c>
      <c r="E2330" s="4" t="str">
        <f>IF(AND((Data[[#This Row],[Min Notif Date]]&gt;$G$1),Data[[#This Row],[Min Notif Date]]&lt;$F$1),"Last Week","No")</f>
        <v>No</v>
      </c>
      <c r="F2330" s="4" t="str">
        <f>VLOOKUP(MONTH(Data[[#This Row],[Min Notif Date]]),Lookup!$G$1:$H$12,2,0)</f>
        <v>1. Jan</v>
      </c>
      <c r="G2330" s="4" t="str">
        <f t="shared" si="72"/>
        <v/>
      </c>
      <c r="H2330" s="4" t="str">
        <f>IF(AND(Data[[#This Row],[Min Notif Time]]&gt;6,Data[[#This Row],[Min Notif Time]]&lt;17),"Business Hours","Non-Business Hours")</f>
        <v>Business Hours</v>
      </c>
      <c r="I2330" s="4" t="str" cm="1">
        <f t="array" ref="I2330">IFERROR(VLOOKUP(Data[[#This Row],[Min Notif Date]],Lookup!$N$1:$P$11,2,0),_xlfn.IFS(VLOOKUP(WEEKDAY(Data[[#This Row],[Min Notif Date]],2),Lookup!$J$1:$L$7,3,0)="Weekend","Weekend",VLOOKUP(WEEKDAY(Data[[#This Row],[Min Notif Date]],2),Lookup!$J$1:$L$7,3,0)="Weekday","Weekday"))</f>
        <v>Weekend</v>
      </c>
      <c r="J2330" s="4" t="str">
        <f>VLOOKUP(WEEKDAY(Data[[#This Row],[Min Notif Date]],2),Lookup!$J$1:$K$7,2,0)</f>
        <v>7. Sun</v>
      </c>
      <c r="K2330" s="41">
        <f>ROUNDDOWN(Data[[#This Row],[PGE Notified Time]],0)</f>
        <v>45683</v>
      </c>
      <c r="L2330" s="4">
        <f>HOUR(Data[[#This Row],[PGE Notified Time]])</f>
        <v>13</v>
      </c>
      <c r="M2330" s="60">
        <v>117091</v>
      </c>
      <c r="N2330">
        <v>3767227088</v>
      </c>
      <c r="O2330" t="s">
        <v>61</v>
      </c>
      <c r="P2330" t="s">
        <v>127</v>
      </c>
      <c r="Q2330" s="46" t="s">
        <v>149</v>
      </c>
      <c r="R2330" t="s">
        <v>113</v>
      </c>
      <c r="S2330" s="1">
        <v>45683.545983796299</v>
      </c>
      <c r="T2330" s="1">
        <v>45683.546817129631</v>
      </c>
      <c r="U2330" s="1">
        <v>45683.578472222223</v>
      </c>
      <c r="V2330" t="s">
        <v>114</v>
      </c>
      <c r="W2330" t="s">
        <v>115</v>
      </c>
      <c r="X2330" t="s">
        <v>116</v>
      </c>
      <c r="Z2330" s="52"/>
      <c r="AA2330" t="s">
        <v>117</v>
      </c>
      <c r="AB2330" s="53">
        <v>46.783333333000002</v>
      </c>
      <c r="AC2330"/>
      <c r="AE2330"/>
    </row>
    <row r="2331" spans="1:31">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Bay Area</v>
      </c>
      <c r="C2331" s="4" t="str">
        <f>VLOOKUP(P2331,Lookup!$A$1:$E$19,5,0)</f>
        <v>Region 3</v>
      </c>
      <c r="D2331" s="4" t="str">
        <f>VLOOKUP(P2331,Lookup!$A$1:$B$19,2,0)</f>
        <v>MI</v>
      </c>
      <c r="E2331" s="4" t="str">
        <f>IF(AND((Data[[#This Row],[Min Notif Date]]&gt;$G$1),Data[[#This Row],[Min Notif Date]]&lt;$F$1),"Last Week","No")</f>
        <v>No</v>
      </c>
      <c r="F2331" s="4" t="str">
        <f>VLOOKUP(MONTH(Data[[#This Row],[Min Notif Date]]),Lookup!$G$1:$H$12,2,0)</f>
        <v>4. Apr</v>
      </c>
      <c r="G2331" s="4" t="str">
        <f t="shared" si="72"/>
        <v/>
      </c>
      <c r="H2331" s="4" t="str">
        <f>IF(AND(Data[[#This Row],[Min Notif Time]]&gt;6,Data[[#This Row],[Min Notif Time]]&lt;17),"Business Hours","Non-Business Hours")</f>
        <v>Business Hours</v>
      </c>
      <c r="I2331" s="4" t="str" cm="1">
        <f t="array" ref="I2331">IFERROR(VLOOKUP(Data[[#This Row],[Min Notif Date]],Lookup!$N$1:$P$11,2,0),_xlfn.IFS(VLOOKUP(WEEKDAY(Data[[#This Row],[Min Notif Date]],2),Lookup!$J$1:$L$7,3,0)="Weekend","Weekend",VLOOKUP(WEEKDAY(Data[[#This Row],[Min Notif Date]],2),Lookup!$J$1:$L$7,3,0)="Weekday","Weekday"))</f>
        <v>Weekday</v>
      </c>
      <c r="J2331" s="4" t="str">
        <f>VLOOKUP(WEEKDAY(Data[[#This Row],[Min Notif Date]],2),Lookup!$J$1:$K$7,2,0)</f>
        <v>1. Mon</v>
      </c>
      <c r="K2331" s="41">
        <f>ROUNDDOWN(Data[[#This Row],[PGE Notified Time]],0)</f>
        <v>45754</v>
      </c>
      <c r="L2331" s="4">
        <f>HOUR(Data[[#This Row],[PGE Notified Time]])</f>
        <v>12</v>
      </c>
      <c r="M2331" s="60">
        <v>119419</v>
      </c>
      <c r="O2331" t="s">
        <v>111</v>
      </c>
      <c r="P2331" t="s">
        <v>123</v>
      </c>
      <c r="Q2331" s="46" t="s">
        <v>111</v>
      </c>
      <c r="R2331" t="s">
        <v>113</v>
      </c>
      <c r="S2331" s="1" t="s">
        <v>6</v>
      </c>
      <c r="T2331" s="1">
        <v>45754.533553240741</v>
      </c>
      <c r="U2331" s="1">
        <v>45754.565972222219</v>
      </c>
      <c r="V2331" t="s">
        <v>114</v>
      </c>
      <c r="W2331" t="s">
        <v>198</v>
      </c>
      <c r="X2331" t="s">
        <v>116</v>
      </c>
      <c r="Z2331" s="52"/>
      <c r="AA2331" t="s">
        <v>117</v>
      </c>
      <c r="AB2331" s="53">
        <v>46.683333333</v>
      </c>
      <c r="AC2331"/>
      <c r="AE2331"/>
    </row>
    <row r="2332" spans="1:31">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Central Valley</v>
      </c>
      <c r="C2332" s="4" t="str">
        <f>VLOOKUP(P2332,Lookup!$A$1:$E$19,5,0)</f>
        <v>Region 5</v>
      </c>
      <c r="D2332" s="4" t="str">
        <f>VLOOKUP(P2332,Lookup!$A$1:$B$19,2,0)</f>
        <v>YO</v>
      </c>
      <c r="E2332" s="4" t="str">
        <f>IF(AND((Data[[#This Row],[Min Notif Date]]&gt;$G$1),Data[[#This Row],[Min Notif Date]]&lt;$F$1),"Last Week","No")</f>
        <v>No</v>
      </c>
      <c r="F2332" s="4" t="str">
        <f>VLOOKUP(MONTH(Data[[#This Row],[Min Notif Date]]),Lookup!$G$1:$H$12,2,0)</f>
        <v>3. Mar</v>
      </c>
      <c r="G2332" s="4" t="str">
        <f t="shared" si="72"/>
        <v/>
      </c>
      <c r="H2332" s="4" t="str">
        <f>IF(AND(Data[[#This Row],[Min Notif Time]]&gt;6,Data[[#This Row],[Min Notif Time]]&lt;17),"Business Hours","Non-Business Hours")</f>
        <v>Non-Business Hours</v>
      </c>
      <c r="I2332" s="4" t="str" cm="1">
        <f t="array" ref="I2332">IFERROR(VLOOKUP(Data[[#This Row],[Min Notif Date]],Lookup!$N$1:$P$11,2,0),_xlfn.IFS(VLOOKUP(WEEKDAY(Data[[#This Row],[Min Notif Date]],2),Lookup!$J$1:$L$7,3,0)="Weekend","Weekend",VLOOKUP(WEEKDAY(Data[[#This Row],[Min Notif Date]],2),Lookup!$J$1:$L$7,3,0)="Weekday","Weekday"))</f>
        <v>Weekday</v>
      </c>
      <c r="J2332" s="4" t="str">
        <f>VLOOKUP(WEEKDAY(Data[[#This Row],[Min Notif Date]],2),Lookup!$J$1:$K$7,2,0)</f>
        <v>1. Mon</v>
      </c>
      <c r="K2332" s="41">
        <f>ROUNDDOWN(Data[[#This Row],[PGE Notified Time]],0)</f>
        <v>45719</v>
      </c>
      <c r="L2332" s="4">
        <f>HOUR(Data[[#This Row],[PGE Notified Time]])</f>
        <v>18</v>
      </c>
      <c r="M2332" s="60">
        <v>118181</v>
      </c>
      <c r="O2332" t="s">
        <v>111</v>
      </c>
      <c r="P2332" t="s">
        <v>144</v>
      </c>
      <c r="Q2332" s="46" t="s">
        <v>111</v>
      </c>
      <c r="R2332" t="s">
        <v>137</v>
      </c>
      <c r="S2332" s="1" t="s">
        <v>6</v>
      </c>
      <c r="T2332" s="1">
        <v>45719.766759259262</v>
      </c>
      <c r="U2332" s="1">
        <v>45719.799155092594</v>
      </c>
      <c r="V2332" t="s">
        <v>114</v>
      </c>
      <c r="W2332" t="s">
        <v>198</v>
      </c>
      <c r="X2332" t="s">
        <v>116</v>
      </c>
      <c r="Y2332">
        <v>130924977</v>
      </c>
      <c r="Z2332" s="52">
        <v>47189717</v>
      </c>
      <c r="AA2332" t="s">
        <v>117</v>
      </c>
      <c r="AB2332" s="53">
        <v>46.65</v>
      </c>
      <c r="AC2332"/>
      <c r="AE2332"/>
    </row>
    <row r="2333" spans="1:31">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EB</v>
      </c>
      <c r="E2333" s="4" t="str">
        <f>IF(AND((Data[[#This Row],[Min Notif Date]]&gt;$G$1),Data[[#This Row],[Min Notif Date]]&lt;$F$1),"Last Week","No")</f>
        <v>No</v>
      </c>
      <c r="F2333" s="4" t="str">
        <f>VLOOKUP(MONTH(Data[[#This Row],[Min Notif Date]]),Lookup!$G$1:$H$12,2,0)</f>
        <v>1. Jan</v>
      </c>
      <c r="G2333" s="4" t="str">
        <f t="shared" si="72"/>
        <v/>
      </c>
      <c r="H2333" s="4" t="str">
        <f>IF(AND(Data[[#This Row],[Min Notif Time]]&gt;6,Data[[#This Row],[Min Notif Time]]&lt;17),"Business Hours","Non-Business Hours")</f>
        <v>Business Hours</v>
      </c>
      <c r="I2333" s="4" t="str" cm="1">
        <f t="array" ref="I2333">IFERROR(VLOOKUP(Data[[#This Row],[Min Notif Date]],Lookup!$N$1:$P$11,2,0),_xlfn.IFS(VLOOKUP(WEEKDAY(Data[[#This Row],[Min Notif Date]],2),Lookup!$J$1:$L$7,3,0)="Weekend","Weekend",VLOOKUP(WEEKDAY(Data[[#This Row],[Min Notif Date]],2),Lookup!$J$1:$L$7,3,0)="Weekday","Weekday"))</f>
        <v>Weekday</v>
      </c>
      <c r="J2333" s="4" t="str">
        <f>VLOOKUP(WEEKDAY(Data[[#This Row],[Min Notif Date]],2),Lookup!$J$1:$K$7,2,0)</f>
        <v>4. Thu</v>
      </c>
      <c r="K2333" s="41">
        <f>ROUNDDOWN(Data[[#This Row],[PGE Notified Time]],0)</f>
        <v>45680</v>
      </c>
      <c r="L2333" s="4">
        <f>HOUR(Data[[#This Row],[PGE Notified Time]])</f>
        <v>11</v>
      </c>
      <c r="M2333" s="60">
        <v>117003</v>
      </c>
      <c r="O2333" t="s">
        <v>111</v>
      </c>
      <c r="P2333" t="s">
        <v>126</v>
      </c>
      <c r="Q2333" s="46" t="s">
        <v>111</v>
      </c>
      <c r="R2333" t="s">
        <v>113</v>
      </c>
      <c r="S2333" s="1" t="s">
        <v>6</v>
      </c>
      <c r="T2333" s="1">
        <v>45680.48883101852</v>
      </c>
      <c r="U2333" s="1">
        <v>45680.521157407406</v>
      </c>
      <c r="V2333" t="s">
        <v>114</v>
      </c>
      <c r="W2333" t="s">
        <v>198</v>
      </c>
      <c r="X2333" t="s">
        <v>116</v>
      </c>
      <c r="Z2333" s="52"/>
      <c r="AA2333" t="s">
        <v>117</v>
      </c>
      <c r="AB2333" s="53">
        <v>46.55</v>
      </c>
      <c r="AC2333"/>
      <c r="AE2333"/>
    </row>
    <row r="2334" spans="1:31">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4" s="4" t="str">
        <f>VLOOKUP(P2334,Lookup!$A$1:$D$19,4,0)</f>
        <v>Bay Area</v>
      </c>
      <c r="C2334" s="4" t="str">
        <f>VLOOKUP(P2334,Lookup!$A$1:$E$19,5,0)</f>
        <v>Region 3</v>
      </c>
      <c r="D2334" s="4" t="str">
        <f>VLOOKUP(P2334,Lookup!$A$1:$B$19,2,0)</f>
        <v>EB</v>
      </c>
      <c r="E2334" s="4" t="str">
        <f>IF(AND((Data[[#This Row],[Min Notif Date]]&gt;$G$1),Data[[#This Row],[Min Notif Date]]&lt;$F$1),"Last Week","No")</f>
        <v>No</v>
      </c>
      <c r="F2334" s="4" t="str">
        <f>VLOOKUP(MONTH(Data[[#This Row],[Min Notif Date]]),Lookup!$G$1:$H$12,2,0)</f>
        <v>6. Jun</v>
      </c>
      <c r="G2334" s="4" t="str">
        <f t="shared" si="72"/>
        <v/>
      </c>
      <c r="H2334" s="4" t="str">
        <f>IF(AND(Data[[#This Row],[Min Notif Time]]&gt;6,Data[[#This Row],[Min Notif Time]]&lt;17),"Business Hours","Non-Business Hours")</f>
        <v>Business Hours</v>
      </c>
      <c r="I2334" s="4" t="str" cm="1">
        <f t="array" ref="I2334">IFERROR(VLOOKUP(Data[[#This Row],[Min Notif Date]],Lookup!$N$1:$P$11,2,0),_xlfn.IFS(VLOOKUP(WEEKDAY(Data[[#This Row],[Min Notif Date]],2),Lookup!$J$1:$L$7,3,0)="Weekend","Weekend",VLOOKUP(WEEKDAY(Data[[#This Row],[Min Notif Date]],2),Lookup!$J$1:$L$7,3,0)="Weekday","Weekday"))</f>
        <v>Weekday</v>
      </c>
      <c r="J2334" s="4" t="str">
        <f>VLOOKUP(WEEKDAY(Data[[#This Row],[Min Notif Date]],2),Lookup!$J$1:$K$7,2,0)</f>
        <v>3. Wed</v>
      </c>
      <c r="K2334" s="41">
        <f>ROUNDDOWN(Data[[#This Row],[PGE Notified Time]],0)</f>
        <v>45812</v>
      </c>
      <c r="L2334" s="4">
        <f>HOUR(Data[[#This Row],[PGE Notified Time]])</f>
        <v>15</v>
      </c>
      <c r="M2334" s="60">
        <v>121787</v>
      </c>
      <c r="N2334">
        <v>4187644993</v>
      </c>
      <c r="O2334" t="s">
        <v>61</v>
      </c>
      <c r="P2334" t="s">
        <v>126</v>
      </c>
      <c r="Q2334" s="46" t="s">
        <v>149</v>
      </c>
      <c r="R2334" t="s">
        <v>113</v>
      </c>
      <c r="S2334" s="1">
        <v>45812.635763888888</v>
      </c>
      <c r="T2334" s="1">
        <v>45812.651655092595</v>
      </c>
      <c r="U2334" s="1">
        <v>45812.668055555558</v>
      </c>
      <c r="V2334" t="s">
        <v>114</v>
      </c>
      <c r="W2334" t="s">
        <v>115</v>
      </c>
      <c r="X2334" t="s">
        <v>116</v>
      </c>
      <c r="Z2334" s="52"/>
      <c r="AA2334" t="s">
        <v>117</v>
      </c>
      <c r="AB2334" s="53">
        <v>46.5</v>
      </c>
      <c r="AC2334"/>
      <c r="AE2334"/>
    </row>
    <row r="2335" spans="1:31">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5" s="4" t="str">
        <f>VLOOKUP(P2335,Lookup!$A$1:$D$19,4,0)</f>
        <v>Bay Area</v>
      </c>
      <c r="C2335" s="4" t="str">
        <f>VLOOKUP(P2335,Lookup!$A$1:$E$19,5,0)</f>
        <v>Region 3</v>
      </c>
      <c r="D2335" s="4" t="str">
        <f>VLOOKUP(P2335,Lookup!$A$1:$B$19,2,0)</f>
        <v>PN</v>
      </c>
      <c r="E2335" s="4" t="str">
        <f>IF(AND((Data[[#This Row],[Min Notif Date]]&gt;$G$1),Data[[#This Row],[Min Notif Date]]&lt;$F$1),"Last Week","No")</f>
        <v>No</v>
      </c>
      <c r="F2335" s="4" t="str">
        <f>VLOOKUP(MONTH(Data[[#This Row],[Min Notif Date]]),Lookup!$G$1:$H$12,2,0)</f>
        <v>6. Jun</v>
      </c>
      <c r="G2335" s="4" t="str">
        <f t="shared" si="72"/>
        <v/>
      </c>
      <c r="H2335" s="4" t="str">
        <f>IF(AND(Data[[#This Row],[Min Notif Time]]&gt;6,Data[[#This Row],[Min Notif Time]]&lt;17),"Business Hours","Non-Business Hours")</f>
        <v>Business Hours</v>
      </c>
      <c r="I2335" s="4" t="str" cm="1">
        <f t="array" ref="I2335">IFERROR(VLOOKUP(Data[[#This Row],[Min Notif Date]],Lookup!$N$1:$P$11,2,0),_xlfn.IFS(VLOOKUP(WEEKDAY(Data[[#This Row],[Min Notif Date]],2),Lookup!$J$1:$L$7,3,0)="Weekend","Weekend",VLOOKUP(WEEKDAY(Data[[#This Row],[Min Notif Date]],2),Lookup!$J$1:$L$7,3,0)="Weekday","Weekday"))</f>
        <v>Weekday</v>
      </c>
      <c r="J2335" s="4" t="str">
        <f>VLOOKUP(WEEKDAY(Data[[#This Row],[Min Notif Date]],2),Lookup!$J$1:$K$7,2,0)</f>
        <v>4. Thu</v>
      </c>
      <c r="K2335" s="41">
        <f>ROUNDDOWN(Data[[#This Row],[PGE Notified Time]],0)</f>
        <v>45820</v>
      </c>
      <c r="L2335" s="4">
        <f>HOUR(Data[[#This Row],[PGE Notified Time]])</f>
        <v>12</v>
      </c>
      <c r="M2335" s="60">
        <v>122134</v>
      </c>
      <c r="N2335">
        <v>5596480692</v>
      </c>
      <c r="O2335" t="s">
        <v>61</v>
      </c>
      <c r="P2335" t="s">
        <v>112</v>
      </c>
      <c r="Q2335" s="46" t="s">
        <v>149</v>
      </c>
      <c r="R2335" t="s">
        <v>113</v>
      </c>
      <c r="S2335" s="1">
        <v>45820.526053240741</v>
      </c>
      <c r="T2335" s="1">
        <v>45820.527916666666</v>
      </c>
      <c r="U2335" s="1">
        <v>45820.558333333334</v>
      </c>
      <c r="V2335" t="s">
        <v>114</v>
      </c>
      <c r="W2335" t="s">
        <v>115</v>
      </c>
      <c r="X2335" t="s">
        <v>116</v>
      </c>
      <c r="Z2335" s="52"/>
      <c r="AA2335" t="s">
        <v>117</v>
      </c>
      <c r="AB2335" s="53">
        <v>46.483333332999997</v>
      </c>
      <c r="AC2335"/>
      <c r="AE2335"/>
    </row>
    <row r="2336" spans="1:31">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Central Valley</v>
      </c>
      <c r="C2336" s="4" t="str">
        <f>VLOOKUP(P2336,Lookup!$A$1:$E$19,5,0)</f>
        <v>Region 5</v>
      </c>
      <c r="D2336" s="4" t="str">
        <f>VLOOKUP(P2336,Lookup!$A$1:$B$19,2,0)</f>
        <v>YO</v>
      </c>
      <c r="E2336" s="4" t="str">
        <f>IF(AND((Data[[#This Row],[Min Notif Date]]&gt;$G$1),Data[[#This Row],[Min Notif Date]]&lt;$F$1),"Last Week","No")</f>
        <v>No</v>
      </c>
      <c r="F2336" s="4" t="str">
        <f>VLOOKUP(MONTH(Data[[#This Row],[Min Notif Date]]),Lookup!$G$1:$H$12,2,0)</f>
        <v>5. May</v>
      </c>
      <c r="G2336" s="4" t="str">
        <f t="shared" si="72"/>
        <v/>
      </c>
      <c r="H2336" s="4" t="str">
        <f>IF(AND(Data[[#This Row],[Min Notif Time]]&gt;6,Data[[#This Row],[Min Notif Time]]&lt;17),"Business Hours","Non-Business Hours")</f>
        <v>Business Hours</v>
      </c>
      <c r="I2336" s="4" t="str" cm="1">
        <f t="array" ref="I2336">IFERROR(VLOOKUP(Data[[#This Row],[Min Notif Date]],Lookup!$N$1:$P$11,2,0),_xlfn.IFS(VLOOKUP(WEEKDAY(Data[[#This Row],[Min Notif Date]],2),Lookup!$J$1:$L$7,3,0)="Weekend","Weekend",VLOOKUP(WEEKDAY(Data[[#This Row],[Min Notif Date]],2),Lookup!$J$1:$L$7,3,0)="Weekday","Weekday"))</f>
        <v>Weekday</v>
      </c>
      <c r="J2336" s="4" t="str">
        <f>VLOOKUP(WEEKDAY(Data[[#This Row],[Min Notif Date]],2),Lookup!$J$1:$K$7,2,0)</f>
        <v>4. Thu</v>
      </c>
      <c r="K2336" s="41">
        <f>ROUNDDOWN(Data[[#This Row],[PGE Notified Time]],0)</f>
        <v>45806</v>
      </c>
      <c r="L2336" s="4">
        <f>HOUR(Data[[#This Row],[PGE Notified Time]])</f>
        <v>12</v>
      </c>
      <c r="M2336" s="60">
        <v>121516</v>
      </c>
      <c r="O2336" t="s">
        <v>111</v>
      </c>
      <c r="P2336" t="s">
        <v>144</v>
      </c>
      <c r="Q2336" s="46" t="s">
        <v>111</v>
      </c>
      <c r="R2336" t="s">
        <v>137</v>
      </c>
      <c r="S2336" s="1" t="s">
        <v>6</v>
      </c>
      <c r="T2336" s="1">
        <v>45806.502465277779</v>
      </c>
      <c r="U2336" s="1">
        <v>45806.534722222219</v>
      </c>
      <c r="V2336" t="s">
        <v>114</v>
      </c>
      <c r="W2336" t="s">
        <v>198</v>
      </c>
      <c r="X2336" t="s">
        <v>116</v>
      </c>
      <c r="Z2336" s="52"/>
      <c r="AA2336" t="s">
        <v>117</v>
      </c>
      <c r="AB2336" s="53">
        <v>46.45</v>
      </c>
      <c r="AC2336"/>
      <c r="AE2336"/>
    </row>
    <row r="2337" spans="1:31">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7" s="4" t="str">
        <f>VLOOKUP(P2337,Lookup!$A$1:$D$19,4,0)</f>
        <v>Central Valley</v>
      </c>
      <c r="C2337" s="4" t="str">
        <f>VLOOKUP(P2337,Lookup!$A$1:$E$19,5,0)</f>
        <v>Region 5</v>
      </c>
      <c r="D2337" s="4" t="str">
        <f>VLOOKUP(P2337,Lookup!$A$1:$B$19,2,0)</f>
        <v>YO</v>
      </c>
      <c r="E2337" s="4" t="str">
        <f>IF(AND((Data[[#This Row],[Min Notif Date]]&gt;$G$1),Data[[#This Row],[Min Notif Date]]&lt;$F$1),"Last Week","No")</f>
        <v>No</v>
      </c>
      <c r="F2337" s="4" t="str">
        <f>VLOOKUP(MONTH(Data[[#This Row],[Min Notif Date]]),Lookup!$G$1:$H$12,2,0)</f>
        <v>4. Apr</v>
      </c>
      <c r="G2337" s="4" t="str">
        <f t="shared" si="72"/>
        <v/>
      </c>
      <c r="H2337" s="4" t="str">
        <f>IF(AND(Data[[#This Row],[Min Notif Time]]&gt;6,Data[[#This Row],[Min Notif Time]]&lt;17),"Business Hours","Non-Business Hours")</f>
        <v>Business Hours</v>
      </c>
      <c r="I2337" s="4" t="str" cm="1">
        <f t="array" ref="I2337">IFERROR(VLOOKUP(Data[[#This Row],[Min Notif Date]],Lookup!$N$1:$P$11,2,0),_xlfn.IFS(VLOOKUP(WEEKDAY(Data[[#This Row],[Min Notif Date]],2),Lookup!$J$1:$L$7,3,0)="Weekend","Weekend",VLOOKUP(WEEKDAY(Data[[#This Row],[Min Notif Date]],2),Lookup!$J$1:$L$7,3,0)="Weekday","Weekday"))</f>
        <v>Weekday</v>
      </c>
      <c r="J2337" s="4" t="str">
        <f>VLOOKUP(WEEKDAY(Data[[#This Row],[Min Notif Date]],2),Lookup!$J$1:$K$7,2,0)</f>
        <v>5. Fri</v>
      </c>
      <c r="K2337" s="41">
        <f>ROUNDDOWN(Data[[#This Row],[PGE Notified Time]],0)</f>
        <v>45772</v>
      </c>
      <c r="L2337" s="4">
        <f>HOUR(Data[[#This Row],[PGE Notified Time]])</f>
        <v>8</v>
      </c>
      <c r="M2337" s="60">
        <v>120143</v>
      </c>
      <c r="N2337">
        <v>9997892810</v>
      </c>
      <c r="O2337" t="s">
        <v>61</v>
      </c>
      <c r="P2337" t="s">
        <v>144</v>
      </c>
      <c r="Q2337" s="46" t="s">
        <v>149</v>
      </c>
      <c r="R2337" t="s">
        <v>113</v>
      </c>
      <c r="S2337" s="1">
        <v>45772.369131944448</v>
      </c>
      <c r="T2337" s="1">
        <v>45772.371307870373</v>
      </c>
      <c r="U2337" s="1">
        <v>45772.401388888888</v>
      </c>
      <c r="V2337" t="s">
        <v>114</v>
      </c>
      <c r="W2337" t="s">
        <v>115</v>
      </c>
      <c r="X2337" t="s">
        <v>116</v>
      </c>
      <c r="Z2337" s="52"/>
      <c r="AA2337" t="s">
        <v>117</v>
      </c>
      <c r="AB2337" s="53">
        <v>46.45</v>
      </c>
      <c r="AC2337"/>
      <c r="AE2337"/>
    </row>
    <row r="2338" spans="1:31">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8" s="4" t="str">
        <f>VLOOKUP(P2338,Lookup!$A$1:$D$19,4,0)</f>
        <v>Bay Area</v>
      </c>
      <c r="C2338" s="4" t="str">
        <f>VLOOKUP(P2338,Lookup!$A$1:$E$19,5,0)</f>
        <v>Region 3</v>
      </c>
      <c r="D2338" s="4" t="str">
        <f>VLOOKUP(P2338,Lookup!$A$1:$B$19,2,0)</f>
        <v>PN</v>
      </c>
      <c r="E2338" s="4" t="str">
        <f>IF(AND((Data[[#This Row],[Min Notif Date]]&gt;$G$1),Data[[#This Row],[Min Notif Date]]&lt;$F$1),"Last Week","No")</f>
        <v>No</v>
      </c>
      <c r="F2338" s="4" t="str">
        <f>VLOOKUP(MONTH(Data[[#This Row],[Min Notif Date]]),Lookup!$G$1:$H$12,2,0)</f>
        <v>6. Jun</v>
      </c>
      <c r="G2338" s="4" t="str">
        <f t="shared" si="72"/>
        <v/>
      </c>
      <c r="H2338" s="4" t="str">
        <f>IF(AND(Data[[#This Row],[Min Notif Time]]&gt;6,Data[[#This Row],[Min Notif Time]]&lt;17),"Business Hours","Non-Business Hours")</f>
        <v>Business Hours</v>
      </c>
      <c r="I2338" s="4" t="str" cm="1">
        <f t="array" ref="I2338">IFERROR(VLOOKUP(Data[[#This Row],[Min Notif Date]],Lookup!$N$1:$P$11,2,0),_xlfn.IFS(VLOOKUP(WEEKDAY(Data[[#This Row],[Min Notif Date]],2),Lookup!$J$1:$L$7,3,0)="Weekend","Weekend",VLOOKUP(WEEKDAY(Data[[#This Row],[Min Notif Date]],2),Lookup!$J$1:$L$7,3,0)="Weekday","Weekday"))</f>
        <v>Weekday</v>
      </c>
      <c r="J2338" s="4" t="str">
        <f>VLOOKUP(WEEKDAY(Data[[#This Row],[Min Notif Date]],2),Lookup!$J$1:$K$7,2,0)</f>
        <v>2. Tue</v>
      </c>
      <c r="K2338" s="41">
        <f>ROUNDDOWN(Data[[#This Row],[PGE Notified Time]],0)</f>
        <v>45818</v>
      </c>
      <c r="L2338" s="4">
        <f>HOUR(Data[[#This Row],[PGE Notified Time]])</f>
        <v>10</v>
      </c>
      <c r="M2338" s="60">
        <v>122010</v>
      </c>
      <c r="O2338" t="s">
        <v>61</v>
      </c>
      <c r="P2338" t="s">
        <v>112</v>
      </c>
      <c r="Q2338" s="46" t="s">
        <v>149</v>
      </c>
      <c r="R2338" t="s">
        <v>113</v>
      </c>
      <c r="S2338" s="1" t="s">
        <v>6</v>
      </c>
      <c r="T2338" s="1">
        <v>45818.446932870371</v>
      </c>
      <c r="U2338" s="1">
        <v>45818.479166666664</v>
      </c>
      <c r="V2338" t="s">
        <v>114</v>
      </c>
      <c r="W2338" t="s">
        <v>115</v>
      </c>
      <c r="X2338" t="s">
        <v>116</v>
      </c>
      <c r="Z2338" s="52"/>
      <c r="AA2338" t="s">
        <v>117</v>
      </c>
      <c r="AB2338" s="53">
        <v>46.416666667000001</v>
      </c>
      <c r="AC2338"/>
      <c r="AE2338"/>
    </row>
    <row r="2339" spans="1:31">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9" s="4" t="str">
        <f>VLOOKUP(P2339,Lookup!$A$1:$D$19,4,0)</f>
        <v>North Valley</v>
      </c>
      <c r="C2339" s="4" t="str">
        <f>VLOOKUP(P2339,Lookup!$A$1:$E$19,5,0)</f>
        <v>Region 2</v>
      </c>
      <c r="D2339" s="4" t="str">
        <f>VLOOKUP(P2339,Lookup!$A$1:$B$19,2,0)</f>
        <v>SA</v>
      </c>
      <c r="E2339" s="4" t="str">
        <f>IF(AND((Data[[#This Row],[Min Notif Date]]&gt;$G$1),Data[[#This Row],[Min Notif Date]]&lt;$F$1),"Last Week","No")</f>
        <v>No</v>
      </c>
      <c r="F2339" s="4" t="str">
        <f>VLOOKUP(MONTH(Data[[#This Row],[Min Notif Date]]),Lookup!$G$1:$H$12,2,0)</f>
        <v>5. May</v>
      </c>
      <c r="G2339" s="4" t="str">
        <f t="shared" si="72"/>
        <v/>
      </c>
      <c r="H2339" s="4" t="str">
        <f>IF(AND(Data[[#This Row],[Min Notif Time]]&gt;6,Data[[#This Row],[Min Notif Time]]&lt;17),"Business Hours","Non-Business Hours")</f>
        <v>Business Hours</v>
      </c>
      <c r="I2339" s="4" t="str" cm="1">
        <f t="array" ref="I2339">IFERROR(VLOOKUP(Data[[#This Row],[Min Notif Date]],Lookup!$N$1:$P$11,2,0),_xlfn.IFS(VLOOKUP(WEEKDAY(Data[[#This Row],[Min Notif Date]],2),Lookup!$J$1:$L$7,3,0)="Weekend","Weekend",VLOOKUP(WEEKDAY(Data[[#This Row],[Min Notif Date]],2),Lookup!$J$1:$L$7,3,0)="Weekday","Weekday"))</f>
        <v>Weekday</v>
      </c>
      <c r="J2339" s="4" t="str">
        <f>VLOOKUP(WEEKDAY(Data[[#This Row],[Min Notif Date]],2),Lookup!$J$1:$K$7,2,0)</f>
        <v>1. Mon</v>
      </c>
      <c r="K2339" s="41">
        <f>ROUNDDOWN(Data[[#This Row],[PGE Notified Time]],0)</f>
        <v>45796</v>
      </c>
      <c r="L2339" s="4">
        <f>HOUR(Data[[#This Row],[PGE Notified Time]])</f>
        <v>9</v>
      </c>
      <c r="M2339" s="60">
        <v>121068</v>
      </c>
      <c r="N2339">
        <v>5069602562</v>
      </c>
      <c r="O2339" t="s">
        <v>61</v>
      </c>
      <c r="P2339" t="s">
        <v>119</v>
      </c>
      <c r="Q2339" s="46" t="s">
        <v>149</v>
      </c>
      <c r="R2339" t="s">
        <v>113</v>
      </c>
      <c r="S2339" s="1">
        <v>45796.401805555557</v>
      </c>
      <c r="T2339" s="1">
        <v>45796.402511574073</v>
      </c>
      <c r="U2339" s="1">
        <v>45796.434027777781</v>
      </c>
      <c r="V2339" t="s">
        <v>114</v>
      </c>
      <c r="W2339" t="s">
        <v>115</v>
      </c>
      <c r="X2339" t="s">
        <v>116</v>
      </c>
      <c r="Z2339" s="52"/>
      <c r="AA2339" t="s">
        <v>117</v>
      </c>
      <c r="AB2339" s="53">
        <v>46.4</v>
      </c>
      <c r="AC2339"/>
      <c r="AE2339"/>
    </row>
    <row r="2340" spans="1:31">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Bay Area</v>
      </c>
      <c r="C2340" s="4" t="str">
        <f>VLOOKUP(P2340,Lookup!$A$1:$E$19,5,0)</f>
        <v>Region 3</v>
      </c>
      <c r="D2340" s="4" t="str">
        <f>VLOOKUP(P2340,Lookup!$A$1:$B$19,2,0)</f>
        <v>MI</v>
      </c>
      <c r="E2340" s="4" t="str">
        <f>IF(AND((Data[[#This Row],[Min Notif Date]]&gt;$G$1),Data[[#This Row],[Min Notif Date]]&lt;$F$1),"Last Week","No")</f>
        <v>No</v>
      </c>
      <c r="F2340" s="4" t="str">
        <f>VLOOKUP(MONTH(Data[[#This Row],[Min Notif Date]]),Lookup!$G$1:$H$12,2,0)</f>
        <v>3. Mar</v>
      </c>
      <c r="G2340" s="4" t="str">
        <f t="shared" si="72"/>
        <v/>
      </c>
      <c r="H2340" s="4" t="str">
        <f>IF(AND(Data[[#This Row],[Min Notif Time]]&gt;6,Data[[#This Row],[Min Notif Time]]&lt;17),"Business Hours","Non-Business Hours")</f>
        <v>Business Hours</v>
      </c>
      <c r="I2340" s="4" t="str" cm="1">
        <f t="array" ref="I2340">IFERROR(VLOOKUP(Data[[#This Row],[Min Notif Date]],Lookup!$N$1:$P$11,2,0),_xlfn.IFS(VLOOKUP(WEEKDAY(Data[[#This Row],[Min Notif Date]],2),Lookup!$J$1:$L$7,3,0)="Weekend","Weekend",VLOOKUP(WEEKDAY(Data[[#This Row],[Min Notif Date]],2),Lookup!$J$1:$L$7,3,0)="Weekday","Weekday"))</f>
        <v>Weekday</v>
      </c>
      <c r="J2340" s="4" t="str">
        <f>VLOOKUP(WEEKDAY(Data[[#This Row],[Min Notif Date]],2),Lookup!$J$1:$K$7,2,0)</f>
        <v>3. Wed</v>
      </c>
      <c r="K2340" s="41">
        <f>ROUNDDOWN(Data[[#This Row],[PGE Notified Time]],0)</f>
        <v>45735</v>
      </c>
      <c r="L2340" s="4">
        <f>HOUR(Data[[#This Row],[PGE Notified Time]])</f>
        <v>12</v>
      </c>
      <c r="M2340" s="60">
        <v>118720</v>
      </c>
      <c r="O2340" t="s">
        <v>111</v>
      </c>
      <c r="P2340" t="s">
        <v>123</v>
      </c>
      <c r="Q2340" s="46" t="s">
        <v>111</v>
      </c>
      <c r="R2340" t="s">
        <v>113</v>
      </c>
      <c r="S2340" s="1" t="s">
        <v>6</v>
      </c>
      <c r="T2340" s="1">
        <v>45735.519872685189</v>
      </c>
      <c r="U2340" s="1">
        <v>45735.552083333336</v>
      </c>
      <c r="V2340" t="s">
        <v>114</v>
      </c>
      <c r="W2340" t="s">
        <v>198</v>
      </c>
      <c r="X2340" t="s">
        <v>116</v>
      </c>
      <c r="Z2340" s="52"/>
      <c r="AA2340" t="s">
        <v>117</v>
      </c>
      <c r="AB2340" s="53">
        <v>46.383333333000003</v>
      </c>
      <c r="AC2340"/>
      <c r="AE2340"/>
    </row>
    <row r="2341" spans="1:31">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South Bay</v>
      </c>
      <c r="C2341" s="4" t="str">
        <f>VLOOKUP(P2341,Lookup!$A$1:$E$19,5,0)</f>
        <v>Region 4</v>
      </c>
      <c r="D2341" s="4" t="str">
        <f>VLOOKUP(P2341,Lookup!$A$1:$B$19,2,0)</f>
        <v>SJ</v>
      </c>
      <c r="E2341" s="4" t="str">
        <f>IF(AND((Data[[#This Row],[Min Notif Date]]&gt;$G$1),Data[[#This Row],[Min Notif Date]]&lt;$F$1),"Last Week","No")</f>
        <v>No</v>
      </c>
      <c r="F2341" s="4" t="str">
        <f>VLOOKUP(MONTH(Data[[#This Row],[Min Notif Date]]),Lookup!$G$1:$H$12,2,0)</f>
        <v>4. Apr</v>
      </c>
      <c r="G2341" s="4" t="str">
        <f t="shared" si="72"/>
        <v/>
      </c>
      <c r="H2341" s="4" t="str">
        <f>IF(AND(Data[[#This Row],[Min Notif Time]]&gt;6,Data[[#This Row],[Min Notif Time]]&lt;17),"Business Hours","Non-Business Hours")</f>
        <v>Business Hours</v>
      </c>
      <c r="I2341" s="4" t="str" cm="1">
        <f t="array" ref="I2341">IFERROR(VLOOKUP(Data[[#This Row],[Min Notif Date]],Lookup!$N$1:$P$11,2,0),_xlfn.IFS(VLOOKUP(WEEKDAY(Data[[#This Row],[Min Notif Date]],2),Lookup!$J$1:$L$7,3,0)="Weekend","Weekend",VLOOKUP(WEEKDAY(Data[[#This Row],[Min Notif Date]],2),Lookup!$J$1:$L$7,3,0)="Weekday","Weekday"))</f>
        <v>Weekday</v>
      </c>
      <c r="J2341" s="4" t="str">
        <f>VLOOKUP(WEEKDAY(Data[[#This Row],[Min Notif Date]],2),Lookup!$J$1:$K$7,2,0)</f>
        <v>5. Fri</v>
      </c>
      <c r="K2341" s="41">
        <f>ROUNDDOWN(Data[[#This Row],[PGE Notified Time]],0)</f>
        <v>45751</v>
      </c>
      <c r="L2341" s="4">
        <f>HOUR(Data[[#This Row],[PGE Notified Time]])</f>
        <v>9</v>
      </c>
      <c r="M2341" s="60">
        <v>119298</v>
      </c>
      <c r="O2341" t="s">
        <v>111</v>
      </c>
      <c r="P2341" t="s">
        <v>120</v>
      </c>
      <c r="Q2341" s="46" t="s">
        <v>111</v>
      </c>
      <c r="R2341" t="s">
        <v>137</v>
      </c>
      <c r="S2341" s="1" t="s">
        <v>6</v>
      </c>
      <c r="T2341" s="1">
        <v>45751.395300925928</v>
      </c>
      <c r="U2341" s="1">
        <v>45751.427430555559</v>
      </c>
      <c r="V2341" t="s">
        <v>114</v>
      </c>
      <c r="W2341" t="s">
        <v>198</v>
      </c>
      <c r="X2341" t="s">
        <v>116</v>
      </c>
      <c r="Z2341" s="52"/>
      <c r="AA2341" t="s">
        <v>117</v>
      </c>
      <c r="AB2341" s="53">
        <v>46.266666667000003</v>
      </c>
      <c r="AC2341"/>
      <c r="AE2341"/>
    </row>
    <row r="2342" spans="1:31">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2" s="4" t="str">
        <f>VLOOKUP(P2342,Lookup!$A$1:$D$19,4,0)</f>
        <v>Central Valley</v>
      </c>
      <c r="C2342" s="4" t="str">
        <f>VLOOKUP(P2342,Lookup!$A$1:$E$19,5,0)</f>
        <v>Region 5</v>
      </c>
      <c r="D2342" s="4" t="str">
        <f>VLOOKUP(P2342,Lookup!$A$1:$B$19,2,0)</f>
        <v>YO</v>
      </c>
      <c r="E2342" s="4" t="str">
        <f>IF(AND((Data[[#This Row],[Min Notif Date]]&gt;$G$1),Data[[#This Row],[Min Notif Date]]&lt;$F$1),"Last Week","No")</f>
        <v>No</v>
      </c>
      <c r="F2342" s="4" t="str">
        <f>VLOOKUP(MONTH(Data[[#This Row],[Min Notif Date]]),Lookup!$G$1:$H$12,2,0)</f>
        <v>6. Jun</v>
      </c>
      <c r="G2342" s="4" t="str">
        <f t="shared" si="72"/>
        <v/>
      </c>
      <c r="H2342" s="4" t="str">
        <f>IF(AND(Data[[#This Row],[Min Notif Time]]&gt;6,Data[[#This Row],[Min Notif Time]]&lt;17),"Business Hours","Non-Business Hours")</f>
        <v>Business Hours</v>
      </c>
      <c r="I2342" s="4" t="str" cm="1">
        <f t="array" ref="I2342">IFERROR(VLOOKUP(Data[[#This Row],[Min Notif Date]],Lookup!$N$1:$P$11,2,0),_xlfn.IFS(VLOOKUP(WEEKDAY(Data[[#This Row],[Min Notif Date]],2),Lookup!$J$1:$L$7,3,0)="Weekend","Weekend",VLOOKUP(WEEKDAY(Data[[#This Row],[Min Notif Date]],2),Lookup!$J$1:$L$7,3,0)="Weekday","Weekday"))</f>
        <v>Weekday</v>
      </c>
      <c r="J2342" s="4" t="str">
        <f>VLOOKUP(WEEKDAY(Data[[#This Row],[Min Notif Date]],2),Lookup!$J$1:$K$7,2,0)</f>
        <v>1. Mon</v>
      </c>
      <c r="K2342" s="41">
        <f>ROUNDDOWN(Data[[#This Row],[PGE Notified Time]],0)</f>
        <v>45838</v>
      </c>
      <c r="L2342" s="4">
        <f>HOUR(Data[[#This Row],[PGE Notified Time]])</f>
        <v>10</v>
      </c>
      <c r="M2342" s="60">
        <v>122812</v>
      </c>
      <c r="O2342" t="s">
        <v>111</v>
      </c>
      <c r="P2342" t="s">
        <v>144</v>
      </c>
      <c r="Q2342" s="46" t="s">
        <v>111</v>
      </c>
      <c r="R2342" t="s">
        <v>137</v>
      </c>
      <c r="S2342" s="1" t="s">
        <v>6</v>
      </c>
      <c r="T2342" s="1">
        <v>45838.440555555557</v>
      </c>
      <c r="U2342" s="1">
        <v>45838.472673611112</v>
      </c>
      <c r="V2342" t="s">
        <v>114</v>
      </c>
      <c r="W2342" t="s">
        <v>198</v>
      </c>
      <c r="X2342" t="s">
        <v>116</v>
      </c>
      <c r="Z2342" s="52"/>
      <c r="AA2342" t="s">
        <v>117</v>
      </c>
      <c r="AB2342" s="53">
        <v>46.25</v>
      </c>
      <c r="AC2342"/>
      <c r="AE2342"/>
    </row>
    <row r="2343" spans="1:31">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PN</v>
      </c>
      <c r="E2343" s="4" t="str">
        <f>IF(AND((Data[[#This Row],[Min Notif Date]]&gt;$G$1),Data[[#This Row],[Min Notif Date]]&lt;$F$1),"Last Week","No")</f>
        <v>No</v>
      </c>
      <c r="F2343" s="4" t="str">
        <f>VLOOKUP(MONTH(Data[[#This Row],[Min Notif Date]]),Lookup!$G$1:$H$12,2,0)</f>
        <v>6. Jun</v>
      </c>
      <c r="G2343" s="4" t="str">
        <f t="shared" si="72"/>
        <v/>
      </c>
      <c r="H2343" s="4" t="str">
        <f>IF(AND(Data[[#This Row],[Min Notif Time]]&gt;6,Data[[#This Row],[Min Notif Time]]&lt;17),"Business Hours","Non-Business Hours")</f>
        <v>Business Hours</v>
      </c>
      <c r="I2343" s="4" t="str" cm="1">
        <f t="array" ref="I2343">IFERROR(VLOOKUP(Data[[#This Row],[Min Notif Date]],Lookup!$N$1:$P$11,2,0),_xlfn.IFS(VLOOKUP(WEEKDAY(Data[[#This Row],[Min Notif Date]],2),Lookup!$J$1:$L$7,3,0)="Weekend","Weekend",VLOOKUP(WEEKDAY(Data[[#This Row],[Min Notif Date]],2),Lookup!$J$1:$L$7,3,0)="Weekday","Weekday"))</f>
        <v>Weekday</v>
      </c>
      <c r="J2343" s="4" t="str">
        <f>VLOOKUP(WEEKDAY(Data[[#This Row],[Min Notif Date]],2),Lookup!$J$1:$K$7,2,0)</f>
        <v>5. Fri</v>
      </c>
      <c r="K2343" s="41">
        <f>ROUNDDOWN(Data[[#This Row],[PGE Notified Time]],0)</f>
        <v>45821</v>
      </c>
      <c r="L2343" s="4">
        <f>HOUR(Data[[#This Row],[PGE Notified Time]])</f>
        <v>8</v>
      </c>
      <c r="M2343" s="60">
        <v>122159</v>
      </c>
      <c r="O2343" t="s">
        <v>111</v>
      </c>
      <c r="P2343" t="s">
        <v>112</v>
      </c>
      <c r="Q2343" s="46" t="s">
        <v>111</v>
      </c>
      <c r="R2343" t="s">
        <v>137</v>
      </c>
      <c r="S2343" s="1" t="s">
        <v>6</v>
      </c>
      <c r="T2343" s="1">
        <v>45821.363807870373</v>
      </c>
      <c r="U2343" s="1">
        <v>45821.395833333336</v>
      </c>
      <c r="V2343" t="s">
        <v>114</v>
      </c>
      <c r="W2343" t="s">
        <v>198</v>
      </c>
      <c r="X2343" t="s">
        <v>116</v>
      </c>
      <c r="Z2343" s="52"/>
      <c r="AA2343" t="s">
        <v>117</v>
      </c>
      <c r="AB2343" s="53">
        <v>46.116666666999997</v>
      </c>
      <c r="AC2343"/>
      <c r="AE2343"/>
    </row>
    <row r="2344" spans="1:31">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4" s="4" t="str">
        <f>VLOOKUP(P2344,Lookup!$A$1:$D$19,4,0)</f>
        <v>Bay Area</v>
      </c>
      <c r="C2344" s="4" t="str">
        <f>VLOOKUP(P2344,Lookup!$A$1:$E$19,5,0)</f>
        <v>Region 3</v>
      </c>
      <c r="D2344" s="4" t="str">
        <f>VLOOKUP(P2344,Lookup!$A$1:$B$19,2,0)</f>
        <v>PN</v>
      </c>
      <c r="E2344" s="4" t="str">
        <f>IF(AND((Data[[#This Row],[Min Notif Date]]&gt;$G$1),Data[[#This Row],[Min Notif Date]]&lt;$F$1),"Last Week","No")</f>
        <v>No</v>
      </c>
      <c r="F2344" s="4" t="str">
        <f>VLOOKUP(MONTH(Data[[#This Row],[Min Notif Date]]),Lookup!$G$1:$H$12,2,0)</f>
        <v>4. Apr</v>
      </c>
      <c r="G2344" s="4" t="str">
        <f t="shared" si="72"/>
        <v/>
      </c>
      <c r="H2344" s="4" t="str">
        <f>IF(AND(Data[[#This Row],[Min Notif Time]]&gt;6,Data[[#This Row],[Min Notif Time]]&lt;17),"Business Hours","Non-Business Hours")</f>
        <v>Business Hours</v>
      </c>
      <c r="I2344" s="4" t="str" cm="1">
        <f t="array" ref="I2344">IFERROR(VLOOKUP(Data[[#This Row],[Min Notif Date]],Lookup!$N$1:$P$11,2,0),_xlfn.IFS(VLOOKUP(WEEKDAY(Data[[#This Row],[Min Notif Date]],2),Lookup!$J$1:$L$7,3,0)="Weekend","Weekend",VLOOKUP(WEEKDAY(Data[[#This Row],[Min Notif Date]],2),Lookup!$J$1:$L$7,3,0)="Weekday","Weekday"))</f>
        <v>Weekday</v>
      </c>
      <c r="J2344" s="4" t="str">
        <f>VLOOKUP(WEEKDAY(Data[[#This Row],[Min Notif Date]],2),Lookup!$J$1:$K$7,2,0)</f>
        <v>5. Fri</v>
      </c>
      <c r="K2344" s="41">
        <f>ROUNDDOWN(Data[[#This Row],[PGE Notified Time]],0)</f>
        <v>45772</v>
      </c>
      <c r="L2344" s="4">
        <f>HOUR(Data[[#This Row],[PGE Notified Time]])</f>
        <v>15</v>
      </c>
      <c r="M2344" s="60">
        <v>120172</v>
      </c>
      <c r="N2344">
        <v>6188715975</v>
      </c>
      <c r="O2344" t="s">
        <v>61</v>
      </c>
      <c r="P2344" t="s">
        <v>112</v>
      </c>
      <c r="Q2344" s="46" t="s">
        <v>149</v>
      </c>
      <c r="R2344" t="s">
        <v>113</v>
      </c>
      <c r="S2344" s="1">
        <v>45772.654247685183</v>
      </c>
      <c r="T2344" s="1">
        <v>45772.655613425923</v>
      </c>
      <c r="U2344" s="1">
        <v>45772.686111111114</v>
      </c>
      <c r="V2344" t="s">
        <v>114</v>
      </c>
      <c r="W2344" t="s">
        <v>115</v>
      </c>
      <c r="X2344" t="s">
        <v>116</v>
      </c>
      <c r="Z2344" s="52"/>
      <c r="AA2344" t="s">
        <v>117</v>
      </c>
      <c r="AB2344" s="53">
        <v>45.883333333000003</v>
      </c>
      <c r="AC2344"/>
      <c r="AE2344"/>
    </row>
    <row r="2345" spans="1:31">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5" s="4" t="str">
        <f>VLOOKUP(P2345,Lookup!$A$1:$D$19,4,0)</f>
        <v>Bay Area</v>
      </c>
      <c r="C2345" s="4" t="str">
        <f>VLOOKUP(P2345,Lookup!$A$1:$E$19,5,0)</f>
        <v>Region 3</v>
      </c>
      <c r="D2345" s="4" t="str">
        <f>VLOOKUP(P2345,Lookup!$A$1:$B$19,2,0)</f>
        <v>MI</v>
      </c>
      <c r="E2345" s="4" t="str">
        <f>IF(AND((Data[[#This Row],[Min Notif Date]]&gt;$G$1),Data[[#This Row],[Min Notif Date]]&lt;$F$1),"Last Week","No")</f>
        <v>No</v>
      </c>
      <c r="F2345" s="4" t="str">
        <f>VLOOKUP(MONTH(Data[[#This Row],[Min Notif Date]]),Lookup!$G$1:$H$12,2,0)</f>
        <v>6. Jun</v>
      </c>
      <c r="G2345" s="4" t="str">
        <f t="shared" si="72"/>
        <v/>
      </c>
      <c r="H2345" s="4" t="str">
        <f>IF(AND(Data[[#This Row],[Min Notif Time]]&gt;6,Data[[#This Row],[Min Notif Time]]&lt;17),"Business Hours","Non-Business Hours")</f>
        <v>Business Hours</v>
      </c>
      <c r="I2345" s="4" t="str" cm="1">
        <f t="array" ref="I2345">IFERROR(VLOOKUP(Data[[#This Row],[Min Notif Date]],Lookup!$N$1:$P$11,2,0),_xlfn.IFS(VLOOKUP(WEEKDAY(Data[[#This Row],[Min Notif Date]],2),Lookup!$J$1:$L$7,3,0)="Weekend","Weekend",VLOOKUP(WEEKDAY(Data[[#This Row],[Min Notif Date]],2),Lookup!$J$1:$L$7,3,0)="Weekday","Weekday"))</f>
        <v>Weekday</v>
      </c>
      <c r="J2345" s="4" t="str">
        <f>VLOOKUP(WEEKDAY(Data[[#This Row],[Min Notif Date]],2),Lookup!$J$1:$K$7,2,0)</f>
        <v>4. Thu</v>
      </c>
      <c r="K2345" s="41">
        <f>ROUNDDOWN(Data[[#This Row],[PGE Notified Time]],0)</f>
        <v>45820</v>
      </c>
      <c r="L2345" s="4">
        <f>HOUR(Data[[#This Row],[PGE Notified Time]])</f>
        <v>9</v>
      </c>
      <c r="M2345" s="60">
        <v>122102</v>
      </c>
      <c r="O2345" t="s">
        <v>111</v>
      </c>
      <c r="P2345" t="s">
        <v>123</v>
      </c>
      <c r="Q2345" s="46" t="s">
        <v>111</v>
      </c>
      <c r="R2345" t="s">
        <v>137</v>
      </c>
      <c r="S2345" s="1" t="s">
        <v>6</v>
      </c>
      <c r="T2345" s="1">
        <v>45820.377905092595</v>
      </c>
      <c r="U2345" s="1">
        <v>45820.409756944442</v>
      </c>
      <c r="V2345" t="s">
        <v>114</v>
      </c>
      <c r="W2345" t="s">
        <v>198</v>
      </c>
      <c r="X2345" t="s">
        <v>116</v>
      </c>
      <c r="Z2345" s="52"/>
      <c r="AA2345" t="s">
        <v>117</v>
      </c>
      <c r="AB2345" s="53">
        <v>45.866666666999997</v>
      </c>
      <c r="AC2345"/>
      <c r="AE2345"/>
    </row>
    <row r="2346" spans="1:31">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Bay Area</v>
      </c>
      <c r="C2346" s="4" t="str">
        <f>VLOOKUP(P2346,Lookup!$A$1:$E$19,5,0)</f>
        <v>Region 3</v>
      </c>
      <c r="D2346" s="4" t="str">
        <f>VLOOKUP(P2346,Lookup!$A$1:$B$19,2,0)</f>
        <v>PN</v>
      </c>
      <c r="E2346" s="4" t="str">
        <f>IF(AND((Data[[#This Row],[Min Notif Date]]&gt;$G$1),Data[[#This Row],[Min Notif Date]]&lt;$F$1),"Last Week","No")</f>
        <v>No</v>
      </c>
      <c r="F2346" s="4" t="str">
        <f>VLOOKUP(MONTH(Data[[#This Row],[Min Notif Date]]),Lookup!$G$1:$H$12,2,0)</f>
        <v>5. May</v>
      </c>
      <c r="G2346" s="4" t="str">
        <f t="shared" si="72"/>
        <v/>
      </c>
      <c r="H2346" s="4" t="str">
        <f>IF(AND(Data[[#This Row],[Min Notif Time]]&gt;6,Data[[#This Row],[Min Notif Time]]&lt;17),"Business Hours","Non-Business Hours")</f>
        <v>Business Hours</v>
      </c>
      <c r="I2346" s="4" t="str" cm="1">
        <f t="array" ref="I2346">IFERROR(VLOOKUP(Data[[#This Row],[Min Notif Date]],Lookup!$N$1:$P$11,2,0),_xlfn.IFS(VLOOKUP(WEEKDAY(Data[[#This Row],[Min Notif Date]],2),Lookup!$J$1:$L$7,3,0)="Weekend","Weekend",VLOOKUP(WEEKDAY(Data[[#This Row],[Min Notif Date]],2),Lookup!$J$1:$L$7,3,0)="Weekday","Weekday"))</f>
        <v>Weekday</v>
      </c>
      <c r="J2346" s="4" t="str">
        <f>VLOOKUP(WEEKDAY(Data[[#This Row],[Min Notif Date]],2),Lookup!$J$1:$K$7,2,0)</f>
        <v>5. Fri</v>
      </c>
      <c r="K2346" s="41">
        <f>ROUNDDOWN(Data[[#This Row],[PGE Notified Time]],0)</f>
        <v>45807</v>
      </c>
      <c r="L2346" s="4">
        <f>HOUR(Data[[#This Row],[PGE Notified Time]])</f>
        <v>9</v>
      </c>
      <c r="M2346" s="60">
        <v>121553</v>
      </c>
      <c r="O2346" t="s">
        <v>111</v>
      </c>
      <c r="P2346" t="s">
        <v>112</v>
      </c>
      <c r="Q2346" s="46" t="s">
        <v>111</v>
      </c>
      <c r="R2346" t="s">
        <v>113</v>
      </c>
      <c r="S2346" s="1" t="s">
        <v>6</v>
      </c>
      <c r="T2346" s="1">
        <v>45807.402777777781</v>
      </c>
      <c r="U2346" s="1">
        <v>45807.434560185182</v>
      </c>
      <c r="V2346" t="s">
        <v>114</v>
      </c>
      <c r="W2346" t="s">
        <v>198</v>
      </c>
      <c r="X2346" t="s">
        <v>116</v>
      </c>
      <c r="Z2346" s="52"/>
      <c r="AA2346" t="s">
        <v>117</v>
      </c>
      <c r="AB2346" s="53">
        <v>45.766666667000003</v>
      </c>
      <c r="AC2346"/>
      <c r="AE2346"/>
    </row>
    <row r="2347" spans="1:31">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7" s="4" t="str">
        <f>VLOOKUP(P2347,Lookup!$A$1:$D$19,4,0)</f>
        <v>Bay Area</v>
      </c>
      <c r="C2347" s="4" t="str">
        <f>VLOOKUP(P2347,Lookup!$A$1:$E$19,5,0)</f>
        <v>Region 3</v>
      </c>
      <c r="D2347" s="4" t="str">
        <f>VLOOKUP(P2347,Lookup!$A$1:$B$19,2,0)</f>
        <v>PN</v>
      </c>
      <c r="E2347" s="4" t="str">
        <f>IF(AND((Data[[#This Row],[Min Notif Date]]&gt;$G$1),Data[[#This Row],[Min Notif Date]]&lt;$F$1),"Last Week","No")</f>
        <v>No</v>
      </c>
      <c r="F2347" s="4" t="str">
        <f>VLOOKUP(MONTH(Data[[#This Row],[Min Notif Date]]),Lookup!$G$1:$H$12,2,0)</f>
        <v>4. Apr</v>
      </c>
      <c r="G2347" s="4" t="str">
        <f t="shared" si="72"/>
        <v/>
      </c>
      <c r="H2347" s="4" t="str">
        <f>IF(AND(Data[[#This Row],[Min Notif Time]]&gt;6,Data[[#This Row],[Min Notif Time]]&lt;17),"Business Hours","Non-Business Hours")</f>
        <v>Business Hours</v>
      </c>
      <c r="I2347" s="4" t="str" cm="1">
        <f t="array" ref="I2347">IFERROR(VLOOKUP(Data[[#This Row],[Min Notif Date]],Lookup!$N$1:$P$11,2,0),_xlfn.IFS(VLOOKUP(WEEKDAY(Data[[#This Row],[Min Notif Date]],2),Lookup!$J$1:$L$7,3,0)="Weekend","Weekend",VLOOKUP(WEEKDAY(Data[[#This Row],[Min Notif Date]],2),Lookup!$J$1:$L$7,3,0)="Weekday","Weekday"))</f>
        <v>Weekday</v>
      </c>
      <c r="J2347" s="4" t="str">
        <f>VLOOKUP(WEEKDAY(Data[[#This Row],[Min Notif Date]],2),Lookup!$J$1:$K$7,2,0)</f>
        <v>5. Fri</v>
      </c>
      <c r="K2347" s="41">
        <f>ROUNDDOWN(Data[[#This Row],[PGE Notified Time]],0)</f>
        <v>45772</v>
      </c>
      <c r="L2347" s="4">
        <f>HOUR(Data[[#This Row],[PGE Notified Time]])</f>
        <v>15</v>
      </c>
      <c r="M2347" s="60">
        <v>120174</v>
      </c>
      <c r="N2347">
        <v>6282887343</v>
      </c>
      <c r="O2347" t="s">
        <v>61</v>
      </c>
      <c r="P2347" t="s">
        <v>112</v>
      </c>
      <c r="Q2347" s="46" t="s">
        <v>149</v>
      </c>
      <c r="R2347" t="s">
        <v>113</v>
      </c>
      <c r="S2347" s="1">
        <v>45772.664768518516</v>
      </c>
      <c r="T2347" s="1">
        <v>45772.665462962963</v>
      </c>
      <c r="U2347" s="1">
        <v>45772.696527777778</v>
      </c>
      <c r="V2347" t="s">
        <v>114</v>
      </c>
      <c r="W2347" t="s">
        <v>115</v>
      </c>
      <c r="X2347" t="s">
        <v>116</v>
      </c>
      <c r="Z2347" s="52"/>
      <c r="AA2347" t="s">
        <v>117</v>
      </c>
      <c r="AB2347" s="53">
        <v>45.733333332999997</v>
      </c>
      <c r="AC2347"/>
      <c r="AE2347"/>
    </row>
    <row r="2348" spans="1:31">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48" s="4" t="str">
        <f>VLOOKUP(P2348,Lookup!$A$1:$D$19,4,0)</f>
        <v>North Valley</v>
      </c>
      <c r="C2348" s="4" t="str">
        <f>VLOOKUP(P2348,Lookup!$A$1:$E$19,5,0)</f>
        <v>Region 2</v>
      </c>
      <c r="D2348" s="4" t="str">
        <f>VLOOKUP(P2348,Lookup!$A$1:$B$19,2,0)</f>
        <v>NV</v>
      </c>
      <c r="E2348" s="4" t="str">
        <f>IF(AND((Data[[#This Row],[Min Notif Date]]&gt;$G$1),Data[[#This Row],[Min Notif Date]]&lt;$F$1),"Last Week","No")</f>
        <v>No</v>
      </c>
      <c r="F2348" s="4" t="str">
        <f>VLOOKUP(MONTH(Data[[#This Row],[Min Notif Date]]),Lookup!$G$1:$H$12,2,0)</f>
        <v>1. Jan</v>
      </c>
      <c r="G2348" s="4" t="str">
        <f t="shared" si="72"/>
        <v/>
      </c>
      <c r="H2348" s="4" t="str">
        <f>IF(AND(Data[[#This Row],[Min Notif Time]]&gt;6,Data[[#This Row],[Min Notif Time]]&lt;17),"Business Hours","Non-Business Hours")</f>
        <v>Business Hours</v>
      </c>
      <c r="I2348" s="4" t="str" cm="1">
        <f t="array" ref="I2348">IFERROR(VLOOKUP(Data[[#This Row],[Min Notif Date]],Lookup!$N$1:$P$11,2,0),_xlfn.IFS(VLOOKUP(WEEKDAY(Data[[#This Row],[Min Notif Date]],2),Lookup!$J$1:$L$7,3,0)="Weekend","Weekend",VLOOKUP(WEEKDAY(Data[[#This Row],[Min Notif Date]],2),Lookup!$J$1:$L$7,3,0)="Weekday","Weekday"))</f>
        <v>Weekday</v>
      </c>
      <c r="J2348" s="4" t="str">
        <f>VLOOKUP(WEEKDAY(Data[[#This Row],[Min Notif Date]],2),Lookup!$J$1:$K$7,2,0)</f>
        <v>3. Wed</v>
      </c>
      <c r="K2348" s="41">
        <f>ROUNDDOWN(Data[[#This Row],[PGE Notified Time]],0)</f>
        <v>45672</v>
      </c>
      <c r="L2348" s="4">
        <f>HOUR(Data[[#This Row],[PGE Notified Time]])</f>
        <v>10</v>
      </c>
      <c r="M2348" s="60">
        <v>116724</v>
      </c>
      <c r="N2348" t="s">
        <v>319</v>
      </c>
      <c r="O2348" t="s">
        <v>56</v>
      </c>
      <c r="P2348" t="s">
        <v>153</v>
      </c>
      <c r="Q2348" s="46" t="s">
        <v>149</v>
      </c>
      <c r="R2348" t="s">
        <v>118</v>
      </c>
      <c r="S2348" s="1">
        <v>45672.433541666665</v>
      </c>
      <c r="T2348" s="1">
        <v>45672.434247685182</v>
      </c>
      <c r="U2348" s="1">
        <v>45672.465277777781</v>
      </c>
      <c r="V2348" t="s">
        <v>114</v>
      </c>
      <c r="W2348" t="s">
        <v>198</v>
      </c>
      <c r="X2348" t="s">
        <v>116</v>
      </c>
      <c r="Z2348" s="52"/>
      <c r="AA2348" t="s">
        <v>117</v>
      </c>
      <c r="AB2348" s="53">
        <v>45.7</v>
      </c>
      <c r="AC2348"/>
      <c r="AE2348"/>
    </row>
    <row r="2349" spans="1:31">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9" s="4" t="str">
        <f>VLOOKUP(P2349,Lookup!$A$1:$D$19,4,0)</f>
        <v>Bay Area</v>
      </c>
      <c r="C2349" s="4" t="str">
        <f>VLOOKUP(P2349,Lookup!$A$1:$E$19,5,0)</f>
        <v>Region 3</v>
      </c>
      <c r="D2349" s="4" t="str">
        <f>VLOOKUP(P2349,Lookup!$A$1:$B$19,2,0)</f>
        <v>DI</v>
      </c>
      <c r="E2349" s="4" t="str">
        <f>IF(AND((Data[[#This Row],[Min Notif Date]]&gt;$G$1),Data[[#This Row],[Min Notif Date]]&lt;$F$1),"Last Week","No")</f>
        <v>No</v>
      </c>
      <c r="F2349" s="4" t="str">
        <f>VLOOKUP(MONTH(Data[[#This Row],[Min Notif Date]]),Lookup!$G$1:$H$12,2,0)</f>
        <v>4. Apr</v>
      </c>
      <c r="G2349" s="4" t="str">
        <f t="shared" si="72"/>
        <v/>
      </c>
      <c r="H2349" s="4" t="str">
        <f>IF(AND(Data[[#This Row],[Min Notif Time]]&gt;6,Data[[#This Row],[Min Notif Time]]&lt;17),"Business Hours","Non-Business Hours")</f>
        <v>Business Hours</v>
      </c>
      <c r="I2349" s="4" t="str" cm="1">
        <f t="array" ref="I2349">IFERROR(VLOOKUP(Data[[#This Row],[Min Notif Date]],Lookup!$N$1:$P$11,2,0),_xlfn.IFS(VLOOKUP(WEEKDAY(Data[[#This Row],[Min Notif Date]],2),Lookup!$J$1:$L$7,3,0)="Weekend","Weekend",VLOOKUP(WEEKDAY(Data[[#This Row],[Min Notif Date]],2),Lookup!$J$1:$L$7,3,0)="Weekday","Weekday"))</f>
        <v>Weekday</v>
      </c>
      <c r="J2349" s="4" t="str">
        <f>VLOOKUP(WEEKDAY(Data[[#This Row],[Min Notif Date]],2),Lookup!$J$1:$K$7,2,0)</f>
        <v>3. Wed</v>
      </c>
      <c r="K2349" s="41">
        <f>ROUNDDOWN(Data[[#This Row],[PGE Notified Time]],0)</f>
        <v>45749</v>
      </c>
      <c r="L2349" s="4">
        <f>HOUR(Data[[#This Row],[PGE Notified Time]])</f>
        <v>12</v>
      </c>
      <c r="M2349" s="60">
        <v>119228</v>
      </c>
      <c r="O2349" t="s">
        <v>111</v>
      </c>
      <c r="P2349" t="s">
        <v>135</v>
      </c>
      <c r="Q2349" s="46" t="s">
        <v>111</v>
      </c>
      <c r="R2349" t="s">
        <v>137</v>
      </c>
      <c r="S2349" s="1" t="s">
        <v>6</v>
      </c>
      <c r="T2349" s="1">
        <v>45749.54011574074</v>
      </c>
      <c r="U2349" s="1">
        <v>45749.571840277778</v>
      </c>
      <c r="V2349" t="s">
        <v>114</v>
      </c>
      <c r="W2349" t="s">
        <v>198</v>
      </c>
      <c r="X2349" t="s">
        <v>116</v>
      </c>
      <c r="Z2349" s="52"/>
      <c r="AA2349" t="s">
        <v>117</v>
      </c>
      <c r="AB2349" s="53">
        <v>45.683333333</v>
      </c>
      <c r="AC2349"/>
      <c r="AE2349"/>
    </row>
    <row r="2350" spans="1:31">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NV</v>
      </c>
      <c r="E2350" s="4" t="str">
        <f>IF(AND((Data[[#This Row],[Min Notif Date]]&gt;$G$1),Data[[#This Row],[Min Notif Date]]&lt;$F$1),"Last Week","No")</f>
        <v>No</v>
      </c>
      <c r="F2350" s="4" t="str">
        <f>VLOOKUP(MONTH(Data[[#This Row],[Min Notif Date]]),Lookup!$G$1:$H$12,2,0)</f>
        <v>3. Mar</v>
      </c>
      <c r="G2350" s="4" t="str">
        <f t="shared" si="72"/>
        <v/>
      </c>
      <c r="H2350" s="4" t="str">
        <f>IF(AND(Data[[#This Row],[Min Notif Time]]&gt;6,Data[[#This Row],[Min Notif Time]]&lt;17),"Business Hours","Non-Business Hours")</f>
        <v>Business Hours</v>
      </c>
      <c r="I2350" s="4" t="str" cm="1">
        <f t="array" ref="I2350">IFERROR(VLOOKUP(Data[[#This Row],[Min Notif Date]],Lookup!$N$1:$P$11,2,0),_xlfn.IFS(VLOOKUP(WEEKDAY(Data[[#This Row],[Min Notif Date]],2),Lookup!$J$1:$L$7,3,0)="Weekend","Weekend",VLOOKUP(WEEKDAY(Data[[#This Row],[Min Notif Date]],2),Lookup!$J$1:$L$7,3,0)="Weekday","Weekday"))</f>
        <v>Weekday</v>
      </c>
      <c r="J2350" s="4" t="str">
        <f>VLOOKUP(WEEKDAY(Data[[#This Row],[Min Notif Date]],2),Lookup!$J$1:$K$7,2,0)</f>
        <v>2. Tue</v>
      </c>
      <c r="K2350" s="41">
        <f>ROUNDDOWN(Data[[#This Row],[PGE Notified Time]],0)</f>
        <v>45734</v>
      </c>
      <c r="L2350" s="4">
        <f>HOUR(Data[[#This Row],[PGE Notified Time]])</f>
        <v>10</v>
      </c>
      <c r="M2350" s="60">
        <v>118666</v>
      </c>
      <c r="N2350" t="s">
        <v>320</v>
      </c>
      <c r="O2350" t="s">
        <v>61</v>
      </c>
      <c r="P2350" t="s">
        <v>153</v>
      </c>
      <c r="Q2350" s="46" t="s">
        <v>149</v>
      </c>
      <c r="R2350" t="s">
        <v>113</v>
      </c>
      <c r="S2350" s="1">
        <v>45734.447523148148</v>
      </c>
      <c r="T2350" s="1">
        <v>45734.44903935185</v>
      </c>
      <c r="U2350" s="1">
        <v>45734.479166666664</v>
      </c>
      <c r="V2350" t="s">
        <v>114</v>
      </c>
      <c r="W2350" t="s">
        <v>115</v>
      </c>
      <c r="X2350" t="s">
        <v>116</v>
      </c>
      <c r="Z2350" s="52"/>
      <c r="AA2350" t="s">
        <v>117</v>
      </c>
      <c r="AB2350" s="53">
        <v>45.566666667</v>
      </c>
      <c r="AC2350"/>
      <c r="AE2350"/>
    </row>
    <row r="2351" spans="1:31">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1" s="4" t="str">
        <f>VLOOKUP(P2351,Lookup!$A$1:$D$19,4,0)</f>
        <v>South Bay</v>
      </c>
      <c r="C2351" s="4" t="str">
        <f>VLOOKUP(P2351,Lookup!$A$1:$E$19,5,0)</f>
        <v>Region 4</v>
      </c>
      <c r="D2351" s="4" t="str">
        <f>VLOOKUP(P2351,Lookup!$A$1:$B$19,2,0)</f>
        <v>CC</v>
      </c>
      <c r="E2351" s="4" t="str">
        <f>IF(AND((Data[[#This Row],[Min Notif Date]]&gt;$G$1),Data[[#This Row],[Min Notif Date]]&lt;$F$1),"Last Week","No")</f>
        <v>No</v>
      </c>
      <c r="F2351" s="4" t="str">
        <f>VLOOKUP(MONTH(Data[[#This Row],[Min Notif Date]]),Lookup!$G$1:$H$12,2,0)</f>
        <v>4. Apr</v>
      </c>
      <c r="G2351" s="4" t="str">
        <f t="shared" si="72"/>
        <v/>
      </c>
      <c r="H2351" s="4" t="str">
        <f>IF(AND(Data[[#This Row],[Min Notif Time]]&gt;6,Data[[#This Row],[Min Notif Time]]&lt;17),"Business Hours","Non-Business Hours")</f>
        <v>Business Hours</v>
      </c>
      <c r="I2351" s="4" t="str" cm="1">
        <f t="array" ref="I2351">IFERROR(VLOOKUP(Data[[#This Row],[Min Notif Date]],Lookup!$N$1:$P$11,2,0),_xlfn.IFS(VLOOKUP(WEEKDAY(Data[[#This Row],[Min Notif Date]],2),Lookup!$J$1:$L$7,3,0)="Weekend","Weekend",VLOOKUP(WEEKDAY(Data[[#This Row],[Min Notif Date]],2),Lookup!$J$1:$L$7,3,0)="Weekday","Weekday"))</f>
        <v>Weekday</v>
      </c>
      <c r="J2351" s="4" t="str">
        <f>VLOOKUP(WEEKDAY(Data[[#This Row],[Min Notif Date]],2),Lookup!$J$1:$K$7,2,0)</f>
        <v>1. Mon</v>
      </c>
      <c r="K2351" s="41">
        <f>ROUNDDOWN(Data[[#This Row],[PGE Notified Time]],0)</f>
        <v>45768</v>
      </c>
      <c r="L2351" s="4">
        <f>HOUR(Data[[#This Row],[PGE Notified Time]])</f>
        <v>12</v>
      </c>
      <c r="M2351" s="60">
        <v>119966</v>
      </c>
      <c r="O2351" t="s">
        <v>111</v>
      </c>
      <c r="P2351" t="s">
        <v>129</v>
      </c>
      <c r="Q2351" s="46" t="s">
        <v>111</v>
      </c>
      <c r="R2351" t="s">
        <v>137</v>
      </c>
      <c r="S2351" s="1" t="s">
        <v>6</v>
      </c>
      <c r="T2351" s="1">
        <v>45768.503287037034</v>
      </c>
      <c r="U2351" s="1">
        <v>45768.534849537034</v>
      </c>
      <c r="V2351" t="s">
        <v>114</v>
      </c>
      <c r="W2351" t="s">
        <v>198</v>
      </c>
      <c r="X2351" t="s">
        <v>116</v>
      </c>
      <c r="Z2351" s="52"/>
      <c r="AA2351" t="s">
        <v>117</v>
      </c>
      <c r="AB2351" s="53">
        <v>45.45</v>
      </c>
      <c r="AC2351"/>
      <c r="AE2351"/>
    </row>
    <row r="2352" spans="1:31">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2" s="4" t="str">
        <f>VLOOKUP(P2352,Lookup!$A$1:$D$19,4,0)</f>
        <v>North Coast</v>
      </c>
      <c r="C2352" s="4" t="str">
        <f>VLOOKUP(P2352,Lookup!$A$1:$E$19,5,0)</f>
        <v>Region 1</v>
      </c>
      <c r="D2352" s="4" t="str">
        <f>VLOOKUP(P2352,Lookup!$A$1:$B$19,2,0)</f>
        <v>HB</v>
      </c>
      <c r="E2352" s="4" t="str">
        <f>IF(AND((Data[[#This Row],[Min Notif Date]]&gt;$G$1),Data[[#This Row],[Min Notif Date]]&lt;$F$1),"Last Week","No")</f>
        <v>No</v>
      </c>
      <c r="F2352" s="4" t="str">
        <f>VLOOKUP(MONTH(Data[[#This Row],[Min Notif Date]]),Lookup!$G$1:$H$12,2,0)</f>
        <v>4. Apr</v>
      </c>
      <c r="G2352" s="4" t="str">
        <f t="shared" si="72"/>
        <v/>
      </c>
      <c r="H2352" s="4" t="str">
        <f>IF(AND(Data[[#This Row],[Min Notif Time]]&gt;6,Data[[#This Row],[Min Notif Time]]&lt;17),"Business Hours","Non-Business Hours")</f>
        <v>Business Hours</v>
      </c>
      <c r="I2352" s="4" t="str" cm="1">
        <f t="array" ref="I2352">IFERROR(VLOOKUP(Data[[#This Row],[Min Notif Date]],Lookup!$N$1:$P$11,2,0),_xlfn.IFS(VLOOKUP(WEEKDAY(Data[[#This Row],[Min Notif Date]],2),Lookup!$J$1:$L$7,3,0)="Weekend","Weekend",VLOOKUP(WEEKDAY(Data[[#This Row],[Min Notif Date]],2),Lookup!$J$1:$L$7,3,0)="Weekday","Weekday"))</f>
        <v>Weekday</v>
      </c>
      <c r="J2352" s="4" t="str">
        <f>VLOOKUP(WEEKDAY(Data[[#This Row],[Min Notif Date]],2),Lookup!$J$1:$K$7,2,0)</f>
        <v>2. Tue</v>
      </c>
      <c r="K2352" s="41">
        <f>ROUNDDOWN(Data[[#This Row],[PGE Notified Time]],0)</f>
        <v>45748</v>
      </c>
      <c r="L2352" s="4">
        <f>HOUR(Data[[#This Row],[PGE Notified Time]])</f>
        <v>10</v>
      </c>
      <c r="M2352" s="60">
        <v>119189</v>
      </c>
      <c r="O2352" t="s">
        <v>111</v>
      </c>
      <c r="P2352" t="s">
        <v>140</v>
      </c>
      <c r="Q2352" s="46" t="s">
        <v>111</v>
      </c>
      <c r="R2352" t="s">
        <v>137</v>
      </c>
      <c r="S2352" s="1" t="s">
        <v>6</v>
      </c>
      <c r="T2352" s="1">
        <v>45748.416678240741</v>
      </c>
      <c r="U2352" s="1">
        <v>45748.448067129626</v>
      </c>
      <c r="V2352" t="s">
        <v>114</v>
      </c>
      <c r="W2352" t="s">
        <v>198</v>
      </c>
      <c r="X2352" t="s">
        <v>116</v>
      </c>
      <c r="Z2352" s="52"/>
      <c r="AA2352" t="s">
        <v>117</v>
      </c>
      <c r="AB2352" s="53">
        <v>45.2</v>
      </c>
      <c r="AC2352"/>
      <c r="AE2352"/>
    </row>
    <row r="2353" spans="1:31">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Bay Area</v>
      </c>
      <c r="C2353" s="4" t="str">
        <f>VLOOKUP(P2353,Lookup!$A$1:$E$19,5,0)</f>
        <v>Region 3</v>
      </c>
      <c r="D2353" s="4" t="str">
        <f>VLOOKUP(P2353,Lookup!$A$1:$B$19,2,0)</f>
        <v>PN</v>
      </c>
      <c r="E2353" s="4" t="str">
        <f>IF(AND((Data[[#This Row],[Min Notif Date]]&gt;$G$1),Data[[#This Row],[Min Notif Date]]&lt;$F$1),"Last Week","No")</f>
        <v>No</v>
      </c>
      <c r="F2353" s="4" t="str">
        <f>VLOOKUP(MONTH(Data[[#This Row],[Min Notif Date]]),Lookup!$G$1:$H$12,2,0)</f>
        <v>2. Feb</v>
      </c>
      <c r="G2353" s="4" t="str">
        <f t="shared" si="72"/>
        <v/>
      </c>
      <c r="H2353" s="4" t="str">
        <f>IF(AND(Data[[#This Row],[Min Notif Time]]&gt;6,Data[[#This Row],[Min Notif Time]]&lt;17),"Business Hours","Non-Business Hours")</f>
        <v>Business Hours</v>
      </c>
      <c r="I2353" s="4" t="str" cm="1">
        <f t="array" ref="I2353">IFERROR(VLOOKUP(Data[[#This Row],[Min Notif Date]],Lookup!$N$1:$P$11,2,0),_xlfn.IFS(VLOOKUP(WEEKDAY(Data[[#This Row],[Min Notif Date]],2),Lookup!$J$1:$L$7,3,0)="Weekend","Weekend",VLOOKUP(WEEKDAY(Data[[#This Row],[Min Notif Date]],2),Lookup!$J$1:$L$7,3,0)="Weekday","Weekday"))</f>
        <v>Weekday</v>
      </c>
      <c r="J2353" s="4" t="str">
        <f>VLOOKUP(WEEKDAY(Data[[#This Row],[Min Notif Date]],2),Lookup!$J$1:$K$7,2,0)</f>
        <v>5. Fri</v>
      </c>
      <c r="K2353" s="41">
        <f>ROUNDDOWN(Data[[#This Row],[PGE Notified Time]],0)</f>
        <v>45695</v>
      </c>
      <c r="L2353" s="4">
        <f>HOUR(Data[[#This Row],[PGE Notified Time]])</f>
        <v>11</v>
      </c>
      <c r="M2353" s="60">
        <v>117433</v>
      </c>
      <c r="N2353">
        <v>6417426256</v>
      </c>
      <c r="O2353" t="s">
        <v>61</v>
      </c>
      <c r="P2353" t="s">
        <v>112</v>
      </c>
      <c r="Q2353" s="46" t="s">
        <v>149</v>
      </c>
      <c r="R2353" t="s">
        <v>113</v>
      </c>
      <c r="S2353" s="1">
        <v>45695.487361111111</v>
      </c>
      <c r="T2353" s="1">
        <v>45695.496365740742</v>
      </c>
      <c r="U2353" s="1">
        <v>45695.518750000003</v>
      </c>
      <c r="V2353" t="s">
        <v>114</v>
      </c>
      <c r="W2353" t="s">
        <v>115</v>
      </c>
      <c r="X2353" t="s">
        <v>116</v>
      </c>
      <c r="Z2353" s="52"/>
      <c r="AA2353" t="s">
        <v>117</v>
      </c>
      <c r="AB2353" s="53">
        <v>45.2</v>
      </c>
      <c r="AC2353"/>
      <c r="AE2353"/>
    </row>
    <row r="2354" spans="1:31">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4" s="4" t="str">
        <f>VLOOKUP(P2354,Lookup!$A$1:$D$19,4,0)</f>
        <v>Central Valley</v>
      </c>
      <c r="C2354" s="4" t="str">
        <f>VLOOKUP(P2354,Lookup!$A$1:$E$19,5,0)</f>
        <v>Region 5</v>
      </c>
      <c r="D2354" s="4" t="str">
        <f>VLOOKUP(P2354,Lookup!$A$1:$B$19,2,0)</f>
        <v>KE</v>
      </c>
      <c r="E2354" s="4" t="str">
        <f>IF(AND((Data[[#This Row],[Min Notif Date]]&gt;$G$1),Data[[#This Row],[Min Notif Date]]&lt;$F$1),"Last Week","No")</f>
        <v>No</v>
      </c>
      <c r="F2354" s="4" t="str">
        <f>VLOOKUP(MONTH(Data[[#This Row],[Min Notif Date]]),Lookup!$G$1:$H$12,2,0)</f>
        <v>5. May</v>
      </c>
      <c r="G2354" s="4" t="str">
        <f t="shared" si="72"/>
        <v/>
      </c>
      <c r="H2354" s="4" t="str">
        <f>IF(AND(Data[[#This Row],[Min Notif Time]]&gt;6,Data[[#This Row],[Min Notif Time]]&lt;17),"Business Hours","Non-Business Hours")</f>
        <v>Business Hours</v>
      </c>
      <c r="I2354" s="4" t="str" cm="1">
        <f t="array" ref="I2354">IFERROR(VLOOKUP(Data[[#This Row],[Min Notif Date]],Lookup!$N$1:$P$11,2,0),_xlfn.IFS(VLOOKUP(WEEKDAY(Data[[#This Row],[Min Notif Date]],2),Lookup!$J$1:$L$7,3,0)="Weekend","Weekend",VLOOKUP(WEEKDAY(Data[[#This Row],[Min Notif Date]],2),Lookup!$J$1:$L$7,3,0)="Weekday","Weekday"))</f>
        <v>Weekday</v>
      </c>
      <c r="J2354" s="4" t="str">
        <f>VLOOKUP(WEEKDAY(Data[[#This Row],[Min Notif Date]],2),Lookup!$J$1:$K$7,2,0)</f>
        <v>1. Mon</v>
      </c>
      <c r="K2354" s="41">
        <f>ROUNDDOWN(Data[[#This Row],[PGE Notified Time]],0)</f>
        <v>45796</v>
      </c>
      <c r="L2354" s="4">
        <f>HOUR(Data[[#This Row],[PGE Notified Time]])</f>
        <v>9</v>
      </c>
      <c r="M2354" s="60">
        <v>121065</v>
      </c>
      <c r="O2354" t="s">
        <v>111</v>
      </c>
      <c r="P2354" t="s">
        <v>154</v>
      </c>
      <c r="Q2354" s="46" t="s">
        <v>111</v>
      </c>
      <c r="R2354" t="s">
        <v>113</v>
      </c>
      <c r="S2354" s="1" t="s">
        <v>6</v>
      </c>
      <c r="T2354" s="1">
        <v>45796.389421296299</v>
      </c>
      <c r="U2354" s="1">
        <v>45796.420787037037</v>
      </c>
      <c r="V2354" t="s">
        <v>114</v>
      </c>
      <c r="W2354" t="s">
        <v>198</v>
      </c>
      <c r="X2354" t="s">
        <v>116</v>
      </c>
      <c r="Z2354" s="52"/>
      <c r="AA2354" t="s">
        <v>117</v>
      </c>
      <c r="AB2354" s="53">
        <v>45.166666667000001</v>
      </c>
      <c r="AC2354"/>
      <c r="AE2354"/>
    </row>
    <row r="2355" spans="1:31">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Central Valley</v>
      </c>
      <c r="C2355" s="4" t="str">
        <f>VLOOKUP(P2355,Lookup!$A$1:$E$19,5,0)</f>
        <v>Region 5</v>
      </c>
      <c r="D2355" s="4" t="str">
        <f>VLOOKUP(P2355,Lookup!$A$1:$B$19,2,0)</f>
        <v>FR</v>
      </c>
      <c r="E2355" s="4" t="str">
        <f>IF(AND((Data[[#This Row],[Min Notif Date]]&gt;$G$1),Data[[#This Row],[Min Notif Date]]&lt;$F$1),"Last Week","No")</f>
        <v>No</v>
      </c>
      <c r="F2355" s="4" t="str">
        <f>VLOOKUP(MONTH(Data[[#This Row],[Min Notif Date]]),Lookup!$G$1:$H$12,2,0)</f>
        <v>3. Mar</v>
      </c>
      <c r="G2355" s="4" t="str">
        <f t="shared" si="72"/>
        <v/>
      </c>
      <c r="H2355" s="4" t="str">
        <f>IF(AND(Data[[#This Row],[Min Notif Time]]&gt;6,Data[[#This Row],[Min Notif Time]]&lt;17),"Business Hours","Non-Business Hours")</f>
        <v>Business Hours</v>
      </c>
      <c r="I2355" s="4" t="str" cm="1">
        <f t="array" ref="I2355">IFERROR(VLOOKUP(Data[[#This Row],[Min Notif Date]],Lookup!$N$1:$P$11,2,0),_xlfn.IFS(VLOOKUP(WEEKDAY(Data[[#This Row],[Min Notif Date]],2),Lookup!$J$1:$L$7,3,0)="Weekend","Weekend",VLOOKUP(WEEKDAY(Data[[#This Row],[Min Notif Date]],2),Lookup!$J$1:$L$7,3,0)="Weekday","Weekday"))</f>
        <v>Weekend</v>
      </c>
      <c r="J2355" s="4" t="str">
        <f>VLOOKUP(WEEKDAY(Data[[#This Row],[Min Notif Date]],2),Lookup!$J$1:$K$7,2,0)</f>
        <v>6. Sat</v>
      </c>
      <c r="K2355" s="41">
        <f>ROUNDDOWN(Data[[#This Row],[PGE Notified Time]],0)</f>
        <v>45745</v>
      </c>
      <c r="L2355" s="4">
        <f>HOUR(Data[[#This Row],[PGE Notified Time]])</f>
        <v>11</v>
      </c>
      <c r="M2355" s="60">
        <v>119123</v>
      </c>
      <c r="N2355">
        <v>6698789819</v>
      </c>
      <c r="O2355" t="s">
        <v>61</v>
      </c>
      <c r="P2355" t="s">
        <v>131</v>
      </c>
      <c r="Q2355" s="46" t="s">
        <v>149</v>
      </c>
      <c r="R2355" t="s">
        <v>113</v>
      </c>
      <c r="S2355" s="1">
        <v>45745.483310185184</v>
      </c>
      <c r="T2355" s="1">
        <v>45745.486122685186</v>
      </c>
      <c r="U2355" s="1">
        <v>45745.51458333333</v>
      </c>
      <c r="V2355" t="s">
        <v>114</v>
      </c>
      <c r="W2355" t="s">
        <v>115</v>
      </c>
      <c r="X2355" t="s">
        <v>116</v>
      </c>
      <c r="Z2355" s="52"/>
      <c r="AA2355" t="s">
        <v>117</v>
      </c>
      <c r="AB2355" s="53">
        <v>45.033333333000002</v>
      </c>
      <c r="AC2355"/>
      <c r="AE2355"/>
    </row>
    <row r="2356" spans="1:31">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North Valley</v>
      </c>
      <c r="C2356" s="4" t="str">
        <f>VLOOKUP(P2356,Lookup!$A$1:$E$19,5,0)</f>
        <v>Region 2</v>
      </c>
      <c r="D2356" s="4" t="str">
        <f>VLOOKUP(P2356,Lookup!$A$1:$B$19,2,0)</f>
        <v>SA</v>
      </c>
      <c r="E2356" s="4" t="str">
        <f>IF(AND((Data[[#This Row],[Min Notif Date]]&gt;$G$1),Data[[#This Row],[Min Notif Date]]&lt;$F$1),"Last Week","No")</f>
        <v>No</v>
      </c>
      <c r="F2356" s="4" t="str">
        <f>VLOOKUP(MONTH(Data[[#This Row],[Min Notif Date]]),Lookup!$G$1:$H$12,2,0)</f>
        <v>5. May</v>
      </c>
      <c r="G2356" s="4" t="str">
        <f t="shared" si="72"/>
        <v/>
      </c>
      <c r="H2356" s="4" t="str">
        <f>IF(AND(Data[[#This Row],[Min Notif Time]]&gt;6,Data[[#This Row],[Min Notif Time]]&lt;17),"Business Hours","Non-Business Hours")</f>
        <v>Business Hours</v>
      </c>
      <c r="I2356" s="4" t="str" cm="1">
        <f t="array" ref="I2356">IFERROR(VLOOKUP(Data[[#This Row],[Min Notif Date]],Lookup!$N$1:$P$11,2,0),_xlfn.IFS(VLOOKUP(WEEKDAY(Data[[#This Row],[Min Notif Date]],2),Lookup!$J$1:$L$7,3,0)="Weekend","Weekend",VLOOKUP(WEEKDAY(Data[[#This Row],[Min Notif Date]],2),Lookup!$J$1:$L$7,3,0)="Weekday","Weekday"))</f>
        <v>Weekday</v>
      </c>
      <c r="J2356" s="4" t="str">
        <f>VLOOKUP(WEEKDAY(Data[[#This Row],[Min Notif Date]],2),Lookup!$J$1:$K$7,2,0)</f>
        <v>1. Mon</v>
      </c>
      <c r="K2356" s="41">
        <f>ROUNDDOWN(Data[[#This Row],[PGE Notified Time]],0)</f>
        <v>45782</v>
      </c>
      <c r="L2356" s="4">
        <f>HOUR(Data[[#This Row],[PGE Notified Time]])</f>
        <v>14</v>
      </c>
      <c r="M2356" s="60">
        <v>120530</v>
      </c>
      <c r="O2356" t="s">
        <v>111</v>
      </c>
      <c r="P2356" t="s">
        <v>119</v>
      </c>
      <c r="Q2356" s="46" t="s">
        <v>111</v>
      </c>
      <c r="R2356" t="s">
        <v>113</v>
      </c>
      <c r="S2356" s="1" t="s">
        <v>6</v>
      </c>
      <c r="T2356" s="1">
        <v>45782.604837962965</v>
      </c>
      <c r="U2356" s="1">
        <v>45782.636041666665</v>
      </c>
      <c r="V2356" t="s">
        <v>114</v>
      </c>
      <c r="W2356" t="s">
        <v>198</v>
      </c>
      <c r="X2356" t="s">
        <v>116</v>
      </c>
      <c r="Z2356" s="52"/>
      <c r="AA2356" t="s">
        <v>117</v>
      </c>
      <c r="AB2356" s="53">
        <v>44.933333333</v>
      </c>
      <c r="AC2356"/>
      <c r="AE2356"/>
    </row>
    <row r="2357" spans="1:31">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DI</v>
      </c>
      <c r="E2357" s="4" t="str">
        <f>IF(AND((Data[[#This Row],[Min Notif Date]]&gt;$G$1),Data[[#This Row],[Min Notif Date]]&lt;$F$1),"Last Week","No")</f>
        <v>Last Week</v>
      </c>
      <c r="F2357" s="4" t="str">
        <f>VLOOKUP(MONTH(Data[[#This Row],[Min Notif Date]]),Lookup!$G$1:$H$12,2,0)</f>
        <v>6. Jun</v>
      </c>
      <c r="G2357" s="4" t="str">
        <f t="shared" si="72"/>
        <v/>
      </c>
      <c r="H2357" s="4" t="str">
        <f>IF(AND(Data[[#This Row],[Min Notif Time]]&gt;6,Data[[#This Row],[Min Notif Time]]&lt;17),"Business Hours","Non-Business Hours")</f>
        <v>Business Hours</v>
      </c>
      <c r="I2357" s="4" t="str" cm="1">
        <f t="array" ref="I2357">IFERROR(VLOOKUP(Data[[#This Row],[Min Notif Date]],Lookup!$N$1:$P$11,2,0),_xlfn.IFS(VLOOKUP(WEEKDAY(Data[[#This Row],[Min Notif Date]],2),Lookup!$J$1:$L$7,3,0)="Weekend","Weekend",VLOOKUP(WEEKDAY(Data[[#This Row],[Min Notif Date]],2),Lookup!$J$1:$L$7,3,0)="Weekday","Weekday"))</f>
        <v>Weekday</v>
      </c>
      <c r="J2357" s="4" t="str">
        <f>VLOOKUP(WEEKDAY(Data[[#This Row],[Min Notif Date]],2),Lookup!$J$1:$K$7,2,0)</f>
        <v>1. Mon</v>
      </c>
      <c r="K2357" s="41">
        <f>ROUNDDOWN(Data[[#This Row],[PGE Notified Time]],0)</f>
        <v>45831</v>
      </c>
      <c r="L2357" s="4">
        <f>HOUR(Data[[#This Row],[PGE Notified Time]])</f>
        <v>13</v>
      </c>
      <c r="M2357" s="60">
        <v>122569</v>
      </c>
      <c r="O2357" t="s">
        <v>111</v>
      </c>
      <c r="P2357" t="s">
        <v>135</v>
      </c>
      <c r="Q2357" s="46" t="s">
        <v>111</v>
      </c>
      <c r="R2357" t="s">
        <v>137</v>
      </c>
      <c r="S2357" s="1" t="s">
        <v>6</v>
      </c>
      <c r="T2357" s="1">
        <v>45831.556250000001</v>
      </c>
      <c r="U2357" s="1">
        <v>45831.587384259263</v>
      </c>
      <c r="V2357" t="s">
        <v>114</v>
      </c>
      <c r="W2357" t="s">
        <v>198</v>
      </c>
      <c r="X2357" t="s">
        <v>116</v>
      </c>
      <c r="Z2357" s="52"/>
      <c r="AA2357" t="s">
        <v>117</v>
      </c>
      <c r="AB2357" s="53">
        <v>44.833333332999999</v>
      </c>
      <c r="AC2357"/>
      <c r="AE2357"/>
    </row>
    <row r="2358" spans="1:31">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8" s="4" t="str">
        <f>VLOOKUP(P2358,Lookup!$A$1:$D$19,4,0)</f>
        <v>Bay Area</v>
      </c>
      <c r="C2358" s="4" t="str">
        <f>VLOOKUP(P2358,Lookup!$A$1:$E$19,5,0)</f>
        <v>Region 3</v>
      </c>
      <c r="D2358" s="4" t="str">
        <f>VLOOKUP(P2358,Lookup!$A$1:$B$19,2,0)</f>
        <v>PN</v>
      </c>
      <c r="E2358" s="4" t="str">
        <f>IF(AND((Data[[#This Row],[Min Notif Date]]&gt;$G$1),Data[[#This Row],[Min Notif Date]]&lt;$F$1),"Last Week","No")</f>
        <v>No</v>
      </c>
      <c r="F2358" s="4" t="str">
        <f>VLOOKUP(MONTH(Data[[#This Row],[Min Notif Date]]),Lookup!$G$1:$H$12,2,0)</f>
        <v>6. Jun</v>
      </c>
      <c r="G2358" s="4" t="str">
        <f t="shared" si="72"/>
        <v/>
      </c>
      <c r="H2358" s="4" t="str">
        <f>IF(AND(Data[[#This Row],[Min Notif Time]]&gt;6,Data[[#This Row],[Min Notif Time]]&lt;17),"Business Hours","Non-Business Hours")</f>
        <v>Business Hours</v>
      </c>
      <c r="I2358" s="4" t="str" cm="1">
        <f t="array" ref="I2358">IFERROR(VLOOKUP(Data[[#This Row],[Min Notif Date]],Lookup!$N$1:$P$11,2,0),_xlfn.IFS(VLOOKUP(WEEKDAY(Data[[#This Row],[Min Notif Date]],2),Lookup!$J$1:$L$7,3,0)="Weekend","Weekend",VLOOKUP(WEEKDAY(Data[[#This Row],[Min Notif Date]],2),Lookup!$J$1:$L$7,3,0)="Weekday","Weekday"))</f>
        <v>Weekday</v>
      </c>
      <c r="J2358" s="4" t="str">
        <f>VLOOKUP(WEEKDAY(Data[[#This Row],[Min Notif Date]],2),Lookup!$J$1:$K$7,2,0)</f>
        <v>3. Wed</v>
      </c>
      <c r="K2358" s="41">
        <f>ROUNDDOWN(Data[[#This Row],[PGE Notified Time]],0)</f>
        <v>45812</v>
      </c>
      <c r="L2358" s="4">
        <f>HOUR(Data[[#This Row],[PGE Notified Time]])</f>
        <v>10</v>
      </c>
      <c r="M2358" s="60">
        <v>121756</v>
      </c>
      <c r="N2358" t="s">
        <v>321</v>
      </c>
      <c r="O2358" t="s">
        <v>61</v>
      </c>
      <c r="P2358" t="s">
        <v>112</v>
      </c>
      <c r="Q2358" s="46" t="s">
        <v>149</v>
      </c>
      <c r="R2358" t="s">
        <v>113</v>
      </c>
      <c r="S2358" s="1">
        <v>45812.456365740742</v>
      </c>
      <c r="T2358" s="1">
        <v>45812.458124999997</v>
      </c>
      <c r="U2358" s="1">
        <v>45812.487500000003</v>
      </c>
      <c r="V2358" t="s">
        <v>114</v>
      </c>
      <c r="W2358" t="s">
        <v>115</v>
      </c>
      <c r="X2358" t="s">
        <v>116</v>
      </c>
      <c r="Z2358" s="52"/>
      <c r="AA2358" t="s">
        <v>117</v>
      </c>
      <c r="AB2358" s="53">
        <v>44.833333332999999</v>
      </c>
      <c r="AC2358"/>
      <c r="AE2358"/>
    </row>
    <row r="2359" spans="1:31">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9" s="4" t="str">
        <f>VLOOKUP(P2359,Lookup!$A$1:$D$19,4,0)</f>
        <v>North Coast</v>
      </c>
      <c r="C2359" s="4" t="str">
        <f>VLOOKUP(P2359,Lookup!$A$1:$E$19,5,0)</f>
        <v>Region 1</v>
      </c>
      <c r="D2359" s="4" t="str">
        <f>VLOOKUP(P2359,Lookup!$A$1:$B$19,2,0)</f>
        <v>NB</v>
      </c>
      <c r="E2359" s="4" t="str">
        <f>IF(AND((Data[[#This Row],[Min Notif Date]]&gt;$G$1),Data[[#This Row],[Min Notif Date]]&lt;$F$1),"Last Week","No")</f>
        <v>No</v>
      </c>
      <c r="F2359" s="4" t="str">
        <f>VLOOKUP(MONTH(Data[[#This Row],[Min Notif Date]]),Lookup!$G$1:$H$12,2,0)</f>
        <v>6. Jun</v>
      </c>
      <c r="G2359" s="4" t="str">
        <f t="shared" si="72"/>
        <v/>
      </c>
      <c r="H2359" s="4" t="str">
        <f>IF(AND(Data[[#This Row],[Min Notif Time]]&gt;6,Data[[#This Row],[Min Notif Time]]&lt;17),"Business Hours","Non-Business Hours")</f>
        <v>Business Hours</v>
      </c>
      <c r="I2359" s="4" t="str" cm="1">
        <f t="array" ref="I2359">IFERROR(VLOOKUP(Data[[#This Row],[Min Notif Date]],Lookup!$N$1:$P$11,2,0),_xlfn.IFS(VLOOKUP(WEEKDAY(Data[[#This Row],[Min Notif Date]],2),Lookup!$J$1:$L$7,3,0)="Weekend","Weekend",VLOOKUP(WEEKDAY(Data[[#This Row],[Min Notif Date]],2),Lookup!$J$1:$L$7,3,0)="Weekday","Weekday"))</f>
        <v>Weekday</v>
      </c>
      <c r="J2359" s="4" t="str">
        <f>VLOOKUP(WEEKDAY(Data[[#This Row],[Min Notif Date]],2),Lookup!$J$1:$K$7,2,0)</f>
        <v>1. Mon</v>
      </c>
      <c r="K2359" s="41">
        <f>ROUNDDOWN(Data[[#This Row],[PGE Notified Time]],0)</f>
        <v>45810</v>
      </c>
      <c r="L2359" s="4">
        <f>HOUR(Data[[#This Row],[PGE Notified Time]])</f>
        <v>13</v>
      </c>
      <c r="M2359" s="60">
        <v>121652</v>
      </c>
      <c r="N2359">
        <v>4450310499</v>
      </c>
      <c r="O2359" t="s">
        <v>61</v>
      </c>
      <c r="P2359" t="s">
        <v>133</v>
      </c>
      <c r="Q2359" s="46" t="s">
        <v>149</v>
      </c>
      <c r="R2359" t="s">
        <v>113</v>
      </c>
      <c r="S2359" s="1">
        <v>45810.562118055554</v>
      </c>
      <c r="T2359" s="1">
        <v>45810.562905092593</v>
      </c>
      <c r="U2359" s="1">
        <v>45810.593055555553</v>
      </c>
      <c r="V2359" t="s">
        <v>114</v>
      </c>
      <c r="W2359" t="s">
        <v>115</v>
      </c>
      <c r="X2359" t="s">
        <v>116</v>
      </c>
      <c r="Z2359" s="52"/>
      <c r="AA2359" t="s">
        <v>117</v>
      </c>
      <c r="AB2359" s="53">
        <v>44.55</v>
      </c>
      <c r="AC2359"/>
      <c r="AE2359"/>
    </row>
    <row r="2360" spans="1:31">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0" s="4" t="str">
        <f>VLOOKUP(P2360,Lookup!$A$1:$D$19,4,0)</f>
        <v>Central Valley</v>
      </c>
      <c r="C2360" s="4" t="str">
        <f>VLOOKUP(P2360,Lookup!$A$1:$E$19,5,0)</f>
        <v>Region 5</v>
      </c>
      <c r="D2360" s="4" t="str">
        <f>VLOOKUP(P2360,Lookup!$A$1:$B$19,2,0)</f>
        <v>YO</v>
      </c>
      <c r="E2360" s="4" t="str">
        <f>IF(AND((Data[[#This Row],[Min Notif Date]]&gt;$G$1),Data[[#This Row],[Min Notif Date]]&lt;$F$1),"Last Week","No")</f>
        <v>No</v>
      </c>
      <c r="F2360" s="4" t="str">
        <f>VLOOKUP(MONTH(Data[[#This Row],[Min Notif Date]]),Lookup!$G$1:$H$12,2,0)</f>
        <v>5. May</v>
      </c>
      <c r="G2360" s="4" t="str">
        <f t="shared" si="72"/>
        <v/>
      </c>
      <c r="H2360" s="4" t="str">
        <f>IF(AND(Data[[#This Row],[Min Notif Time]]&gt;6,Data[[#This Row],[Min Notif Time]]&lt;17),"Business Hours","Non-Business Hours")</f>
        <v>Business Hours</v>
      </c>
      <c r="I2360" s="4" t="str" cm="1">
        <f t="array" ref="I2360">IFERROR(VLOOKUP(Data[[#This Row],[Min Notif Date]],Lookup!$N$1:$P$11,2,0),_xlfn.IFS(VLOOKUP(WEEKDAY(Data[[#This Row],[Min Notif Date]],2),Lookup!$J$1:$L$7,3,0)="Weekend","Weekend",VLOOKUP(WEEKDAY(Data[[#This Row],[Min Notif Date]],2),Lookup!$J$1:$L$7,3,0)="Weekday","Weekday"))</f>
        <v>Weekday</v>
      </c>
      <c r="J2360" s="4" t="str">
        <f>VLOOKUP(WEEKDAY(Data[[#This Row],[Min Notif Date]],2),Lookup!$J$1:$K$7,2,0)</f>
        <v>5. Fri</v>
      </c>
      <c r="K2360" s="41">
        <f>ROUNDDOWN(Data[[#This Row],[PGE Notified Time]],0)</f>
        <v>45793</v>
      </c>
      <c r="L2360" s="4">
        <f>HOUR(Data[[#This Row],[PGE Notified Time]])</f>
        <v>8</v>
      </c>
      <c r="M2360" s="60">
        <v>120977</v>
      </c>
      <c r="N2360">
        <v>7382184884</v>
      </c>
      <c r="O2360" t="s">
        <v>61</v>
      </c>
      <c r="P2360" t="s">
        <v>144</v>
      </c>
      <c r="Q2360" s="46" t="s">
        <v>149</v>
      </c>
      <c r="R2360" t="s">
        <v>113</v>
      </c>
      <c r="S2360" s="1">
        <v>45793.337129629632</v>
      </c>
      <c r="T2360" s="1">
        <v>45793.339583333334</v>
      </c>
      <c r="U2360" s="1">
        <v>45793.368055555555</v>
      </c>
      <c r="V2360" t="s">
        <v>114</v>
      </c>
      <c r="W2360" t="s">
        <v>115</v>
      </c>
      <c r="X2360" t="s">
        <v>116</v>
      </c>
      <c r="Z2360" s="52"/>
      <c r="AA2360" t="s">
        <v>117</v>
      </c>
      <c r="AB2360" s="53">
        <v>44.533333333000002</v>
      </c>
      <c r="AC2360"/>
      <c r="AE2360"/>
    </row>
    <row r="2361" spans="1:31">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Bay Area</v>
      </c>
      <c r="C2361" s="4" t="str">
        <f>VLOOKUP(P2361,Lookup!$A$1:$E$19,5,0)</f>
        <v>Region 3</v>
      </c>
      <c r="D2361" s="4" t="str">
        <f>VLOOKUP(P2361,Lookup!$A$1:$B$19,2,0)</f>
        <v>MI</v>
      </c>
      <c r="E2361" s="4" t="str">
        <f>IF(AND((Data[[#This Row],[Min Notif Date]]&gt;$G$1),Data[[#This Row],[Min Notif Date]]&lt;$F$1),"Last Week","No")</f>
        <v>No</v>
      </c>
      <c r="F2361" s="4" t="str">
        <f>VLOOKUP(MONTH(Data[[#This Row],[Min Notif Date]]),Lookup!$G$1:$H$12,2,0)</f>
        <v>4. Apr</v>
      </c>
      <c r="G2361" s="4" t="str">
        <f t="shared" si="72"/>
        <v/>
      </c>
      <c r="H2361" s="4" t="str">
        <f>IF(AND(Data[[#This Row],[Min Notif Time]]&gt;6,Data[[#This Row],[Min Notif Time]]&lt;17),"Business Hours","Non-Business Hours")</f>
        <v>Business Hours</v>
      </c>
      <c r="I2361" s="4" t="str" cm="1">
        <f t="array" ref="I2361">IFERROR(VLOOKUP(Data[[#This Row],[Min Notif Date]],Lookup!$N$1:$P$11,2,0),_xlfn.IFS(VLOOKUP(WEEKDAY(Data[[#This Row],[Min Notif Date]],2),Lookup!$J$1:$L$7,3,0)="Weekend","Weekend",VLOOKUP(WEEKDAY(Data[[#This Row],[Min Notif Date]],2),Lookup!$J$1:$L$7,3,0)="Weekday","Weekday"))</f>
        <v>Weekday</v>
      </c>
      <c r="J2361" s="4" t="str">
        <f>VLOOKUP(WEEKDAY(Data[[#This Row],[Min Notif Date]],2),Lookup!$J$1:$K$7,2,0)</f>
        <v>4. Thu</v>
      </c>
      <c r="K2361" s="41">
        <f>ROUNDDOWN(Data[[#This Row],[PGE Notified Time]],0)</f>
        <v>45757</v>
      </c>
      <c r="L2361" s="4">
        <f>HOUR(Data[[#This Row],[PGE Notified Time]])</f>
        <v>9</v>
      </c>
      <c r="M2361" s="60">
        <v>119543</v>
      </c>
      <c r="O2361" t="s">
        <v>111</v>
      </c>
      <c r="P2361" t="s">
        <v>123</v>
      </c>
      <c r="Q2361" s="46" t="s">
        <v>111</v>
      </c>
      <c r="R2361" t="s">
        <v>137</v>
      </c>
      <c r="S2361" s="1" t="s">
        <v>6</v>
      </c>
      <c r="T2361" s="1">
        <v>45757.40357638889</v>
      </c>
      <c r="U2361" s="1">
        <v>45757.434502314813</v>
      </c>
      <c r="V2361" t="s">
        <v>114</v>
      </c>
      <c r="W2361" t="s">
        <v>198</v>
      </c>
      <c r="X2361" t="s">
        <v>116</v>
      </c>
      <c r="Z2361" s="52"/>
      <c r="AA2361" t="s">
        <v>117</v>
      </c>
      <c r="AB2361" s="53">
        <v>44.533333333000002</v>
      </c>
      <c r="AC2361"/>
      <c r="AE2361"/>
    </row>
    <row r="2362" spans="1:31">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2" s="4" t="str">
        <f>VLOOKUP(P2362,Lookup!$A$1:$D$19,4,0)</f>
        <v>North Coast</v>
      </c>
      <c r="C2362" s="4" t="str">
        <f>VLOOKUP(P2362,Lookup!$A$1:$E$19,5,0)</f>
        <v>Region 1</v>
      </c>
      <c r="D2362" s="4" t="str">
        <f>VLOOKUP(P2362,Lookup!$A$1:$B$19,2,0)</f>
        <v>SO</v>
      </c>
      <c r="E2362" s="4" t="str">
        <f>IF(AND((Data[[#This Row],[Min Notif Date]]&gt;$G$1),Data[[#This Row],[Min Notif Date]]&lt;$F$1),"Last Week","No")</f>
        <v>No</v>
      </c>
      <c r="F2362" s="4" t="str">
        <f>VLOOKUP(MONTH(Data[[#This Row],[Min Notif Date]]),Lookup!$G$1:$H$12,2,0)</f>
        <v>2. Feb</v>
      </c>
      <c r="G2362" s="4" t="str">
        <f t="shared" si="72"/>
        <v/>
      </c>
      <c r="H2362" s="4" t="str">
        <f>IF(AND(Data[[#This Row],[Min Notif Time]]&gt;6,Data[[#This Row],[Min Notif Time]]&lt;17),"Business Hours","Non-Business Hours")</f>
        <v>Business Hours</v>
      </c>
      <c r="I2362" s="4" t="str" cm="1">
        <f t="array" ref="I2362">IFERROR(VLOOKUP(Data[[#This Row],[Min Notif Date]],Lookup!$N$1:$P$11,2,0),_xlfn.IFS(VLOOKUP(WEEKDAY(Data[[#This Row],[Min Notif Date]],2),Lookup!$J$1:$L$7,3,0)="Weekend","Weekend",VLOOKUP(WEEKDAY(Data[[#This Row],[Min Notif Date]],2),Lookup!$J$1:$L$7,3,0)="Weekday","Weekday"))</f>
        <v>Weekday</v>
      </c>
      <c r="J2362" s="4" t="str">
        <f>VLOOKUP(WEEKDAY(Data[[#This Row],[Min Notif Date]],2),Lookup!$J$1:$K$7,2,0)</f>
        <v>3. Wed</v>
      </c>
      <c r="K2362" s="41">
        <f>ROUNDDOWN(Data[[#This Row],[PGE Notified Time]],0)</f>
        <v>45693</v>
      </c>
      <c r="L2362" s="4">
        <f>HOUR(Data[[#This Row],[PGE Notified Time]])</f>
        <v>10</v>
      </c>
      <c r="M2362" s="60">
        <v>117364</v>
      </c>
      <c r="N2362">
        <v>3559525456</v>
      </c>
      <c r="O2362" t="s">
        <v>61</v>
      </c>
      <c r="P2362" t="s">
        <v>127</v>
      </c>
      <c r="Q2362" s="46" t="s">
        <v>149</v>
      </c>
      <c r="R2362" t="s">
        <v>113</v>
      </c>
      <c r="S2362" s="1">
        <v>45693.452418981484</v>
      </c>
      <c r="T2362" s="1">
        <v>45693.45752314815</v>
      </c>
      <c r="U2362" s="1">
        <v>45693.48333333333</v>
      </c>
      <c r="V2362" t="s">
        <v>114</v>
      </c>
      <c r="W2362" t="s">
        <v>115</v>
      </c>
      <c r="X2362" t="s">
        <v>116</v>
      </c>
      <c r="Z2362" s="52"/>
      <c r="AA2362" t="s">
        <v>117</v>
      </c>
      <c r="AB2362" s="53">
        <v>44.516666667000003</v>
      </c>
      <c r="AC2362"/>
      <c r="AE2362"/>
    </row>
    <row r="2363" spans="1:31">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3" s="4" t="str">
        <f>VLOOKUP(P2363,Lookup!$A$1:$D$19,4,0)</f>
        <v>South Bay</v>
      </c>
      <c r="C2363" s="4" t="str">
        <f>VLOOKUP(P2363,Lookup!$A$1:$E$19,5,0)</f>
        <v>Region 4</v>
      </c>
      <c r="D2363" s="4" t="str">
        <f>VLOOKUP(P2363,Lookup!$A$1:$B$19,2,0)</f>
        <v>CC</v>
      </c>
      <c r="E2363" s="4" t="str">
        <f>IF(AND((Data[[#This Row],[Min Notif Date]]&gt;$G$1),Data[[#This Row],[Min Notif Date]]&lt;$F$1),"Last Week","No")</f>
        <v>No</v>
      </c>
      <c r="F2363" s="4" t="str">
        <f>VLOOKUP(MONTH(Data[[#This Row],[Min Notif Date]]),Lookup!$G$1:$H$12,2,0)</f>
        <v>1. Jan</v>
      </c>
      <c r="G2363" s="4" t="str">
        <f t="shared" si="72"/>
        <v/>
      </c>
      <c r="H2363" s="4" t="str">
        <f>IF(AND(Data[[#This Row],[Min Notif Time]]&gt;6,Data[[#This Row],[Min Notif Time]]&lt;17),"Business Hours","Non-Business Hours")</f>
        <v>Business Hours</v>
      </c>
      <c r="I2363" s="4" t="str" cm="1">
        <f t="array" ref="I2363">IFERROR(VLOOKUP(Data[[#This Row],[Min Notif Date]],Lookup!$N$1:$P$11,2,0),_xlfn.IFS(VLOOKUP(WEEKDAY(Data[[#This Row],[Min Notif Date]],2),Lookup!$J$1:$L$7,3,0)="Weekend","Weekend",VLOOKUP(WEEKDAY(Data[[#This Row],[Min Notif Date]],2),Lookup!$J$1:$L$7,3,0)="Weekday","Weekday"))</f>
        <v>Weekday</v>
      </c>
      <c r="J2363" s="4" t="str">
        <f>VLOOKUP(WEEKDAY(Data[[#This Row],[Min Notif Date]],2),Lookup!$J$1:$K$7,2,0)</f>
        <v>3. Wed</v>
      </c>
      <c r="K2363" s="41">
        <f>ROUNDDOWN(Data[[#This Row],[PGE Notified Time]],0)</f>
        <v>45686</v>
      </c>
      <c r="L2363" s="4">
        <f>HOUR(Data[[#This Row],[PGE Notified Time]])</f>
        <v>13</v>
      </c>
      <c r="M2363" s="60">
        <v>117197</v>
      </c>
      <c r="N2363" t="s">
        <v>322</v>
      </c>
      <c r="O2363" t="s">
        <v>61</v>
      </c>
      <c r="P2363" t="s">
        <v>129</v>
      </c>
      <c r="Q2363" s="46" t="s">
        <v>149</v>
      </c>
      <c r="R2363" t="s">
        <v>113</v>
      </c>
      <c r="S2363" s="1">
        <v>45686.564259259256</v>
      </c>
      <c r="T2363" s="1">
        <v>45686.565486111111</v>
      </c>
      <c r="U2363" s="1">
        <v>45686.595138888886</v>
      </c>
      <c r="V2363" t="s">
        <v>114</v>
      </c>
      <c r="W2363" t="s">
        <v>115</v>
      </c>
      <c r="X2363" t="s">
        <v>116</v>
      </c>
      <c r="Z2363" s="52"/>
      <c r="AA2363" t="s">
        <v>117</v>
      </c>
      <c r="AB2363" s="53">
        <v>44.466666666999998</v>
      </c>
      <c r="AC2363"/>
      <c r="AE2363"/>
    </row>
    <row r="2364" spans="1:31">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4" s="4" t="str">
        <f>VLOOKUP(P2364,Lookup!$A$1:$D$19,4,0)</f>
        <v>Central Valley</v>
      </c>
      <c r="C2364" s="4" t="str">
        <f>VLOOKUP(P2364,Lookup!$A$1:$E$19,5,0)</f>
        <v>Region 5</v>
      </c>
      <c r="D2364" s="4" t="str">
        <f>VLOOKUP(P2364,Lookup!$A$1:$B$19,2,0)</f>
        <v>YO</v>
      </c>
      <c r="E2364" s="4" t="str">
        <f>IF(AND((Data[[#This Row],[Min Notif Date]]&gt;$G$1),Data[[#This Row],[Min Notif Date]]&lt;$F$1),"Last Week","No")</f>
        <v>No</v>
      </c>
      <c r="F2364" s="4" t="str">
        <f>VLOOKUP(MONTH(Data[[#This Row],[Min Notif Date]]),Lookup!$G$1:$H$12,2,0)</f>
        <v>3. Mar</v>
      </c>
      <c r="G2364" s="4" t="str">
        <f t="shared" si="72"/>
        <v/>
      </c>
      <c r="H2364" s="4" t="str">
        <f>IF(AND(Data[[#This Row],[Min Notif Time]]&gt;6,Data[[#This Row],[Min Notif Time]]&lt;17),"Business Hours","Non-Business Hours")</f>
        <v>Business Hours</v>
      </c>
      <c r="I2364" s="4" t="str" cm="1">
        <f t="array" ref="I2364">IFERROR(VLOOKUP(Data[[#This Row],[Min Notif Date]],Lookup!$N$1:$P$11,2,0),_xlfn.IFS(VLOOKUP(WEEKDAY(Data[[#This Row],[Min Notif Date]],2),Lookup!$J$1:$L$7,3,0)="Weekend","Weekend",VLOOKUP(WEEKDAY(Data[[#This Row],[Min Notif Date]],2),Lookup!$J$1:$L$7,3,0)="Weekday","Weekday"))</f>
        <v>Weekend</v>
      </c>
      <c r="J2364" s="4" t="str">
        <f>VLOOKUP(WEEKDAY(Data[[#This Row],[Min Notif Date]],2),Lookup!$J$1:$K$7,2,0)</f>
        <v>6. Sat</v>
      </c>
      <c r="K2364" s="41">
        <f>ROUNDDOWN(Data[[#This Row],[PGE Notified Time]],0)</f>
        <v>45745</v>
      </c>
      <c r="L2364" s="4">
        <f>HOUR(Data[[#This Row],[PGE Notified Time]])</f>
        <v>10</v>
      </c>
      <c r="M2364" s="60">
        <v>119119</v>
      </c>
      <c r="N2364">
        <v>9515521568</v>
      </c>
      <c r="O2364" t="s">
        <v>61</v>
      </c>
      <c r="P2364" t="s">
        <v>144</v>
      </c>
      <c r="Q2364" s="46" t="s">
        <v>149</v>
      </c>
      <c r="R2364" t="s">
        <v>113</v>
      </c>
      <c r="S2364" s="1">
        <v>45745.404548611114</v>
      </c>
      <c r="T2364" s="1">
        <v>45745.435381944444</v>
      </c>
      <c r="U2364" s="1">
        <v>45745.435416666667</v>
      </c>
      <c r="V2364" t="s">
        <v>114</v>
      </c>
      <c r="W2364" t="s">
        <v>115</v>
      </c>
      <c r="X2364" t="s">
        <v>116</v>
      </c>
      <c r="Z2364" s="52"/>
      <c r="AA2364" t="s">
        <v>117</v>
      </c>
      <c r="AB2364" s="53">
        <v>44.45</v>
      </c>
      <c r="AC2364"/>
      <c r="AE2364"/>
    </row>
    <row r="2365" spans="1:31">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5" s="4" t="str">
        <f>VLOOKUP(P2365,Lookup!$A$1:$D$19,4,0)</f>
        <v>South Bay</v>
      </c>
      <c r="C2365" s="4" t="str">
        <f>VLOOKUP(P2365,Lookup!$A$1:$E$19,5,0)</f>
        <v>Region 4</v>
      </c>
      <c r="D2365" s="4" t="str">
        <f>VLOOKUP(P2365,Lookup!$A$1:$B$19,2,0)</f>
        <v>SJ</v>
      </c>
      <c r="E2365" s="4" t="str">
        <f>IF(AND((Data[[#This Row],[Min Notif Date]]&gt;$G$1),Data[[#This Row],[Min Notif Date]]&lt;$F$1),"Last Week","No")</f>
        <v>Last Week</v>
      </c>
      <c r="F2365" s="4" t="str">
        <f>VLOOKUP(MONTH(Data[[#This Row],[Min Notif Date]]),Lookup!$G$1:$H$12,2,0)</f>
        <v>6. Jun</v>
      </c>
      <c r="G2365" s="4" t="str">
        <f t="shared" si="72"/>
        <v/>
      </c>
      <c r="H2365" s="4" t="str">
        <f>IF(AND(Data[[#This Row],[Min Notif Time]]&gt;6,Data[[#This Row],[Min Notif Time]]&lt;17),"Business Hours","Non-Business Hours")</f>
        <v>Business Hours</v>
      </c>
      <c r="I2365" s="4" t="str" cm="1">
        <f t="array" ref="I2365">IFERROR(VLOOKUP(Data[[#This Row],[Min Notif Date]],Lookup!$N$1:$P$11,2,0),_xlfn.IFS(VLOOKUP(WEEKDAY(Data[[#This Row],[Min Notif Date]],2),Lookup!$J$1:$L$7,3,0)="Weekend","Weekend",VLOOKUP(WEEKDAY(Data[[#This Row],[Min Notif Date]],2),Lookup!$J$1:$L$7,3,0)="Weekday","Weekday"))</f>
        <v>Weekday</v>
      </c>
      <c r="J2365" s="4" t="str">
        <f>VLOOKUP(WEEKDAY(Data[[#This Row],[Min Notif Date]],2),Lookup!$J$1:$K$7,2,0)</f>
        <v>2. Tue</v>
      </c>
      <c r="K2365" s="41">
        <f>ROUNDDOWN(Data[[#This Row],[PGE Notified Time]],0)</f>
        <v>45832</v>
      </c>
      <c r="L2365" s="4">
        <f>HOUR(Data[[#This Row],[PGE Notified Time]])</f>
        <v>14</v>
      </c>
      <c r="M2365" s="60">
        <v>122624</v>
      </c>
      <c r="N2365">
        <v>8161121171</v>
      </c>
      <c r="O2365" t="s">
        <v>61</v>
      </c>
      <c r="P2365" t="s">
        <v>120</v>
      </c>
      <c r="Q2365" s="46" t="s">
        <v>149</v>
      </c>
      <c r="R2365" t="s">
        <v>113</v>
      </c>
      <c r="S2365" s="1">
        <v>45832.594143518516</v>
      </c>
      <c r="T2365" s="1">
        <v>45832.595648148148</v>
      </c>
      <c r="U2365" s="1">
        <v>45832.625</v>
      </c>
      <c r="V2365" t="s">
        <v>114</v>
      </c>
      <c r="W2365" t="s">
        <v>115</v>
      </c>
      <c r="X2365" t="s">
        <v>116</v>
      </c>
      <c r="Z2365" s="52"/>
      <c r="AA2365" t="s">
        <v>117</v>
      </c>
      <c r="AB2365" s="53">
        <v>44.433333333</v>
      </c>
      <c r="AC2365"/>
      <c r="AE2365"/>
    </row>
    <row r="2366" spans="1:31">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6" s="4" t="str">
        <f>VLOOKUP(P2366,Lookup!$A$1:$D$19,4,0)</f>
        <v>North Coast</v>
      </c>
      <c r="C2366" s="4" t="str">
        <f>VLOOKUP(P2366,Lookup!$A$1:$E$19,5,0)</f>
        <v>Region 1</v>
      </c>
      <c r="D2366" s="4" t="str">
        <f>VLOOKUP(P2366,Lookup!$A$1:$B$19,2,0)</f>
        <v>NB</v>
      </c>
      <c r="E2366" s="4" t="str">
        <f>IF(AND((Data[[#This Row],[Min Notif Date]]&gt;$G$1),Data[[#This Row],[Min Notif Date]]&lt;$F$1),"Last Week","No")</f>
        <v>No</v>
      </c>
      <c r="F2366" s="4" t="str">
        <f>VLOOKUP(MONTH(Data[[#This Row],[Min Notif Date]]),Lookup!$G$1:$H$12,2,0)</f>
        <v>4. Apr</v>
      </c>
      <c r="G2366" s="4" t="str">
        <f t="shared" si="72"/>
        <v/>
      </c>
      <c r="H2366" s="4" t="str">
        <f>IF(AND(Data[[#This Row],[Min Notif Time]]&gt;6,Data[[#This Row],[Min Notif Time]]&lt;17),"Business Hours","Non-Business Hours")</f>
        <v>Non-Business Hours</v>
      </c>
      <c r="I2366" s="4" t="str" cm="1">
        <f t="array" ref="I2366">IFERROR(VLOOKUP(Data[[#This Row],[Min Notif Date]],Lookup!$N$1:$P$11,2,0),_xlfn.IFS(VLOOKUP(WEEKDAY(Data[[#This Row],[Min Notif Date]],2),Lookup!$J$1:$L$7,3,0)="Weekend","Weekend",VLOOKUP(WEEKDAY(Data[[#This Row],[Min Notif Date]],2),Lookup!$J$1:$L$7,3,0)="Weekday","Weekday"))</f>
        <v>Weekday</v>
      </c>
      <c r="J2366" s="4" t="str">
        <f>VLOOKUP(WEEKDAY(Data[[#This Row],[Min Notif Date]],2),Lookup!$J$1:$K$7,2,0)</f>
        <v>3. Wed</v>
      </c>
      <c r="K2366" s="41">
        <f>ROUNDDOWN(Data[[#This Row],[PGE Notified Time]],0)</f>
        <v>45763</v>
      </c>
      <c r="L2366" s="4">
        <f>HOUR(Data[[#This Row],[PGE Notified Time]])</f>
        <v>22</v>
      </c>
      <c r="M2366" s="60">
        <v>119829</v>
      </c>
      <c r="N2366">
        <v>4008830883</v>
      </c>
      <c r="O2366" t="s">
        <v>61</v>
      </c>
      <c r="P2366" t="s">
        <v>133</v>
      </c>
      <c r="Q2366" s="46" t="s">
        <v>160</v>
      </c>
      <c r="R2366" t="s">
        <v>113</v>
      </c>
      <c r="S2366" s="1">
        <v>45763.972303240742</v>
      </c>
      <c r="T2366" s="1">
        <v>45763.948449074072</v>
      </c>
      <c r="U2366" s="1">
        <v>45763.979166666664</v>
      </c>
      <c r="V2366" t="s">
        <v>114</v>
      </c>
      <c r="W2366" t="s">
        <v>115</v>
      </c>
      <c r="X2366" t="s">
        <v>116</v>
      </c>
      <c r="Z2366" s="52"/>
      <c r="AA2366" t="s">
        <v>117</v>
      </c>
      <c r="AB2366" s="53">
        <v>44.233333332999997</v>
      </c>
      <c r="AC2366"/>
      <c r="AE2366"/>
    </row>
    <row r="2367" spans="1:31">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Bay Area</v>
      </c>
      <c r="C2367" s="4" t="str">
        <f>VLOOKUP(P2367,Lookup!$A$1:$E$19,5,0)</f>
        <v>Region 3</v>
      </c>
      <c r="D2367" s="4" t="str">
        <f>VLOOKUP(P2367,Lookup!$A$1:$B$19,2,0)</f>
        <v>MI</v>
      </c>
      <c r="E2367" s="4" t="str">
        <f>IF(AND((Data[[#This Row],[Min Notif Date]]&gt;$G$1),Data[[#This Row],[Min Notif Date]]&lt;$F$1),"Last Week","No")</f>
        <v>No</v>
      </c>
      <c r="F2367" s="4" t="str">
        <f>VLOOKUP(MONTH(Data[[#This Row],[Min Notif Date]]),Lookup!$G$1:$H$12,2,0)</f>
        <v>4. Apr</v>
      </c>
      <c r="G2367" s="4" t="str">
        <f t="shared" si="72"/>
        <v/>
      </c>
      <c r="H2367" s="4" t="str">
        <f>IF(AND(Data[[#This Row],[Min Notif Time]]&gt;6,Data[[#This Row],[Min Notif Time]]&lt;17),"Business Hours","Non-Business Hours")</f>
        <v>Business Hours</v>
      </c>
      <c r="I2367" s="4" t="str" cm="1">
        <f t="array" ref="I2367">IFERROR(VLOOKUP(Data[[#This Row],[Min Notif Date]],Lookup!$N$1:$P$11,2,0),_xlfn.IFS(VLOOKUP(WEEKDAY(Data[[#This Row],[Min Notif Date]],2),Lookup!$J$1:$L$7,3,0)="Weekend","Weekend",VLOOKUP(WEEKDAY(Data[[#This Row],[Min Notif Date]],2),Lookup!$J$1:$L$7,3,0)="Weekday","Weekday"))</f>
        <v>Weekday</v>
      </c>
      <c r="J2367" s="4" t="str">
        <f>VLOOKUP(WEEKDAY(Data[[#This Row],[Min Notif Date]],2),Lookup!$J$1:$K$7,2,0)</f>
        <v>5. Fri</v>
      </c>
      <c r="K2367" s="41">
        <f>ROUNDDOWN(Data[[#This Row],[PGE Notified Time]],0)</f>
        <v>45765</v>
      </c>
      <c r="L2367" s="4">
        <f>HOUR(Data[[#This Row],[PGE Notified Time]])</f>
        <v>9</v>
      </c>
      <c r="M2367" s="60">
        <v>119876</v>
      </c>
      <c r="O2367" t="s">
        <v>111</v>
      </c>
      <c r="P2367" t="s">
        <v>123</v>
      </c>
      <c r="Q2367" s="46" t="s">
        <v>111</v>
      </c>
      <c r="R2367" t="s">
        <v>137</v>
      </c>
      <c r="S2367" s="1" t="s">
        <v>6</v>
      </c>
      <c r="T2367" s="1">
        <v>45765.383888888886</v>
      </c>
      <c r="U2367" s="1">
        <v>45765.414583333331</v>
      </c>
      <c r="V2367" t="s">
        <v>114</v>
      </c>
      <c r="W2367" t="s">
        <v>198</v>
      </c>
      <c r="X2367" t="s">
        <v>116</v>
      </c>
      <c r="Z2367" s="52"/>
      <c r="AA2367" t="s">
        <v>117</v>
      </c>
      <c r="AB2367" s="53">
        <v>44.2</v>
      </c>
      <c r="AC2367"/>
      <c r="AE2367"/>
    </row>
    <row r="2368" spans="1:31">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EB</v>
      </c>
      <c r="E2368" s="4" t="str">
        <f>IF(AND((Data[[#This Row],[Min Notif Date]]&gt;$G$1),Data[[#This Row],[Min Notif Date]]&lt;$F$1),"Last Week","No")</f>
        <v>No</v>
      </c>
      <c r="F2368" s="4" t="str">
        <f>VLOOKUP(MONTH(Data[[#This Row],[Min Notif Date]]),Lookup!$G$1:$H$12,2,0)</f>
        <v>5. May</v>
      </c>
      <c r="G2368" s="4" t="str">
        <f t="shared" si="72"/>
        <v/>
      </c>
      <c r="H2368" s="4" t="str">
        <f>IF(AND(Data[[#This Row],[Min Notif Time]]&gt;6,Data[[#This Row],[Min Notif Time]]&lt;17),"Business Hours","Non-Business Hours")</f>
        <v>Business Hours</v>
      </c>
      <c r="I2368" s="4" t="str" cm="1">
        <f t="array" ref="I2368">IFERROR(VLOOKUP(Data[[#This Row],[Min Notif Date]],Lookup!$N$1:$P$11,2,0),_xlfn.IFS(VLOOKUP(WEEKDAY(Data[[#This Row],[Min Notif Date]],2),Lookup!$J$1:$L$7,3,0)="Weekend","Weekend",VLOOKUP(WEEKDAY(Data[[#This Row],[Min Notif Date]],2),Lookup!$J$1:$L$7,3,0)="Weekday","Weekday"))</f>
        <v>Weekend</v>
      </c>
      <c r="J2368" s="4" t="str">
        <f>VLOOKUP(WEEKDAY(Data[[#This Row],[Min Notif Date]],2),Lookup!$J$1:$K$7,2,0)</f>
        <v>6. Sat</v>
      </c>
      <c r="K2368" s="41">
        <f>ROUNDDOWN(Data[[#This Row],[PGE Notified Time]],0)</f>
        <v>45780</v>
      </c>
      <c r="L2368" s="4">
        <f>HOUR(Data[[#This Row],[PGE Notified Time]])</f>
        <v>11</v>
      </c>
      <c r="M2368" s="60">
        <v>120463</v>
      </c>
      <c r="O2368" t="s">
        <v>111</v>
      </c>
      <c r="P2368" t="s">
        <v>126</v>
      </c>
      <c r="Q2368" s="46" t="s">
        <v>111</v>
      </c>
      <c r="R2368" t="s">
        <v>113</v>
      </c>
      <c r="S2368" s="1" t="s">
        <v>6</v>
      </c>
      <c r="T2368" s="1">
        <v>45780.490312499998</v>
      </c>
      <c r="U2368" s="1">
        <v>45780.520833333336</v>
      </c>
      <c r="V2368" t="s">
        <v>114</v>
      </c>
      <c r="W2368" t="s">
        <v>198</v>
      </c>
      <c r="X2368" t="s">
        <v>116</v>
      </c>
      <c r="Z2368" s="52"/>
      <c r="AA2368" t="s">
        <v>117</v>
      </c>
      <c r="AB2368" s="53">
        <v>43.95</v>
      </c>
      <c r="AC2368"/>
      <c r="AE2368"/>
    </row>
    <row r="2369" spans="1:31">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Bay Area</v>
      </c>
      <c r="C2369" s="4" t="str">
        <f>VLOOKUP(P2369,Lookup!$A$1:$E$19,5,0)</f>
        <v>Region 3</v>
      </c>
      <c r="D2369" s="4" t="str">
        <f>VLOOKUP(P2369,Lookup!$A$1:$B$19,2,0)</f>
        <v>PN</v>
      </c>
      <c r="E2369" s="4" t="str">
        <f>IF(AND((Data[[#This Row],[Min Notif Date]]&gt;$G$1),Data[[#This Row],[Min Notif Date]]&lt;$F$1),"Last Week","No")</f>
        <v>No</v>
      </c>
      <c r="F2369" s="4" t="str">
        <f>VLOOKUP(MONTH(Data[[#This Row],[Min Notif Date]]),Lookup!$G$1:$H$12,2,0)</f>
        <v>4. Apr</v>
      </c>
      <c r="G2369" s="4" t="str">
        <f t="shared" si="72"/>
        <v/>
      </c>
      <c r="H2369" s="4" t="str">
        <f>IF(AND(Data[[#This Row],[Min Notif Time]]&gt;6,Data[[#This Row],[Min Notif Time]]&lt;17),"Business Hours","Non-Business Hours")</f>
        <v>Business Hours</v>
      </c>
      <c r="I2369" s="4" t="str" cm="1">
        <f t="array" ref="I2369">IFERROR(VLOOKUP(Data[[#This Row],[Min Notif Date]],Lookup!$N$1:$P$11,2,0),_xlfn.IFS(VLOOKUP(WEEKDAY(Data[[#This Row],[Min Notif Date]],2),Lookup!$J$1:$L$7,3,0)="Weekend","Weekend",VLOOKUP(WEEKDAY(Data[[#This Row],[Min Notif Date]],2),Lookup!$J$1:$L$7,3,0)="Weekday","Weekday"))</f>
        <v>Weekday</v>
      </c>
      <c r="J2369" s="4" t="str">
        <f>VLOOKUP(WEEKDAY(Data[[#This Row],[Min Notif Date]],2),Lookup!$J$1:$K$7,2,0)</f>
        <v>1. Mon</v>
      </c>
      <c r="K2369" s="41">
        <f>ROUNDDOWN(Data[[#This Row],[PGE Notified Time]],0)</f>
        <v>45754</v>
      </c>
      <c r="L2369" s="4">
        <f>HOUR(Data[[#This Row],[PGE Notified Time]])</f>
        <v>11</v>
      </c>
      <c r="M2369" s="60">
        <v>119413</v>
      </c>
      <c r="O2369" t="s">
        <v>111</v>
      </c>
      <c r="P2369" t="s">
        <v>112</v>
      </c>
      <c r="Q2369" s="46" t="s">
        <v>111</v>
      </c>
      <c r="R2369" t="s">
        <v>137</v>
      </c>
      <c r="S2369" s="1" t="s">
        <v>6</v>
      </c>
      <c r="T2369" s="1">
        <v>45754.480011574073</v>
      </c>
      <c r="U2369" s="1">
        <v>45754.510451388887</v>
      </c>
      <c r="V2369" t="s">
        <v>114</v>
      </c>
      <c r="W2369" t="s">
        <v>198</v>
      </c>
      <c r="X2369" t="s">
        <v>116</v>
      </c>
      <c r="Z2369" s="52"/>
      <c r="AA2369" t="s">
        <v>117</v>
      </c>
      <c r="AB2369" s="53">
        <v>43.833333332999999</v>
      </c>
      <c r="AC2369"/>
      <c r="AE2369"/>
    </row>
    <row r="2370" spans="1:31">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Bay Area</v>
      </c>
      <c r="C2370" s="4" t="str">
        <f>VLOOKUP(P2370,Lookup!$A$1:$E$19,5,0)</f>
        <v>Region 3</v>
      </c>
      <c r="D2370" s="4" t="str">
        <f>VLOOKUP(P2370,Lookup!$A$1:$B$19,2,0)</f>
        <v>DI</v>
      </c>
      <c r="E2370" s="4" t="str">
        <f>IF(AND((Data[[#This Row],[Min Notif Date]]&gt;$G$1),Data[[#This Row],[Min Notif Date]]&lt;$F$1),"Last Week","No")</f>
        <v>No</v>
      </c>
      <c r="F2370" s="4" t="str">
        <f>VLOOKUP(MONTH(Data[[#This Row],[Min Notif Date]]),Lookup!$G$1:$H$12,2,0)</f>
        <v>3. Mar</v>
      </c>
      <c r="G2370" s="4" t="str">
        <f t="shared" si="72"/>
        <v/>
      </c>
      <c r="H2370" s="4" t="str">
        <f>IF(AND(Data[[#This Row],[Min Notif Time]]&gt;6,Data[[#This Row],[Min Notif Time]]&lt;17),"Business Hours","Non-Business Hours")</f>
        <v>Business Hours</v>
      </c>
      <c r="I2370" s="4" t="str" cm="1">
        <f t="array" ref="I2370">IFERROR(VLOOKUP(Data[[#This Row],[Min Notif Date]],Lookup!$N$1:$P$11,2,0),_xlfn.IFS(VLOOKUP(WEEKDAY(Data[[#This Row],[Min Notif Date]],2),Lookup!$J$1:$L$7,3,0)="Weekend","Weekend",VLOOKUP(WEEKDAY(Data[[#This Row],[Min Notif Date]],2),Lookup!$J$1:$L$7,3,0)="Weekday","Weekday"))</f>
        <v>Weekday</v>
      </c>
      <c r="J2370" s="4" t="str">
        <f>VLOOKUP(WEEKDAY(Data[[#This Row],[Min Notif Date]],2),Lookup!$J$1:$K$7,2,0)</f>
        <v>1. Mon</v>
      </c>
      <c r="K2370" s="41">
        <f>ROUNDDOWN(Data[[#This Row],[PGE Notified Time]],0)</f>
        <v>45733</v>
      </c>
      <c r="L2370" s="4">
        <f>HOUR(Data[[#This Row],[PGE Notified Time]])</f>
        <v>12</v>
      </c>
      <c r="M2370" s="60">
        <v>118623</v>
      </c>
      <c r="O2370" t="s">
        <v>111</v>
      </c>
      <c r="P2370" t="s">
        <v>135</v>
      </c>
      <c r="Q2370" s="46" t="s">
        <v>111</v>
      </c>
      <c r="R2370" t="s">
        <v>137</v>
      </c>
      <c r="S2370" s="1" t="s">
        <v>6</v>
      </c>
      <c r="T2370" s="1">
        <v>45733.500821759262</v>
      </c>
      <c r="U2370" s="1">
        <v>45733.531261574077</v>
      </c>
      <c r="V2370" t="s">
        <v>114</v>
      </c>
      <c r="W2370" t="s">
        <v>198</v>
      </c>
      <c r="X2370" t="s">
        <v>116</v>
      </c>
      <c r="Z2370" s="52"/>
      <c r="AA2370" t="s">
        <v>117</v>
      </c>
      <c r="AB2370" s="53">
        <v>43.833333332999999</v>
      </c>
      <c r="AC2370"/>
      <c r="AE2370"/>
    </row>
    <row r="2371" spans="1:31">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North Coast</v>
      </c>
      <c r="C2371" s="4" t="str">
        <f>VLOOKUP(P2371,Lookup!$A$1:$E$19,5,0)</f>
        <v>Region 1</v>
      </c>
      <c r="D2371" s="4" t="str">
        <f>VLOOKUP(P2371,Lookup!$A$1:$B$19,2,0)</f>
        <v>SO</v>
      </c>
      <c r="E2371" s="4" t="str">
        <f>IF(AND((Data[[#This Row],[Min Notif Date]]&gt;$G$1),Data[[#This Row],[Min Notif Date]]&lt;$F$1),"Last Week","No")</f>
        <v>No</v>
      </c>
      <c r="F2371" s="4" t="str">
        <f>VLOOKUP(MONTH(Data[[#This Row],[Min Notif Date]]),Lookup!$G$1:$H$12,2,0)</f>
        <v>5. May</v>
      </c>
      <c r="G2371" s="4" t="str">
        <f t="shared" si="72"/>
        <v/>
      </c>
      <c r="H2371" s="4" t="str">
        <f>IF(AND(Data[[#This Row],[Min Notif Time]]&gt;6,Data[[#This Row],[Min Notif Time]]&lt;17),"Business Hours","Non-Business Hours")</f>
        <v>Business Hours</v>
      </c>
      <c r="I2371" s="4" t="str" cm="1">
        <f t="array" ref="I2371">IFERROR(VLOOKUP(Data[[#This Row],[Min Notif Date]],Lookup!$N$1:$P$11,2,0),_xlfn.IFS(VLOOKUP(WEEKDAY(Data[[#This Row],[Min Notif Date]],2),Lookup!$J$1:$L$7,3,0)="Weekend","Weekend",VLOOKUP(WEEKDAY(Data[[#This Row],[Min Notif Date]],2),Lookup!$J$1:$L$7,3,0)="Weekday","Weekday"))</f>
        <v>Weekday</v>
      </c>
      <c r="J2371" s="4" t="str">
        <f>VLOOKUP(WEEKDAY(Data[[#This Row],[Min Notif Date]],2),Lookup!$J$1:$K$7,2,0)</f>
        <v>2. Tue</v>
      </c>
      <c r="K2371" s="41">
        <f>ROUNDDOWN(Data[[#This Row],[PGE Notified Time]],0)</f>
        <v>45790</v>
      </c>
      <c r="L2371" s="4">
        <f>HOUR(Data[[#This Row],[PGE Notified Time]])</f>
        <v>12</v>
      </c>
      <c r="M2371" s="60">
        <v>120853</v>
      </c>
      <c r="O2371" t="s">
        <v>111</v>
      </c>
      <c r="P2371" t="s">
        <v>134</v>
      </c>
      <c r="Q2371" s="46" t="s">
        <v>111</v>
      </c>
      <c r="R2371" t="s">
        <v>137</v>
      </c>
      <c r="S2371" s="1" t="s">
        <v>6</v>
      </c>
      <c r="T2371" s="1">
        <v>45790.529976851853</v>
      </c>
      <c r="U2371" s="1">
        <v>45790.560381944444</v>
      </c>
      <c r="V2371" t="s">
        <v>114</v>
      </c>
      <c r="W2371" t="s">
        <v>198</v>
      </c>
      <c r="X2371" t="s">
        <v>116</v>
      </c>
      <c r="Y2371">
        <v>131239739</v>
      </c>
      <c r="Z2371" s="52">
        <v>47218127</v>
      </c>
      <c r="AA2371" t="s">
        <v>117</v>
      </c>
      <c r="AB2371" s="53">
        <v>43.783333333000002</v>
      </c>
      <c r="AC2371"/>
      <c r="AE2371"/>
    </row>
    <row r="2372" spans="1:31">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2" s="4" t="str">
        <f>VLOOKUP(P2372,Lookup!$A$1:$D$19,4,0)</f>
        <v>North Coast</v>
      </c>
      <c r="C2372" s="4" t="str">
        <f>VLOOKUP(P2372,Lookup!$A$1:$E$19,5,0)</f>
        <v>Region 1</v>
      </c>
      <c r="D2372" s="4" t="str">
        <f>VLOOKUP(P2372,Lookup!$A$1:$B$19,2,0)</f>
        <v>NB</v>
      </c>
      <c r="E2372" s="4" t="str">
        <f>IF(AND((Data[[#This Row],[Min Notif Date]]&gt;$G$1),Data[[#This Row],[Min Notif Date]]&lt;$F$1),"Last Week","No")</f>
        <v>No</v>
      </c>
      <c r="F2372" s="4" t="str">
        <f>VLOOKUP(MONTH(Data[[#This Row],[Min Notif Date]]),Lookup!$G$1:$H$12,2,0)</f>
        <v>5. May</v>
      </c>
      <c r="G2372" s="4" t="str">
        <f t="shared" si="72"/>
        <v/>
      </c>
      <c r="H2372" s="4" t="str">
        <f>IF(AND(Data[[#This Row],[Min Notif Time]]&gt;6,Data[[#This Row],[Min Notif Time]]&lt;17),"Business Hours","Non-Business Hours")</f>
        <v>Business Hours</v>
      </c>
      <c r="I2372" s="4" t="str" cm="1">
        <f t="array" ref="I2372">IFERROR(VLOOKUP(Data[[#This Row],[Min Notif Date]],Lookup!$N$1:$P$11,2,0),_xlfn.IFS(VLOOKUP(WEEKDAY(Data[[#This Row],[Min Notif Date]],2),Lookup!$J$1:$L$7,3,0)="Weekend","Weekend",VLOOKUP(WEEKDAY(Data[[#This Row],[Min Notif Date]],2),Lookup!$J$1:$L$7,3,0)="Weekday","Weekday"))</f>
        <v>Weekday</v>
      </c>
      <c r="J2372" s="4" t="str">
        <f>VLOOKUP(WEEKDAY(Data[[#This Row],[Min Notif Date]],2),Lookup!$J$1:$K$7,2,0)</f>
        <v>5. Fri</v>
      </c>
      <c r="K2372" s="41">
        <f>ROUNDDOWN(Data[[#This Row],[PGE Notified Time]],0)</f>
        <v>45800</v>
      </c>
      <c r="L2372" s="4">
        <f>HOUR(Data[[#This Row],[PGE Notified Time]])</f>
        <v>12</v>
      </c>
      <c r="M2372" s="60">
        <v>121329</v>
      </c>
      <c r="N2372" t="s">
        <v>323</v>
      </c>
      <c r="O2372" t="s">
        <v>61</v>
      </c>
      <c r="P2372" t="s">
        <v>133</v>
      </c>
      <c r="Q2372" s="46" t="s">
        <v>149</v>
      </c>
      <c r="R2372" t="s">
        <v>113</v>
      </c>
      <c r="S2372" s="1">
        <v>45800.539085648146</v>
      </c>
      <c r="T2372" s="1">
        <v>45800.54074074074</v>
      </c>
      <c r="U2372" s="1">
        <v>45800.569444444445</v>
      </c>
      <c r="V2372" t="s">
        <v>114</v>
      </c>
      <c r="W2372" t="s">
        <v>115</v>
      </c>
      <c r="X2372" t="s">
        <v>116</v>
      </c>
      <c r="Z2372" s="52"/>
      <c r="AA2372" t="s">
        <v>117</v>
      </c>
      <c r="AB2372" s="53">
        <v>43.716666666999998</v>
      </c>
      <c r="AC2372"/>
      <c r="AE2372"/>
    </row>
    <row r="2373" spans="1:31">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North Valley</v>
      </c>
      <c r="C2373" s="4" t="str">
        <f>VLOOKUP(P2373,Lookup!$A$1:$E$19,5,0)</f>
        <v>Region 2</v>
      </c>
      <c r="D2373" s="4" t="str">
        <f>VLOOKUP(P2373,Lookup!$A$1:$B$19,2,0)</f>
        <v>NV</v>
      </c>
      <c r="E2373" s="4" t="str">
        <f>IF(AND((Data[[#This Row],[Min Notif Date]]&gt;$G$1),Data[[#This Row],[Min Notif Date]]&lt;$F$1),"Last Week","No")</f>
        <v>No</v>
      </c>
      <c r="F2373" s="4" t="str">
        <f>VLOOKUP(MONTH(Data[[#This Row],[Min Notif Date]]),Lookup!$G$1:$H$12,2,0)</f>
        <v>3. Mar</v>
      </c>
      <c r="G2373" s="4" t="str">
        <f t="shared" si="72"/>
        <v/>
      </c>
      <c r="H2373" s="4" t="str">
        <f>IF(AND(Data[[#This Row],[Min Notif Time]]&gt;6,Data[[#This Row],[Min Notif Time]]&lt;17),"Business Hours","Non-Business Hours")</f>
        <v>Non-Business Hours</v>
      </c>
      <c r="I2373" s="4" t="str" cm="1">
        <f t="array" ref="I2373">IFERROR(VLOOKUP(Data[[#This Row],[Min Notif Date]],Lookup!$N$1:$P$11,2,0),_xlfn.IFS(VLOOKUP(WEEKDAY(Data[[#This Row],[Min Notif Date]],2),Lookup!$J$1:$L$7,3,0)="Weekend","Weekend",VLOOKUP(WEEKDAY(Data[[#This Row],[Min Notif Date]],2),Lookup!$J$1:$L$7,3,0)="Weekday","Weekday"))</f>
        <v>Weekday</v>
      </c>
      <c r="J2373" s="4" t="str">
        <f>VLOOKUP(WEEKDAY(Data[[#This Row],[Min Notif Date]],2),Lookup!$J$1:$K$7,2,0)</f>
        <v>3. Wed</v>
      </c>
      <c r="K2373" s="41">
        <f>ROUNDDOWN(Data[[#This Row],[PGE Notified Time]],0)</f>
        <v>45735</v>
      </c>
      <c r="L2373" s="4">
        <f>HOUR(Data[[#This Row],[PGE Notified Time]])</f>
        <v>20</v>
      </c>
      <c r="M2373" s="60">
        <v>118741</v>
      </c>
      <c r="O2373" t="s">
        <v>111</v>
      </c>
      <c r="P2373" t="s">
        <v>153</v>
      </c>
      <c r="Q2373" s="46" t="s">
        <v>111</v>
      </c>
      <c r="R2373" t="s">
        <v>113</v>
      </c>
      <c r="S2373" s="1" t="s">
        <v>6</v>
      </c>
      <c r="T2373" s="1">
        <v>45735.835277777776</v>
      </c>
      <c r="U2373" s="1">
        <v>45735.865567129629</v>
      </c>
      <c r="V2373" t="s">
        <v>114</v>
      </c>
      <c r="W2373" t="s">
        <v>198</v>
      </c>
      <c r="X2373" t="s">
        <v>116</v>
      </c>
      <c r="Z2373" s="52"/>
      <c r="AA2373" t="s">
        <v>117</v>
      </c>
      <c r="AB2373" s="53">
        <v>43.616666666999997</v>
      </c>
      <c r="AC2373"/>
      <c r="AE2373"/>
    </row>
    <row r="2374" spans="1:31">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Date]]&gt;$G$1),Data[[#This Row],[Min Notif Date]]&lt;$F$1),"Last Week","No")</f>
        <v>Last Week</v>
      </c>
      <c r="F2374" s="4" t="str">
        <f>VLOOKUP(MONTH(Data[[#This Row],[Min Notif Date]]),Lookup!$G$1:$H$12,2,0)</f>
        <v>6. Jun</v>
      </c>
      <c r="G2374" s="4" t="str">
        <f t="shared" si="72"/>
        <v/>
      </c>
      <c r="H2374" s="4" t="str">
        <f>IF(AND(Data[[#This Row],[Min Notif Time]]&gt;6,Data[[#This Row],[Min Notif Time]]&lt;17),"Business Hours","Non-Business Hours")</f>
        <v>Business Hours</v>
      </c>
      <c r="I2374" s="4" t="str" cm="1">
        <f t="array" ref="I2374">IFERROR(VLOOKUP(Data[[#This Row],[Min Notif Date]],Lookup!$N$1:$P$11,2,0),_xlfn.IFS(VLOOKUP(WEEKDAY(Data[[#This Row],[Min Notif Date]],2),Lookup!$J$1:$L$7,3,0)="Weekend","Weekend",VLOOKUP(WEEKDAY(Data[[#This Row],[Min Notif Date]],2),Lookup!$J$1:$L$7,3,0)="Weekday","Weekday"))</f>
        <v>Weekday</v>
      </c>
      <c r="J2374" s="4" t="str">
        <f>VLOOKUP(WEEKDAY(Data[[#This Row],[Min Notif Date]],2),Lookup!$J$1:$K$7,2,0)</f>
        <v>5. Fri</v>
      </c>
      <c r="K2374" s="41">
        <f>ROUNDDOWN(Data[[#This Row],[PGE Notified Time]],0)</f>
        <v>45835</v>
      </c>
      <c r="L2374" s="4">
        <f>HOUR(Data[[#This Row],[PGE Notified Time]])</f>
        <v>12</v>
      </c>
      <c r="M2374" s="60">
        <v>122734</v>
      </c>
      <c r="O2374" t="s">
        <v>111</v>
      </c>
      <c r="P2374" t="s">
        <v>131</v>
      </c>
      <c r="Q2374" s="46" t="s">
        <v>111</v>
      </c>
      <c r="R2374" t="s">
        <v>137</v>
      </c>
      <c r="S2374" s="1" t="s">
        <v>6</v>
      </c>
      <c r="T2374" s="1">
        <v>45835.501377314817</v>
      </c>
      <c r="U2374" s="1">
        <v>45835.531435185185</v>
      </c>
      <c r="V2374" t="s">
        <v>114</v>
      </c>
      <c r="W2374" t="s">
        <v>198</v>
      </c>
      <c r="X2374" t="s">
        <v>116</v>
      </c>
      <c r="Y2374">
        <v>131411340</v>
      </c>
      <c r="Z2374" s="52">
        <v>47240454</v>
      </c>
      <c r="AA2374" t="s">
        <v>117</v>
      </c>
      <c r="AB2374" s="53">
        <v>43.283333333000002</v>
      </c>
      <c r="AC2374"/>
      <c r="AE2374"/>
    </row>
    <row r="2375" spans="1:31">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Bay Area</v>
      </c>
      <c r="C2375" s="4" t="str">
        <f>VLOOKUP(P2375,Lookup!$A$1:$E$19,5,0)</f>
        <v>Region 3</v>
      </c>
      <c r="D2375" s="4" t="str">
        <f>VLOOKUP(P2375,Lookup!$A$1:$B$19,2,0)</f>
        <v>PN</v>
      </c>
      <c r="E2375" s="4" t="str">
        <f>IF(AND((Data[[#This Row],[Min Notif Date]]&gt;$G$1),Data[[#This Row],[Min Notif Date]]&lt;$F$1),"Last Week","No")</f>
        <v>No</v>
      </c>
      <c r="F2375" s="4" t="str">
        <f>VLOOKUP(MONTH(Data[[#This Row],[Min Notif Date]]),Lookup!$G$1:$H$12,2,0)</f>
        <v>5. May</v>
      </c>
      <c r="G2375" s="4" t="str">
        <f t="shared" si="72"/>
        <v/>
      </c>
      <c r="H2375" s="4" t="str">
        <f>IF(AND(Data[[#This Row],[Min Notif Time]]&gt;6,Data[[#This Row],[Min Notif Time]]&lt;17),"Business Hours","Non-Business Hours")</f>
        <v>Business Hours</v>
      </c>
      <c r="I2375" s="4" t="str" cm="1">
        <f t="array" ref="I2375">IFERROR(VLOOKUP(Data[[#This Row],[Min Notif Date]],Lookup!$N$1:$P$11,2,0),_xlfn.IFS(VLOOKUP(WEEKDAY(Data[[#This Row],[Min Notif Date]],2),Lookup!$J$1:$L$7,3,0)="Weekend","Weekend",VLOOKUP(WEEKDAY(Data[[#This Row],[Min Notif Date]],2),Lookup!$J$1:$L$7,3,0)="Weekday","Weekday"))</f>
        <v>Weekday</v>
      </c>
      <c r="J2375" s="4" t="str">
        <f>VLOOKUP(WEEKDAY(Data[[#This Row],[Min Notif Date]],2),Lookup!$J$1:$K$7,2,0)</f>
        <v>5. Fri</v>
      </c>
      <c r="K2375" s="41">
        <f>ROUNDDOWN(Data[[#This Row],[PGE Notified Time]],0)</f>
        <v>45786</v>
      </c>
      <c r="L2375" s="4">
        <f>HOUR(Data[[#This Row],[PGE Notified Time]])</f>
        <v>8</v>
      </c>
      <c r="M2375" s="60">
        <v>120714</v>
      </c>
      <c r="O2375" t="s">
        <v>111</v>
      </c>
      <c r="P2375" t="s">
        <v>112</v>
      </c>
      <c r="Q2375" s="46" t="s">
        <v>111</v>
      </c>
      <c r="R2375" t="s">
        <v>137</v>
      </c>
      <c r="S2375" s="1" t="s">
        <v>6</v>
      </c>
      <c r="T2375" s="1">
        <v>45786.373182870368</v>
      </c>
      <c r="U2375" s="1">
        <v>45786.403240740743</v>
      </c>
      <c r="V2375" t="s">
        <v>114</v>
      </c>
      <c r="W2375" t="s">
        <v>198</v>
      </c>
      <c r="X2375" t="s">
        <v>116</v>
      </c>
      <c r="Z2375" s="52"/>
      <c r="AA2375" t="s">
        <v>117</v>
      </c>
      <c r="AB2375" s="53">
        <v>43.283333333000002</v>
      </c>
      <c r="AC2375"/>
      <c r="AE2375"/>
    </row>
    <row r="2376" spans="1:31">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6" s="4" t="str">
        <f>VLOOKUP(P2376,Lookup!$A$1:$D$19,4,0)</f>
        <v>North Coast</v>
      </c>
      <c r="C2376" s="4" t="str">
        <f>VLOOKUP(P2376,Lookup!$A$1:$E$19,5,0)</f>
        <v>Region 1</v>
      </c>
      <c r="D2376" s="4" t="str">
        <f>VLOOKUP(P2376,Lookup!$A$1:$B$19,2,0)</f>
        <v>SO</v>
      </c>
      <c r="E2376" s="4" t="str">
        <f>IF(AND((Data[[#This Row],[Min Notif Date]]&gt;$G$1),Data[[#This Row],[Min Notif Date]]&lt;$F$1),"Last Week","No")</f>
        <v>Last Week</v>
      </c>
      <c r="F2376" s="4" t="str">
        <f>VLOOKUP(MONTH(Data[[#This Row],[Min Notif Date]]),Lookup!$G$1:$H$12,2,0)</f>
        <v>6. Jun</v>
      </c>
      <c r="G2376" s="4" t="str">
        <f t="shared" si="72"/>
        <v/>
      </c>
      <c r="H2376" s="4" t="str">
        <f>IF(AND(Data[[#This Row],[Min Notif Time]]&gt;6,Data[[#This Row],[Min Notif Time]]&lt;17),"Business Hours","Non-Business Hours")</f>
        <v>Business Hours</v>
      </c>
      <c r="I2376" s="4" t="str" cm="1">
        <f t="array" ref="I2376">IFERROR(VLOOKUP(Data[[#This Row],[Min Notif Date]],Lookup!$N$1:$P$11,2,0),_xlfn.IFS(VLOOKUP(WEEKDAY(Data[[#This Row],[Min Notif Date]],2),Lookup!$J$1:$L$7,3,0)="Weekend","Weekend",VLOOKUP(WEEKDAY(Data[[#This Row],[Min Notif Date]],2),Lookup!$J$1:$L$7,3,0)="Weekday","Weekday"))</f>
        <v>Weekday</v>
      </c>
      <c r="J2376" s="4" t="str">
        <f>VLOOKUP(WEEKDAY(Data[[#This Row],[Min Notif Date]],2),Lookup!$J$1:$K$7,2,0)</f>
        <v>4. Thu</v>
      </c>
      <c r="K2376" s="41">
        <f>ROUNDDOWN(Data[[#This Row],[PGE Notified Time]],0)</f>
        <v>45834</v>
      </c>
      <c r="L2376" s="4">
        <f>HOUR(Data[[#This Row],[PGE Notified Time]])</f>
        <v>11</v>
      </c>
      <c r="M2376" s="60">
        <v>122695</v>
      </c>
      <c r="N2376">
        <v>3733137774</v>
      </c>
      <c r="O2376" t="s">
        <v>61</v>
      </c>
      <c r="P2376" t="s">
        <v>134</v>
      </c>
      <c r="Q2376" s="46" t="s">
        <v>149</v>
      </c>
      <c r="R2376" t="s">
        <v>113</v>
      </c>
      <c r="S2376" s="1">
        <v>45834.478321759256</v>
      </c>
      <c r="T2376" s="1">
        <v>45834.484016203707</v>
      </c>
      <c r="U2376" s="1">
        <v>45834.508333333331</v>
      </c>
      <c r="V2376" t="s">
        <v>114</v>
      </c>
      <c r="W2376" t="s">
        <v>115</v>
      </c>
      <c r="X2376" t="s">
        <v>116</v>
      </c>
      <c r="Z2376" s="52"/>
      <c r="AA2376" t="s">
        <v>117</v>
      </c>
      <c r="AB2376" s="53">
        <v>43.216666666999998</v>
      </c>
      <c r="AC2376"/>
      <c r="AE2376"/>
    </row>
    <row r="2377" spans="1:31">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Bay Area</v>
      </c>
      <c r="C2377" s="4" t="str">
        <f>VLOOKUP(P2377,Lookup!$A$1:$E$19,5,0)</f>
        <v>Region 3</v>
      </c>
      <c r="D2377" s="4" t="str">
        <f>VLOOKUP(P2377,Lookup!$A$1:$B$19,2,0)</f>
        <v>MI</v>
      </c>
      <c r="E2377" s="4" t="str">
        <f>IF(AND((Data[[#This Row],[Min Notif Date]]&gt;$G$1),Data[[#This Row],[Min Notif Date]]&lt;$F$1),"Last Week","No")</f>
        <v>No</v>
      </c>
      <c r="F2377" s="4" t="str">
        <f>VLOOKUP(MONTH(Data[[#This Row],[Min Notif Date]]),Lookup!$G$1:$H$12,2,0)</f>
        <v>4. Apr</v>
      </c>
      <c r="G2377" s="4" t="str">
        <f t="shared" si="72"/>
        <v/>
      </c>
      <c r="H2377" s="4" t="str">
        <f>IF(AND(Data[[#This Row],[Min Notif Time]]&gt;6,Data[[#This Row],[Min Notif Time]]&lt;17),"Business Hours","Non-Business Hours")</f>
        <v>Business Hours</v>
      </c>
      <c r="I2377" s="4" t="str" cm="1">
        <f t="array" ref="I2377">IFERROR(VLOOKUP(Data[[#This Row],[Min Notif Date]],Lookup!$N$1:$P$11,2,0),_xlfn.IFS(VLOOKUP(WEEKDAY(Data[[#This Row],[Min Notif Date]],2),Lookup!$J$1:$L$7,3,0)="Weekend","Weekend",VLOOKUP(WEEKDAY(Data[[#This Row],[Min Notif Date]],2),Lookup!$J$1:$L$7,3,0)="Weekday","Weekday"))</f>
        <v>Weekday</v>
      </c>
      <c r="J2377" s="4" t="str">
        <f>VLOOKUP(WEEKDAY(Data[[#This Row],[Min Notif Date]],2),Lookup!$J$1:$K$7,2,0)</f>
        <v>2. Tue</v>
      </c>
      <c r="K2377" s="41">
        <f>ROUNDDOWN(Data[[#This Row],[PGE Notified Time]],0)</f>
        <v>45762</v>
      </c>
      <c r="L2377" s="4">
        <f>HOUR(Data[[#This Row],[PGE Notified Time]])</f>
        <v>13</v>
      </c>
      <c r="M2377" s="60">
        <v>119753</v>
      </c>
      <c r="O2377" t="s">
        <v>111</v>
      </c>
      <c r="P2377" t="s">
        <v>123</v>
      </c>
      <c r="Q2377" s="46" t="s">
        <v>111</v>
      </c>
      <c r="R2377" t="s">
        <v>137</v>
      </c>
      <c r="S2377" s="1" t="s">
        <v>6</v>
      </c>
      <c r="T2377" s="1">
        <v>45762.56726851852</v>
      </c>
      <c r="U2377" s="1">
        <v>45762.597222222219</v>
      </c>
      <c r="V2377" t="s">
        <v>114</v>
      </c>
      <c r="W2377" t="s">
        <v>198</v>
      </c>
      <c r="X2377" t="s">
        <v>116</v>
      </c>
      <c r="Z2377" s="52"/>
      <c r="AA2377" t="s">
        <v>117</v>
      </c>
      <c r="AB2377" s="53">
        <v>43.133333333000003</v>
      </c>
      <c r="AC2377"/>
      <c r="AE2377"/>
    </row>
    <row r="2378" spans="1:31">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North Valley</v>
      </c>
      <c r="C2378" s="4" t="str">
        <f>VLOOKUP(P2378,Lookup!$A$1:$E$19,5,0)</f>
        <v>Region 2</v>
      </c>
      <c r="D2378" s="4" t="str">
        <f>VLOOKUP(P2378,Lookup!$A$1:$B$19,2,0)</f>
        <v>SI</v>
      </c>
      <c r="E2378" s="4" t="str">
        <f>IF(AND((Data[[#This Row],[Min Notif Date]]&gt;$G$1),Data[[#This Row],[Min Notif Date]]&lt;$F$1),"Last Week","No")</f>
        <v>No</v>
      </c>
      <c r="F2378" s="4" t="str">
        <f>VLOOKUP(MONTH(Data[[#This Row],[Min Notif Date]]),Lookup!$G$1:$H$12,2,0)</f>
        <v>6. Jun</v>
      </c>
      <c r="G2378" s="4" t="str">
        <f t="shared" si="72"/>
        <v/>
      </c>
      <c r="H2378" s="4" t="str">
        <f>IF(AND(Data[[#This Row],[Min Notif Time]]&gt;6,Data[[#This Row],[Min Notif Time]]&lt;17),"Business Hours","Non-Business Hours")</f>
        <v>Business Hours</v>
      </c>
      <c r="I2378" s="4" t="str" cm="1">
        <f t="array" ref="I2378">IFERROR(VLOOKUP(Data[[#This Row],[Min Notif Date]],Lookup!$N$1:$P$11,2,0),_xlfn.IFS(VLOOKUP(WEEKDAY(Data[[#This Row],[Min Notif Date]],2),Lookup!$J$1:$L$7,3,0)="Weekend","Weekend",VLOOKUP(WEEKDAY(Data[[#This Row],[Min Notif Date]],2),Lookup!$J$1:$L$7,3,0)="Weekday","Weekday"))</f>
        <v>Weekday</v>
      </c>
      <c r="J2378" s="4" t="str">
        <f>VLOOKUP(WEEKDAY(Data[[#This Row],[Min Notif Date]],2),Lookup!$J$1:$K$7,2,0)</f>
        <v>1. Mon</v>
      </c>
      <c r="K2378" s="41">
        <f>ROUNDDOWN(Data[[#This Row],[PGE Notified Time]],0)</f>
        <v>45817</v>
      </c>
      <c r="L2378" s="4">
        <f>HOUR(Data[[#This Row],[PGE Notified Time]])</f>
        <v>12</v>
      </c>
      <c r="M2378" s="60">
        <v>121972</v>
      </c>
      <c r="O2378" t="s">
        <v>111</v>
      </c>
      <c r="P2378" t="s">
        <v>151</v>
      </c>
      <c r="Q2378" s="46" t="s">
        <v>111</v>
      </c>
      <c r="R2378" t="s">
        <v>137</v>
      </c>
      <c r="S2378" s="1" t="s">
        <v>6</v>
      </c>
      <c r="T2378" s="1">
        <v>45817.539502314816</v>
      </c>
      <c r="U2378" s="1">
        <v>45817.569444444445</v>
      </c>
      <c r="V2378" t="s">
        <v>114</v>
      </c>
      <c r="W2378" t="s">
        <v>198</v>
      </c>
      <c r="X2378" t="s">
        <v>116</v>
      </c>
      <c r="Z2378" s="52"/>
      <c r="AA2378" t="s">
        <v>117</v>
      </c>
      <c r="AB2378" s="53">
        <v>43.116666666999997</v>
      </c>
      <c r="AC2378"/>
      <c r="AE2378"/>
    </row>
    <row r="2379" spans="1:31">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North Valley</v>
      </c>
      <c r="C2379" s="4" t="str">
        <f>VLOOKUP(P2379,Lookup!$A$1:$E$19,5,0)</f>
        <v>Region 2</v>
      </c>
      <c r="D2379" s="4" t="str">
        <f>VLOOKUP(P2379,Lookup!$A$1:$B$19,2,0)</f>
        <v>SI</v>
      </c>
      <c r="E2379" s="4" t="str">
        <f>IF(AND((Data[[#This Row],[Min Notif Date]]&gt;$G$1),Data[[#This Row],[Min Notif Date]]&lt;$F$1),"Last Week","No")</f>
        <v>No</v>
      </c>
      <c r="F2379" s="4" t="str">
        <f>VLOOKUP(MONTH(Data[[#This Row],[Min Notif Date]]),Lookup!$G$1:$H$12,2,0)</f>
        <v>6. Jun</v>
      </c>
      <c r="G2379" s="4" t="str">
        <f t="shared" si="72"/>
        <v/>
      </c>
      <c r="H2379" s="4" t="str">
        <f>IF(AND(Data[[#This Row],[Min Notif Time]]&gt;6,Data[[#This Row],[Min Notif Time]]&lt;17),"Business Hours","Non-Business Hours")</f>
        <v>Business Hours</v>
      </c>
      <c r="I2379" s="4" t="str" cm="1">
        <f t="array" ref="I2379">IFERROR(VLOOKUP(Data[[#This Row],[Min Notif Date]],Lookup!$N$1:$P$11,2,0),_xlfn.IFS(VLOOKUP(WEEKDAY(Data[[#This Row],[Min Notif Date]],2),Lookup!$J$1:$L$7,3,0)="Weekend","Weekend",VLOOKUP(WEEKDAY(Data[[#This Row],[Min Notif Date]],2),Lookup!$J$1:$L$7,3,0)="Weekday","Weekday"))</f>
        <v>Weekday</v>
      </c>
      <c r="J2379" s="4" t="str">
        <f>VLOOKUP(WEEKDAY(Data[[#This Row],[Min Notif Date]],2),Lookup!$J$1:$K$7,2,0)</f>
        <v>2. Tue</v>
      </c>
      <c r="K2379" s="41">
        <f>ROUNDDOWN(Data[[#This Row],[PGE Notified Time]],0)</f>
        <v>45811</v>
      </c>
      <c r="L2379" s="4">
        <f>HOUR(Data[[#This Row],[PGE Notified Time]])</f>
        <v>12</v>
      </c>
      <c r="M2379" s="60">
        <v>121702</v>
      </c>
      <c r="O2379" t="s">
        <v>111</v>
      </c>
      <c r="P2379" t="s">
        <v>151</v>
      </c>
      <c r="Q2379" s="46" t="s">
        <v>111</v>
      </c>
      <c r="R2379" t="s">
        <v>137</v>
      </c>
      <c r="S2379" s="1" t="s">
        <v>6</v>
      </c>
      <c r="T2379" s="1">
        <v>45811.504849537036</v>
      </c>
      <c r="U2379" s="1">
        <v>45811.534722222219</v>
      </c>
      <c r="V2379" t="s">
        <v>114</v>
      </c>
      <c r="W2379" t="s">
        <v>198</v>
      </c>
      <c r="X2379" t="s">
        <v>116</v>
      </c>
      <c r="Z2379" s="52"/>
      <c r="AA2379" t="s">
        <v>117</v>
      </c>
      <c r="AB2379" s="53">
        <v>43.016666667000003</v>
      </c>
      <c r="AC2379"/>
      <c r="AE2379"/>
    </row>
    <row r="2380" spans="1:31">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0" s="4" t="str">
        <f>VLOOKUP(P2380,Lookup!$A$1:$D$19,4,0)</f>
        <v>South Bay</v>
      </c>
      <c r="C2380" s="4" t="str">
        <f>VLOOKUP(P2380,Lookup!$A$1:$E$19,5,0)</f>
        <v>Region 4</v>
      </c>
      <c r="D2380" s="4" t="str">
        <f>VLOOKUP(P2380,Lookup!$A$1:$B$19,2,0)</f>
        <v>SJ</v>
      </c>
      <c r="E2380" s="4" t="str">
        <f>IF(AND((Data[[#This Row],[Min Notif Date]]&gt;$G$1),Data[[#This Row],[Min Notif Date]]&lt;$F$1),"Last Week","No")</f>
        <v>No</v>
      </c>
      <c r="F2380" s="4" t="str">
        <f>VLOOKUP(MONTH(Data[[#This Row],[Min Notif Date]]),Lookup!$G$1:$H$12,2,0)</f>
        <v>6. Jun</v>
      </c>
      <c r="G2380" s="4" t="str">
        <f t="shared" si="72"/>
        <v/>
      </c>
      <c r="H2380" s="4" t="str">
        <f>IF(AND(Data[[#This Row],[Min Notif Time]]&gt;6,Data[[#This Row],[Min Notif Time]]&lt;17),"Business Hours","Non-Business Hours")</f>
        <v>Business Hours</v>
      </c>
      <c r="I2380" s="4" t="str" cm="1">
        <f t="array" ref="I2380">IFERROR(VLOOKUP(Data[[#This Row],[Min Notif Date]],Lookup!$N$1:$P$11,2,0),_xlfn.IFS(VLOOKUP(WEEKDAY(Data[[#This Row],[Min Notif Date]],2),Lookup!$J$1:$L$7,3,0)="Weekend","Weekend",VLOOKUP(WEEKDAY(Data[[#This Row],[Min Notif Date]],2),Lookup!$J$1:$L$7,3,0)="Weekday","Weekday"))</f>
        <v>Weekday</v>
      </c>
      <c r="J2380" s="4" t="str">
        <f>VLOOKUP(WEEKDAY(Data[[#This Row],[Min Notif Date]],2),Lookup!$J$1:$K$7,2,0)</f>
        <v>3. Wed</v>
      </c>
      <c r="K2380" s="41">
        <f>ROUNDDOWN(Data[[#This Row],[PGE Notified Time]],0)</f>
        <v>45826</v>
      </c>
      <c r="L2380" s="4">
        <f>HOUR(Data[[#This Row],[PGE Notified Time]])</f>
        <v>12</v>
      </c>
      <c r="M2380" s="60">
        <v>122378</v>
      </c>
      <c r="N2380">
        <v>8246598070</v>
      </c>
      <c r="O2380" t="s">
        <v>61</v>
      </c>
      <c r="P2380" t="s">
        <v>120</v>
      </c>
      <c r="Q2380" s="46" t="s">
        <v>160</v>
      </c>
      <c r="R2380" t="s">
        <v>137</v>
      </c>
      <c r="S2380" s="1">
        <v>45826.506979166668</v>
      </c>
      <c r="T2380" s="1">
        <v>45826.507997685185</v>
      </c>
      <c r="U2380" s="1">
        <v>45826.536805555559</v>
      </c>
      <c r="V2380" t="s">
        <v>114</v>
      </c>
      <c r="W2380" t="s">
        <v>115</v>
      </c>
      <c r="X2380" t="s">
        <v>116</v>
      </c>
      <c r="Z2380" s="52"/>
      <c r="AA2380" t="s">
        <v>117</v>
      </c>
      <c r="AB2380" s="53">
        <v>42.95</v>
      </c>
      <c r="AC2380"/>
      <c r="AE2380"/>
    </row>
    <row r="2381" spans="1:31">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1" s="4" t="str">
        <f>VLOOKUP(P2381,Lookup!$A$1:$D$19,4,0)</f>
        <v>Bay Area</v>
      </c>
      <c r="C2381" s="4" t="str">
        <f>VLOOKUP(P2381,Lookup!$A$1:$E$19,5,0)</f>
        <v>Region 3</v>
      </c>
      <c r="D2381" s="4" t="str">
        <f>VLOOKUP(P2381,Lookup!$A$1:$B$19,2,0)</f>
        <v>PN</v>
      </c>
      <c r="E2381" s="4" t="str">
        <f>IF(AND((Data[[#This Row],[Min Notif Date]]&gt;$G$1),Data[[#This Row],[Min Notif Date]]&lt;$F$1),"Last Week","No")</f>
        <v>No</v>
      </c>
      <c r="F2381" s="4" t="str">
        <f>VLOOKUP(MONTH(Data[[#This Row],[Min Notif Date]]),Lookup!$G$1:$H$12,2,0)</f>
        <v>6. Jun</v>
      </c>
      <c r="G2381" s="4" t="str">
        <f t="shared" si="72"/>
        <v/>
      </c>
      <c r="H2381" s="4" t="str">
        <f>IF(AND(Data[[#This Row],[Min Notif Time]]&gt;6,Data[[#This Row],[Min Notif Time]]&lt;17),"Business Hours","Non-Business Hours")</f>
        <v>Business Hours</v>
      </c>
      <c r="I2381" s="4" t="str" cm="1">
        <f t="array" ref="I2381">IFERROR(VLOOKUP(Data[[#This Row],[Min Notif Date]],Lookup!$N$1:$P$11,2,0),_xlfn.IFS(VLOOKUP(WEEKDAY(Data[[#This Row],[Min Notif Date]],2),Lookup!$J$1:$L$7,3,0)="Weekend","Weekend",VLOOKUP(WEEKDAY(Data[[#This Row],[Min Notif Date]],2),Lookup!$J$1:$L$7,3,0)="Weekday","Weekday"))</f>
        <v>Weekday</v>
      </c>
      <c r="J2381" s="4" t="str">
        <f>VLOOKUP(WEEKDAY(Data[[#This Row],[Min Notif Date]],2),Lookup!$J$1:$K$7,2,0)</f>
        <v>1. Mon</v>
      </c>
      <c r="K2381" s="41">
        <f>ROUNDDOWN(Data[[#This Row],[PGE Notified Time]],0)</f>
        <v>45824</v>
      </c>
      <c r="L2381" s="4">
        <f>HOUR(Data[[#This Row],[PGE Notified Time]])</f>
        <v>14</v>
      </c>
      <c r="M2381" s="60">
        <v>122277</v>
      </c>
      <c r="N2381">
        <v>6270109249</v>
      </c>
      <c r="O2381" t="s">
        <v>61</v>
      </c>
      <c r="P2381" t="s">
        <v>112</v>
      </c>
      <c r="Q2381" s="46" t="s">
        <v>149</v>
      </c>
      <c r="R2381" t="s">
        <v>113</v>
      </c>
      <c r="S2381" s="1">
        <v>45824.582673611112</v>
      </c>
      <c r="T2381" s="1">
        <v>45824.584120370368</v>
      </c>
      <c r="U2381" s="1">
        <v>45824.612500000003</v>
      </c>
      <c r="V2381" t="s">
        <v>114</v>
      </c>
      <c r="W2381" t="s">
        <v>115</v>
      </c>
      <c r="X2381" t="s">
        <v>116</v>
      </c>
      <c r="Z2381" s="52"/>
      <c r="AA2381" t="s">
        <v>117</v>
      </c>
      <c r="AB2381" s="53">
        <v>42.95</v>
      </c>
      <c r="AC2381"/>
      <c r="AE2381"/>
    </row>
    <row r="2382" spans="1:31">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North Valley</v>
      </c>
      <c r="C2382" s="4" t="str">
        <f>VLOOKUP(P2382,Lookup!$A$1:$E$19,5,0)</f>
        <v>Region 2</v>
      </c>
      <c r="D2382" s="4" t="str">
        <f>VLOOKUP(P2382,Lookup!$A$1:$B$19,2,0)</f>
        <v>SA</v>
      </c>
      <c r="E2382" s="4" t="str">
        <f>IF(AND((Data[[#This Row],[Min Notif Date]]&gt;$G$1),Data[[#This Row],[Min Notif Date]]&lt;$F$1),"Last Week","No")</f>
        <v>No</v>
      </c>
      <c r="F2382" s="4" t="str">
        <f>VLOOKUP(MONTH(Data[[#This Row],[Min Notif Date]]),Lookup!$G$1:$H$12,2,0)</f>
        <v>1. Jan</v>
      </c>
      <c r="G2382" s="4" t="str">
        <f t="shared" ref="G2382:G2445" si="73">IF(AB2382&lt;0,"Negative","")</f>
        <v/>
      </c>
      <c r="H2382" s="4" t="str">
        <f>IF(AND(Data[[#This Row],[Min Notif Time]]&gt;6,Data[[#This Row],[Min Notif Time]]&lt;17),"Business Hours","Non-Business Hours")</f>
        <v>Business Hours</v>
      </c>
      <c r="I2382" s="4" t="str" cm="1">
        <f t="array" ref="I2382">IFERROR(VLOOKUP(Data[[#This Row],[Min Notif Date]],Lookup!$N$1:$P$11,2,0),_xlfn.IFS(VLOOKUP(WEEKDAY(Data[[#This Row],[Min Notif Date]],2),Lookup!$J$1:$L$7,3,0)="Weekend","Weekend",VLOOKUP(WEEKDAY(Data[[#This Row],[Min Notif Date]],2),Lookup!$J$1:$L$7,3,0)="Weekday","Weekday"))</f>
        <v>Weekday</v>
      </c>
      <c r="J2382" s="4" t="str">
        <f>VLOOKUP(WEEKDAY(Data[[#This Row],[Min Notif Date]],2),Lookup!$J$1:$K$7,2,0)</f>
        <v>1. Mon</v>
      </c>
      <c r="K2382" s="41">
        <f>ROUNDDOWN(Data[[#This Row],[PGE Notified Time]],0)</f>
        <v>45670</v>
      </c>
      <c r="L2382" s="4">
        <f>HOUR(Data[[#This Row],[PGE Notified Time]])</f>
        <v>16</v>
      </c>
      <c r="M2382" s="60">
        <v>116668</v>
      </c>
      <c r="O2382" t="s">
        <v>111</v>
      </c>
      <c r="P2382" t="s">
        <v>119</v>
      </c>
      <c r="Q2382" s="46" t="s">
        <v>111</v>
      </c>
      <c r="R2382" t="s">
        <v>118</v>
      </c>
      <c r="S2382" s="1" t="s">
        <v>6</v>
      </c>
      <c r="T2382" s="1">
        <v>45670.670567129629</v>
      </c>
      <c r="U2382" s="1">
        <v>45670.700370370374</v>
      </c>
      <c r="V2382" t="s">
        <v>114</v>
      </c>
      <c r="W2382" t="s">
        <v>198</v>
      </c>
      <c r="X2382" t="s">
        <v>116</v>
      </c>
      <c r="Z2382" s="52"/>
      <c r="AA2382" t="s">
        <v>117</v>
      </c>
      <c r="AB2382" s="53">
        <v>42.916666667000001</v>
      </c>
      <c r="AC2382"/>
      <c r="AE2382"/>
    </row>
    <row r="2383" spans="1:31">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3" s="4" t="str">
        <f>VLOOKUP(P2383,Lookup!$A$1:$D$19,4,0)</f>
        <v>Central Valley</v>
      </c>
      <c r="C2383" s="4" t="str">
        <f>VLOOKUP(P2383,Lookup!$A$1:$E$19,5,0)</f>
        <v>Region 5</v>
      </c>
      <c r="D2383" s="4" t="str">
        <f>VLOOKUP(P2383,Lookup!$A$1:$B$19,2,0)</f>
        <v>YO</v>
      </c>
      <c r="E2383" s="4" t="str">
        <f>IF(AND((Data[[#This Row],[Min Notif Date]]&gt;$G$1),Data[[#This Row],[Min Notif Date]]&lt;$F$1),"Last Week","No")</f>
        <v>No</v>
      </c>
      <c r="F2383" s="4" t="str">
        <f>VLOOKUP(MONTH(Data[[#This Row],[Min Notif Date]]),Lookup!$G$1:$H$12,2,0)</f>
        <v>5. May</v>
      </c>
      <c r="G2383" s="4" t="str">
        <f t="shared" si="73"/>
        <v/>
      </c>
      <c r="H2383" s="4" t="str">
        <f>IF(AND(Data[[#This Row],[Min Notif Time]]&gt;6,Data[[#This Row],[Min Notif Time]]&lt;17),"Business Hours","Non-Business Hours")</f>
        <v>Business Hours</v>
      </c>
      <c r="I2383" s="4" t="str" cm="1">
        <f t="array" ref="I2383">IFERROR(VLOOKUP(Data[[#This Row],[Min Notif Date]],Lookup!$N$1:$P$11,2,0),_xlfn.IFS(VLOOKUP(WEEKDAY(Data[[#This Row],[Min Notif Date]],2),Lookup!$J$1:$L$7,3,0)="Weekend","Weekend",VLOOKUP(WEEKDAY(Data[[#This Row],[Min Notif Date]],2),Lookup!$J$1:$L$7,3,0)="Weekday","Weekday"))</f>
        <v>Weekend</v>
      </c>
      <c r="J2383" s="4" t="str">
        <f>VLOOKUP(WEEKDAY(Data[[#This Row],[Min Notif Date]],2),Lookup!$J$1:$K$7,2,0)</f>
        <v>6. Sat</v>
      </c>
      <c r="K2383" s="41">
        <f>ROUNDDOWN(Data[[#This Row],[PGE Notified Time]],0)</f>
        <v>45794</v>
      </c>
      <c r="L2383" s="4">
        <f>HOUR(Data[[#This Row],[PGE Notified Time]])</f>
        <v>14</v>
      </c>
      <c r="M2383" s="60">
        <v>121029</v>
      </c>
      <c r="N2383" t="s">
        <v>324</v>
      </c>
      <c r="O2383" t="s">
        <v>61</v>
      </c>
      <c r="P2383" t="s">
        <v>144</v>
      </c>
      <c r="Q2383" s="46" t="s">
        <v>149</v>
      </c>
      <c r="R2383" t="s">
        <v>113</v>
      </c>
      <c r="S2383" s="1">
        <v>45794.592442129629</v>
      </c>
      <c r="T2383" s="1">
        <v>45794.598009259258</v>
      </c>
      <c r="U2383" s="1">
        <v>45794.62222222222</v>
      </c>
      <c r="V2383" t="s">
        <v>114</v>
      </c>
      <c r="W2383" t="s">
        <v>115</v>
      </c>
      <c r="X2383" t="s">
        <v>116</v>
      </c>
      <c r="Z2383" s="52"/>
      <c r="AA2383" t="s">
        <v>117</v>
      </c>
      <c r="AB2383" s="53">
        <v>42.883333333000003</v>
      </c>
      <c r="AC2383"/>
      <c r="AE2383"/>
    </row>
    <row r="2384" spans="1:31">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South Bay</v>
      </c>
      <c r="C2384" s="4" t="str">
        <f>VLOOKUP(P2384,Lookup!$A$1:$E$19,5,0)</f>
        <v>Region 4</v>
      </c>
      <c r="D2384" s="4" t="str">
        <f>VLOOKUP(P2384,Lookup!$A$1:$B$19,2,0)</f>
        <v>DA</v>
      </c>
      <c r="E2384" s="4" t="str">
        <f>IF(AND((Data[[#This Row],[Min Notif Date]]&gt;$G$1),Data[[#This Row],[Min Notif Date]]&lt;$F$1),"Last Week","No")</f>
        <v>Last Week</v>
      </c>
      <c r="F2384" s="4" t="str">
        <f>VLOOKUP(MONTH(Data[[#This Row],[Min Notif Date]]),Lookup!$G$1:$H$12,2,0)</f>
        <v>6. Jun</v>
      </c>
      <c r="G2384" s="4" t="str">
        <f t="shared" si="73"/>
        <v/>
      </c>
      <c r="H2384" s="4" t="str">
        <f>IF(AND(Data[[#This Row],[Min Notif Time]]&gt;6,Data[[#This Row],[Min Notif Time]]&lt;17),"Business Hours","Non-Business Hours")</f>
        <v>Business Hours</v>
      </c>
      <c r="I2384" s="4" t="str" cm="1">
        <f t="array" ref="I2384">IFERROR(VLOOKUP(Data[[#This Row],[Min Notif Date]],Lookup!$N$1:$P$11,2,0),_xlfn.IFS(VLOOKUP(WEEKDAY(Data[[#This Row],[Min Notif Date]],2),Lookup!$J$1:$L$7,3,0)="Weekend","Weekend",VLOOKUP(WEEKDAY(Data[[#This Row],[Min Notif Date]],2),Lookup!$J$1:$L$7,3,0)="Weekday","Weekday"))</f>
        <v>Weekday</v>
      </c>
      <c r="J2384" s="4" t="str">
        <f>VLOOKUP(WEEKDAY(Data[[#This Row],[Min Notif Date]],2),Lookup!$J$1:$K$7,2,0)</f>
        <v>5. Fri</v>
      </c>
      <c r="K2384" s="41">
        <f>ROUNDDOWN(Data[[#This Row],[PGE Notified Time]],0)</f>
        <v>45835</v>
      </c>
      <c r="L2384" s="4">
        <f>HOUR(Data[[#This Row],[PGE Notified Time]])</f>
        <v>13</v>
      </c>
      <c r="M2384" s="60">
        <v>122737</v>
      </c>
      <c r="O2384" t="s">
        <v>111</v>
      </c>
      <c r="P2384" t="s">
        <v>130</v>
      </c>
      <c r="Q2384" s="46" t="s">
        <v>111</v>
      </c>
      <c r="R2384" t="s">
        <v>137</v>
      </c>
      <c r="S2384" s="1" t="s">
        <v>6</v>
      </c>
      <c r="T2384" s="1">
        <v>45835.552233796298</v>
      </c>
      <c r="U2384" s="1">
        <v>45835.581944444442</v>
      </c>
      <c r="V2384" t="s">
        <v>114</v>
      </c>
      <c r="W2384" t="s">
        <v>198</v>
      </c>
      <c r="X2384" t="s">
        <v>116</v>
      </c>
      <c r="Z2384" s="52"/>
      <c r="AA2384" t="s">
        <v>117</v>
      </c>
      <c r="AB2384" s="53">
        <v>42.783333333000002</v>
      </c>
      <c r="AC2384"/>
      <c r="AE2384"/>
    </row>
    <row r="2385" spans="1:31">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5" s="4" t="str">
        <f>VLOOKUP(P2385,Lookup!$A$1:$D$19,4,0)</f>
        <v>North Valley</v>
      </c>
      <c r="C2385" s="4" t="str">
        <f>VLOOKUP(P2385,Lookup!$A$1:$E$19,5,0)</f>
        <v>Region 2</v>
      </c>
      <c r="D2385" s="4" t="str">
        <f>VLOOKUP(P2385,Lookup!$A$1:$B$19,2,0)</f>
        <v>SA</v>
      </c>
      <c r="E2385" s="4" t="str">
        <f>IF(AND((Data[[#This Row],[Min Notif Date]]&gt;$G$1),Data[[#This Row],[Min Notif Date]]&lt;$F$1),"Last Week","No")</f>
        <v>No</v>
      </c>
      <c r="F2385" s="4" t="str">
        <f>VLOOKUP(MONTH(Data[[#This Row],[Min Notif Date]]),Lookup!$G$1:$H$12,2,0)</f>
        <v>5. May</v>
      </c>
      <c r="G2385" s="4" t="str">
        <f t="shared" si="73"/>
        <v/>
      </c>
      <c r="H2385" s="4" t="str">
        <f>IF(AND(Data[[#This Row],[Min Notif Time]]&gt;6,Data[[#This Row],[Min Notif Time]]&lt;17),"Business Hours","Non-Business Hours")</f>
        <v>Business Hours</v>
      </c>
      <c r="I2385" s="4" t="str" cm="1">
        <f t="array" ref="I2385">IFERROR(VLOOKUP(Data[[#This Row],[Min Notif Date]],Lookup!$N$1:$P$11,2,0),_xlfn.IFS(VLOOKUP(WEEKDAY(Data[[#This Row],[Min Notif Date]],2),Lookup!$J$1:$L$7,3,0)="Weekend","Weekend",VLOOKUP(WEEKDAY(Data[[#This Row],[Min Notif Date]],2),Lookup!$J$1:$L$7,3,0)="Weekday","Weekday"))</f>
        <v>Weekday</v>
      </c>
      <c r="J2385" s="4" t="str">
        <f>VLOOKUP(WEEKDAY(Data[[#This Row],[Min Notif Date]],2),Lookup!$J$1:$K$7,2,0)</f>
        <v>5. Fri</v>
      </c>
      <c r="K2385" s="41">
        <f>ROUNDDOWN(Data[[#This Row],[PGE Notified Time]],0)</f>
        <v>45786</v>
      </c>
      <c r="L2385" s="4">
        <f>HOUR(Data[[#This Row],[PGE Notified Time]])</f>
        <v>8</v>
      </c>
      <c r="M2385" s="60">
        <v>120711</v>
      </c>
      <c r="N2385">
        <v>5157188777</v>
      </c>
      <c r="O2385" t="s">
        <v>61</v>
      </c>
      <c r="P2385" t="s">
        <v>119</v>
      </c>
      <c r="Q2385" s="46" t="s">
        <v>149</v>
      </c>
      <c r="R2385" t="s">
        <v>113</v>
      </c>
      <c r="S2385" s="1">
        <v>45786.354351851849</v>
      </c>
      <c r="T2385" s="1">
        <v>45786.355011574073</v>
      </c>
      <c r="U2385" s="1">
        <v>45786.384027777778</v>
      </c>
      <c r="V2385" t="s">
        <v>114</v>
      </c>
      <c r="W2385" t="s">
        <v>115</v>
      </c>
      <c r="X2385" t="s">
        <v>116</v>
      </c>
      <c r="Z2385" s="52"/>
      <c r="AA2385" t="s">
        <v>117</v>
      </c>
      <c r="AB2385" s="53">
        <v>42.733333332999997</v>
      </c>
      <c r="AC2385"/>
      <c r="AE2385"/>
    </row>
    <row r="2386" spans="1:31">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6" s="4" t="str">
        <f>VLOOKUP(P2386,Lookup!$A$1:$D$19,4,0)</f>
        <v>South Bay</v>
      </c>
      <c r="C2386" s="4" t="str">
        <f>VLOOKUP(P2386,Lookup!$A$1:$E$19,5,0)</f>
        <v>Region 4</v>
      </c>
      <c r="D2386" s="4" t="str">
        <f>VLOOKUP(P2386,Lookup!$A$1:$B$19,2,0)</f>
        <v>DA</v>
      </c>
      <c r="E2386" s="4" t="str">
        <f>IF(AND((Data[[#This Row],[Min Notif Date]]&gt;$G$1),Data[[#This Row],[Min Notif Date]]&lt;$F$1),"Last Week","No")</f>
        <v>No</v>
      </c>
      <c r="F2386" s="4" t="str">
        <f>VLOOKUP(MONTH(Data[[#This Row],[Min Notif Date]]),Lookup!$G$1:$H$12,2,0)</f>
        <v>4. Apr</v>
      </c>
      <c r="G2386" s="4" t="str">
        <f t="shared" si="73"/>
        <v/>
      </c>
      <c r="H2386" s="4" t="str">
        <f>IF(AND(Data[[#This Row],[Min Notif Time]]&gt;6,Data[[#This Row],[Min Notif Time]]&lt;17),"Business Hours","Non-Business Hours")</f>
        <v>Business Hours</v>
      </c>
      <c r="I2386" s="4" t="str" cm="1">
        <f t="array" ref="I2386">IFERROR(VLOOKUP(Data[[#This Row],[Min Notif Date]],Lookup!$N$1:$P$11,2,0),_xlfn.IFS(VLOOKUP(WEEKDAY(Data[[#This Row],[Min Notif Date]],2),Lookup!$J$1:$L$7,3,0)="Weekend","Weekend",VLOOKUP(WEEKDAY(Data[[#This Row],[Min Notif Date]],2),Lookup!$J$1:$L$7,3,0)="Weekday","Weekday"))</f>
        <v>Weekday</v>
      </c>
      <c r="J2386" s="4" t="str">
        <f>VLOOKUP(WEEKDAY(Data[[#This Row],[Min Notif Date]],2),Lookup!$J$1:$K$7,2,0)</f>
        <v>3. Wed</v>
      </c>
      <c r="K2386" s="41">
        <f>ROUNDDOWN(Data[[#This Row],[PGE Notified Time]],0)</f>
        <v>45763</v>
      </c>
      <c r="L2386" s="4">
        <f>HOUR(Data[[#This Row],[PGE Notified Time]])</f>
        <v>9</v>
      </c>
      <c r="M2386" s="60">
        <v>119777</v>
      </c>
      <c r="N2386">
        <v>8152855276</v>
      </c>
      <c r="O2386" t="s">
        <v>61</v>
      </c>
      <c r="P2386" t="s">
        <v>130</v>
      </c>
      <c r="Q2386" s="46" t="s">
        <v>149</v>
      </c>
      <c r="R2386" t="s">
        <v>137</v>
      </c>
      <c r="S2386" s="1">
        <v>45763.404398148145</v>
      </c>
      <c r="T2386" s="1">
        <v>45763.405231481483</v>
      </c>
      <c r="U2386" s="1">
        <v>45763.434027777781</v>
      </c>
      <c r="V2386" t="s">
        <v>114</v>
      </c>
      <c r="W2386" t="s">
        <v>115</v>
      </c>
      <c r="X2386" t="s">
        <v>116</v>
      </c>
      <c r="Z2386" s="52"/>
      <c r="AA2386" t="s">
        <v>117</v>
      </c>
      <c r="AB2386" s="53">
        <v>42.666666667000001</v>
      </c>
      <c r="AC2386"/>
      <c r="AE2386"/>
    </row>
    <row r="2387" spans="1:31">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SA</v>
      </c>
      <c r="E2387" s="4" t="str">
        <f>IF(AND((Data[[#This Row],[Min Notif Date]]&gt;$G$1),Data[[#This Row],[Min Notif Date]]&lt;$F$1),"Last Week","No")</f>
        <v>No</v>
      </c>
      <c r="F2387" s="4" t="str">
        <f>VLOOKUP(MONTH(Data[[#This Row],[Min Notif Date]]),Lookup!$G$1:$H$12,2,0)</f>
        <v>5. May</v>
      </c>
      <c r="G2387" s="4" t="str">
        <f t="shared" si="73"/>
        <v/>
      </c>
      <c r="H2387" s="4" t="str">
        <f>IF(AND(Data[[#This Row],[Min Notif Time]]&gt;6,Data[[#This Row],[Min Notif Time]]&lt;17),"Business Hours","Non-Business Hours")</f>
        <v>Business Hours</v>
      </c>
      <c r="I2387" s="4" t="str" cm="1">
        <f t="array" ref="I2387">IFERROR(VLOOKUP(Data[[#This Row],[Min Notif Date]],Lookup!$N$1:$P$11,2,0),_xlfn.IFS(VLOOKUP(WEEKDAY(Data[[#This Row],[Min Notif Date]],2),Lookup!$J$1:$L$7,3,0)="Weekend","Weekend",VLOOKUP(WEEKDAY(Data[[#This Row],[Min Notif Date]],2),Lookup!$J$1:$L$7,3,0)="Weekday","Weekday"))</f>
        <v>Weekday</v>
      </c>
      <c r="J2387" s="4" t="str">
        <f>VLOOKUP(WEEKDAY(Data[[#This Row],[Min Notif Date]],2),Lookup!$J$1:$K$7,2,0)</f>
        <v>2. Tue</v>
      </c>
      <c r="K2387" s="41">
        <f>ROUNDDOWN(Data[[#This Row],[PGE Notified Time]],0)</f>
        <v>45797</v>
      </c>
      <c r="L2387" s="4">
        <f>HOUR(Data[[#This Row],[PGE Notified Time]])</f>
        <v>11</v>
      </c>
      <c r="M2387" s="60">
        <v>121157</v>
      </c>
      <c r="N2387">
        <v>5218517106</v>
      </c>
      <c r="O2387" t="s">
        <v>61</v>
      </c>
      <c r="P2387" t="s">
        <v>119</v>
      </c>
      <c r="Q2387" s="46" t="s">
        <v>149</v>
      </c>
      <c r="R2387" t="s">
        <v>113</v>
      </c>
      <c r="S2387" s="1">
        <v>45797.473958333336</v>
      </c>
      <c r="T2387" s="1">
        <v>45797.474131944444</v>
      </c>
      <c r="U2387" s="1">
        <v>45797.503472222219</v>
      </c>
      <c r="V2387" t="s">
        <v>114</v>
      </c>
      <c r="W2387" t="s">
        <v>115</v>
      </c>
      <c r="X2387" t="s">
        <v>116</v>
      </c>
      <c r="Z2387" s="52"/>
      <c r="AA2387" t="s">
        <v>117</v>
      </c>
      <c r="AB2387" s="53">
        <v>42.5</v>
      </c>
      <c r="AC2387"/>
      <c r="AE2387"/>
    </row>
    <row r="2388" spans="1:31">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8" s="4" t="str">
        <f>VLOOKUP(P2388,Lookup!$A$1:$D$19,4,0)</f>
        <v>North Valley</v>
      </c>
      <c r="C2388" s="4" t="str">
        <f>VLOOKUP(P2388,Lookup!$A$1:$E$19,5,0)</f>
        <v>Region 2</v>
      </c>
      <c r="D2388" s="4" t="str">
        <f>VLOOKUP(P2388,Lookup!$A$1:$B$19,2,0)</f>
        <v>NV</v>
      </c>
      <c r="E2388" s="4" t="str">
        <f>IF(AND((Data[[#This Row],[Min Notif Date]]&gt;$G$1),Data[[#This Row],[Min Notif Date]]&lt;$F$1),"Last Week","No")</f>
        <v>No</v>
      </c>
      <c r="F2388" s="4" t="str">
        <f>VLOOKUP(MONTH(Data[[#This Row],[Min Notif Date]]),Lookup!$G$1:$H$12,2,0)</f>
        <v>4. Apr</v>
      </c>
      <c r="G2388" s="4" t="str">
        <f t="shared" si="73"/>
        <v/>
      </c>
      <c r="H2388" s="4" t="str">
        <f>IF(AND(Data[[#This Row],[Min Notif Time]]&gt;6,Data[[#This Row],[Min Notif Time]]&lt;17),"Business Hours","Non-Business Hours")</f>
        <v>Non-Business Hours</v>
      </c>
      <c r="I2388" s="4" t="str" cm="1">
        <f t="array" ref="I2388">IFERROR(VLOOKUP(Data[[#This Row],[Min Notif Date]],Lookup!$N$1:$P$11,2,0),_xlfn.IFS(VLOOKUP(WEEKDAY(Data[[#This Row],[Min Notif Date]],2),Lookup!$J$1:$L$7,3,0)="Weekend","Weekend",VLOOKUP(WEEKDAY(Data[[#This Row],[Min Notif Date]],2),Lookup!$J$1:$L$7,3,0)="Weekday","Weekday"))</f>
        <v>Weekday</v>
      </c>
      <c r="J2388" s="4" t="str">
        <f>VLOOKUP(WEEKDAY(Data[[#This Row],[Min Notif Date]],2),Lookup!$J$1:$K$7,2,0)</f>
        <v>5. Fri</v>
      </c>
      <c r="K2388" s="41">
        <f>ROUNDDOWN(Data[[#This Row],[PGE Notified Time]],0)</f>
        <v>45751</v>
      </c>
      <c r="L2388" s="4">
        <f>HOUR(Data[[#This Row],[PGE Notified Time]])</f>
        <v>19</v>
      </c>
      <c r="M2388" s="60">
        <v>119336</v>
      </c>
      <c r="N2388" t="s">
        <v>325</v>
      </c>
      <c r="O2388" t="s">
        <v>61</v>
      </c>
      <c r="P2388" t="s">
        <v>153</v>
      </c>
      <c r="Q2388" s="46" t="s">
        <v>149</v>
      </c>
      <c r="R2388" t="s">
        <v>137</v>
      </c>
      <c r="S2388" s="1">
        <v>45751.803136574075</v>
      </c>
      <c r="T2388" s="1">
        <v>45751.810601851852</v>
      </c>
      <c r="U2388" s="1">
        <v>45751.832638888889</v>
      </c>
      <c r="V2388" t="s">
        <v>114</v>
      </c>
      <c r="W2388" t="s">
        <v>115</v>
      </c>
      <c r="X2388" t="s">
        <v>116</v>
      </c>
      <c r="Z2388" s="52"/>
      <c r="AA2388" t="s">
        <v>117</v>
      </c>
      <c r="AB2388" s="53">
        <v>42.483333332999997</v>
      </c>
      <c r="AC2388"/>
      <c r="AE2388"/>
    </row>
    <row r="2389" spans="1:31">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9" s="4" t="str">
        <f>VLOOKUP(P2389,Lookup!$A$1:$D$19,4,0)</f>
        <v>Bay Area</v>
      </c>
      <c r="C2389" s="4" t="str">
        <f>VLOOKUP(P2389,Lookup!$A$1:$E$19,5,0)</f>
        <v>Region 3</v>
      </c>
      <c r="D2389" s="4" t="str">
        <f>VLOOKUP(P2389,Lookup!$A$1:$B$19,2,0)</f>
        <v>MI</v>
      </c>
      <c r="E2389" s="4" t="str">
        <f>IF(AND((Data[[#This Row],[Min Notif Date]]&gt;$G$1),Data[[#This Row],[Min Notif Date]]&lt;$F$1),"Last Week","No")</f>
        <v>No</v>
      </c>
      <c r="F2389" s="4" t="str">
        <f>VLOOKUP(MONTH(Data[[#This Row],[Min Notif Date]]),Lookup!$G$1:$H$12,2,0)</f>
        <v>5. May</v>
      </c>
      <c r="G2389" s="4" t="str">
        <f t="shared" si="73"/>
        <v/>
      </c>
      <c r="H2389" s="4" t="str">
        <f>IF(AND(Data[[#This Row],[Min Notif Time]]&gt;6,Data[[#This Row],[Min Notif Time]]&lt;17),"Business Hours","Non-Business Hours")</f>
        <v>Business Hours</v>
      </c>
      <c r="I2389" s="4" t="str" cm="1">
        <f t="array" ref="I2389">IFERROR(VLOOKUP(Data[[#This Row],[Min Notif Date]],Lookup!$N$1:$P$11,2,0),_xlfn.IFS(VLOOKUP(WEEKDAY(Data[[#This Row],[Min Notif Date]],2),Lookup!$J$1:$L$7,3,0)="Weekend","Weekend",VLOOKUP(WEEKDAY(Data[[#This Row],[Min Notif Date]],2),Lookup!$J$1:$L$7,3,0)="Weekday","Weekday"))</f>
        <v>Weekday</v>
      </c>
      <c r="J2389" s="4" t="str">
        <f>VLOOKUP(WEEKDAY(Data[[#This Row],[Min Notif Date]],2),Lookup!$J$1:$K$7,2,0)</f>
        <v>2. Tue</v>
      </c>
      <c r="K2389" s="41">
        <f>ROUNDDOWN(Data[[#This Row],[PGE Notified Time]],0)</f>
        <v>45790</v>
      </c>
      <c r="L2389" s="4">
        <f>HOUR(Data[[#This Row],[PGE Notified Time]])</f>
        <v>8</v>
      </c>
      <c r="M2389" s="60">
        <v>120821</v>
      </c>
      <c r="O2389" t="s">
        <v>111</v>
      </c>
      <c r="P2389" t="s">
        <v>123</v>
      </c>
      <c r="Q2389" s="46" t="s">
        <v>111</v>
      </c>
      <c r="R2389" t="s">
        <v>137</v>
      </c>
      <c r="S2389" s="1" t="s">
        <v>6</v>
      </c>
      <c r="T2389" s="1">
        <v>45790.345555555556</v>
      </c>
      <c r="U2389" s="1">
        <v>45790.375011574077</v>
      </c>
      <c r="V2389" t="s">
        <v>114</v>
      </c>
      <c r="W2389" t="s">
        <v>198</v>
      </c>
      <c r="X2389" t="s">
        <v>116</v>
      </c>
      <c r="Z2389" s="52"/>
      <c r="AA2389" t="s">
        <v>117</v>
      </c>
      <c r="AB2389" s="53">
        <v>42.416666667000001</v>
      </c>
      <c r="AC2389"/>
      <c r="AE2389"/>
    </row>
    <row r="2390" spans="1:31">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EB</v>
      </c>
      <c r="E2390" s="4" t="str">
        <f>IF(AND((Data[[#This Row],[Min Notif Date]]&gt;$G$1),Data[[#This Row],[Min Notif Date]]&lt;$F$1),"Last Week","No")</f>
        <v>No</v>
      </c>
      <c r="F2390" s="4" t="str">
        <f>VLOOKUP(MONTH(Data[[#This Row],[Min Notif Date]]),Lookup!$G$1:$H$12,2,0)</f>
        <v>4. Apr</v>
      </c>
      <c r="G2390" s="4" t="str">
        <f t="shared" si="73"/>
        <v/>
      </c>
      <c r="H2390" s="4" t="str">
        <f>IF(AND(Data[[#This Row],[Min Notif Time]]&gt;6,Data[[#This Row],[Min Notif Time]]&lt;17),"Business Hours","Non-Business Hours")</f>
        <v>Business Hours</v>
      </c>
      <c r="I2390" s="4" t="str" cm="1">
        <f t="array" ref="I2390">IFERROR(VLOOKUP(Data[[#This Row],[Min Notif Date]],Lookup!$N$1:$P$11,2,0),_xlfn.IFS(VLOOKUP(WEEKDAY(Data[[#This Row],[Min Notif Date]],2),Lookup!$J$1:$L$7,3,0)="Weekend","Weekend",VLOOKUP(WEEKDAY(Data[[#This Row],[Min Notif Date]],2),Lookup!$J$1:$L$7,3,0)="Weekday","Weekday"))</f>
        <v>Weekday</v>
      </c>
      <c r="J2390" s="4" t="str">
        <f>VLOOKUP(WEEKDAY(Data[[#This Row],[Min Notif Date]],2),Lookup!$J$1:$K$7,2,0)</f>
        <v>1. Mon</v>
      </c>
      <c r="K2390" s="41">
        <f>ROUNDDOWN(Data[[#This Row],[PGE Notified Time]],0)</f>
        <v>45775</v>
      </c>
      <c r="L2390" s="4">
        <f>HOUR(Data[[#This Row],[PGE Notified Time]])</f>
        <v>10</v>
      </c>
      <c r="M2390" s="60">
        <v>120227</v>
      </c>
      <c r="N2390">
        <v>2870752196</v>
      </c>
      <c r="O2390" t="s">
        <v>61</v>
      </c>
      <c r="P2390" t="s">
        <v>126</v>
      </c>
      <c r="Q2390" s="46" t="s">
        <v>149</v>
      </c>
      <c r="R2390" t="s">
        <v>113</v>
      </c>
      <c r="S2390" s="1">
        <v>45775.42895833333</v>
      </c>
      <c r="T2390" s="1">
        <v>45775.430162037039</v>
      </c>
      <c r="U2390" s="1">
        <v>45775.458333333336</v>
      </c>
      <c r="V2390" t="s">
        <v>114</v>
      </c>
      <c r="W2390" t="s">
        <v>115</v>
      </c>
      <c r="X2390" t="s">
        <v>116</v>
      </c>
      <c r="Z2390" s="52"/>
      <c r="AA2390" t="s">
        <v>117</v>
      </c>
      <c r="AB2390" s="53">
        <v>42.3</v>
      </c>
      <c r="AC2390"/>
      <c r="AE2390"/>
    </row>
    <row r="2391" spans="1:31">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1" s="4" t="str">
        <f>VLOOKUP(P2391,Lookup!$A$1:$D$19,4,0)</f>
        <v>Bay Area</v>
      </c>
      <c r="C2391" s="4" t="str">
        <f>VLOOKUP(P2391,Lookup!$A$1:$E$19,5,0)</f>
        <v>Region 3</v>
      </c>
      <c r="D2391" s="4" t="str">
        <f>VLOOKUP(P2391,Lookup!$A$1:$B$19,2,0)</f>
        <v>EB</v>
      </c>
      <c r="E2391" s="4" t="str">
        <f>IF(AND((Data[[#This Row],[Min Notif Date]]&gt;$G$1),Data[[#This Row],[Min Notif Date]]&lt;$F$1),"Last Week","No")</f>
        <v>No</v>
      </c>
      <c r="F2391" s="4" t="str">
        <f>VLOOKUP(MONTH(Data[[#This Row],[Min Notif Date]]),Lookup!$G$1:$H$12,2,0)</f>
        <v>2. Feb</v>
      </c>
      <c r="G2391" s="4" t="str">
        <f t="shared" si="73"/>
        <v/>
      </c>
      <c r="H2391" s="4" t="str">
        <f>IF(AND(Data[[#This Row],[Min Notif Time]]&gt;6,Data[[#This Row],[Min Notif Time]]&lt;17),"Business Hours","Non-Business Hours")</f>
        <v>Business Hours</v>
      </c>
      <c r="I2391" s="4" t="str" cm="1">
        <f t="array" ref="I2391">IFERROR(VLOOKUP(Data[[#This Row],[Min Notif Date]],Lookup!$N$1:$P$11,2,0),_xlfn.IFS(VLOOKUP(WEEKDAY(Data[[#This Row],[Min Notif Date]],2),Lookup!$J$1:$L$7,3,0)="Weekend","Weekend",VLOOKUP(WEEKDAY(Data[[#This Row],[Min Notif Date]],2),Lookup!$J$1:$L$7,3,0)="Weekday","Weekday"))</f>
        <v>Weekday</v>
      </c>
      <c r="J2391" s="4" t="str">
        <f>VLOOKUP(WEEKDAY(Data[[#This Row],[Min Notif Date]],2),Lookup!$J$1:$K$7,2,0)</f>
        <v>3. Wed</v>
      </c>
      <c r="K2391" s="41">
        <f>ROUNDDOWN(Data[[#This Row],[PGE Notified Time]],0)</f>
        <v>45714</v>
      </c>
      <c r="L2391" s="4">
        <f>HOUR(Data[[#This Row],[PGE Notified Time]])</f>
        <v>15</v>
      </c>
      <c r="M2391" s="60">
        <v>118040</v>
      </c>
      <c r="O2391" t="s">
        <v>111</v>
      </c>
      <c r="P2391" t="s">
        <v>126</v>
      </c>
      <c r="Q2391" s="46" t="s">
        <v>111</v>
      </c>
      <c r="R2391" t="s">
        <v>132</v>
      </c>
      <c r="S2391" s="1" t="s">
        <v>6</v>
      </c>
      <c r="T2391" s="1">
        <v>45714.637291666666</v>
      </c>
      <c r="U2391" s="1">
        <v>45714.666666666664</v>
      </c>
      <c r="V2391" t="s">
        <v>114</v>
      </c>
      <c r="W2391" t="s">
        <v>198</v>
      </c>
      <c r="X2391" t="s">
        <v>116</v>
      </c>
      <c r="Z2391" s="52"/>
      <c r="AA2391" t="s">
        <v>117</v>
      </c>
      <c r="AB2391" s="53">
        <v>42.3</v>
      </c>
      <c r="AC2391"/>
      <c r="AE2391"/>
    </row>
    <row r="2392" spans="1:31">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Date]]&gt;$G$1),Data[[#This Row],[Min Notif Date]]&lt;$F$1),"Last Week","No")</f>
        <v>No</v>
      </c>
      <c r="F2392" s="4" t="str">
        <f>VLOOKUP(MONTH(Data[[#This Row],[Min Notif Date]]),Lookup!$G$1:$H$12,2,0)</f>
        <v>4. Apr</v>
      </c>
      <c r="G2392" s="4" t="str">
        <f t="shared" si="73"/>
        <v/>
      </c>
      <c r="H2392" s="4" t="str">
        <f>IF(AND(Data[[#This Row],[Min Notif Time]]&gt;6,Data[[#This Row],[Min Notif Time]]&lt;17),"Business Hours","Non-Business Hours")</f>
        <v>Business Hours</v>
      </c>
      <c r="I2392" s="4" t="str" cm="1">
        <f t="array" ref="I2392">IFERROR(VLOOKUP(Data[[#This Row],[Min Notif Date]],Lookup!$N$1:$P$11,2,0),_xlfn.IFS(VLOOKUP(WEEKDAY(Data[[#This Row],[Min Notif Date]],2),Lookup!$J$1:$L$7,3,0)="Weekend","Weekend",VLOOKUP(WEEKDAY(Data[[#This Row],[Min Notif Date]],2),Lookup!$J$1:$L$7,3,0)="Weekday","Weekday"))</f>
        <v>Weekday</v>
      </c>
      <c r="J2392" s="4" t="str">
        <f>VLOOKUP(WEEKDAY(Data[[#This Row],[Min Notif Date]],2),Lookup!$J$1:$K$7,2,0)</f>
        <v>3. Wed</v>
      </c>
      <c r="K2392" s="41">
        <f>ROUNDDOWN(Data[[#This Row],[PGE Notified Time]],0)</f>
        <v>45763</v>
      </c>
      <c r="L2392" s="4">
        <f>HOUR(Data[[#This Row],[PGE Notified Time]])</f>
        <v>13</v>
      </c>
      <c r="M2392" s="60">
        <v>119800</v>
      </c>
      <c r="O2392" t="s">
        <v>111</v>
      </c>
      <c r="P2392" t="s">
        <v>126</v>
      </c>
      <c r="Q2392" s="46" t="s">
        <v>111</v>
      </c>
      <c r="R2392" t="s">
        <v>113</v>
      </c>
      <c r="S2392" s="1" t="s">
        <v>6</v>
      </c>
      <c r="T2392" s="1">
        <v>45763.554027777776</v>
      </c>
      <c r="U2392" s="1">
        <v>45763.583333333336</v>
      </c>
      <c r="V2392" t="s">
        <v>114</v>
      </c>
      <c r="W2392" t="s">
        <v>198</v>
      </c>
      <c r="X2392" t="s">
        <v>116</v>
      </c>
      <c r="Z2392" s="52"/>
      <c r="AA2392" t="s">
        <v>117</v>
      </c>
      <c r="AB2392" s="53">
        <v>42.2</v>
      </c>
      <c r="AC2392"/>
      <c r="AE2392"/>
    </row>
    <row r="2393" spans="1:31">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South Bay</v>
      </c>
      <c r="C2393" s="4" t="str">
        <f>VLOOKUP(P2393,Lookup!$A$1:$E$19,5,0)</f>
        <v>Region 4</v>
      </c>
      <c r="D2393" s="4" t="str">
        <f>VLOOKUP(P2393,Lookup!$A$1:$B$19,2,0)</f>
        <v>SJ</v>
      </c>
      <c r="E2393" s="4" t="str">
        <f>IF(AND((Data[[#This Row],[Min Notif Date]]&gt;$G$1),Data[[#This Row],[Min Notif Date]]&lt;$F$1),"Last Week","No")</f>
        <v>No</v>
      </c>
      <c r="F2393" s="4" t="str">
        <f>VLOOKUP(MONTH(Data[[#This Row],[Min Notif Date]]),Lookup!$G$1:$H$12,2,0)</f>
        <v>4. Apr</v>
      </c>
      <c r="G2393" s="4" t="str">
        <f t="shared" si="73"/>
        <v/>
      </c>
      <c r="H2393" s="4" t="str">
        <f>IF(AND(Data[[#This Row],[Min Notif Time]]&gt;6,Data[[#This Row],[Min Notif Time]]&lt;17),"Business Hours","Non-Business Hours")</f>
        <v>Business Hours</v>
      </c>
      <c r="I2393" s="4" t="str" cm="1">
        <f t="array" ref="I2393">IFERROR(VLOOKUP(Data[[#This Row],[Min Notif Date]],Lookup!$N$1:$P$11,2,0),_xlfn.IFS(VLOOKUP(WEEKDAY(Data[[#This Row],[Min Notif Date]],2),Lookup!$J$1:$L$7,3,0)="Weekend","Weekend",VLOOKUP(WEEKDAY(Data[[#This Row],[Min Notif Date]],2),Lookup!$J$1:$L$7,3,0)="Weekday","Weekday"))</f>
        <v>Weekday</v>
      </c>
      <c r="J2393" s="4" t="str">
        <f>VLOOKUP(WEEKDAY(Data[[#This Row],[Min Notif Date]],2),Lookup!$J$1:$K$7,2,0)</f>
        <v>2. Tue</v>
      </c>
      <c r="K2393" s="41">
        <f>ROUNDDOWN(Data[[#This Row],[PGE Notified Time]],0)</f>
        <v>45776</v>
      </c>
      <c r="L2393" s="4">
        <f>HOUR(Data[[#This Row],[PGE Notified Time]])</f>
        <v>12</v>
      </c>
      <c r="M2393" s="60">
        <v>120288</v>
      </c>
      <c r="O2393" t="s">
        <v>111</v>
      </c>
      <c r="P2393" t="s">
        <v>120</v>
      </c>
      <c r="Q2393" s="46" t="s">
        <v>111</v>
      </c>
      <c r="R2393" t="s">
        <v>137</v>
      </c>
      <c r="S2393" s="1" t="s">
        <v>6</v>
      </c>
      <c r="T2393" s="1">
        <v>45776.512407407405</v>
      </c>
      <c r="U2393" s="1">
        <v>45776.541666666664</v>
      </c>
      <c r="V2393" t="s">
        <v>114</v>
      </c>
      <c r="W2393" t="s">
        <v>198</v>
      </c>
      <c r="X2393" t="s">
        <v>116</v>
      </c>
      <c r="Z2393" s="52"/>
      <c r="AA2393" t="s">
        <v>117</v>
      </c>
      <c r="AB2393" s="53">
        <v>42.133333333000003</v>
      </c>
      <c r="AC2393"/>
      <c r="AE2393"/>
    </row>
    <row r="2394" spans="1:31">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4" s="4" t="str">
        <f>VLOOKUP(P2394,Lookup!$A$1:$D$19,4,0)</f>
        <v>Central Valley</v>
      </c>
      <c r="C2394" s="4" t="str">
        <f>VLOOKUP(P2394,Lookup!$A$1:$E$19,5,0)</f>
        <v>Region 5</v>
      </c>
      <c r="D2394" s="4" t="str">
        <f>VLOOKUP(P2394,Lookup!$A$1:$B$19,2,0)</f>
        <v>YO</v>
      </c>
      <c r="E2394" s="4" t="str">
        <f>IF(AND((Data[[#This Row],[Min Notif Date]]&gt;$G$1),Data[[#This Row],[Min Notif Date]]&lt;$F$1),"Last Week","No")</f>
        <v>No</v>
      </c>
      <c r="F2394" s="4" t="str">
        <f>VLOOKUP(MONTH(Data[[#This Row],[Min Notif Date]]),Lookup!$G$1:$H$12,2,0)</f>
        <v>6. Jun</v>
      </c>
      <c r="G2394" s="4" t="str">
        <f t="shared" si="73"/>
        <v/>
      </c>
      <c r="H2394" s="4" t="str">
        <f>IF(AND(Data[[#This Row],[Min Notif Time]]&gt;6,Data[[#This Row],[Min Notif Time]]&lt;17),"Business Hours","Non-Business Hours")</f>
        <v>Business Hours</v>
      </c>
      <c r="I2394" s="4" t="str" cm="1">
        <f t="array" ref="I2394">IFERROR(VLOOKUP(Data[[#This Row],[Min Notif Date]],Lookup!$N$1:$P$11,2,0),_xlfn.IFS(VLOOKUP(WEEKDAY(Data[[#This Row],[Min Notif Date]],2),Lookup!$J$1:$L$7,3,0)="Weekend","Weekend",VLOOKUP(WEEKDAY(Data[[#This Row],[Min Notif Date]],2),Lookup!$J$1:$L$7,3,0)="Weekday","Weekday"))</f>
        <v>Weekday</v>
      </c>
      <c r="J2394" s="4" t="str">
        <f>VLOOKUP(WEEKDAY(Data[[#This Row],[Min Notif Date]],2),Lookup!$J$1:$K$7,2,0)</f>
        <v>1. Mon</v>
      </c>
      <c r="K2394" s="41">
        <f>ROUNDDOWN(Data[[#This Row],[PGE Notified Time]],0)</f>
        <v>45817</v>
      </c>
      <c r="L2394" s="4">
        <f>HOUR(Data[[#This Row],[PGE Notified Time]])</f>
        <v>8</v>
      </c>
      <c r="M2394" s="60">
        <v>121941</v>
      </c>
      <c r="N2394">
        <v>9331153273</v>
      </c>
      <c r="O2394" t="s">
        <v>61</v>
      </c>
      <c r="P2394" t="s">
        <v>144</v>
      </c>
      <c r="Q2394" s="46" t="s">
        <v>149</v>
      </c>
      <c r="R2394" t="s">
        <v>113</v>
      </c>
      <c r="S2394" s="1">
        <v>45817.335358796299</v>
      </c>
      <c r="T2394" s="1">
        <v>45817.336400462962</v>
      </c>
      <c r="U2394" s="1">
        <v>45817.364583333336</v>
      </c>
      <c r="V2394" t="s">
        <v>114</v>
      </c>
      <c r="W2394" t="s">
        <v>115</v>
      </c>
      <c r="X2394" t="s">
        <v>116</v>
      </c>
      <c r="Z2394" s="52"/>
      <c r="AA2394" t="s">
        <v>117</v>
      </c>
      <c r="AB2394" s="53">
        <v>42.083333332999999</v>
      </c>
      <c r="AC2394"/>
      <c r="AE2394"/>
    </row>
    <row r="2395" spans="1:31">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5" s="4" t="str">
        <f>VLOOKUP(P2395,Lookup!$A$1:$D$19,4,0)</f>
        <v>North Coast</v>
      </c>
      <c r="C2395" s="4" t="str">
        <f>VLOOKUP(P2395,Lookup!$A$1:$E$19,5,0)</f>
        <v>Region 1</v>
      </c>
      <c r="D2395" s="4" t="str">
        <f>VLOOKUP(P2395,Lookup!$A$1:$B$19,2,0)</f>
        <v>NB</v>
      </c>
      <c r="E2395" s="4" t="str">
        <f>IF(AND((Data[[#This Row],[Min Notif Date]]&gt;$G$1),Data[[#This Row],[Min Notif Date]]&lt;$F$1),"Last Week","No")</f>
        <v>No</v>
      </c>
      <c r="F2395" s="4" t="str">
        <f>VLOOKUP(MONTH(Data[[#This Row],[Min Notif Date]]),Lookup!$G$1:$H$12,2,0)</f>
        <v>3. Mar</v>
      </c>
      <c r="G2395" s="4" t="str">
        <f t="shared" si="73"/>
        <v/>
      </c>
      <c r="H2395" s="4" t="str">
        <f>IF(AND(Data[[#This Row],[Min Notif Time]]&gt;6,Data[[#This Row],[Min Notif Time]]&lt;17),"Business Hours","Non-Business Hours")</f>
        <v>Business Hours</v>
      </c>
      <c r="I2395" s="4" t="str" cm="1">
        <f t="array" ref="I2395">IFERROR(VLOOKUP(Data[[#This Row],[Min Notif Date]],Lookup!$N$1:$P$11,2,0),_xlfn.IFS(VLOOKUP(WEEKDAY(Data[[#This Row],[Min Notif Date]],2),Lookup!$J$1:$L$7,3,0)="Weekend","Weekend",VLOOKUP(WEEKDAY(Data[[#This Row],[Min Notif Date]],2),Lookup!$J$1:$L$7,3,0)="Weekday","Weekday"))</f>
        <v>Weekday</v>
      </c>
      <c r="J2395" s="4" t="str">
        <f>VLOOKUP(WEEKDAY(Data[[#This Row],[Min Notif Date]],2),Lookup!$J$1:$K$7,2,0)</f>
        <v>2. Tue</v>
      </c>
      <c r="K2395" s="41">
        <f>ROUNDDOWN(Data[[#This Row],[PGE Notified Time]],0)</f>
        <v>45720</v>
      </c>
      <c r="L2395" s="4">
        <f>HOUR(Data[[#This Row],[PGE Notified Time]])</f>
        <v>11</v>
      </c>
      <c r="M2395" s="60">
        <v>118201</v>
      </c>
      <c r="N2395">
        <v>4105475444</v>
      </c>
      <c r="O2395" t="s">
        <v>61</v>
      </c>
      <c r="P2395" t="s">
        <v>133</v>
      </c>
      <c r="Q2395" s="46" t="s">
        <v>149</v>
      </c>
      <c r="R2395" t="s">
        <v>113</v>
      </c>
      <c r="S2395" s="1">
        <v>45720.477754629632</v>
      </c>
      <c r="T2395" s="1">
        <v>45720.478912037041</v>
      </c>
      <c r="U2395" s="1">
        <v>45720.506944444445</v>
      </c>
      <c r="V2395" t="s">
        <v>114</v>
      </c>
      <c r="W2395" t="s">
        <v>115</v>
      </c>
      <c r="X2395" t="s">
        <v>116</v>
      </c>
      <c r="Z2395" s="52"/>
      <c r="AA2395" t="s">
        <v>117</v>
      </c>
      <c r="AB2395" s="53">
        <v>42.033333333000002</v>
      </c>
      <c r="AC2395"/>
      <c r="AE2395"/>
    </row>
    <row r="2396" spans="1:31">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6" s="4" t="str">
        <f>VLOOKUP(P2396,Lookup!$A$1:$D$19,4,0)</f>
        <v>North Coast</v>
      </c>
      <c r="C2396" s="4" t="str">
        <f>VLOOKUP(P2396,Lookup!$A$1:$E$19,5,0)</f>
        <v>Region 1</v>
      </c>
      <c r="D2396" s="4" t="str">
        <f>VLOOKUP(P2396,Lookup!$A$1:$B$19,2,0)</f>
        <v>SO</v>
      </c>
      <c r="E2396" s="4" t="str">
        <f>IF(AND((Data[[#This Row],[Min Notif Date]]&gt;$G$1),Data[[#This Row],[Min Notif Date]]&lt;$F$1),"Last Week","No")</f>
        <v>No</v>
      </c>
      <c r="F2396" s="4" t="str">
        <f>VLOOKUP(MONTH(Data[[#This Row],[Min Notif Date]]),Lookup!$G$1:$H$12,2,0)</f>
        <v>5. May</v>
      </c>
      <c r="G2396" s="4" t="str">
        <f t="shared" si="73"/>
        <v/>
      </c>
      <c r="H2396" s="4" t="str">
        <f>IF(AND(Data[[#This Row],[Min Notif Time]]&gt;6,Data[[#This Row],[Min Notif Time]]&lt;17),"Business Hours","Non-Business Hours")</f>
        <v>Business Hours</v>
      </c>
      <c r="I2396" s="4" t="str" cm="1">
        <f t="array" ref="I2396">IFERROR(VLOOKUP(Data[[#This Row],[Min Notif Date]],Lookup!$N$1:$P$11,2,0),_xlfn.IFS(VLOOKUP(WEEKDAY(Data[[#This Row],[Min Notif Date]],2),Lookup!$J$1:$L$7,3,0)="Weekend","Weekend",VLOOKUP(WEEKDAY(Data[[#This Row],[Min Notif Date]],2),Lookup!$J$1:$L$7,3,0)="Weekday","Weekday"))</f>
        <v>Weekday</v>
      </c>
      <c r="J2396" s="4" t="str">
        <f>VLOOKUP(WEEKDAY(Data[[#This Row],[Min Notif Date]],2),Lookup!$J$1:$K$7,2,0)</f>
        <v>3. Wed</v>
      </c>
      <c r="K2396" s="41">
        <f>ROUNDDOWN(Data[[#This Row],[PGE Notified Time]],0)</f>
        <v>45805</v>
      </c>
      <c r="L2396" s="4">
        <f>HOUR(Data[[#This Row],[PGE Notified Time]])</f>
        <v>11</v>
      </c>
      <c r="M2396" s="60">
        <v>121470</v>
      </c>
      <c r="N2396">
        <v>3994477934</v>
      </c>
      <c r="O2396" t="s">
        <v>61</v>
      </c>
      <c r="P2396" t="s">
        <v>134</v>
      </c>
      <c r="Q2396" s="46" t="s">
        <v>149</v>
      </c>
      <c r="R2396" t="s">
        <v>113</v>
      </c>
      <c r="S2396" s="1">
        <v>45805.479872685188</v>
      </c>
      <c r="T2396" s="1">
        <v>45805.498749999999</v>
      </c>
      <c r="U2396" s="1">
        <v>45805.509027777778</v>
      </c>
      <c r="V2396" t="s">
        <v>114</v>
      </c>
      <c r="W2396" t="s">
        <v>115</v>
      </c>
      <c r="X2396" t="s">
        <v>116</v>
      </c>
      <c r="Z2396" s="52"/>
      <c r="AA2396" t="s">
        <v>117</v>
      </c>
      <c r="AB2396" s="53">
        <v>41.983333332999997</v>
      </c>
      <c r="AC2396"/>
      <c r="AE2396"/>
    </row>
    <row r="2397" spans="1:31">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Bay Area</v>
      </c>
      <c r="C2397" s="4" t="str">
        <f>VLOOKUP(P2397,Lookup!$A$1:$E$19,5,0)</f>
        <v>Region 3</v>
      </c>
      <c r="D2397" s="4" t="str">
        <f>VLOOKUP(P2397,Lookup!$A$1:$B$19,2,0)</f>
        <v>EB</v>
      </c>
      <c r="E2397" s="4" t="str">
        <f>IF(AND((Data[[#This Row],[Min Notif Date]]&gt;$G$1),Data[[#This Row],[Min Notif Date]]&lt;$F$1),"Last Week","No")</f>
        <v>No</v>
      </c>
      <c r="F2397" s="4" t="str">
        <f>VLOOKUP(MONTH(Data[[#This Row],[Min Notif Date]]),Lookup!$G$1:$H$12,2,0)</f>
        <v>6. Jun</v>
      </c>
      <c r="G2397" s="4" t="str">
        <f t="shared" si="73"/>
        <v/>
      </c>
      <c r="H2397" s="4" t="str">
        <f>IF(AND(Data[[#This Row],[Min Notif Time]]&gt;6,Data[[#This Row],[Min Notif Time]]&lt;17),"Business Hours","Non-Business Hours")</f>
        <v>Business Hours</v>
      </c>
      <c r="I2397" s="4" t="str" cm="1">
        <f t="array" ref="I2397">IFERROR(VLOOKUP(Data[[#This Row],[Min Notif Date]],Lookup!$N$1:$P$11,2,0),_xlfn.IFS(VLOOKUP(WEEKDAY(Data[[#This Row],[Min Notif Date]],2),Lookup!$J$1:$L$7,3,0)="Weekend","Weekend",VLOOKUP(WEEKDAY(Data[[#This Row],[Min Notif Date]],2),Lookup!$J$1:$L$7,3,0)="Weekday","Weekday"))</f>
        <v>Weekday</v>
      </c>
      <c r="J2397" s="4" t="str">
        <f>VLOOKUP(WEEKDAY(Data[[#This Row],[Min Notif Date]],2),Lookup!$J$1:$K$7,2,0)</f>
        <v>5. Fri</v>
      </c>
      <c r="K2397" s="41">
        <f>ROUNDDOWN(Data[[#This Row],[PGE Notified Time]],0)</f>
        <v>45814</v>
      </c>
      <c r="L2397" s="4">
        <f>HOUR(Data[[#This Row],[PGE Notified Time]])</f>
        <v>14</v>
      </c>
      <c r="M2397" s="60">
        <v>121887</v>
      </c>
      <c r="O2397" t="s">
        <v>111</v>
      </c>
      <c r="P2397" t="s">
        <v>126</v>
      </c>
      <c r="Q2397" s="46" t="s">
        <v>111</v>
      </c>
      <c r="R2397" t="s">
        <v>137</v>
      </c>
      <c r="S2397" s="1" t="s">
        <v>6</v>
      </c>
      <c r="T2397" s="1">
        <v>45814.624386574076</v>
      </c>
      <c r="U2397" s="1">
        <v>45814.653460648151</v>
      </c>
      <c r="V2397" t="s">
        <v>114</v>
      </c>
      <c r="W2397" t="s">
        <v>198</v>
      </c>
      <c r="X2397" t="s">
        <v>116</v>
      </c>
      <c r="Z2397" s="52"/>
      <c r="AA2397" t="s">
        <v>117</v>
      </c>
      <c r="AB2397" s="53">
        <v>41.866666666999997</v>
      </c>
      <c r="AC2397"/>
      <c r="AE2397"/>
    </row>
    <row r="2398" spans="1:31">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8" s="4" t="str">
        <f>VLOOKUP(P2398,Lookup!$A$1:$D$19,4,0)</f>
        <v>Central Valley</v>
      </c>
      <c r="C2398" s="4" t="str">
        <f>VLOOKUP(P2398,Lookup!$A$1:$E$19,5,0)</f>
        <v>Region 5</v>
      </c>
      <c r="D2398" s="4" t="str">
        <f>VLOOKUP(P2398,Lookup!$A$1:$B$19,2,0)</f>
        <v>YO</v>
      </c>
      <c r="E2398" s="4" t="str">
        <f>IF(AND((Data[[#This Row],[Min Notif Date]]&gt;$G$1),Data[[#This Row],[Min Notif Date]]&lt;$F$1),"Last Week","No")</f>
        <v>No</v>
      </c>
      <c r="F2398" s="4" t="str">
        <f>VLOOKUP(MONTH(Data[[#This Row],[Min Notif Date]]),Lookup!$G$1:$H$12,2,0)</f>
        <v>6. Jun</v>
      </c>
      <c r="G2398" s="4" t="str">
        <f t="shared" si="73"/>
        <v/>
      </c>
      <c r="H2398" s="4" t="str">
        <f>IF(AND(Data[[#This Row],[Min Notif Time]]&gt;6,Data[[#This Row],[Min Notif Time]]&lt;17),"Business Hours","Non-Business Hours")</f>
        <v>Business Hours</v>
      </c>
      <c r="I2398" s="4" t="str" cm="1">
        <f t="array" ref="I2398">IFERROR(VLOOKUP(Data[[#This Row],[Min Notif Date]],Lookup!$N$1:$P$11,2,0),_xlfn.IFS(VLOOKUP(WEEKDAY(Data[[#This Row],[Min Notif Date]],2),Lookup!$J$1:$L$7,3,0)="Weekend","Weekend",VLOOKUP(WEEKDAY(Data[[#This Row],[Min Notif Date]],2),Lookup!$J$1:$L$7,3,0)="Weekday","Weekday"))</f>
        <v>Weekday</v>
      </c>
      <c r="J2398" s="4" t="str">
        <f>VLOOKUP(WEEKDAY(Data[[#This Row],[Min Notif Date]],2),Lookup!$J$1:$K$7,2,0)</f>
        <v>3. Wed</v>
      </c>
      <c r="K2398" s="41">
        <f>ROUNDDOWN(Data[[#This Row],[PGE Notified Time]],0)</f>
        <v>45819</v>
      </c>
      <c r="L2398" s="4">
        <f>HOUR(Data[[#This Row],[PGE Notified Time]])</f>
        <v>10</v>
      </c>
      <c r="M2398" s="60">
        <v>122056</v>
      </c>
      <c r="N2398">
        <v>9501545660</v>
      </c>
      <c r="O2398" t="s">
        <v>61</v>
      </c>
      <c r="P2398" t="s">
        <v>144</v>
      </c>
      <c r="Q2398" s="46" t="s">
        <v>149</v>
      </c>
      <c r="R2398" t="s">
        <v>113</v>
      </c>
      <c r="S2398" s="1">
        <v>45819.429282407407</v>
      </c>
      <c r="T2398" s="1">
        <v>45819.430671296293</v>
      </c>
      <c r="U2398" s="1">
        <v>45819.458333333336</v>
      </c>
      <c r="V2398" t="s">
        <v>114</v>
      </c>
      <c r="W2398" t="s">
        <v>115</v>
      </c>
      <c r="X2398" t="s">
        <v>116</v>
      </c>
      <c r="Z2398" s="52"/>
      <c r="AA2398" t="s">
        <v>117</v>
      </c>
      <c r="AB2398" s="53">
        <v>41.833333332999999</v>
      </c>
      <c r="AC2398"/>
      <c r="AE2398"/>
    </row>
    <row r="2399" spans="1:31">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9" s="4" t="str">
        <f>VLOOKUP(P2399,Lookup!$A$1:$D$19,4,0)</f>
        <v>Bay Area</v>
      </c>
      <c r="C2399" s="4" t="str">
        <f>VLOOKUP(P2399,Lookup!$A$1:$E$19,5,0)</f>
        <v>Region 3</v>
      </c>
      <c r="D2399" s="4" t="str">
        <f>VLOOKUP(P2399,Lookup!$A$1:$B$19,2,0)</f>
        <v>PN</v>
      </c>
      <c r="E2399" s="4" t="str">
        <f>IF(AND((Data[[#This Row],[Min Notif Date]]&gt;$G$1),Data[[#This Row],[Min Notif Date]]&lt;$F$1),"Last Week","No")</f>
        <v>No</v>
      </c>
      <c r="F2399" s="4" t="str">
        <f>VLOOKUP(MONTH(Data[[#This Row],[Min Notif Date]]),Lookup!$G$1:$H$12,2,0)</f>
        <v>5. May</v>
      </c>
      <c r="G2399" s="4" t="str">
        <f t="shared" si="73"/>
        <v/>
      </c>
      <c r="H2399" s="4" t="str">
        <f>IF(AND(Data[[#This Row],[Min Notif Time]]&gt;6,Data[[#This Row],[Min Notif Time]]&lt;17),"Business Hours","Non-Business Hours")</f>
        <v>Business Hours</v>
      </c>
      <c r="I2399" s="4" t="str" cm="1">
        <f t="array" ref="I2399">IFERROR(VLOOKUP(Data[[#This Row],[Min Notif Date]],Lookup!$N$1:$P$11,2,0),_xlfn.IFS(VLOOKUP(WEEKDAY(Data[[#This Row],[Min Notif Date]],2),Lookup!$J$1:$L$7,3,0)="Weekend","Weekend",VLOOKUP(WEEKDAY(Data[[#This Row],[Min Notif Date]],2),Lookup!$J$1:$L$7,3,0)="Weekday","Weekday"))</f>
        <v>Weekday</v>
      </c>
      <c r="J2399" s="4" t="str">
        <f>VLOOKUP(WEEKDAY(Data[[#This Row],[Min Notif Date]],2),Lookup!$J$1:$K$7,2,0)</f>
        <v>1. Mon</v>
      </c>
      <c r="K2399" s="41">
        <f>ROUNDDOWN(Data[[#This Row],[PGE Notified Time]],0)</f>
        <v>45789</v>
      </c>
      <c r="L2399" s="4">
        <f>HOUR(Data[[#This Row],[PGE Notified Time]])</f>
        <v>13</v>
      </c>
      <c r="M2399" s="60">
        <v>120799</v>
      </c>
      <c r="N2399">
        <v>6566739226</v>
      </c>
      <c r="O2399" t="s">
        <v>61</v>
      </c>
      <c r="P2399" t="s">
        <v>112</v>
      </c>
      <c r="Q2399" s="46" t="s">
        <v>149</v>
      </c>
      <c r="R2399" t="s">
        <v>113</v>
      </c>
      <c r="S2399" s="1">
        <v>45789.552893518521</v>
      </c>
      <c r="T2399" s="1">
        <v>45789.554282407407</v>
      </c>
      <c r="U2399" s="1">
        <v>45789.581944444442</v>
      </c>
      <c r="V2399" t="s">
        <v>114</v>
      </c>
      <c r="W2399" t="s">
        <v>115</v>
      </c>
      <c r="X2399" t="s">
        <v>116</v>
      </c>
      <c r="Z2399" s="52"/>
      <c r="AA2399" t="s">
        <v>117</v>
      </c>
      <c r="AB2399" s="53">
        <v>41.833333332999999</v>
      </c>
      <c r="AC2399"/>
      <c r="AE2399"/>
    </row>
    <row r="2400" spans="1:31">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0" s="4" t="str">
        <f>VLOOKUP(P2400,Lookup!$A$1:$D$19,4,0)</f>
        <v>Bay Area</v>
      </c>
      <c r="C2400" s="4" t="str">
        <f>VLOOKUP(P2400,Lookup!$A$1:$E$19,5,0)</f>
        <v>Region 3</v>
      </c>
      <c r="D2400" s="4" t="str">
        <f>VLOOKUP(P2400,Lookup!$A$1:$B$19,2,0)</f>
        <v>DI</v>
      </c>
      <c r="E2400" s="4" t="str">
        <f>IF(AND((Data[[#This Row],[Min Notif Date]]&gt;$G$1),Data[[#This Row],[Min Notif Date]]&lt;$F$1),"Last Week","No")</f>
        <v>No</v>
      </c>
      <c r="F2400" s="4" t="str">
        <f>VLOOKUP(MONTH(Data[[#This Row],[Min Notif Date]]),Lookup!$G$1:$H$12,2,0)</f>
        <v>5. May</v>
      </c>
      <c r="G2400" s="4" t="str">
        <f t="shared" si="73"/>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Date]],2),Lookup!$J$1:$L$7,3,0)="Weekend","Weekend",VLOOKUP(WEEKDAY(Data[[#This Row],[Min Notif Date]],2),Lookup!$J$1:$L$7,3,0)="Weekday","Weekday"))</f>
        <v>Weekday</v>
      </c>
      <c r="J2400" s="4" t="str">
        <f>VLOOKUP(WEEKDAY(Data[[#This Row],[Min Notif Date]],2),Lookup!$J$1:$K$7,2,0)</f>
        <v>2. Tue</v>
      </c>
      <c r="K2400" s="41">
        <f>ROUNDDOWN(Data[[#This Row],[PGE Notified Time]],0)</f>
        <v>45797</v>
      </c>
      <c r="L2400" s="4">
        <f>HOUR(Data[[#This Row],[PGE Notified Time]])</f>
        <v>20</v>
      </c>
      <c r="M2400" s="60">
        <v>121186</v>
      </c>
      <c r="N2400">
        <v>1611052897</v>
      </c>
      <c r="O2400" t="s">
        <v>61</v>
      </c>
      <c r="P2400" t="s">
        <v>135</v>
      </c>
      <c r="Q2400" s="46" t="s">
        <v>160</v>
      </c>
      <c r="R2400" t="s">
        <v>165</v>
      </c>
      <c r="S2400" s="1">
        <v>45797.858553240738</v>
      </c>
      <c r="T2400" s="1">
        <v>45797.863449074073</v>
      </c>
      <c r="U2400" s="1">
        <v>45797.887499999997</v>
      </c>
      <c r="V2400" t="s">
        <v>114</v>
      </c>
      <c r="W2400" t="s">
        <v>115</v>
      </c>
      <c r="X2400" t="s">
        <v>116</v>
      </c>
      <c r="Z2400" s="52"/>
      <c r="AA2400" t="s">
        <v>117</v>
      </c>
      <c r="AB2400" s="53">
        <v>41.683333333</v>
      </c>
      <c r="AC2400"/>
      <c r="AE2400"/>
    </row>
    <row r="2401" spans="1:31">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North Valley</v>
      </c>
      <c r="C2401" s="4" t="str">
        <f>VLOOKUP(P2401,Lookup!$A$1:$E$19,5,0)</f>
        <v>Region 2</v>
      </c>
      <c r="D2401" s="4" t="str">
        <f>VLOOKUP(P2401,Lookup!$A$1:$B$19,2,0)</f>
        <v>SA</v>
      </c>
      <c r="E2401" s="4" t="str">
        <f>IF(AND((Data[[#This Row],[Min Notif Date]]&gt;$G$1),Data[[#This Row],[Min Notif Date]]&lt;$F$1),"Last Week","No")</f>
        <v>No</v>
      </c>
      <c r="F2401" s="4" t="str">
        <f>VLOOKUP(MONTH(Data[[#This Row],[Min Notif Date]]),Lookup!$G$1:$H$12,2,0)</f>
        <v>6. Jun</v>
      </c>
      <c r="G2401" s="4" t="str">
        <f t="shared" si="73"/>
        <v/>
      </c>
      <c r="H2401" s="4" t="str">
        <f>IF(AND(Data[[#This Row],[Min Notif Time]]&gt;6,Data[[#This Row],[Min Notif Time]]&lt;17),"Business Hours","Non-Business Hours")</f>
        <v>Business Hours</v>
      </c>
      <c r="I2401" s="4" t="str" cm="1">
        <f t="array" ref="I2401">IFERROR(VLOOKUP(Data[[#This Row],[Min Notif Date]],Lookup!$N$1:$P$11,2,0),_xlfn.IFS(VLOOKUP(WEEKDAY(Data[[#This Row],[Min Notif Date]],2),Lookup!$J$1:$L$7,3,0)="Weekend","Weekend",VLOOKUP(WEEKDAY(Data[[#This Row],[Min Notif Date]],2),Lookup!$J$1:$L$7,3,0)="Weekday","Weekday"))</f>
        <v>Weekday</v>
      </c>
      <c r="J2401" s="4" t="str">
        <f>VLOOKUP(WEEKDAY(Data[[#This Row],[Min Notif Date]],2),Lookup!$J$1:$K$7,2,0)</f>
        <v>2. Tue</v>
      </c>
      <c r="K2401" s="41">
        <f>ROUNDDOWN(Data[[#This Row],[PGE Notified Time]],0)</f>
        <v>45811</v>
      </c>
      <c r="L2401" s="4">
        <f>HOUR(Data[[#This Row],[PGE Notified Time]])</f>
        <v>11</v>
      </c>
      <c r="M2401" s="60">
        <v>121695</v>
      </c>
      <c r="O2401" t="s">
        <v>111</v>
      </c>
      <c r="P2401" t="s">
        <v>119</v>
      </c>
      <c r="Q2401" s="46" t="s">
        <v>111</v>
      </c>
      <c r="R2401" t="s">
        <v>113</v>
      </c>
      <c r="S2401" s="1" t="s">
        <v>6</v>
      </c>
      <c r="T2401" s="1">
        <v>45811.474548611113</v>
      </c>
      <c r="U2401" s="1">
        <v>45811.503472222219</v>
      </c>
      <c r="V2401" t="s">
        <v>114</v>
      </c>
      <c r="W2401" t="s">
        <v>198</v>
      </c>
      <c r="X2401" t="s">
        <v>116</v>
      </c>
      <c r="Z2401" s="52"/>
      <c r="AA2401" t="s">
        <v>117</v>
      </c>
      <c r="AB2401" s="53">
        <v>41.65</v>
      </c>
      <c r="AC2401"/>
      <c r="AE2401"/>
    </row>
    <row r="2402" spans="1:31">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2" s="4" t="str">
        <f>VLOOKUP(P2402,Lookup!$A$1:$D$19,4,0)</f>
        <v>North Coast</v>
      </c>
      <c r="C2402" s="4" t="str">
        <f>VLOOKUP(P2402,Lookup!$A$1:$E$19,5,0)</f>
        <v>Region 1</v>
      </c>
      <c r="D2402" s="4" t="str">
        <f>VLOOKUP(P2402,Lookup!$A$1:$B$19,2,0)</f>
        <v>SO</v>
      </c>
      <c r="E2402" s="4" t="str">
        <f>IF(AND((Data[[#This Row],[Min Notif Date]]&gt;$G$1),Data[[#This Row],[Min Notif Date]]&lt;$F$1),"Last Week","No")</f>
        <v>No</v>
      </c>
      <c r="F2402" s="4" t="str">
        <f>VLOOKUP(MONTH(Data[[#This Row],[Min Notif Date]]),Lookup!$G$1:$H$12,2,0)</f>
        <v>6. Jun</v>
      </c>
      <c r="G2402" s="4" t="str">
        <f t="shared" si="73"/>
        <v/>
      </c>
      <c r="H2402" s="4" t="str">
        <f>IF(AND(Data[[#This Row],[Min Notif Time]]&gt;6,Data[[#This Row],[Min Notif Time]]&lt;17),"Business Hours","Non-Business Hours")</f>
        <v>Business Hours</v>
      </c>
      <c r="I2402" s="4" t="str" cm="1">
        <f t="array" ref="I2402">IFERROR(VLOOKUP(Data[[#This Row],[Min Notif Date]],Lookup!$N$1:$P$11,2,0),_xlfn.IFS(VLOOKUP(WEEKDAY(Data[[#This Row],[Min Notif Date]],2),Lookup!$J$1:$L$7,3,0)="Weekend","Weekend",VLOOKUP(WEEKDAY(Data[[#This Row],[Min Notif Date]],2),Lookup!$J$1:$L$7,3,0)="Weekday","Weekday"))</f>
        <v>Weekday</v>
      </c>
      <c r="J2402" s="4" t="str">
        <f>VLOOKUP(WEEKDAY(Data[[#This Row],[Min Notif Date]],2),Lookup!$J$1:$K$7,2,0)</f>
        <v>2. Tue</v>
      </c>
      <c r="K2402" s="41">
        <f>ROUNDDOWN(Data[[#This Row],[PGE Notified Time]],0)</f>
        <v>45825</v>
      </c>
      <c r="L2402" s="4">
        <f>HOUR(Data[[#This Row],[PGE Notified Time]])</f>
        <v>14</v>
      </c>
      <c r="M2402" s="60">
        <v>122340</v>
      </c>
      <c r="N2402">
        <v>4171511363</v>
      </c>
      <c r="O2402" t="s">
        <v>61</v>
      </c>
      <c r="P2402" t="s">
        <v>134</v>
      </c>
      <c r="Q2402" s="46" t="s">
        <v>149</v>
      </c>
      <c r="R2402" t="s">
        <v>113</v>
      </c>
      <c r="S2402" s="1">
        <v>45825.598865740743</v>
      </c>
      <c r="T2402" s="1">
        <v>45825.601319444446</v>
      </c>
      <c r="U2402" s="1">
        <v>45825.62777777778</v>
      </c>
      <c r="V2402" t="s">
        <v>114</v>
      </c>
      <c r="W2402" t="s">
        <v>115</v>
      </c>
      <c r="X2402" t="s">
        <v>116</v>
      </c>
      <c r="Z2402" s="52"/>
      <c r="AA2402" t="s">
        <v>117</v>
      </c>
      <c r="AB2402" s="53">
        <v>41.633333333000003</v>
      </c>
      <c r="AC2402"/>
      <c r="AE2402"/>
    </row>
    <row r="2403" spans="1:31">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3" s="4" t="str">
        <f>VLOOKUP(P2403,Lookup!$A$1:$D$19,4,0)</f>
        <v>Bay Area</v>
      </c>
      <c r="C2403" s="4" t="str">
        <f>VLOOKUP(P2403,Lookup!$A$1:$E$19,5,0)</f>
        <v>Region 3</v>
      </c>
      <c r="D2403" s="4" t="str">
        <f>VLOOKUP(P2403,Lookup!$A$1:$B$19,2,0)</f>
        <v>EB</v>
      </c>
      <c r="E2403" s="4" t="str">
        <f>IF(AND((Data[[#This Row],[Min Notif Date]]&gt;$G$1),Data[[#This Row],[Min Notif Date]]&lt;$F$1),"Last Week","No")</f>
        <v>No</v>
      </c>
      <c r="F2403" s="4" t="str">
        <f>VLOOKUP(MONTH(Data[[#This Row],[Min Notif Date]]),Lookup!$G$1:$H$12,2,0)</f>
        <v>5. May</v>
      </c>
      <c r="G2403" s="4" t="str">
        <f t="shared" si="73"/>
        <v/>
      </c>
      <c r="H2403" s="4" t="str">
        <f>IF(AND(Data[[#This Row],[Min Notif Time]]&gt;6,Data[[#This Row],[Min Notif Time]]&lt;17),"Business Hours","Non-Business Hours")</f>
        <v>Business Hours</v>
      </c>
      <c r="I2403" s="4" t="str" cm="1">
        <f t="array" ref="I2403">IFERROR(VLOOKUP(Data[[#This Row],[Min Notif Date]],Lookup!$N$1:$P$11,2,0),_xlfn.IFS(VLOOKUP(WEEKDAY(Data[[#This Row],[Min Notif Date]],2),Lookup!$J$1:$L$7,3,0)="Weekend","Weekend",VLOOKUP(WEEKDAY(Data[[#This Row],[Min Notif Date]],2),Lookup!$J$1:$L$7,3,0)="Weekday","Weekday"))</f>
        <v>Weekday</v>
      </c>
      <c r="J2403" s="4" t="str">
        <f>VLOOKUP(WEEKDAY(Data[[#This Row],[Min Notif Date]],2),Lookup!$J$1:$K$7,2,0)</f>
        <v>2. Tue</v>
      </c>
      <c r="K2403" s="41">
        <f>ROUNDDOWN(Data[[#This Row],[PGE Notified Time]],0)</f>
        <v>45783</v>
      </c>
      <c r="L2403" s="4">
        <f>HOUR(Data[[#This Row],[PGE Notified Time]])</f>
        <v>16</v>
      </c>
      <c r="M2403" s="60">
        <v>120587</v>
      </c>
      <c r="N2403">
        <v>3153799069</v>
      </c>
      <c r="O2403" t="s">
        <v>61</v>
      </c>
      <c r="P2403" t="s">
        <v>126</v>
      </c>
      <c r="Q2403" s="46" t="s">
        <v>149</v>
      </c>
      <c r="R2403" t="s">
        <v>113</v>
      </c>
      <c r="S2403" s="1">
        <v>45783.671909722223</v>
      </c>
      <c r="T2403" s="1">
        <v>45783.678020833337</v>
      </c>
      <c r="U2403" s="1">
        <v>45783.700694444444</v>
      </c>
      <c r="V2403" t="s">
        <v>114</v>
      </c>
      <c r="W2403" t="s">
        <v>115</v>
      </c>
      <c r="X2403" t="s">
        <v>116</v>
      </c>
      <c r="Z2403" s="52"/>
      <c r="AA2403" t="s">
        <v>117</v>
      </c>
      <c r="AB2403" s="53">
        <v>41.45</v>
      </c>
      <c r="AC2403"/>
      <c r="AE2403"/>
    </row>
    <row r="2404" spans="1:31">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4" s="4" t="str">
        <f>VLOOKUP(P2404,Lookup!$A$1:$D$19,4,0)</f>
        <v>North Valley</v>
      </c>
      <c r="C2404" s="4" t="str">
        <f>VLOOKUP(P2404,Lookup!$A$1:$E$19,5,0)</f>
        <v>Region 2</v>
      </c>
      <c r="D2404" s="4" t="str">
        <f>VLOOKUP(P2404,Lookup!$A$1:$B$19,2,0)</f>
        <v>NV</v>
      </c>
      <c r="E2404" s="4" t="str">
        <f>IF(AND((Data[[#This Row],[Min Notif Date]]&gt;$G$1),Data[[#This Row],[Min Notif Date]]&lt;$F$1),"Last Week","No")</f>
        <v>No</v>
      </c>
      <c r="F2404" s="4" t="str">
        <f>VLOOKUP(MONTH(Data[[#This Row],[Min Notif Date]]),Lookup!$G$1:$H$12,2,0)</f>
        <v>6. Jun</v>
      </c>
      <c r="G2404" s="4" t="str">
        <f t="shared" si="73"/>
        <v/>
      </c>
      <c r="H2404" s="4" t="str">
        <f>IF(AND(Data[[#This Row],[Min Notif Time]]&gt;6,Data[[#This Row],[Min Notif Time]]&lt;17),"Business Hours","Non-Business Hours")</f>
        <v>Business Hours</v>
      </c>
      <c r="I2404" s="4" t="str" cm="1">
        <f t="array" ref="I2404">IFERROR(VLOOKUP(Data[[#This Row],[Min Notif Date]],Lookup!$N$1:$P$11,2,0),_xlfn.IFS(VLOOKUP(WEEKDAY(Data[[#This Row],[Min Notif Date]],2),Lookup!$J$1:$L$7,3,0)="Weekend","Weekend",VLOOKUP(WEEKDAY(Data[[#This Row],[Min Notif Date]],2),Lookup!$J$1:$L$7,3,0)="Weekday","Weekday"))</f>
        <v>Weekday</v>
      </c>
      <c r="J2404" s="4" t="str">
        <f>VLOOKUP(WEEKDAY(Data[[#This Row],[Min Notif Date]],2),Lookup!$J$1:$K$7,2,0)</f>
        <v>1. Mon</v>
      </c>
      <c r="K2404" s="41">
        <f>ROUNDDOWN(Data[[#This Row],[PGE Notified Time]],0)</f>
        <v>45824</v>
      </c>
      <c r="L2404" s="4">
        <f>HOUR(Data[[#This Row],[PGE Notified Time]])</f>
        <v>12</v>
      </c>
      <c r="M2404" s="60">
        <v>122272</v>
      </c>
      <c r="N2404" t="s">
        <v>326</v>
      </c>
      <c r="O2404" t="s">
        <v>56</v>
      </c>
      <c r="P2404" t="s">
        <v>153</v>
      </c>
      <c r="Q2404" s="46" t="s">
        <v>149</v>
      </c>
      <c r="R2404" t="s">
        <v>118</v>
      </c>
      <c r="S2404" s="1">
        <v>45824.52753472222</v>
      </c>
      <c r="T2404" s="1">
        <v>45824.532743055555</v>
      </c>
      <c r="U2404" s="1">
        <v>45824.556250000001</v>
      </c>
      <c r="V2404" t="s">
        <v>114</v>
      </c>
      <c r="W2404" t="s">
        <v>198</v>
      </c>
      <c r="X2404" t="s">
        <v>116</v>
      </c>
      <c r="Z2404" s="52"/>
      <c r="AA2404" t="s">
        <v>117</v>
      </c>
      <c r="AB2404" s="53">
        <v>41.35</v>
      </c>
      <c r="AC2404"/>
      <c r="AE2404"/>
    </row>
    <row r="2405" spans="1:31">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5" s="4" t="str">
        <f>VLOOKUP(P2405,Lookup!$A$1:$D$19,4,0)</f>
        <v>North Valley</v>
      </c>
      <c r="C2405" s="4" t="str">
        <f>VLOOKUP(P2405,Lookup!$A$1:$E$19,5,0)</f>
        <v>Region 2</v>
      </c>
      <c r="D2405" s="4" t="str">
        <f>VLOOKUP(P2405,Lookup!$A$1:$B$19,2,0)</f>
        <v>SA</v>
      </c>
      <c r="E2405" s="4" t="str">
        <f>IF(AND((Data[[#This Row],[Min Notif Date]]&gt;$G$1),Data[[#This Row],[Min Notif Date]]&lt;$F$1),"Last Week","No")</f>
        <v>No</v>
      </c>
      <c r="F2405" s="4" t="str">
        <f>VLOOKUP(MONTH(Data[[#This Row],[Min Notif Date]]),Lookup!$G$1:$H$12,2,0)</f>
        <v>3. Mar</v>
      </c>
      <c r="G2405" s="4" t="str">
        <f t="shared" si="73"/>
        <v/>
      </c>
      <c r="H2405" s="4" t="str">
        <f>IF(AND(Data[[#This Row],[Min Notif Time]]&gt;6,Data[[#This Row],[Min Notif Time]]&lt;17),"Business Hours","Non-Business Hours")</f>
        <v>Business Hours</v>
      </c>
      <c r="I2405" s="4" t="str" cm="1">
        <f t="array" ref="I2405">IFERROR(VLOOKUP(Data[[#This Row],[Min Notif Date]],Lookup!$N$1:$P$11,2,0),_xlfn.IFS(VLOOKUP(WEEKDAY(Data[[#This Row],[Min Notif Date]],2),Lookup!$J$1:$L$7,3,0)="Weekend","Weekend",VLOOKUP(WEEKDAY(Data[[#This Row],[Min Notif Date]],2),Lookup!$J$1:$L$7,3,0)="Weekday","Weekday"))</f>
        <v>Weekday</v>
      </c>
      <c r="J2405" s="4" t="str">
        <f>VLOOKUP(WEEKDAY(Data[[#This Row],[Min Notif Date]],2),Lookup!$J$1:$K$7,2,0)</f>
        <v>4. Thu</v>
      </c>
      <c r="K2405" s="41">
        <f>ROUNDDOWN(Data[[#This Row],[PGE Notified Time]],0)</f>
        <v>45722</v>
      </c>
      <c r="L2405" s="4">
        <f>HOUR(Data[[#This Row],[PGE Notified Time]])</f>
        <v>14</v>
      </c>
      <c r="M2405" s="60">
        <v>118300</v>
      </c>
      <c r="N2405">
        <v>4824967743</v>
      </c>
      <c r="O2405" t="s">
        <v>61</v>
      </c>
      <c r="P2405" t="s">
        <v>119</v>
      </c>
      <c r="Q2405" s="46" t="s">
        <v>149</v>
      </c>
      <c r="R2405" t="s">
        <v>113</v>
      </c>
      <c r="S2405" s="1">
        <v>45722.59983796296</v>
      </c>
      <c r="T2405" s="1">
        <v>45722.600370370368</v>
      </c>
      <c r="U2405" s="1">
        <v>45722.628472222219</v>
      </c>
      <c r="V2405" t="s">
        <v>114</v>
      </c>
      <c r="W2405" t="s">
        <v>115</v>
      </c>
      <c r="X2405" t="s">
        <v>116</v>
      </c>
      <c r="Z2405" s="52"/>
      <c r="AA2405" t="s">
        <v>117</v>
      </c>
      <c r="AB2405" s="53">
        <v>41.233333332999997</v>
      </c>
      <c r="AC2405"/>
      <c r="AE2405"/>
    </row>
    <row r="2406" spans="1:31">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6" s="4" t="str">
        <f>VLOOKUP(P2406,Lookup!$A$1:$D$19,4,0)</f>
        <v>North Coast</v>
      </c>
      <c r="C2406" s="4" t="str">
        <f>VLOOKUP(P2406,Lookup!$A$1:$E$19,5,0)</f>
        <v>Region 1</v>
      </c>
      <c r="D2406" s="4" t="str">
        <f>VLOOKUP(P2406,Lookup!$A$1:$B$19,2,0)</f>
        <v>SO</v>
      </c>
      <c r="E2406" s="4" t="str">
        <f>IF(AND((Data[[#This Row],[Min Notif Date]]&gt;$G$1),Data[[#This Row],[Min Notif Date]]&lt;$F$1),"Last Week","No")</f>
        <v>No</v>
      </c>
      <c r="F2406" s="4" t="str">
        <f>VLOOKUP(MONTH(Data[[#This Row],[Min Notif Date]]),Lookup!$G$1:$H$12,2,0)</f>
        <v>5. May</v>
      </c>
      <c r="G2406" s="4" t="str">
        <f t="shared" si="73"/>
        <v/>
      </c>
      <c r="H2406" s="4" t="str">
        <f>IF(AND(Data[[#This Row],[Min Notif Time]]&gt;6,Data[[#This Row],[Min Notif Time]]&lt;17),"Business Hours","Non-Business Hours")</f>
        <v>Business Hours</v>
      </c>
      <c r="I2406" s="4" t="str" cm="1">
        <f t="array" ref="I2406">IFERROR(VLOOKUP(Data[[#This Row],[Min Notif Date]],Lookup!$N$1:$P$11,2,0),_xlfn.IFS(VLOOKUP(WEEKDAY(Data[[#This Row],[Min Notif Date]],2),Lookup!$J$1:$L$7,3,0)="Weekend","Weekend",VLOOKUP(WEEKDAY(Data[[#This Row],[Min Notif Date]],2),Lookup!$J$1:$L$7,3,0)="Weekday","Weekday"))</f>
        <v>Weekday</v>
      </c>
      <c r="J2406" s="4" t="str">
        <f>VLOOKUP(WEEKDAY(Data[[#This Row],[Min Notif Date]],2),Lookup!$J$1:$K$7,2,0)</f>
        <v>4. Thu</v>
      </c>
      <c r="K2406" s="41">
        <f>ROUNDDOWN(Data[[#This Row],[PGE Notified Time]],0)</f>
        <v>45792</v>
      </c>
      <c r="L2406" s="4">
        <f>HOUR(Data[[#This Row],[PGE Notified Time]])</f>
        <v>15</v>
      </c>
      <c r="M2406" s="60">
        <v>120960</v>
      </c>
      <c r="N2406">
        <v>4131803266</v>
      </c>
      <c r="O2406" t="s">
        <v>61</v>
      </c>
      <c r="P2406" t="s">
        <v>134</v>
      </c>
      <c r="Q2406" s="46" t="s">
        <v>149</v>
      </c>
      <c r="R2406" t="s">
        <v>113</v>
      </c>
      <c r="S2406" s="1">
        <v>45792.631145833337</v>
      </c>
      <c r="T2406" s="1">
        <v>45792.649560185186</v>
      </c>
      <c r="U2406" s="1">
        <v>45792.659722222219</v>
      </c>
      <c r="V2406" t="s">
        <v>114</v>
      </c>
      <c r="W2406" t="s">
        <v>115</v>
      </c>
      <c r="X2406" t="s">
        <v>116</v>
      </c>
      <c r="Z2406" s="52"/>
      <c r="AA2406" t="s">
        <v>117</v>
      </c>
      <c r="AB2406" s="53">
        <v>41.15</v>
      </c>
      <c r="AC2406"/>
      <c r="AE2406"/>
    </row>
    <row r="2407" spans="1:31">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North Coast</v>
      </c>
      <c r="C2407" s="4" t="str">
        <f>VLOOKUP(P2407,Lookup!$A$1:$E$19,5,0)</f>
        <v>Region 1</v>
      </c>
      <c r="D2407" s="4" t="str">
        <f>VLOOKUP(P2407,Lookup!$A$1:$B$19,2,0)</f>
        <v>SO</v>
      </c>
      <c r="E2407" s="4" t="str">
        <f>IF(AND((Data[[#This Row],[Min Notif Date]]&gt;$G$1),Data[[#This Row],[Min Notif Date]]&lt;$F$1),"Last Week","No")</f>
        <v>No</v>
      </c>
      <c r="F2407" s="4" t="str">
        <f>VLOOKUP(MONTH(Data[[#This Row],[Min Notif Date]]),Lookup!$G$1:$H$12,2,0)</f>
        <v>5. May</v>
      </c>
      <c r="G2407" s="4" t="str">
        <f t="shared" si="73"/>
        <v/>
      </c>
      <c r="H2407" s="4" t="str">
        <f>IF(AND(Data[[#This Row],[Min Notif Time]]&gt;6,Data[[#This Row],[Min Notif Time]]&lt;17),"Business Hours","Non-Business Hours")</f>
        <v>Business Hours</v>
      </c>
      <c r="I2407" s="4" t="str" cm="1">
        <f t="array" ref="I2407">IFERROR(VLOOKUP(Data[[#This Row],[Min Notif Date]],Lookup!$N$1:$P$11,2,0),_xlfn.IFS(VLOOKUP(WEEKDAY(Data[[#This Row],[Min Notif Date]],2),Lookup!$J$1:$L$7,3,0)="Weekend","Weekend",VLOOKUP(WEEKDAY(Data[[#This Row],[Min Notif Date]],2),Lookup!$J$1:$L$7,3,0)="Weekday","Weekday"))</f>
        <v>Weekday</v>
      </c>
      <c r="J2407" s="4" t="str">
        <f>VLOOKUP(WEEKDAY(Data[[#This Row],[Min Notif Date]],2),Lookup!$J$1:$K$7,2,0)</f>
        <v>2. Tue</v>
      </c>
      <c r="K2407" s="41">
        <f>ROUNDDOWN(Data[[#This Row],[PGE Notified Time]],0)</f>
        <v>45797</v>
      </c>
      <c r="L2407" s="4">
        <f>HOUR(Data[[#This Row],[PGE Notified Time]])</f>
        <v>14</v>
      </c>
      <c r="M2407" s="60">
        <v>121174</v>
      </c>
      <c r="O2407" t="s">
        <v>111</v>
      </c>
      <c r="P2407" t="s">
        <v>134</v>
      </c>
      <c r="Q2407" s="46" t="s">
        <v>111</v>
      </c>
      <c r="R2407" t="s">
        <v>113</v>
      </c>
      <c r="S2407" s="1" t="s">
        <v>6</v>
      </c>
      <c r="T2407" s="1">
        <v>45797.596446759257</v>
      </c>
      <c r="U2407" s="1">
        <v>45797.625</v>
      </c>
      <c r="V2407" t="s">
        <v>114</v>
      </c>
      <c r="W2407" t="s">
        <v>198</v>
      </c>
      <c r="X2407" t="s">
        <v>116</v>
      </c>
      <c r="Z2407" s="52"/>
      <c r="AA2407" t="s">
        <v>117</v>
      </c>
      <c r="AB2407" s="53">
        <v>41.116666666999997</v>
      </c>
      <c r="AC2407"/>
      <c r="AE2407"/>
    </row>
    <row r="2408" spans="1:31">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Date]]&gt;$G$1),Data[[#This Row],[Min Notif Date]]&lt;$F$1),"Last Week","No")</f>
        <v>No</v>
      </c>
      <c r="F2408" s="4" t="str">
        <f>VLOOKUP(MONTH(Data[[#This Row],[Min Notif Date]]),Lookup!$G$1:$H$12,2,0)</f>
        <v>5. May</v>
      </c>
      <c r="G2408" s="4" t="str">
        <f t="shared" si="73"/>
        <v/>
      </c>
      <c r="H2408" s="4" t="str">
        <f>IF(AND(Data[[#This Row],[Min Notif Time]]&gt;6,Data[[#This Row],[Min Notif Time]]&lt;17),"Business Hours","Non-Business Hours")</f>
        <v>Business Hours</v>
      </c>
      <c r="I2408" s="4" t="str" cm="1">
        <f t="array" ref="I2408">IFERROR(VLOOKUP(Data[[#This Row],[Min Notif Date]],Lookup!$N$1:$P$11,2,0),_xlfn.IFS(VLOOKUP(WEEKDAY(Data[[#This Row],[Min Notif Date]],2),Lookup!$J$1:$L$7,3,0)="Weekend","Weekend",VLOOKUP(WEEKDAY(Data[[#This Row],[Min Notif Date]],2),Lookup!$J$1:$L$7,3,0)="Weekday","Weekday"))</f>
        <v>Weekday</v>
      </c>
      <c r="J2408" s="4" t="str">
        <f>VLOOKUP(WEEKDAY(Data[[#This Row],[Min Notif Date]],2),Lookup!$J$1:$K$7,2,0)</f>
        <v>2. Tue</v>
      </c>
      <c r="K2408" s="41">
        <f>ROUNDDOWN(Data[[#This Row],[PGE Notified Time]],0)</f>
        <v>45790</v>
      </c>
      <c r="L2408" s="4">
        <f>HOUR(Data[[#This Row],[PGE Notified Time]])</f>
        <v>10</v>
      </c>
      <c r="M2408" s="60">
        <v>120839</v>
      </c>
      <c r="O2408" t="s">
        <v>111</v>
      </c>
      <c r="P2408" t="s">
        <v>135</v>
      </c>
      <c r="Q2408" s="46" t="s">
        <v>111</v>
      </c>
      <c r="R2408" t="s">
        <v>113</v>
      </c>
      <c r="S2408" s="1" t="s">
        <v>6</v>
      </c>
      <c r="T2408" s="1">
        <v>45790.450196759259</v>
      </c>
      <c r="U2408" s="1">
        <v>45790.478680555556</v>
      </c>
      <c r="V2408" t="s">
        <v>114</v>
      </c>
      <c r="W2408" t="s">
        <v>198</v>
      </c>
      <c r="X2408" t="s">
        <v>116</v>
      </c>
      <c r="Z2408" s="52"/>
      <c r="AA2408" t="s">
        <v>117</v>
      </c>
      <c r="AB2408" s="53">
        <v>41.016666667000003</v>
      </c>
      <c r="AC2408"/>
      <c r="AE2408"/>
    </row>
    <row r="2409" spans="1:31">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9" s="4" t="str">
        <f>VLOOKUP(P2409,Lookup!$A$1:$D$19,4,0)</f>
        <v>North Valley</v>
      </c>
      <c r="C2409" s="4" t="str">
        <f>VLOOKUP(P2409,Lookup!$A$1:$E$19,5,0)</f>
        <v>Region 2</v>
      </c>
      <c r="D2409" s="4" t="str">
        <f>VLOOKUP(P2409,Lookup!$A$1:$B$19,2,0)</f>
        <v>NV</v>
      </c>
      <c r="E2409" s="4" t="str">
        <f>IF(AND((Data[[#This Row],[Min Notif Date]]&gt;$G$1),Data[[#This Row],[Min Notif Date]]&lt;$F$1),"Last Week","No")</f>
        <v>No</v>
      </c>
      <c r="F2409" s="4" t="str">
        <f>VLOOKUP(MONTH(Data[[#This Row],[Min Notif Date]]),Lookup!$G$1:$H$12,2,0)</f>
        <v>2. Feb</v>
      </c>
      <c r="G2409" s="4" t="str">
        <f t="shared" si="73"/>
        <v/>
      </c>
      <c r="H2409" s="4" t="str">
        <f>IF(AND(Data[[#This Row],[Min Notif Time]]&gt;6,Data[[#This Row],[Min Notif Time]]&lt;17),"Business Hours","Non-Business Hours")</f>
        <v>Business Hours</v>
      </c>
      <c r="I2409" s="4" t="str" cm="1">
        <f t="array" ref="I2409">IFERROR(VLOOKUP(Data[[#This Row],[Min Notif Date]],Lookup!$N$1:$P$11,2,0),_xlfn.IFS(VLOOKUP(WEEKDAY(Data[[#This Row],[Min Notif Date]],2),Lookup!$J$1:$L$7,3,0)="Weekend","Weekend",VLOOKUP(WEEKDAY(Data[[#This Row],[Min Notif Date]],2),Lookup!$J$1:$L$7,3,0)="Weekday","Weekday"))</f>
        <v>Weekday</v>
      </c>
      <c r="J2409" s="4" t="str">
        <f>VLOOKUP(WEEKDAY(Data[[#This Row],[Min Notif Date]],2),Lookup!$J$1:$K$7,2,0)</f>
        <v>1. Mon</v>
      </c>
      <c r="K2409" s="41">
        <f>ROUNDDOWN(Data[[#This Row],[PGE Notified Time]],0)</f>
        <v>45698</v>
      </c>
      <c r="L2409" s="4">
        <f>HOUR(Data[[#This Row],[PGE Notified Time]])</f>
        <v>13</v>
      </c>
      <c r="M2409" s="60">
        <v>117516</v>
      </c>
      <c r="N2409" t="s">
        <v>327</v>
      </c>
      <c r="O2409" t="s">
        <v>56</v>
      </c>
      <c r="P2409" t="s">
        <v>153</v>
      </c>
      <c r="Q2409" s="46" t="s">
        <v>149</v>
      </c>
      <c r="R2409" t="s">
        <v>118</v>
      </c>
      <c r="S2409" s="1">
        <v>45698.579155092593</v>
      </c>
      <c r="T2409" s="1">
        <v>45698.580277777779</v>
      </c>
      <c r="U2409" s="1">
        <v>45698.607638888891</v>
      </c>
      <c r="V2409" t="s">
        <v>114</v>
      </c>
      <c r="W2409" t="s">
        <v>198</v>
      </c>
      <c r="X2409" t="s">
        <v>116</v>
      </c>
      <c r="Z2409" s="52"/>
      <c r="AA2409" t="s">
        <v>117</v>
      </c>
      <c r="AB2409" s="53">
        <v>41.016666667000003</v>
      </c>
      <c r="AC2409"/>
      <c r="AE2409"/>
    </row>
    <row r="2410" spans="1:31">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North Coast</v>
      </c>
      <c r="C2410" s="4" t="str">
        <f>VLOOKUP(P2410,Lookup!$A$1:$E$19,5,0)</f>
        <v>Region 1</v>
      </c>
      <c r="D2410" s="4" t="str">
        <f>VLOOKUP(P2410,Lookup!$A$1:$B$19,2,0)</f>
        <v>SO</v>
      </c>
      <c r="E2410" s="4" t="str">
        <f>IF(AND((Data[[#This Row],[Min Notif Date]]&gt;$G$1),Data[[#This Row],[Min Notif Date]]&lt;$F$1),"Last Week","No")</f>
        <v>No</v>
      </c>
      <c r="F2410" s="4" t="str">
        <f>VLOOKUP(MONTH(Data[[#This Row],[Min Notif Date]]),Lookup!$G$1:$H$12,2,0)</f>
        <v>1. Jan</v>
      </c>
      <c r="G2410" s="4" t="str">
        <f t="shared" si="73"/>
        <v/>
      </c>
      <c r="H2410" s="4" t="str">
        <f>IF(AND(Data[[#This Row],[Min Notif Time]]&gt;6,Data[[#This Row],[Min Notif Time]]&lt;17),"Business Hours","Non-Business Hours")</f>
        <v>Business Hours</v>
      </c>
      <c r="I2410" s="4" t="str" cm="1">
        <f t="array" ref="I2410">IFERROR(VLOOKUP(Data[[#This Row],[Min Notif Date]],Lookup!$N$1:$P$11,2,0),_xlfn.IFS(VLOOKUP(WEEKDAY(Data[[#This Row],[Min Notif Date]],2),Lookup!$J$1:$L$7,3,0)="Weekend","Weekend",VLOOKUP(WEEKDAY(Data[[#This Row],[Min Notif Date]],2),Lookup!$J$1:$L$7,3,0)="Weekday","Weekday"))</f>
        <v>Weekday</v>
      </c>
      <c r="J2410" s="4" t="str">
        <f>VLOOKUP(WEEKDAY(Data[[#This Row],[Min Notif Date]],2),Lookup!$J$1:$K$7,2,0)</f>
        <v>4. Thu</v>
      </c>
      <c r="K2410" s="41">
        <f>ROUNDDOWN(Data[[#This Row],[PGE Notified Time]],0)</f>
        <v>45673</v>
      </c>
      <c r="L2410" s="4">
        <f>HOUR(Data[[#This Row],[PGE Notified Time]])</f>
        <v>9</v>
      </c>
      <c r="M2410" s="60">
        <v>116756</v>
      </c>
      <c r="N2410" t="s">
        <v>328</v>
      </c>
      <c r="O2410" t="s">
        <v>111</v>
      </c>
      <c r="P2410" t="s">
        <v>127</v>
      </c>
      <c r="Q2410" s="46" t="s">
        <v>111</v>
      </c>
      <c r="R2410" t="s">
        <v>113</v>
      </c>
      <c r="S2410" s="1">
        <v>45673.412951388891</v>
      </c>
      <c r="T2410" s="1">
        <v>45673.415613425925</v>
      </c>
      <c r="U2410" s="1">
        <v>45673.441400462965</v>
      </c>
      <c r="V2410" t="s">
        <v>114</v>
      </c>
      <c r="W2410" t="s">
        <v>198</v>
      </c>
      <c r="X2410" t="s">
        <v>116</v>
      </c>
      <c r="Z2410" s="52"/>
      <c r="AA2410" t="s">
        <v>117</v>
      </c>
      <c r="AB2410" s="53">
        <v>40.966666666999998</v>
      </c>
      <c r="AC2410"/>
      <c r="AE2410"/>
    </row>
    <row r="2411" spans="1:31">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Bay Area</v>
      </c>
      <c r="C2411" s="4" t="str">
        <f>VLOOKUP(P2411,Lookup!$A$1:$E$19,5,0)</f>
        <v>Region 3</v>
      </c>
      <c r="D2411" s="4" t="str">
        <f>VLOOKUP(P2411,Lookup!$A$1:$B$19,2,0)</f>
        <v>EB</v>
      </c>
      <c r="E2411" s="4" t="str">
        <f>IF(AND((Data[[#This Row],[Min Notif Date]]&gt;$G$1),Data[[#This Row],[Min Notif Date]]&lt;$F$1),"Last Week","No")</f>
        <v>No</v>
      </c>
      <c r="F2411" s="4" t="str">
        <f>VLOOKUP(MONTH(Data[[#This Row],[Min Notif Date]]),Lookup!$G$1:$H$12,2,0)</f>
        <v>6. Jun</v>
      </c>
      <c r="G2411" s="4" t="str">
        <f t="shared" si="73"/>
        <v/>
      </c>
      <c r="H2411" s="4" t="str">
        <f>IF(AND(Data[[#This Row],[Min Notif Time]]&gt;6,Data[[#This Row],[Min Notif Time]]&lt;17),"Business Hours","Non-Business Hours")</f>
        <v>Non-Business Hours</v>
      </c>
      <c r="I2411" s="4" t="str" cm="1">
        <f t="array" ref="I2411">IFERROR(VLOOKUP(Data[[#This Row],[Min Notif Date]],Lookup!$N$1:$P$11,2,0),_xlfn.IFS(VLOOKUP(WEEKDAY(Data[[#This Row],[Min Notif Date]],2),Lookup!$J$1:$L$7,3,0)="Weekend","Weekend",VLOOKUP(WEEKDAY(Data[[#This Row],[Min Notif Date]],2),Lookup!$J$1:$L$7,3,0)="Weekday","Weekday"))</f>
        <v>Weekday</v>
      </c>
      <c r="J2411" s="4" t="str">
        <f>VLOOKUP(WEEKDAY(Data[[#This Row],[Min Notif Date]],2),Lookup!$J$1:$K$7,2,0)</f>
        <v>3. Wed</v>
      </c>
      <c r="K2411" s="41">
        <f>ROUNDDOWN(Data[[#This Row],[PGE Notified Time]],0)</f>
        <v>45826</v>
      </c>
      <c r="L2411" s="4">
        <f>HOUR(Data[[#This Row],[PGE Notified Time]])</f>
        <v>18</v>
      </c>
      <c r="M2411" s="60">
        <v>122397</v>
      </c>
      <c r="O2411" t="s">
        <v>111</v>
      </c>
      <c r="P2411" t="s">
        <v>126</v>
      </c>
      <c r="Q2411" s="46" t="s">
        <v>111</v>
      </c>
      <c r="R2411" t="s">
        <v>113</v>
      </c>
      <c r="S2411" s="1" t="s">
        <v>6</v>
      </c>
      <c r="T2411" s="1">
        <v>45826.7737037037</v>
      </c>
      <c r="U2411" s="1">
        <v>45826.802083333336</v>
      </c>
      <c r="V2411" t="s">
        <v>114</v>
      </c>
      <c r="W2411" t="s">
        <v>198</v>
      </c>
      <c r="X2411" t="s">
        <v>116</v>
      </c>
      <c r="Y2411">
        <v>131383399</v>
      </c>
      <c r="Z2411" s="52">
        <v>47238287</v>
      </c>
      <c r="AA2411" t="s">
        <v>117</v>
      </c>
      <c r="AB2411" s="53">
        <v>40.866666666999997</v>
      </c>
      <c r="AC2411"/>
      <c r="AE2411"/>
    </row>
    <row r="2412" spans="1:31">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2" s="4" t="str">
        <f>VLOOKUP(P2412,Lookup!$A$1:$D$19,4,0)</f>
        <v>North Coast</v>
      </c>
      <c r="C2412" s="4" t="str">
        <f>VLOOKUP(P2412,Lookup!$A$1:$E$19,5,0)</f>
        <v>Region 1</v>
      </c>
      <c r="D2412" s="4" t="str">
        <f>VLOOKUP(P2412,Lookup!$A$1:$B$19,2,0)</f>
        <v>HB</v>
      </c>
      <c r="E2412" s="4" t="str">
        <f>IF(AND((Data[[#This Row],[Min Notif Date]]&gt;$G$1),Data[[#This Row],[Min Notif Date]]&lt;$F$1),"Last Week","No")</f>
        <v>No</v>
      </c>
      <c r="F2412" s="4" t="str">
        <f>VLOOKUP(MONTH(Data[[#This Row],[Min Notif Date]]),Lookup!$G$1:$H$12,2,0)</f>
        <v>5. May</v>
      </c>
      <c r="G2412" s="4" t="str">
        <f t="shared" si="73"/>
        <v/>
      </c>
      <c r="H2412" s="4" t="str">
        <f>IF(AND(Data[[#This Row],[Min Notif Time]]&gt;6,Data[[#This Row],[Min Notif Time]]&lt;17),"Business Hours","Non-Business Hours")</f>
        <v>Business Hours</v>
      </c>
      <c r="I2412" s="4" t="str" cm="1">
        <f t="array" ref="I2412">IFERROR(VLOOKUP(Data[[#This Row],[Min Notif Date]],Lookup!$N$1:$P$11,2,0),_xlfn.IFS(VLOOKUP(WEEKDAY(Data[[#This Row],[Min Notif Date]],2),Lookup!$J$1:$L$7,3,0)="Weekend","Weekend",VLOOKUP(WEEKDAY(Data[[#This Row],[Min Notif Date]],2),Lookup!$J$1:$L$7,3,0)="Weekday","Weekday"))</f>
        <v>Weekday</v>
      </c>
      <c r="J2412" s="4" t="str">
        <f>VLOOKUP(WEEKDAY(Data[[#This Row],[Min Notif Date]],2),Lookup!$J$1:$K$7,2,0)</f>
        <v>2. Tue</v>
      </c>
      <c r="K2412" s="41">
        <f>ROUNDDOWN(Data[[#This Row],[PGE Notified Time]],0)</f>
        <v>45797</v>
      </c>
      <c r="L2412" s="4">
        <f>HOUR(Data[[#This Row],[PGE Notified Time]])</f>
        <v>11</v>
      </c>
      <c r="M2412" s="60">
        <v>121160</v>
      </c>
      <c r="N2412">
        <v>3019664025</v>
      </c>
      <c r="O2412" t="s">
        <v>61</v>
      </c>
      <c r="P2412" t="s">
        <v>140</v>
      </c>
      <c r="Q2412" s="46" t="s">
        <v>149</v>
      </c>
      <c r="R2412" t="s">
        <v>113</v>
      </c>
      <c r="S2412" s="1">
        <v>45797.482106481482</v>
      </c>
      <c r="T2412" s="1">
        <v>45797.484456018516</v>
      </c>
      <c r="U2412" s="1">
        <v>45797.510416666664</v>
      </c>
      <c r="V2412" t="s">
        <v>114</v>
      </c>
      <c r="W2412" t="s">
        <v>115</v>
      </c>
      <c r="X2412" t="s">
        <v>116</v>
      </c>
      <c r="Z2412" s="52"/>
      <c r="AA2412" t="s">
        <v>117</v>
      </c>
      <c r="AB2412" s="53">
        <v>40.766666667000003</v>
      </c>
      <c r="AC2412"/>
      <c r="AE2412"/>
    </row>
    <row r="2413" spans="1:31">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Central Valley</v>
      </c>
      <c r="C2413" s="4" t="str">
        <f>VLOOKUP(P2413,Lookup!$A$1:$E$19,5,0)</f>
        <v>Region 5</v>
      </c>
      <c r="D2413" s="4" t="str">
        <f>VLOOKUP(P2413,Lookup!$A$1:$B$19,2,0)</f>
        <v>ST</v>
      </c>
      <c r="E2413" s="4" t="str">
        <f>IF(AND((Data[[#This Row],[Min Notif Date]]&gt;$G$1),Data[[#This Row],[Min Notif Date]]&lt;$F$1),"Last Week","No")</f>
        <v>No</v>
      </c>
      <c r="F2413" s="4" t="str">
        <f>VLOOKUP(MONTH(Data[[#This Row],[Min Notif Date]]),Lookup!$G$1:$H$12,2,0)</f>
        <v>4. Apr</v>
      </c>
      <c r="G2413" s="4" t="str">
        <f t="shared" si="73"/>
        <v/>
      </c>
      <c r="H2413" s="4" t="str">
        <f>IF(AND(Data[[#This Row],[Min Notif Time]]&gt;6,Data[[#This Row],[Min Notif Time]]&lt;17),"Business Hours","Non-Business Hours")</f>
        <v>Business Hours</v>
      </c>
      <c r="I2413" s="4" t="str" cm="1">
        <f t="array" ref="I2413">IFERROR(VLOOKUP(Data[[#This Row],[Min Notif Date]],Lookup!$N$1:$P$11,2,0),_xlfn.IFS(VLOOKUP(WEEKDAY(Data[[#This Row],[Min Notif Date]],2),Lookup!$J$1:$L$7,3,0)="Weekend","Weekend",VLOOKUP(WEEKDAY(Data[[#This Row],[Min Notif Date]],2),Lookup!$J$1:$L$7,3,0)="Weekday","Weekday"))</f>
        <v>Weekday</v>
      </c>
      <c r="J2413" s="4" t="str">
        <f>VLOOKUP(WEEKDAY(Data[[#This Row],[Min Notif Date]],2),Lookup!$J$1:$K$7,2,0)</f>
        <v>1. Mon</v>
      </c>
      <c r="K2413" s="41">
        <f>ROUNDDOWN(Data[[#This Row],[PGE Notified Time]],0)</f>
        <v>45754</v>
      </c>
      <c r="L2413" s="4">
        <f>HOUR(Data[[#This Row],[PGE Notified Time]])</f>
        <v>13</v>
      </c>
      <c r="M2413" s="60">
        <v>119424</v>
      </c>
      <c r="N2413" t="s">
        <v>329</v>
      </c>
      <c r="O2413" t="s">
        <v>111</v>
      </c>
      <c r="P2413" t="s">
        <v>122</v>
      </c>
      <c r="Q2413" s="46" t="s">
        <v>111</v>
      </c>
      <c r="R2413" t="s">
        <v>113</v>
      </c>
      <c r="S2413" s="1">
        <v>45754.558587962965</v>
      </c>
      <c r="T2413" s="1">
        <v>45754.559571759259</v>
      </c>
      <c r="U2413" s="1">
        <v>45754.586898148147</v>
      </c>
      <c r="V2413" t="s">
        <v>114</v>
      </c>
      <c r="W2413" t="s">
        <v>198</v>
      </c>
      <c r="X2413" t="s">
        <v>116</v>
      </c>
      <c r="Z2413" s="52"/>
      <c r="AA2413" t="s">
        <v>117</v>
      </c>
      <c r="AB2413" s="53">
        <v>40.766666667000003</v>
      </c>
      <c r="AC2413"/>
      <c r="AE2413"/>
    </row>
    <row r="2414" spans="1:31">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Bay Area</v>
      </c>
      <c r="C2414" s="4" t="str">
        <f>VLOOKUP(P2414,Lookup!$A$1:$E$19,5,0)</f>
        <v>Region 3</v>
      </c>
      <c r="D2414" s="4" t="str">
        <f>VLOOKUP(P2414,Lookup!$A$1:$B$19,2,0)</f>
        <v>PN</v>
      </c>
      <c r="E2414" s="4" t="str">
        <f>IF(AND((Data[[#This Row],[Min Notif Date]]&gt;$G$1),Data[[#This Row],[Min Notif Date]]&lt;$F$1),"Last Week","No")</f>
        <v>No</v>
      </c>
      <c r="F2414" s="4" t="str">
        <f>VLOOKUP(MONTH(Data[[#This Row],[Min Notif Date]]),Lookup!$G$1:$H$12,2,0)</f>
        <v>5. May</v>
      </c>
      <c r="G2414" s="4" t="str">
        <f t="shared" si="73"/>
        <v/>
      </c>
      <c r="H2414" s="4" t="str">
        <f>IF(AND(Data[[#This Row],[Min Notif Time]]&gt;6,Data[[#This Row],[Min Notif Time]]&lt;17),"Business Hours","Non-Business Hours")</f>
        <v>Business Hours</v>
      </c>
      <c r="I2414" s="4" t="str" cm="1">
        <f t="array" ref="I2414">IFERROR(VLOOKUP(Data[[#This Row],[Min Notif Date]],Lookup!$N$1:$P$11,2,0),_xlfn.IFS(VLOOKUP(WEEKDAY(Data[[#This Row],[Min Notif Date]],2),Lookup!$J$1:$L$7,3,0)="Weekend","Weekend",VLOOKUP(WEEKDAY(Data[[#This Row],[Min Notif Date]],2),Lookup!$J$1:$L$7,3,0)="Weekday","Weekday"))</f>
        <v>Weekday</v>
      </c>
      <c r="J2414" s="4" t="str">
        <f>VLOOKUP(WEEKDAY(Data[[#This Row],[Min Notif Date]],2),Lookup!$J$1:$K$7,2,0)</f>
        <v>3. Wed</v>
      </c>
      <c r="K2414" s="41">
        <f>ROUNDDOWN(Data[[#This Row],[PGE Notified Time]],0)</f>
        <v>45798</v>
      </c>
      <c r="L2414" s="4">
        <f>HOUR(Data[[#This Row],[PGE Notified Time]])</f>
        <v>8</v>
      </c>
      <c r="M2414" s="60">
        <v>121195</v>
      </c>
      <c r="O2414" t="s">
        <v>111</v>
      </c>
      <c r="P2414" t="s">
        <v>112</v>
      </c>
      <c r="Q2414" s="46" t="s">
        <v>111</v>
      </c>
      <c r="R2414" t="s">
        <v>113</v>
      </c>
      <c r="S2414" s="1" t="s">
        <v>6</v>
      </c>
      <c r="T2414" s="1">
        <v>45798.371157407404</v>
      </c>
      <c r="U2414" s="1">
        <v>45798.39943287037</v>
      </c>
      <c r="V2414" t="s">
        <v>114</v>
      </c>
      <c r="W2414" t="s">
        <v>198</v>
      </c>
      <c r="X2414" t="s">
        <v>116</v>
      </c>
      <c r="Z2414" s="52"/>
      <c r="AA2414" t="s">
        <v>117</v>
      </c>
      <c r="AB2414" s="53">
        <v>40.716666666999998</v>
      </c>
      <c r="AC2414"/>
      <c r="AE2414"/>
    </row>
    <row r="2415" spans="1:31">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5" s="4" t="str">
        <f>VLOOKUP(P2415,Lookup!$A$1:$D$19,4,0)</f>
        <v>Central Valley</v>
      </c>
      <c r="C2415" s="4" t="str">
        <f>VLOOKUP(P2415,Lookup!$A$1:$E$19,5,0)</f>
        <v>Region 5</v>
      </c>
      <c r="D2415" s="4" t="str">
        <f>VLOOKUP(P2415,Lookup!$A$1:$B$19,2,0)</f>
        <v>FR</v>
      </c>
      <c r="E2415" s="4" t="str">
        <f>IF(AND((Data[[#This Row],[Min Notif Date]]&gt;$G$1),Data[[#This Row],[Min Notif Date]]&lt;$F$1),"Last Week","No")</f>
        <v>No</v>
      </c>
      <c r="F2415" s="4" t="str">
        <f>VLOOKUP(MONTH(Data[[#This Row],[Min Notif Date]]),Lookup!$G$1:$H$12,2,0)</f>
        <v>2. Feb</v>
      </c>
      <c r="G2415" s="4" t="str">
        <f t="shared" si="73"/>
        <v/>
      </c>
      <c r="H2415" s="4" t="str">
        <f>IF(AND(Data[[#This Row],[Min Notif Time]]&gt;6,Data[[#This Row],[Min Notif Time]]&lt;17),"Business Hours","Non-Business Hours")</f>
        <v>Business Hours</v>
      </c>
      <c r="I2415" s="4" t="str" cm="1">
        <f t="array" ref="I2415">IFERROR(VLOOKUP(Data[[#This Row],[Min Notif Date]],Lookup!$N$1:$P$11,2,0),_xlfn.IFS(VLOOKUP(WEEKDAY(Data[[#This Row],[Min Notif Date]],2),Lookup!$J$1:$L$7,3,0)="Weekend","Weekend",VLOOKUP(WEEKDAY(Data[[#This Row],[Min Notif Date]],2),Lookup!$J$1:$L$7,3,0)="Weekday","Weekday"))</f>
        <v>Weekday</v>
      </c>
      <c r="J2415" s="4" t="str">
        <f>VLOOKUP(WEEKDAY(Data[[#This Row],[Min Notif Date]],2),Lookup!$J$1:$K$7,2,0)</f>
        <v>2. Tue</v>
      </c>
      <c r="K2415" s="41">
        <f>ROUNDDOWN(Data[[#This Row],[PGE Notified Time]],0)</f>
        <v>45699</v>
      </c>
      <c r="L2415" s="4">
        <f>HOUR(Data[[#This Row],[PGE Notified Time]])</f>
        <v>7</v>
      </c>
      <c r="M2415" s="60">
        <v>117537</v>
      </c>
      <c r="N2415">
        <v>7412609987</v>
      </c>
      <c r="O2415" t="s">
        <v>61</v>
      </c>
      <c r="P2415" t="s">
        <v>131</v>
      </c>
      <c r="Q2415" s="46" t="s">
        <v>149</v>
      </c>
      <c r="R2415" t="s">
        <v>113</v>
      </c>
      <c r="S2415" s="1">
        <v>45699.312025462961</v>
      </c>
      <c r="T2415" s="1">
        <v>45699.315520833334</v>
      </c>
      <c r="U2415" s="1">
        <v>45699.340277777781</v>
      </c>
      <c r="V2415" t="s">
        <v>114</v>
      </c>
      <c r="W2415" t="s">
        <v>115</v>
      </c>
      <c r="X2415" t="s">
        <v>116</v>
      </c>
      <c r="Z2415" s="52"/>
      <c r="AA2415" t="s">
        <v>117</v>
      </c>
      <c r="AB2415" s="53">
        <v>40.683333333</v>
      </c>
      <c r="AC2415"/>
      <c r="AE2415"/>
    </row>
    <row r="2416" spans="1:31">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North Coast</v>
      </c>
      <c r="C2416" s="4" t="str">
        <f>VLOOKUP(P2416,Lookup!$A$1:$E$19,5,0)</f>
        <v>Region 1</v>
      </c>
      <c r="D2416" s="4" t="str">
        <f>VLOOKUP(P2416,Lookup!$A$1:$B$19,2,0)</f>
        <v>SO</v>
      </c>
      <c r="E2416" s="4" t="str">
        <f>IF(AND((Data[[#This Row],[Min Notif Date]]&gt;$G$1),Data[[#This Row],[Min Notif Date]]&lt;$F$1),"Last Week","No")</f>
        <v>No</v>
      </c>
      <c r="F2416" s="4" t="str">
        <f>VLOOKUP(MONTH(Data[[#This Row],[Min Notif Date]]),Lookup!$G$1:$H$12,2,0)</f>
        <v>4. Apr</v>
      </c>
      <c r="G2416" s="4" t="str">
        <f t="shared" si="73"/>
        <v/>
      </c>
      <c r="H2416" s="4" t="str">
        <f>IF(AND(Data[[#This Row],[Min Notif Time]]&gt;6,Data[[#This Row],[Min Notif Time]]&lt;17),"Business Hours","Non-Business Hours")</f>
        <v>Business Hours</v>
      </c>
      <c r="I2416" s="4" t="str" cm="1">
        <f t="array" ref="I2416">IFERROR(VLOOKUP(Data[[#This Row],[Min Notif Date]],Lookup!$N$1:$P$11,2,0),_xlfn.IFS(VLOOKUP(WEEKDAY(Data[[#This Row],[Min Notif Date]],2),Lookup!$J$1:$L$7,3,0)="Weekend","Weekend",VLOOKUP(WEEKDAY(Data[[#This Row],[Min Notif Date]],2),Lookup!$J$1:$L$7,3,0)="Weekday","Weekday"))</f>
        <v>Weekday</v>
      </c>
      <c r="J2416" s="4" t="str">
        <f>VLOOKUP(WEEKDAY(Data[[#This Row],[Min Notif Date]],2),Lookup!$J$1:$K$7,2,0)</f>
        <v>5. Fri</v>
      </c>
      <c r="K2416" s="41">
        <f>ROUNDDOWN(Data[[#This Row],[PGE Notified Time]],0)</f>
        <v>45751</v>
      </c>
      <c r="L2416" s="4">
        <f>HOUR(Data[[#This Row],[PGE Notified Time]])</f>
        <v>11</v>
      </c>
      <c r="M2416" s="60">
        <v>119313</v>
      </c>
      <c r="O2416" t="s">
        <v>111</v>
      </c>
      <c r="P2416" t="s">
        <v>134</v>
      </c>
      <c r="Q2416" s="46" t="s">
        <v>111</v>
      </c>
      <c r="R2416" t="s">
        <v>137</v>
      </c>
      <c r="S2416" s="1" t="s">
        <v>6</v>
      </c>
      <c r="T2416" s="1">
        <v>45751.479351851849</v>
      </c>
      <c r="U2416" s="1">
        <v>45751.507523148146</v>
      </c>
      <c r="V2416" t="s">
        <v>114</v>
      </c>
      <c r="W2416" t="s">
        <v>198</v>
      </c>
      <c r="X2416" t="s">
        <v>116</v>
      </c>
      <c r="Y2416">
        <v>131050619</v>
      </c>
      <c r="Z2416" s="52">
        <v>47197375</v>
      </c>
      <c r="AA2416" t="s">
        <v>117</v>
      </c>
      <c r="AB2416" s="53">
        <v>40.566666667</v>
      </c>
      <c r="AC2416"/>
      <c r="AE2416"/>
    </row>
    <row r="2417" spans="1:31">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7" s="4" t="str">
        <f>VLOOKUP(P2417,Lookup!$A$1:$D$19,4,0)</f>
        <v>Bay Area</v>
      </c>
      <c r="C2417" s="4" t="str">
        <f>VLOOKUP(P2417,Lookup!$A$1:$E$19,5,0)</f>
        <v>Region 3</v>
      </c>
      <c r="D2417" s="4" t="str">
        <f>VLOOKUP(P2417,Lookup!$A$1:$B$19,2,0)</f>
        <v>MI</v>
      </c>
      <c r="E2417" s="4" t="str">
        <f>IF(AND((Data[[#This Row],[Min Notif Date]]&gt;$G$1),Data[[#This Row],[Min Notif Date]]&lt;$F$1),"Last Week","No")</f>
        <v>No</v>
      </c>
      <c r="F2417" s="4" t="str">
        <f>VLOOKUP(MONTH(Data[[#This Row],[Min Notif Date]]),Lookup!$G$1:$H$12,2,0)</f>
        <v>5. May</v>
      </c>
      <c r="G2417" s="4" t="str">
        <f t="shared" si="73"/>
        <v/>
      </c>
      <c r="H2417" s="4" t="str">
        <f>IF(AND(Data[[#This Row],[Min Notif Time]]&gt;6,Data[[#This Row],[Min Notif Time]]&lt;17),"Business Hours","Non-Business Hours")</f>
        <v>Business Hours</v>
      </c>
      <c r="I2417" s="4" t="str" cm="1">
        <f t="array" ref="I2417">IFERROR(VLOOKUP(Data[[#This Row],[Min Notif Date]],Lookup!$N$1:$P$11,2,0),_xlfn.IFS(VLOOKUP(WEEKDAY(Data[[#This Row],[Min Notif Date]],2),Lookup!$J$1:$L$7,3,0)="Weekend","Weekend",VLOOKUP(WEEKDAY(Data[[#This Row],[Min Notif Date]],2),Lookup!$J$1:$L$7,3,0)="Weekday","Weekday"))</f>
        <v>Weekday</v>
      </c>
      <c r="J2417" s="4" t="str">
        <f>VLOOKUP(WEEKDAY(Data[[#This Row],[Min Notif Date]],2),Lookup!$J$1:$K$7,2,0)</f>
        <v>5. Fri</v>
      </c>
      <c r="K2417" s="41">
        <f>ROUNDDOWN(Data[[#This Row],[PGE Notified Time]],0)</f>
        <v>45800</v>
      </c>
      <c r="L2417" s="4">
        <f>HOUR(Data[[#This Row],[PGE Notified Time]])</f>
        <v>11</v>
      </c>
      <c r="M2417" s="60">
        <v>121325</v>
      </c>
      <c r="N2417" t="s">
        <v>330</v>
      </c>
      <c r="O2417" t="s">
        <v>61</v>
      </c>
      <c r="P2417" t="s">
        <v>123</v>
      </c>
      <c r="Q2417" s="46" t="s">
        <v>149</v>
      </c>
      <c r="R2417" t="s">
        <v>113</v>
      </c>
      <c r="S2417" s="1">
        <v>45800.477418981478</v>
      </c>
      <c r="T2417" s="1">
        <v>45800.480879629627</v>
      </c>
      <c r="U2417" s="1">
        <v>45800.505555555559</v>
      </c>
      <c r="V2417" t="s">
        <v>114</v>
      </c>
      <c r="W2417" t="s">
        <v>115</v>
      </c>
      <c r="X2417" t="s">
        <v>116</v>
      </c>
      <c r="Z2417" s="52"/>
      <c r="AA2417" t="s">
        <v>117</v>
      </c>
      <c r="AB2417" s="53">
        <v>40.516666667000003</v>
      </c>
      <c r="AC2417"/>
      <c r="AE2417"/>
    </row>
    <row r="2418" spans="1:31">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Bay Area</v>
      </c>
      <c r="C2418" s="4" t="str">
        <f>VLOOKUP(P2418,Lookup!$A$1:$E$19,5,0)</f>
        <v>Region 3</v>
      </c>
      <c r="D2418" s="4" t="str">
        <f>VLOOKUP(P2418,Lookup!$A$1:$B$19,2,0)</f>
        <v>PN</v>
      </c>
      <c r="E2418" s="4" t="str">
        <f>IF(AND((Data[[#This Row],[Min Notif Date]]&gt;$G$1),Data[[#This Row],[Min Notif Date]]&lt;$F$1),"Last Week","No")</f>
        <v>No</v>
      </c>
      <c r="F2418" s="4" t="str">
        <f>VLOOKUP(MONTH(Data[[#This Row],[Min Notif Date]]),Lookup!$G$1:$H$12,2,0)</f>
        <v>3. Mar</v>
      </c>
      <c r="G2418" s="4" t="str">
        <f t="shared" si="73"/>
        <v/>
      </c>
      <c r="H2418" s="4" t="str">
        <f>IF(AND(Data[[#This Row],[Min Notif Time]]&gt;6,Data[[#This Row],[Min Notif Time]]&lt;17),"Business Hours","Non-Business Hours")</f>
        <v>Business Hours</v>
      </c>
      <c r="I2418" s="4" t="str" cm="1">
        <f t="array" ref="I2418">IFERROR(VLOOKUP(Data[[#This Row],[Min Notif Date]],Lookup!$N$1:$P$11,2,0),_xlfn.IFS(VLOOKUP(WEEKDAY(Data[[#This Row],[Min Notif Date]],2),Lookup!$J$1:$L$7,3,0)="Weekend","Weekend",VLOOKUP(WEEKDAY(Data[[#This Row],[Min Notif Date]],2),Lookup!$J$1:$L$7,3,0)="Weekday","Weekday"))</f>
        <v>Weekday</v>
      </c>
      <c r="J2418" s="4" t="str">
        <f>VLOOKUP(WEEKDAY(Data[[#This Row],[Min Notif Date]],2),Lookup!$J$1:$K$7,2,0)</f>
        <v>2. Tue</v>
      </c>
      <c r="K2418" s="41">
        <f>ROUNDDOWN(Data[[#This Row],[PGE Notified Time]],0)</f>
        <v>45727</v>
      </c>
      <c r="L2418" s="4">
        <f>HOUR(Data[[#This Row],[PGE Notified Time]])</f>
        <v>12</v>
      </c>
      <c r="M2418" s="60">
        <v>118469</v>
      </c>
      <c r="O2418" t="s">
        <v>111</v>
      </c>
      <c r="P2418" t="s">
        <v>112</v>
      </c>
      <c r="Q2418" s="46" t="s">
        <v>111</v>
      </c>
      <c r="R2418" t="s">
        <v>113</v>
      </c>
      <c r="S2418" s="1" t="s">
        <v>6</v>
      </c>
      <c r="T2418" s="1">
        <v>45727.513726851852</v>
      </c>
      <c r="U2418" s="1">
        <v>45727.541851851849</v>
      </c>
      <c r="V2418" t="s">
        <v>114</v>
      </c>
      <c r="W2418" t="s">
        <v>198</v>
      </c>
      <c r="X2418" t="s">
        <v>116</v>
      </c>
      <c r="Z2418" s="52"/>
      <c r="AA2418" t="s">
        <v>117</v>
      </c>
      <c r="AB2418" s="53">
        <v>40.5</v>
      </c>
      <c r="AC2418"/>
      <c r="AE2418"/>
    </row>
    <row r="2419" spans="1:31">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South Bay</v>
      </c>
      <c r="C2419" s="4" t="str">
        <f>VLOOKUP(P2419,Lookup!$A$1:$E$19,5,0)</f>
        <v>Region 4</v>
      </c>
      <c r="D2419" s="4" t="str">
        <f>VLOOKUP(P2419,Lookup!$A$1:$B$19,2,0)</f>
        <v>CC</v>
      </c>
      <c r="E2419" s="4" t="str">
        <f>IF(AND((Data[[#This Row],[Min Notif Date]]&gt;$G$1),Data[[#This Row],[Min Notif Date]]&lt;$F$1),"Last Week","No")</f>
        <v>No</v>
      </c>
      <c r="F2419" s="4" t="str">
        <f>VLOOKUP(MONTH(Data[[#This Row],[Min Notif Date]]),Lookup!$G$1:$H$12,2,0)</f>
        <v>4. Apr</v>
      </c>
      <c r="G2419" s="4" t="str">
        <f t="shared" si="73"/>
        <v/>
      </c>
      <c r="H2419" s="4" t="str">
        <f>IF(AND(Data[[#This Row],[Min Notif Time]]&gt;6,Data[[#This Row],[Min Notif Time]]&lt;17),"Business Hours","Non-Business Hours")</f>
        <v>Business Hours</v>
      </c>
      <c r="I2419" s="4" t="str" cm="1">
        <f t="array" ref="I2419">IFERROR(VLOOKUP(Data[[#This Row],[Min Notif Date]],Lookup!$N$1:$P$11,2,0),_xlfn.IFS(VLOOKUP(WEEKDAY(Data[[#This Row],[Min Notif Date]],2),Lookup!$J$1:$L$7,3,0)="Weekend","Weekend",VLOOKUP(WEEKDAY(Data[[#This Row],[Min Notif Date]],2),Lookup!$J$1:$L$7,3,0)="Weekday","Weekday"))</f>
        <v>Weekday</v>
      </c>
      <c r="J2419" s="4" t="str">
        <f>VLOOKUP(WEEKDAY(Data[[#This Row],[Min Notif Date]],2),Lookup!$J$1:$K$7,2,0)</f>
        <v>3. Wed</v>
      </c>
      <c r="K2419" s="41">
        <f>ROUNDDOWN(Data[[#This Row],[PGE Notified Time]],0)</f>
        <v>45777</v>
      </c>
      <c r="L2419" s="4">
        <f>HOUR(Data[[#This Row],[PGE Notified Time]])</f>
        <v>9</v>
      </c>
      <c r="M2419" s="60">
        <v>120315</v>
      </c>
      <c r="N2419">
        <v>8826405604</v>
      </c>
      <c r="O2419" t="s">
        <v>61</v>
      </c>
      <c r="P2419" t="s">
        <v>129</v>
      </c>
      <c r="Q2419" s="46" t="s">
        <v>149</v>
      </c>
      <c r="R2419" t="s">
        <v>113</v>
      </c>
      <c r="S2419" s="1">
        <v>45777.379537037035</v>
      </c>
      <c r="T2419" s="1">
        <v>45777.380023148151</v>
      </c>
      <c r="U2419" s="1">
        <v>45777.407638888886</v>
      </c>
      <c r="V2419" t="s">
        <v>114</v>
      </c>
      <c r="W2419" t="s">
        <v>115</v>
      </c>
      <c r="X2419" t="s">
        <v>116</v>
      </c>
      <c r="Z2419" s="52"/>
      <c r="AA2419" t="s">
        <v>117</v>
      </c>
      <c r="AB2419" s="53">
        <v>40.466666666999998</v>
      </c>
      <c r="AC2419"/>
      <c r="AE2419"/>
    </row>
    <row r="2420" spans="1:31">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North Coast</v>
      </c>
      <c r="C2420" s="4" t="str">
        <f>VLOOKUP(P2420,Lookup!$A$1:$E$19,5,0)</f>
        <v>Region 1</v>
      </c>
      <c r="D2420" s="4" t="str">
        <f>VLOOKUP(P2420,Lookup!$A$1:$B$19,2,0)</f>
        <v>SO</v>
      </c>
      <c r="E2420" s="4" t="str">
        <f>IF(AND((Data[[#This Row],[Min Notif Date]]&gt;$G$1),Data[[#This Row],[Min Notif Date]]&lt;$F$1),"Last Week","No")</f>
        <v>No</v>
      </c>
      <c r="F2420" s="4" t="str">
        <f>VLOOKUP(MONTH(Data[[#This Row],[Min Notif Date]]),Lookup!$G$1:$H$12,2,0)</f>
        <v>6. Jun</v>
      </c>
      <c r="G2420" s="4" t="str">
        <f t="shared" si="73"/>
        <v/>
      </c>
      <c r="H2420" s="4" t="str">
        <f>IF(AND(Data[[#This Row],[Min Notif Time]]&gt;6,Data[[#This Row],[Min Notif Time]]&lt;17),"Business Hours","Non-Business Hours")</f>
        <v>Business Hours</v>
      </c>
      <c r="I2420" s="4" t="str" cm="1">
        <f t="array" ref="I2420">IFERROR(VLOOKUP(Data[[#This Row],[Min Notif Date]],Lookup!$N$1:$P$11,2,0),_xlfn.IFS(VLOOKUP(WEEKDAY(Data[[#This Row],[Min Notif Date]],2),Lookup!$J$1:$L$7,3,0)="Weekend","Weekend",VLOOKUP(WEEKDAY(Data[[#This Row],[Min Notif Date]],2),Lookup!$J$1:$L$7,3,0)="Weekday","Weekday"))</f>
        <v>Weekday</v>
      </c>
      <c r="J2420" s="4" t="str">
        <f>VLOOKUP(WEEKDAY(Data[[#This Row],[Min Notif Date]],2),Lookup!$J$1:$K$7,2,0)</f>
        <v>2. Tue</v>
      </c>
      <c r="K2420" s="41">
        <f>ROUNDDOWN(Data[[#This Row],[PGE Notified Time]],0)</f>
        <v>45811</v>
      </c>
      <c r="L2420" s="4">
        <f>HOUR(Data[[#This Row],[PGE Notified Time]])</f>
        <v>13</v>
      </c>
      <c r="M2420" s="60">
        <v>121707</v>
      </c>
      <c r="O2420" t="s">
        <v>111</v>
      </c>
      <c r="P2420" t="s">
        <v>134</v>
      </c>
      <c r="Q2420" s="46" t="s">
        <v>111</v>
      </c>
      <c r="R2420" t="s">
        <v>113</v>
      </c>
      <c r="S2420" s="1" t="s">
        <v>6</v>
      </c>
      <c r="T2420" s="1">
        <v>45811.54277777778</v>
      </c>
      <c r="U2420" s="1">
        <v>45811.570833333331</v>
      </c>
      <c r="V2420" t="s">
        <v>114</v>
      </c>
      <c r="W2420" t="s">
        <v>198</v>
      </c>
      <c r="X2420" t="s">
        <v>116</v>
      </c>
      <c r="Z2420" s="52"/>
      <c r="AA2420" t="s">
        <v>117</v>
      </c>
      <c r="AB2420" s="53">
        <v>40.4</v>
      </c>
      <c r="AC2420"/>
      <c r="AE2420"/>
    </row>
    <row r="2421" spans="1:31">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Bay Area</v>
      </c>
      <c r="C2421" s="4" t="str">
        <f>VLOOKUP(P2421,Lookup!$A$1:$E$19,5,0)</f>
        <v>Region 3</v>
      </c>
      <c r="D2421" s="4" t="str">
        <f>VLOOKUP(P2421,Lookup!$A$1:$B$19,2,0)</f>
        <v>SF</v>
      </c>
      <c r="E2421" s="4" t="str">
        <f>IF(AND((Data[[#This Row],[Min Notif Date]]&gt;$G$1),Data[[#This Row],[Min Notif Date]]&lt;$F$1),"Last Week","No")</f>
        <v>No</v>
      </c>
      <c r="F2421" s="4" t="str">
        <f>VLOOKUP(MONTH(Data[[#This Row],[Min Notif Date]]),Lookup!$G$1:$H$12,2,0)</f>
        <v>6. Jun</v>
      </c>
      <c r="G2421" s="4" t="str">
        <f t="shared" si="73"/>
        <v/>
      </c>
      <c r="H2421" s="4" t="str">
        <f>IF(AND(Data[[#This Row],[Min Notif Time]]&gt;6,Data[[#This Row],[Min Notif Time]]&lt;17),"Business Hours","Non-Business Hours")</f>
        <v>Business Hours</v>
      </c>
      <c r="I2421" s="4" t="str" cm="1">
        <f t="array" ref="I2421">IFERROR(VLOOKUP(Data[[#This Row],[Min Notif Date]],Lookup!$N$1:$P$11,2,0),_xlfn.IFS(VLOOKUP(WEEKDAY(Data[[#This Row],[Min Notif Date]],2),Lookup!$J$1:$L$7,3,0)="Weekend","Weekend",VLOOKUP(WEEKDAY(Data[[#This Row],[Min Notif Date]],2),Lookup!$J$1:$L$7,3,0)="Weekday","Weekday"))</f>
        <v>Weekday</v>
      </c>
      <c r="J2421" s="4" t="str">
        <f>VLOOKUP(WEEKDAY(Data[[#This Row],[Min Notif Date]],2),Lookup!$J$1:$K$7,2,0)</f>
        <v>1. Mon</v>
      </c>
      <c r="K2421" s="41">
        <f>ROUNDDOWN(Data[[#This Row],[PGE Notified Time]],0)</f>
        <v>45824</v>
      </c>
      <c r="L2421" s="4">
        <f>HOUR(Data[[#This Row],[PGE Notified Time]])</f>
        <v>12</v>
      </c>
      <c r="M2421" s="60">
        <v>122271</v>
      </c>
      <c r="O2421" t="s">
        <v>111</v>
      </c>
      <c r="P2421" t="s">
        <v>124</v>
      </c>
      <c r="Q2421" s="46" t="s">
        <v>111</v>
      </c>
      <c r="R2421" t="s">
        <v>137</v>
      </c>
      <c r="S2421" s="1" t="s">
        <v>6</v>
      </c>
      <c r="T2421" s="1">
        <v>45824.524155092593</v>
      </c>
      <c r="U2421" s="1">
        <v>45824.552187499998</v>
      </c>
      <c r="V2421" t="s">
        <v>114</v>
      </c>
      <c r="W2421" t="s">
        <v>198</v>
      </c>
      <c r="X2421" t="s">
        <v>116</v>
      </c>
      <c r="Z2421" s="52"/>
      <c r="AA2421" t="s">
        <v>117</v>
      </c>
      <c r="AB2421" s="53">
        <v>40.366666666999997</v>
      </c>
      <c r="AC2421"/>
      <c r="AE2421"/>
    </row>
    <row r="2422" spans="1:31">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2" s="4" t="str">
        <f>VLOOKUP(P2422,Lookup!$A$1:$D$19,4,0)</f>
        <v>North Valley</v>
      </c>
      <c r="C2422" s="4" t="str">
        <f>VLOOKUP(P2422,Lookup!$A$1:$E$19,5,0)</f>
        <v>Region 2</v>
      </c>
      <c r="D2422" s="4" t="str">
        <f>VLOOKUP(P2422,Lookup!$A$1:$B$19,2,0)</f>
        <v>SA</v>
      </c>
      <c r="E2422" s="4" t="str">
        <f>IF(AND((Data[[#This Row],[Min Notif Date]]&gt;$G$1),Data[[#This Row],[Min Notif Date]]&lt;$F$1),"Last Week","No")</f>
        <v>No</v>
      </c>
      <c r="F2422" s="4" t="str">
        <f>VLOOKUP(MONTH(Data[[#This Row],[Min Notif Date]]),Lookup!$G$1:$H$12,2,0)</f>
        <v>4. Apr</v>
      </c>
      <c r="G2422" s="4" t="str">
        <f t="shared" si="73"/>
        <v/>
      </c>
      <c r="H2422" s="4" t="str">
        <f>IF(AND(Data[[#This Row],[Min Notif Time]]&gt;6,Data[[#This Row],[Min Notif Time]]&lt;17),"Business Hours","Non-Business Hours")</f>
        <v>Business Hours</v>
      </c>
      <c r="I2422" s="4" t="str" cm="1">
        <f t="array" ref="I2422">IFERROR(VLOOKUP(Data[[#This Row],[Min Notif Date]],Lookup!$N$1:$P$11,2,0),_xlfn.IFS(VLOOKUP(WEEKDAY(Data[[#This Row],[Min Notif Date]],2),Lookup!$J$1:$L$7,3,0)="Weekend","Weekend",VLOOKUP(WEEKDAY(Data[[#This Row],[Min Notif Date]],2),Lookup!$J$1:$L$7,3,0)="Weekday","Weekday"))</f>
        <v>Weekday</v>
      </c>
      <c r="J2422" s="4" t="str">
        <f>VLOOKUP(WEEKDAY(Data[[#This Row],[Min Notif Date]],2),Lookup!$J$1:$K$7,2,0)</f>
        <v>2. Tue</v>
      </c>
      <c r="K2422" s="41">
        <f>ROUNDDOWN(Data[[#This Row],[PGE Notified Time]],0)</f>
        <v>45776</v>
      </c>
      <c r="L2422" s="4">
        <f>HOUR(Data[[#This Row],[PGE Notified Time]])</f>
        <v>11</v>
      </c>
      <c r="M2422" s="60">
        <v>120285</v>
      </c>
      <c r="N2422">
        <v>5277097064</v>
      </c>
      <c r="O2422" t="s">
        <v>61</v>
      </c>
      <c r="P2422" t="s">
        <v>119</v>
      </c>
      <c r="Q2422" s="46" t="s">
        <v>149</v>
      </c>
      <c r="R2422" t="s">
        <v>113</v>
      </c>
      <c r="S2422" s="1">
        <v>45776.478310185186</v>
      </c>
      <c r="T2422" s="1">
        <v>45776.493437500001</v>
      </c>
      <c r="U2422" s="1">
        <v>45776.506249999999</v>
      </c>
      <c r="V2422" t="s">
        <v>114</v>
      </c>
      <c r="W2422" t="s">
        <v>115</v>
      </c>
      <c r="X2422" t="s">
        <v>116</v>
      </c>
      <c r="Z2422" s="52"/>
      <c r="AA2422" t="s">
        <v>117</v>
      </c>
      <c r="AB2422" s="53">
        <v>40.233333332999997</v>
      </c>
      <c r="AC2422"/>
      <c r="AE2422"/>
    </row>
    <row r="2423" spans="1:31">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3" s="4" t="str">
        <f>VLOOKUP(P2423,Lookup!$A$1:$D$19,4,0)</f>
        <v>South Bay</v>
      </c>
      <c r="C2423" s="4" t="str">
        <f>VLOOKUP(P2423,Lookup!$A$1:$E$19,5,0)</f>
        <v>Region 4</v>
      </c>
      <c r="D2423" s="4" t="str">
        <f>VLOOKUP(P2423,Lookup!$A$1:$B$19,2,0)</f>
        <v>CC</v>
      </c>
      <c r="E2423" s="4" t="str">
        <f>IF(AND((Data[[#This Row],[Min Notif Date]]&gt;$G$1),Data[[#This Row],[Min Notif Date]]&lt;$F$1),"Last Week","No")</f>
        <v>No</v>
      </c>
      <c r="F2423" s="4" t="str">
        <f>VLOOKUP(MONTH(Data[[#This Row],[Min Notif Date]]),Lookup!$G$1:$H$12,2,0)</f>
        <v>3. Mar</v>
      </c>
      <c r="G2423" s="4" t="str">
        <f t="shared" si="73"/>
        <v/>
      </c>
      <c r="H2423" s="4" t="str">
        <f>IF(AND(Data[[#This Row],[Min Notif Time]]&gt;6,Data[[#This Row],[Min Notif Time]]&lt;17),"Business Hours","Non-Business Hours")</f>
        <v>Business Hours</v>
      </c>
      <c r="I2423" s="4" t="str" cm="1">
        <f t="array" ref="I2423">IFERROR(VLOOKUP(Data[[#This Row],[Min Notif Date]],Lookup!$N$1:$P$11,2,0),_xlfn.IFS(VLOOKUP(WEEKDAY(Data[[#This Row],[Min Notif Date]],2),Lookup!$J$1:$L$7,3,0)="Weekend","Weekend",VLOOKUP(WEEKDAY(Data[[#This Row],[Min Notif Date]],2),Lookup!$J$1:$L$7,3,0)="Weekday","Weekday"))</f>
        <v>Weekday</v>
      </c>
      <c r="J2423" s="4" t="str">
        <f>VLOOKUP(WEEKDAY(Data[[#This Row],[Min Notif Date]],2),Lookup!$J$1:$K$7,2,0)</f>
        <v>5. Fri</v>
      </c>
      <c r="K2423" s="41">
        <f>ROUNDDOWN(Data[[#This Row],[PGE Notified Time]],0)</f>
        <v>45723</v>
      </c>
      <c r="L2423" s="4">
        <f>HOUR(Data[[#This Row],[PGE Notified Time]])</f>
        <v>14</v>
      </c>
      <c r="M2423" s="60">
        <v>118346</v>
      </c>
      <c r="N2423">
        <v>8979806237</v>
      </c>
      <c r="O2423" t="s">
        <v>56</v>
      </c>
      <c r="P2423" t="s">
        <v>129</v>
      </c>
      <c r="Q2423" s="46" t="s">
        <v>149</v>
      </c>
      <c r="R2423" t="s">
        <v>118</v>
      </c>
      <c r="S2423" s="1">
        <v>45723.592210648145</v>
      </c>
      <c r="T2423" s="1">
        <v>45723.594837962963</v>
      </c>
      <c r="U2423" s="1">
        <v>45723.620138888888</v>
      </c>
      <c r="V2423" t="s">
        <v>114</v>
      </c>
      <c r="W2423" t="s">
        <v>198</v>
      </c>
      <c r="X2423" t="s">
        <v>116</v>
      </c>
      <c r="Z2423" s="52"/>
      <c r="AA2423" t="s">
        <v>117</v>
      </c>
      <c r="AB2423" s="53">
        <v>40.216666666999998</v>
      </c>
      <c r="AC2423"/>
      <c r="AE2423"/>
    </row>
    <row r="2424" spans="1:31">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4" s="4" t="str">
        <f>VLOOKUP(P2424,Lookup!$A$1:$D$19,4,0)</f>
        <v>Bay Area</v>
      </c>
      <c r="C2424" s="4" t="str">
        <f>VLOOKUP(P2424,Lookup!$A$1:$E$19,5,0)</f>
        <v>Region 3</v>
      </c>
      <c r="D2424" s="4" t="str">
        <f>VLOOKUP(P2424,Lookup!$A$1:$B$19,2,0)</f>
        <v>DI</v>
      </c>
      <c r="E2424" s="4" t="str">
        <f>IF(AND((Data[[#This Row],[Min Notif Date]]&gt;$G$1),Data[[#This Row],[Min Notif Date]]&lt;$F$1),"Last Week","No")</f>
        <v>No</v>
      </c>
      <c r="F2424" s="4" t="str">
        <f>VLOOKUP(MONTH(Data[[#This Row],[Min Notif Date]]),Lookup!$G$1:$H$12,2,0)</f>
        <v>1. Jan</v>
      </c>
      <c r="G2424" s="4" t="str">
        <f t="shared" si="73"/>
        <v/>
      </c>
      <c r="H2424" s="4" t="str">
        <f>IF(AND(Data[[#This Row],[Min Notif Time]]&gt;6,Data[[#This Row],[Min Notif Time]]&lt;17),"Business Hours","Non-Business Hours")</f>
        <v>Business Hours</v>
      </c>
      <c r="I2424" s="4" t="str" cm="1">
        <f t="array" ref="I2424">IFERROR(VLOOKUP(Data[[#This Row],[Min Notif Date]],Lookup!$N$1:$P$11,2,0),_xlfn.IFS(VLOOKUP(WEEKDAY(Data[[#This Row],[Min Notif Date]],2),Lookup!$J$1:$L$7,3,0)="Weekend","Weekend",VLOOKUP(WEEKDAY(Data[[#This Row],[Min Notif Date]],2),Lookup!$J$1:$L$7,3,0)="Weekday","Weekday"))</f>
        <v>Weekday</v>
      </c>
      <c r="J2424" s="4" t="str">
        <f>VLOOKUP(WEEKDAY(Data[[#This Row],[Min Notif Date]],2),Lookup!$J$1:$K$7,2,0)</f>
        <v>1. Mon</v>
      </c>
      <c r="K2424" s="41">
        <f>ROUNDDOWN(Data[[#This Row],[PGE Notified Time]],0)</f>
        <v>45670</v>
      </c>
      <c r="L2424" s="4">
        <f>HOUR(Data[[#This Row],[PGE Notified Time]])</f>
        <v>11</v>
      </c>
      <c r="M2424" s="60">
        <v>116653</v>
      </c>
      <c r="N2424">
        <v>1563358290</v>
      </c>
      <c r="O2424" t="s">
        <v>61</v>
      </c>
      <c r="P2424" t="s">
        <v>135</v>
      </c>
      <c r="Q2424" s="46" t="s">
        <v>149</v>
      </c>
      <c r="R2424" t="s">
        <v>113</v>
      </c>
      <c r="S2424" s="1">
        <v>45670.47074074074</v>
      </c>
      <c r="T2424" s="1">
        <v>45670.471944444442</v>
      </c>
      <c r="U2424" s="1">
        <v>45670.498611111114</v>
      </c>
      <c r="V2424" t="s">
        <v>114</v>
      </c>
      <c r="W2424" t="s">
        <v>115</v>
      </c>
      <c r="X2424" t="s">
        <v>116</v>
      </c>
      <c r="Z2424" s="52"/>
      <c r="AA2424" t="s">
        <v>117</v>
      </c>
      <c r="AB2424" s="53">
        <v>40.133333333000003</v>
      </c>
      <c r="AC2424"/>
      <c r="AE2424"/>
    </row>
    <row r="2425" spans="1:31">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5" s="4" t="str">
        <f>VLOOKUP(P2425,Lookup!$A$1:$D$19,4,0)</f>
        <v>Bay Area</v>
      </c>
      <c r="C2425" s="4" t="str">
        <f>VLOOKUP(P2425,Lookup!$A$1:$E$19,5,0)</f>
        <v>Region 3</v>
      </c>
      <c r="D2425" s="4" t="str">
        <f>VLOOKUP(P2425,Lookup!$A$1:$B$19,2,0)</f>
        <v>MI</v>
      </c>
      <c r="E2425" s="4" t="str">
        <f>IF(AND((Data[[#This Row],[Min Notif Date]]&gt;$G$1),Data[[#This Row],[Min Notif Date]]&lt;$F$1),"Last Week","No")</f>
        <v>No</v>
      </c>
      <c r="F2425" s="4" t="str">
        <f>VLOOKUP(MONTH(Data[[#This Row],[Min Notif Date]]),Lookup!$G$1:$H$12,2,0)</f>
        <v>4. Apr</v>
      </c>
      <c r="G2425" s="4" t="str">
        <f t="shared" si="73"/>
        <v/>
      </c>
      <c r="H2425" s="4" t="str">
        <f>IF(AND(Data[[#This Row],[Min Notif Time]]&gt;6,Data[[#This Row],[Min Notif Time]]&lt;17),"Business Hours","Non-Business Hours")</f>
        <v>Business Hours</v>
      </c>
      <c r="I2425" s="4" t="str" cm="1">
        <f t="array" ref="I2425">IFERROR(VLOOKUP(Data[[#This Row],[Min Notif Date]],Lookup!$N$1:$P$11,2,0),_xlfn.IFS(VLOOKUP(WEEKDAY(Data[[#This Row],[Min Notif Date]],2),Lookup!$J$1:$L$7,3,0)="Weekend","Weekend",VLOOKUP(WEEKDAY(Data[[#This Row],[Min Notif Date]],2),Lookup!$J$1:$L$7,3,0)="Weekday","Weekday"))</f>
        <v>Weekday</v>
      </c>
      <c r="J2425" s="4" t="str">
        <f>VLOOKUP(WEEKDAY(Data[[#This Row],[Min Notif Date]],2),Lookup!$J$1:$K$7,2,0)</f>
        <v>4. Thu</v>
      </c>
      <c r="K2425" s="41">
        <f>ROUNDDOWN(Data[[#This Row],[PGE Notified Time]],0)</f>
        <v>45771</v>
      </c>
      <c r="L2425" s="4">
        <f>HOUR(Data[[#This Row],[PGE Notified Time]])</f>
        <v>11</v>
      </c>
      <c r="M2425" s="60">
        <v>120114</v>
      </c>
      <c r="N2425">
        <v>2251620413</v>
      </c>
      <c r="O2425" t="s">
        <v>61</v>
      </c>
      <c r="P2425" t="s">
        <v>123</v>
      </c>
      <c r="Q2425" s="46" t="s">
        <v>149</v>
      </c>
      <c r="R2425" t="s">
        <v>113</v>
      </c>
      <c r="S2425" s="1">
        <v>45771.477696759262</v>
      </c>
      <c r="T2425" s="1">
        <v>45771.480023148149</v>
      </c>
      <c r="U2425" s="1">
        <v>45771.505555555559</v>
      </c>
      <c r="V2425" t="s">
        <v>114</v>
      </c>
      <c r="W2425" t="s">
        <v>115</v>
      </c>
      <c r="X2425" t="s">
        <v>116</v>
      </c>
      <c r="Z2425" s="52"/>
      <c r="AA2425" t="s">
        <v>117</v>
      </c>
      <c r="AB2425" s="53">
        <v>40.116666666999997</v>
      </c>
      <c r="AC2425"/>
      <c r="AE2425"/>
    </row>
    <row r="2426" spans="1:31">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EB</v>
      </c>
      <c r="E2426" s="4" t="str">
        <f>IF(AND((Data[[#This Row],[Min Notif Date]]&gt;$G$1),Data[[#This Row],[Min Notif Date]]&lt;$F$1),"Last Week","No")</f>
        <v>No</v>
      </c>
      <c r="F2426" s="4" t="str">
        <f>VLOOKUP(MONTH(Data[[#This Row],[Min Notif Date]]),Lookup!$G$1:$H$12,2,0)</f>
        <v>3. Mar</v>
      </c>
      <c r="G2426" s="4" t="str">
        <f t="shared" si="73"/>
        <v/>
      </c>
      <c r="H2426" s="4" t="str">
        <f>IF(AND(Data[[#This Row],[Min Notif Time]]&gt;6,Data[[#This Row],[Min Notif Time]]&lt;17),"Business Hours","Non-Business Hours")</f>
        <v>Business Hours</v>
      </c>
      <c r="I2426" s="4" t="str" cm="1">
        <f t="array" ref="I2426">IFERROR(VLOOKUP(Data[[#This Row],[Min Notif Date]],Lookup!$N$1:$P$11,2,0),_xlfn.IFS(VLOOKUP(WEEKDAY(Data[[#This Row],[Min Notif Date]],2),Lookup!$J$1:$L$7,3,0)="Weekend","Weekend",VLOOKUP(WEEKDAY(Data[[#This Row],[Min Notif Date]],2),Lookup!$J$1:$L$7,3,0)="Weekday","Weekday"))</f>
        <v>Weekend</v>
      </c>
      <c r="J2426" s="4" t="str">
        <f>VLOOKUP(WEEKDAY(Data[[#This Row],[Min Notif Date]],2),Lookup!$J$1:$K$7,2,0)</f>
        <v>7. Sun</v>
      </c>
      <c r="K2426" s="41">
        <f>ROUNDDOWN(Data[[#This Row],[PGE Notified Time]],0)</f>
        <v>45725</v>
      </c>
      <c r="L2426" s="4">
        <f>HOUR(Data[[#This Row],[PGE Notified Time]])</f>
        <v>12</v>
      </c>
      <c r="M2426" s="60">
        <v>118385</v>
      </c>
      <c r="N2426">
        <v>2723247693</v>
      </c>
      <c r="O2426" t="s">
        <v>61</v>
      </c>
      <c r="P2426" t="s">
        <v>126</v>
      </c>
      <c r="Q2426" s="46" t="s">
        <v>149</v>
      </c>
      <c r="R2426" t="s">
        <v>113</v>
      </c>
      <c r="S2426" s="1">
        <v>45725.486030092594</v>
      </c>
      <c r="T2426" s="1">
        <v>45725.502546296295</v>
      </c>
      <c r="U2426" s="1">
        <v>45725.513888888891</v>
      </c>
      <c r="V2426" t="s">
        <v>114</v>
      </c>
      <c r="W2426" t="s">
        <v>115</v>
      </c>
      <c r="X2426" t="s">
        <v>116</v>
      </c>
      <c r="Z2426" s="52"/>
      <c r="AA2426" t="s">
        <v>117</v>
      </c>
      <c r="AB2426" s="53">
        <v>40.116666666999997</v>
      </c>
      <c r="AC2426"/>
      <c r="AE2426"/>
    </row>
    <row r="2427" spans="1:31">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7" s="4" t="str">
        <f>VLOOKUP(P2427,Lookup!$A$1:$D$19,4,0)</f>
        <v>Bay Area</v>
      </c>
      <c r="C2427" s="4" t="str">
        <f>VLOOKUP(P2427,Lookup!$A$1:$E$19,5,0)</f>
        <v>Region 3</v>
      </c>
      <c r="D2427" s="4" t="str">
        <f>VLOOKUP(P2427,Lookup!$A$1:$B$19,2,0)</f>
        <v>MI</v>
      </c>
      <c r="E2427" s="4" t="str">
        <f>IF(AND((Data[[#This Row],[Min Notif Date]]&gt;$G$1),Data[[#This Row],[Min Notif Date]]&lt;$F$1),"Last Week","No")</f>
        <v>No</v>
      </c>
      <c r="F2427" s="4" t="str">
        <f>VLOOKUP(MONTH(Data[[#This Row],[Min Notif Date]]),Lookup!$G$1:$H$12,2,0)</f>
        <v>6. Jun</v>
      </c>
      <c r="G2427" s="4" t="str">
        <f t="shared" si="73"/>
        <v/>
      </c>
      <c r="H2427" s="4" t="str">
        <f>IF(AND(Data[[#This Row],[Min Notif Time]]&gt;6,Data[[#This Row],[Min Notif Time]]&lt;17),"Business Hours","Non-Business Hours")</f>
        <v>Business Hours</v>
      </c>
      <c r="I2427" s="4" t="str" cm="1">
        <f t="array" ref="I2427">IFERROR(VLOOKUP(Data[[#This Row],[Min Notif Date]],Lookup!$N$1:$P$11,2,0),_xlfn.IFS(VLOOKUP(WEEKDAY(Data[[#This Row],[Min Notif Date]],2),Lookup!$J$1:$L$7,3,0)="Weekend","Weekend",VLOOKUP(WEEKDAY(Data[[#This Row],[Min Notif Date]],2),Lookup!$J$1:$L$7,3,0)="Weekday","Weekday"))</f>
        <v>Weekend</v>
      </c>
      <c r="J2427" s="4" t="str">
        <f>VLOOKUP(WEEKDAY(Data[[#This Row],[Min Notif Date]],2),Lookup!$J$1:$K$7,2,0)</f>
        <v>6. Sat</v>
      </c>
      <c r="K2427" s="41">
        <f>ROUNDDOWN(Data[[#This Row],[PGE Notified Time]],0)</f>
        <v>45815</v>
      </c>
      <c r="L2427" s="4">
        <f>HOUR(Data[[#This Row],[PGE Notified Time]])</f>
        <v>7</v>
      </c>
      <c r="M2427" s="60">
        <v>121899</v>
      </c>
      <c r="N2427">
        <v>2982419568</v>
      </c>
      <c r="O2427" t="s">
        <v>61</v>
      </c>
      <c r="P2427" t="s">
        <v>123</v>
      </c>
      <c r="Q2427" s="46" t="s">
        <v>149</v>
      </c>
      <c r="R2427" t="s">
        <v>113</v>
      </c>
      <c r="S2427" s="1">
        <v>45815.290949074071</v>
      </c>
      <c r="T2427" s="1">
        <v>45815.293321759258</v>
      </c>
      <c r="U2427" s="1">
        <v>45815.318749999999</v>
      </c>
      <c r="V2427" t="s">
        <v>114</v>
      </c>
      <c r="W2427" t="s">
        <v>115</v>
      </c>
      <c r="X2427" t="s">
        <v>116</v>
      </c>
      <c r="Z2427" s="52"/>
      <c r="AA2427" t="s">
        <v>117</v>
      </c>
      <c r="AB2427" s="53">
        <v>40.033333333000002</v>
      </c>
      <c r="AC2427"/>
      <c r="AE2427"/>
    </row>
    <row r="2428" spans="1:31">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8" s="4" t="str">
        <f>VLOOKUP(P2428,Lookup!$A$1:$D$19,4,0)</f>
        <v>Bay Area</v>
      </c>
      <c r="C2428" s="4" t="str">
        <f>VLOOKUP(P2428,Lookup!$A$1:$E$19,5,0)</f>
        <v>Region 3</v>
      </c>
      <c r="D2428" s="4" t="str">
        <f>VLOOKUP(P2428,Lookup!$A$1:$B$19,2,0)</f>
        <v>PN</v>
      </c>
      <c r="E2428" s="4" t="str">
        <f>IF(AND((Data[[#This Row],[Min Notif Date]]&gt;$G$1),Data[[#This Row],[Min Notif Date]]&lt;$F$1),"Last Week","No")</f>
        <v>No</v>
      </c>
      <c r="F2428" s="4" t="str">
        <f>VLOOKUP(MONTH(Data[[#This Row],[Min Notif Date]]),Lookup!$G$1:$H$12,2,0)</f>
        <v>4. Apr</v>
      </c>
      <c r="G2428" s="4" t="str">
        <f t="shared" si="73"/>
        <v/>
      </c>
      <c r="H2428" s="4" t="str">
        <f>IF(AND(Data[[#This Row],[Min Notif Time]]&gt;6,Data[[#This Row],[Min Notif Time]]&lt;17),"Business Hours","Non-Business Hours")</f>
        <v>Business Hours</v>
      </c>
      <c r="I2428" s="4" t="str" cm="1">
        <f t="array" ref="I2428">IFERROR(VLOOKUP(Data[[#This Row],[Min Notif Date]],Lookup!$N$1:$P$11,2,0),_xlfn.IFS(VLOOKUP(WEEKDAY(Data[[#This Row],[Min Notif Date]],2),Lookup!$J$1:$L$7,3,0)="Weekend","Weekend",VLOOKUP(WEEKDAY(Data[[#This Row],[Min Notif Date]],2),Lookup!$J$1:$L$7,3,0)="Weekday","Weekday"))</f>
        <v>Weekday</v>
      </c>
      <c r="J2428" s="4" t="str">
        <f>VLOOKUP(WEEKDAY(Data[[#This Row],[Min Notif Date]],2),Lookup!$J$1:$K$7,2,0)</f>
        <v>3. Wed</v>
      </c>
      <c r="K2428" s="41">
        <f>ROUNDDOWN(Data[[#This Row],[PGE Notified Time]],0)</f>
        <v>45770</v>
      </c>
      <c r="L2428" s="4">
        <f>HOUR(Data[[#This Row],[PGE Notified Time]])</f>
        <v>15</v>
      </c>
      <c r="M2428" s="60">
        <v>120082</v>
      </c>
      <c r="N2428">
        <v>6401912171</v>
      </c>
      <c r="O2428" t="s">
        <v>61</v>
      </c>
      <c r="P2428" t="s">
        <v>112</v>
      </c>
      <c r="Q2428" s="46" t="s">
        <v>149</v>
      </c>
      <c r="R2428" t="s">
        <v>113</v>
      </c>
      <c r="S2428" s="1">
        <v>45770.628483796296</v>
      </c>
      <c r="T2428" s="1">
        <v>45770.629305555558</v>
      </c>
      <c r="U2428" s="1">
        <v>45770.65625</v>
      </c>
      <c r="V2428" t="s">
        <v>114</v>
      </c>
      <c r="W2428" t="s">
        <v>115</v>
      </c>
      <c r="X2428" t="s">
        <v>116</v>
      </c>
      <c r="Z2428" s="52"/>
      <c r="AA2428" t="s">
        <v>117</v>
      </c>
      <c r="AB2428" s="53">
        <v>39.983333332999997</v>
      </c>
      <c r="AC2428"/>
      <c r="AE2428"/>
    </row>
    <row r="2429" spans="1:31">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MI</v>
      </c>
      <c r="E2429" s="4" t="str">
        <f>IF(AND((Data[[#This Row],[Min Notif Date]]&gt;$G$1),Data[[#This Row],[Min Notif Date]]&lt;$F$1),"Last Week","No")</f>
        <v>No</v>
      </c>
      <c r="F2429" s="4" t="str">
        <f>VLOOKUP(MONTH(Data[[#This Row],[Min Notif Date]]),Lookup!$G$1:$H$12,2,0)</f>
        <v>5. May</v>
      </c>
      <c r="G2429" s="4" t="str">
        <f t="shared" si="73"/>
        <v/>
      </c>
      <c r="H2429" s="4" t="str">
        <f>IF(AND(Data[[#This Row],[Min Notif Time]]&gt;6,Data[[#This Row],[Min Notif Time]]&lt;17),"Business Hours","Non-Business Hours")</f>
        <v>Business Hours</v>
      </c>
      <c r="I2429" s="4" t="str" cm="1">
        <f t="array" ref="I2429">IFERROR(VLOOKUP(Data[[#This Row],[Min Notif Date]],Lookup!$N$1:$P$11,2,0),_xlfn.IFS(VLOOKUP(WEEKDAY(Data[[#This Row],[Min Notif Date]],2),Lookup!$J$1:$L$7,3,0)="Weekend","Weekend",VLOOKUP(WEEKDAY(Data[[#This Row],[Min Notif Date]],2),Lookup!$J$1:$L$7,3,0)="Weekday","Weekday"))</f>
        <v>Weekday</v>
      </c>
      <c r="J2429" s="4" t="str">
        <f>VLOOKUP(WEEKDAY(Data[[#This Row],[Min Notif Date]],2),Lookup!$J$1:$K$7,2,0)</f>
        <v>2. Tue</v>
      </c>
      <c r="K2429" s="41">
        <f>ROUNDDOWN(Data[[#This Row],[PGE Notified Time]],0)</f>
        <v>45790</v>
      </c>
      <c r="L2429" s="4">
        <f>HOUR(Data[[#This Row],[PGE Notified Time]])</f>
        <v>9</v>
      </c>
      <c r="M2429" s="60">
        <v>120833</v>
      </c>
      <c r="O2429" t="s">
        <v>111</v>
      </c>
      <c r="P2429" t="s">
        <v>123</v>
      </c>
      <c r="Q2429" s="46" t="s">
        <v>111</v>
      </c>
      <c r="R2429" t="s">
        <v>137</v>
      </c>
      <c r="S2429" s="1" t="s">
        <v>6</v>
      </c>
      <c r="T2429" s="1">
        <v>45790.410370370373</v>
      </c>
      <c r="U2429" s="1">
        <v>45790.438090277778</v>
      </c>
      <c r="V2429" t="s">
        <v>114</v>
      </c>
      <c r="W2429" t="s">
        <v>198</v>
      </c>
      <c r="X2429" t="s">
        <v>116</v>
      </c>
      <c r="Z2429" s="52"/>
      <c r="AA2429" t="s">
        <v>117</v>
      </c>
      <c r="AB2429" s="53">
        <v>39.916666667000001</v>
      </c>
      <c r="AC2429"/>
      <c r="AE2429"/>
    </row>
    <row r="2430" spans="1:31">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DI</v>
      </c>
      <c r="E2430" s="4" t="str">
        <f>IF(AND((Data[[#This Row],[Min Notif Date]]&gt;$G$1),Data[[#This Row],[Min Notif Date]]&lt;$F$1),"Last Week","No")</f>
        <v>No</v>
      </c>
      <c r="F2430" s="4" t="str">
        <f>VLOOKUP(MONTH(Data[[#This Row],[Min Notif Date]]),Lookup!$G$1:$H$12,2,0)</f>
        <v>5. May</v>
      </c>
      <c r="G2430" s="4" t="str">
        <f t="shared" si="73"/>
        <v/>
      </c>
      <c r="H2430" s="4" t="str">
        <f>IF(AND(Data[[#This Row],[Min Notif Time]]&gt;6,Data[[#This Row],[Min Notif Time]]&lt;17),"Business Hours","Non-Business Hours")</f>
        <v>Business Hours</v>
      </c>
      <c r="I2430" s="4" t="str" cm="1">
        <f t="array" ref="I2430">IFERROR(VLOOKUP(Data[[#This Row],[Min Notif Date]],Lookup!$N$1:$P$11,2,0),_xlfn.IFS(VLOOKUP(WEEKDAY(Data[[#This Row],[Min Notif Date]],2),Lookup!$J$1:$L$7,3,0)="Weekend","Weekend",VLOOKUP(WEEKDAY(Data[[#This Row],[Min Notif Date]],2),Lookup!$J$1:$L$7,3,0)="Weekday","Weekday"))</f>
        <v>Weekday</v>
      </c>
      <c r="J2430" s="4" t="str">
        <f>VLOOKUP(WEEKDAY(Data[[#This Row],[Min Notif Date]],2),Lookup!$J$1:$K$7,2,0)</f>
        <v>1. Mon</v>
      </c>
      <c r="K2430" s="41">
        <f>ROUNDDOWN(Data[[#This Row],[PGE Notified Time]],0)</f>
        <v>45796</v>
      </c>
      <c r="L2430" s="4">
        <f>HOUR(Data[[#This Row],[PGE Notified Time]])</f>
        <v>11</v>
      </c>
      <c r="M2430" s="60">
        <v>121087</v>
      </c>
      <c r="O2430" t="s">
        <v>111</v>
      </c>
      <c r="P2430" t="s">
        <v>135</v>
      </c>
      <c r="Q2430" s="46" t="s">
        <v>111</v>
      </c>
      <c r="R2430" t="s">
        <v>113</v>
      </c>
      <c r="S2430" s="1" t="s">
        <v>6</v>
      </c>
      <c r="T2430" s="1">
        <v>45796.493171296293</v>
      </c>
      <c r="U2430" s="1">
        <v>45796.520833333336</v>
      </c>
      <c r="V2430" t="s">
        <v>114</v>
      </c>
      <c r="W2430" t="s">
        <v>198</v>
      </c>
      <c r="X2430" t="s">
        <v>116</v>
      </c>
      <c r="Z2430" s="52"/>
      <c r="AA2430" t="s">
        <v>117</v>
      </c>
      <c r="AB2430" s="53">
        <v>39.833333332999999</v>
      </c>
      <c r="AC2430"/>
      <c r="AE2430"/>
    </row>
    <row r="2431" spans="1:31">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Date]]&gt;$G$1),Data[[#This Row],[Min Notif Date]]&lt;$F$1),"Last Week","No")</f>
        <v>No</v>
      </c>
      <c r="F2431" s="4" t="str">
        <f>VLOOKUP(MONTH(Data[[#This Row],[Min Notif Date]]),Lookup!$G$1:$H$12,2,0)</f>
        <v>5. May</v>
      </c>
      <c r="G2431" s="4" t="str">
        <f t="shared" si="73"/>
        <v/>
      </c>
      <c r="H2431" s="4" t="str">
        <f>IF(AND(Data[[#This Row],[Min Notif Time]]&gt;6,Data[[#This Row],[Min Notif Time]]&lt;17),"Business Hours","Non-Business Hours")</f>
        <v>Business Hours</v>
      </c>
      <c r="I2431" s="4" t="str" cm="1">
        <f t="array" ref="I2431">IFERROR(VLOOKUP(Data[[#This Row],[Min Notif Date]],Lookup!$N$1:$P$11,2,0),_xlfn.IFS(VLOOKUP(WEEKDAY(Data[[#This Row],[Min Notif Date]],2),Lookup!$J$1:$L$7,3,0)="Weekend","Weekend",VLOOKUP(WEEKDAY(Data[[#This Row],[Min Notif Date]],2),Lookup!$J$1:$L$7,3,0)="Weekday","Weekday"))</f>
        <v>Weekend</v>
      </c>
      <c r="J2431" s="4" t="str">
        <f>VLOOKUP(WEEKDAY(Data[[#This Row],[Min Notif Date]],2),Lookup!$J$1:$K$7,2,0)</f>
        <v>6. Sat</v>
      </c>
      <c r="K2431" s="41">
        <f>ROUNDDOWN(Data[[#This Row],[PGE Notified Time]],0)</f>
        <v>45794</v>
      </c>
      <c r="L2431" s="4">
        <f>HOUR(Data[[#This Row],[PGE Notified Time]])</f>
        <v>11</v>
      </c>
      <c r="M2431" s="60">
        <v>121025</v>
      </c>
      <c r="N2431">
        <v>4976784300</v>
      </c>
      <c r="O2431" t="s">
        <v>61</v>
      </c>
      <c r="P2431" t="s">
        <v>119</v>
      </c>
      <c r="Q2431" s="46" t="s">
        <v>149</v>
      </c>
      <c r="R2431" t="s">
        <v>113</v>
      </c>
      <c r="S2431" s="1">
        <v>45794.473194444443</v>
      </c>
      <c r="T2431" s="1">
        <v>45794.474780092591</v>
      </c>
      <c r="U2431" s="1">
        <v>45794.500694444447</v>
      </c>
      <c r="V2431" t="s">
        <v>114</v>
      </c>
      <c r="W2431" t="s">
        <v>115</v>
      </c>
      <c r="X2431" t="s">
        <v>116</v>
      </c>
      <c r="Z2431" s="52"/>
      <c r="AA2431" t="s">
        <v>117</v>
      </c>
      <c r="AB2431" s="53">
        <v>39.6</v>
      </c>
      <c r="AC2431"/>
      <c r="AE2431"/>
    </row>
    <row r="2432" spans="1:31">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Date]]&gt;$G$1),Data[[#This Row],[Min Notif Date]]&lt;$F$1),"Last Week","No")</f>
        <v>No</v>
      </c>
      <c r="F2432" s="4" t="str">
        <f>VLOOKUP(MONTH(Data[[#This Row],[Min Notif Date]]),Lookup!$G$1:$H$12,2,0)</f>
        <v>4. Apr</v>
      </c>
      <c r="G2432" s="4" t="str">
        <f t="shared" si="73"/>
        <v/>
      </c>
      <c r="H2432" s="4" t="str">
        <f>IF(AND(Data[[#This Row],[Min Notif Time]]&gt;6,Data[[#This Row],[Min Notif Time]]&lt;17),"Business Hours","Non-Business Hours")</f>
        <v>Business Hours</v>
      </c>
      <c r="I2432" s="4" t="str" cm="1">
        <f t="array" ref="I2432">IFERROR(VLOOKUP(Data[[#This Row],[Min Notif Date]],Lookup!$N$1:$P$11,2,0),_xlfn.IFS(VLOOKUP(WEEKDAY(Data[[#This Row],[Min Notif Date]],2),Lookup!$J$1:$L$7,3,0)="Weekend","Weekend",VLOOKUP(WEEKDAY(Data[[#This Row],[Min Notif Date]],2),Lookup!$J$1:$L$7,3,0)="Weekday","Weekday"))</f>
        <v>Weekday</v>
      </c>
      <c r="J2432" s="4" t="str">
        <f>VLOOKUP(WEEKDAY(Data[[#This Row],[Min Notif Date]],2),Lookup!$J$1:$K$7,2,0)</f>
        <v>2. Tue</v>
      </c>
      <c r="K2432" s="41">
        <f>ROUNDDOWN(Data[[#This Row],[PGE Notified Time]],0)</f>
        <v>45762</v>
      </c>
      <c r="L2432" s="4">
        <f>HOUR(Data[[#This Row],[PGE Notified Time]])</f>
        <v>9</v>
      </c>
      <c r="M2432" s="60">
        <v>119727</v>
      </c>
      <c r="N2432">
        <v>6162295463</v>
      </c>
      <c r="O2432" t="s">
        <v>61</v>
      </c>
      <c r="P2432" t="s">
        <v>133</v>
      </c>
      <c r="Q2432" s="46" t="s">
        <v>149</v>
      </c>
      <c r="R2432" t="s">
        <v>113</v>
      </c>
      <c r="S2432" s="1">
        <v>45762.389166666668</v>
      </c>
      <c r="T2432" s="1">
        <v>45762.390509259261</v>
      </c>
      <c r="U2432" s="1">
        <v>45762.416666666664</v>
      </c>
      <c r="V2432" t="s">
        <v>114</v>
      </c>
      <c r="W2432" t="s">
        <v>115</v>
      </c>
      <c r="X2432" t="s">
        <v>116</v>
      </c>
      <c r="Z2432" s="52"/>
      <c r="AA2432" t="s">
        <v>117</v>
      </c>
      <c r="AB2432" s="53">
        <v>39.6</v>
      </c>
      <c r="AC2432"/>
      <c r="AE2432"/>
    </row>
    <row r="2433" spans="1:31">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South Bay</v>
      </c>
      <c r="C2433" s="4" t="str">
        <f>VLOOKUP(P2433,Lookup!$A$1:$E$19,5,0)</f>
        <v>Region 4</v>
      </c>
      <c r="D2433" s="4" t="str">
        <f>VLOOKUP(P2433,Lookup!$A$1:$B$19,2,0)</f>
        <v>CC</v>
      </c>
      <c r="E2433" s="4" t="str">
        <f>IF(AND((Data[[#This Row],[Min Notif Date]]&gt;$G$1),Data[[#This Row],[Min Notif Date]]&lt;$F$1),"Last Week","No")</f>
        <v>No</v>
      </c>
      <c r="F2433" s="4" t="str">
        <f>VLOOKUP(MONTH(Data[[#This Row],[Min Notif Date]]),Lookup!$G$1:$H$12,2,0)</f>
        <v>6. Jun</v>
      </c>
      <c r="G2433" s="4" t="str">
        <f t="shared" si="73"/>
        <v/>
      </c>
      <c r="H2433" s="4" t="str">
        <f>IF(AND(Data[[#This Row],[Min Notif Time]]&gt;6,Data[[#This Row],[Min Notif Time]]&lt;17),"Business Hours","Non-Business Hours")</f>
        <v>Business Hours</v>
      </c>
      <c r="I2433" s="4" t="str" cm="1">
        <f t="array" ref="I2433">IFERROR(VLOOKUP(Data[[#This Row],[Min Notif Date]],Lookup!$N$1:$P$11,2,0),_xlfn.IFS(VLOOKUP(WEEKDAY(Data[[#This Row],[Min Notif Date]],2),Lookup!$J$1:$L$7,3,0)="Weekend","Weekend",VLOOKUP(WEEKDAY(Data[[#This Row],[Min Notif Date]],2),Lookup!$J$1:$L$7,3,0)="Weekday","Weekday"))</f>
        <v>Weekday</v>
      </c>
      <c r="J2433" s="4" t="str">
        <f>VLOOKUP(WEEKDAY(Data[[#This Row],[Min Notif Date]],2),Lookup!$J$1:$K$7,2,0)</f>
        <v>2. Tue</v>
      </c>
      <c r="K2433" s="41">
        <f>ROUNDDOWN(Data[[#This Row],[PGE Notified Time]],0)</f>
        <v>45818</v>
      </c>
      <c r="L2433" s="4">
        <f>HOUR(Data[[#This Row],[PGE Notified Time]])</f>
        <v>8</v>
      </c>
      <c r="M2433" s="60">
        <v>121993</v>
      </c>
      <c r="O2433" t="s">
        <v>111</v>
      </c>
      <c r="P2433" t="s">
        <v>129</v>
      </c>
      <c r="Q2433" s="46" t="s">
        <v>111</v>
      </c>
      <c r="R2433" t="s">
        <v>137</v>
      </c>
      <c r="S2433" s="1" t="s">
        <v>6</v>
      </c>
      <c r="T2433" s="1">
        <v>45818.363483796296</v>
      </c>
      <c r="U2433" s="1">
        <v>45818.390925925924</v>
      </c>
      <c r="V2433" t="s">
        <v>114</v>
      </c>
      <c r="W2433" t="s">
        <v>198</v>
      </c>
      <c r="X2433" t="s">
        <v>116</v>
      </c>
      <c r="Z2433" s="52"/>
      <c r="AA2433" t="s">
        <v>117</v>
      </c>
      <c r="AB2433" s="53">
        <v>39.516666667000003</v>
      </c>
      <c r="AC2433"/>
      <c r="AE2433"/>
    </row>
    <row r="2434" spans="1:31">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North Valley</v>
      </c>
      <c r="C2434" s="4" t="str">
        <f>VLOOKUP(P2434,Lookup!$A$1:$E$19,5,0)</f>
        <v>Region 2</v>
      </c>
      <c r="D2434" s="4" t="str">
        <f>VLOOKUP(P2434,Lookup!$A$1:$B$19,2,0)</f>
        <v>SI</v>
      </c>
      <c r="E2434" s="4" t="str">
        <f>IF(AND((Data[[#This Row],[Min Notif Date]]&gt;$G$1),Data[[#This Row],[Min Notif Date]]&lt;$F$1),"Last Week","No")</f>
        <v>No</v>
      </c>
      <c r="F2434" s="4" t="str">
        <f>VLOOKUP(MONTH(Data[[#This Row],[Min Notif Date]]),Lookup!$G$1:$H$12,2,0)</f>
        <v>5. May</v>
      </c>
      <c r="G2434" s="4" t="str">
        <f t="shared" si="73"/>
        <v/>
      </c>
      <c r="H2434" s="4" t="str">
        <f>IF(AND(Data[[#This Row],[Min Notif Time]]&gt;6,Data[[#This Row],[Min Notif Time]]&lt;17),"Business Hours","Non-Business Hours")</f>
        <v>Business Hours</v>
      </c>
      <c r="I2434" s="4" t="str" cm="1">
        <f t="array" ref="I2434">IFERROR(VLOOKUP(Data[[#This Row],[Min Notif Date]],Lookup!$N$1:$P$11,2,0),_xlfn.IFS(VLOOKUP(WEEKDAY(Data[[#This Row],[Min Notif Date]],2),Lookup!$J$1:$L$7,3,0)="Weekend","Weekend",VLOOKUP(WEEKDAY(Data[[#This Row],[Min Notif Date]],2),Lookup!$J$1:$L$7,3,0)="Weekday","Weekday"))</f>
        <v>Weekday</v>
      </c>
      <c r="J2434" s="4" t="str">
        <f>VLOOKUP(WEEKDAY(Data[[#This Row],[Min Notif Date]],2),Lookup!$J$1:$K$7,2,0)</f>
        <v>4. Thu</v>
      </c>
      <c r="K2434" s="41">
        <f>ROUNDDOWN(Data[[#This Row],[PGE Notified Time]],0)</f>
        <v>45799</v>
      </c>
      <c r="L2434" s="4">
        <f>HOUR(Data[[#This Row],[PGE Notified Time]])</f>
        <v>13</v>
      </c>
      <c r="M2434" s="60">
        <v>121274</v>
      </c>
      <c r="N2434">
        <v>1095341457</v>
      </c>
      <c r="O2434" t="s">
        <v>111</v>
      </c>
      <c r="P2434" t="s">
        <v>151</v>
      </c>
      <c r="Q2434" s="46" t="s">
        <v>111</v>
      </c>
      <c r="R2434" t="s">
        <v>113</v>
      </c>
      <c r="S2434" s="1">
        <v>45799.544085648151</v>
      </c>
      <c r="T2434" s="1">
        <v>45799.555312500001</v>
      </c>
      <c r="U2434" s="1">
        <v>45799.571527777778</v>
      </c>
      <c r="V2434" t="s">
        <v>114</v>
      </c>
      <c r="W2434" t="s">
        <v>198</v>
      </c>
      <c r="X2434" t="s">
        <v>116</v>
      </c>
      <c r="Z2434" s="52"/>
      <c r="AA2434" t="s">
        <v>117</v>
      </c>
      <c r="AB2434" s="53">
        <v>39.516666667000003</v>
      </c>
      <c r="AC2434"/>
      <c r="AE2434"/>
    </row>
    <row r="2435" spans="1:31">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KE</v>
      </c>
      <c r="E2435" s="4" t="str">
        <f>IF(AND((Data[[#This Row],[Min Notif Date]]&gt;$G$1),Data[[#This Row],[Min Notif Date]]&lt;$F$1),"Last Week","No")</f>
        <v>No</v>
      </c>
      <c r="F2435" s="4" t="str">
        <f>VLOOKUP(MONTH(Data[[#This Row],[Min Notif Date]]),Lookup!$G$1:$H$12,2,0)</f>
        <v>4. Apr</v>
      </c>
      <c r="G2435" s="4" t="str">
        <f t="shared" si="73"/>
        <v/>
      </c>
      <c r="H2435" s="4" t="str">
        <f>IF(AND(Data[[#This Row],[Min Notif Time]]&gt;6,Data[[#This Row],[Min Notif Time]]&lt;17),"Business Hours","Non-Business Hours")</f>
        <v>Business Hours</v>
      </c>
      <c r="I2435" s="4" t="str" cm="1">
        <f t="array" ref="I2435">IFERROR(VLOOKUP(Data[[#This Row],[Min Notif Date]],Lookup!$N$1:$P$11,2,0),_xlfn.IFS(VLOOKUP(WEEKDAY(Data[[#This Row],[Min Notif Date]],2),Lookup!$J$1:$L$7,3,0)="Weekend","Weekend",VLOOKUP(WEEKDAY(Data[[#This Row],[Min Notif Date]],2),Lookup!$J$1:$L$7,3,0)="Weekday","Weekday"))</f>
        <v>Weekday</v>
      </c>
      <c r="J2435" s="4" t="str">
        <f>VLOOKUP(WEEKDAY(Data[[#This Row],[Min Notif Date]],2),Lookup!$J$1:$K$7,2,0)</f>
        <v>2. Tue</v>
      </c>
      <c r="K2435" s="41">
        <f>ROUNDDOWN(Data[[#This Row],[PGE Notified Time]],0)</f>
        <v>45748</v>
      </c>
      <c r="L2435" s="4">
        <f>HOUR(Data[[#This Row],[PGE Notified Time]])</f>
        <v>8</v>
      </c>
      <c r="M2435" s="60">
        <v>119182</v>
      </c>
      <c r="O2435" t="s">
        <v>111</v>
      </c>
      <c r="P2435" t="s">
        <v>154</v>
      </c>
      <c r="Q2435" s="46" t="s">
        <v>111</v>
      </c>
      <c r="R2435" t="s">
        <v>137</v>
      </c>
      <c r="S2435" s="1" t="s">
        <v>6</v>
      </c>
      <c r="T2435" s="1">
        <v>45748.361967592595</v>
      </c>
      <c r="U2435" s="1">
        <v>45748.389386574076</v>
      </c>
      <c r="V2435" t="s">
        <v>114</v>
      </c>
      <c r="W2435" t="s">
        <v>198</v>
      </c>
      <c r="X2435" t="s">
        <v>116</v>
      </c>
      <c r="Z2435" s="52"/>
      <c r="AA2435" t="s">
        <v>117</v>
      </c>
      <c r="AB2435" s="53">
        <v>39.483333332999997</v>
      </c>
      <c r="AC2435"/>
      <c r="AE2435"/>
    </row>
    <row r="2436" spans="1:31">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Central Valley</v>
      </c>
      <c r="C2436" s="4" t="str">
        <f>VLOOKUP(P2436,Lookup!$A$1:$E$19,5,0)</f>
        <v>Region 5</v>
      </c>
      <c r="D2436" s="4" t="str">
        <f>VLOOKUP(P2436,Lookup!$A$1:$B$19,2,0)</f>
        <v>ST</v>
      </c>
      <c r="E2436" s="4" t="str">
        <f>IF(AND((Data[[#This Row],[Min Notif Date]]&gt;$G$1),Data[[#This Row],[Min Notif Date]]&lt;$F$1),"Last Week","No")</f>
        <v>No</v>
      </c>
      <c r="F2436" s="4" t="str">
        <f>VLOOKUP(MONTH(Data[[#This Row],[Min Notif Date]]),Lookup!$G$1:$H$12,2,0)</f>
        <v>4. Apr</v>
      </c>
      <c r="G2436" s="4" t="str">
        <f t="shared" si="73"/>
        <v/>
      </c>
      <c r="H2436" s="4" t="str">
        <f>IF(AND(Data[[#This Row],[Min Notif Time]]&gt;6,Data[[#This Row],[Min Notif Time]]&lt;17),"Business Hours","Non-Business Hours")</f>
        <v>Business Hours</v>
      </c>
      <c r="I2436" s="4" t="str" cm="1">
        <f t="array" ref="I2436">IFERROR(VLOOKUP(Data[[#This Row],[Min Notif Date]],Lookup!$N$1:$P$11,2,0),_xlfn.IFS(VLOOKUP(WEEKDAY(Data[[#This Row],[Min Notif Date]],2),Lookup!$J$1:$L$7,3,0)="Weekend","Weekend",VLOOKUP(WEEKDAY(Data[[#This Row],[Min Notif Date]],2),Lookup!$J$1:$L$7,3,0)="Weekday","Weekday"))</f>
        <v>Weekday</v>
      </c>
      <c r="J2436" s="4" t="str">
        <f>VLOOKUP(WEEKDAY(Data[[#This Row],[Min Notif Date]],2),Lookup!$J$1:$K$7,2,0)</f>
        <v>4. Thu</v>
      </c>
      <c r="K2436" s="41">
        <f>ROUNDDOWN(Data[[#This Row],[PGE Notified Time]],0)</f>
        <v>45764</v>
      </c>
      <c r="L2436" s="4">
        <f>HOUR(Data[[#This Row],[PGE Notified Time]])</f>
        <v>9</v>
      </c>
      <c r="M2436" s="60">
        <v>119842</v>
      </c>
      <c r="N2436">
        <v>9302416006</v>
      </c>
      <c r="O2436" t="s">
        <v>61</v>
      </c>
      <c r="P2436" t="s">
        <v>122</v>
      </c>
      <c r="Q2436" s="46" t="s">
        <v>149</v>
      </c>
      <c r="R2436" t="s">
        <v>113</v>
      </c>
      <c r="S2436" s="1">
        <v>45764.396238425928</v>
      </c>
      <c r="T2436" s="1">
        <v>45764.399351851855</v>
      </c>
      <c r="U2436" s="1">
        <v>45764.423611111109</v>
      </c>
      <c r="V2436" t="s">
        <v>114</v>
      </c>
      <c r="W2436" t="s">
        <v>115</v>
      </c>
      <c r="X2436" t="s">
        <v>116</v>
      </c>
      <c r="Z2436" s="52"/>
      <c r="AA2436" t="s">
        <v>117</v>
      </c>
      <c r="AB2436" s="53">
        <v>39.416666667000001</v>
      </c>
      <c r="AC2436"/>
      <c r="AE2436"/>
    </row>
    <row r="2437" spans="1:31">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Valley</v>
      </c>
      <c r="C2437" s="4" t="str">
        <f>VLOOKUP(P2437,Lookup!$A$1:$E$19,5,0)</f>
        <v>Region 2</v>
      </c>
      <c r="D2437" s="4" t="str">
        <f>VLOOKUP(P2437,Lookup!$A$1:$B$19,2,0)</f>
        <v>SI</v>
      </c>
      <c r="E2437" s="4" t="str">
        <f>IF(AND((Data[[#This Row],[Min Notif Date]]&gt;$G$1),Data[[#This Row],[Min Notif Date]]&lt;$F$1),"Last Week","No")</f>
        <v>No</v>
      </c>
      <c r="F2437" s="4" t="str">
        <f>VLOOKUP(MONTH(Data[[#This Row],[Min Notif Date]]),Lookup!$G$1:$H$12,2,0)</f>
        <v>1. Jan</v>
      </c>
      <c r="G2437" s="4" t="str">
        <f t="shared" si="73"/>
        <v/>
      </c>
      <c r="H2437" s="4" t="str">
        <f>IF(AND(Data[[#This Row],[Min Notif Time]]&gt;6,Data[[#This Row],[Min Notif Time]]&lt;17),"Business Hours","Non-Business Hours")</f>
        <v>Business Hours</v>
      </c>
      <c r="I2437" s="4" t="str" cm="1">
        <f t="array" ref="I2437">IFERROR(VLOOKUP(Data[[#This Row],[Min Notif Date]],Lookup!$N$1:$P$11,2,0),_xlfn.IFS(VLOOKUP(WEEKDAY(Data[[#This Row],[Min Notif Date]],2),Lookup!$J$1:$L$7,3,0)="Weekend","Weekend",VLOOKUP(WEEKDAY(Data[[#This Row],[Min Notif Date]],2),Lookup!$J$1:$L$7,3,0)="Weekday","Weekday"))</f>
        <v>Weekday</v>
      </c>
      <c r="J2437" s="4" t="str">
        <f>VLOOKUP(WEEKDAY(Data[[#This Row],[Min Notif Date]],2),Lookup!$J$1:$K$7,2,0)</f>
        <v>3. Wed</v>
      </c>
      <c r="K2437" s="41">
        <f>ROUNDDOWN(Data[[#This Row],[PGE Notified Time]],0)</f>
        <v>45679</v>
      </c>
      <c r="L2437" s="4">
        <f>HOUR(Data[[#This Row],[PGE Notified Time]])</f>
        <v>11</v>
      </c>
      <c r="M2437" s="60">
        <v>116945</v>
      </c>
      <c r="N2437">
        <v>8686541655</v>
      </c>
      <c r="O2437" t="s">
        <v>61</v>
      </c>
      <c r="P2437" t="s">
        <v>151</v>
      </c>
      <c r="Q2437" s="46" t="s">
        <v>149</v>
      </c>
      <c r="R2437" t="s">
        <v>113</v>
      </c>
      <c r="S2437" s="1">
        <v>45679.471273148149</v>
      </c>
      <c r="T2437" s="1">
        <v>45679.472210648149</v>
      </c>
      <c r="U2437" s="1">
        <v>45679.498611111114</v>
      </c>
      <c r="V2437" t="s">
        <v>114</v>
      </c>
      <c r="W2437" t="s">
        <v>115</v>
      </c>
      <c r="X2437" t="s">
        <v>116</v>
      </c>
      <c r="Z2437" s="52"/>
      <c r="AA2437" t="s">
        <v>117</v>
      </c>
      <c r="AB2437" s="53">
        <v>39.366666666999997</v>
      </c>
      <c r="AC2437"/>
      <c r="AE2437"/>
    </row>
    <row r="2438" spans="1:31">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8" s="4" t="str">
        <f>VLOOKUP(P2438,Lookup!$A$1:$D$19,4,0)</f>
        <v>North Coast</v>
      </c>
      <c r="C2438" s="4" t="str">
        <f>VLOOKUP(P2438,Lookup!$A$1:$E$19,5,0)</f>
        <v>Region 1</v>
      </c>
      <c r="D2438" s="4" t="str">
        <f>VLOOKUP(P2438,Lookup!$A$1:$B$19,2,0)</f>
        <v>HB</v>
      </c>
      <c r="E2438" s="4" t="str">
        <f>IF(AND((Data[[#This Row],[Min Notif Date]]&gt;$G$1),Data[[#This Row],[Min Notif Date]]&lt;$F$1),"Last Week","No")</f>
        <v>No</v>
      </c>
      <c r="F2438" s="4" t="str">
        <f>VLOOKUP(MONTH(Data[[#This Row],[Min Notif Date]]),Lookup!$G$1:$H$12,2,0)</f>
        <v>1. Jan</v>
      </c>
      <c r="G2438" s="4" t="str">
        <f t="shared" si="73"/>
        <v/>
      </c>
      <c r="H2438" s="4" t="str">
        <f>IF(AND(Data[[#This Row],[Min Notif Time]]&gt;6,Data[[#This Row],[Min Notif Time]]&lt;17),"Business Hours","Non-Business Hours")</f>
        <v>Business Hours</v>
      </c>
      <c r="I2438" s="4" t="str" cm="1">
        <f t="array" ref="I2438">IFERROR(VLOOKUP(Data[[#This Row],[Min Notif Date]],Lookup!$N$1:$P$11,2,0),_xlfn.IFS(VLOOKUP(WEEKDAY(Data[[#This Row],[Min Notif Date]],2),Lookup!$J$1:$L$7,3,0)="Weekend","Weekend",VLOOKUP(WEEKDAY(Data[[#This Row],[Min Notif Date]],2),Lookup!$J$1:$L$7,3,0)="Weekday","Weekday"))</f>
        <v>Holiday</v>
      </c>
      <c r="J2438" s="4" t="str">
        <f>VLOOKUP(WEEKDAY(Data[[#This Row],[Min Notif Date]],2),Lookup!$J$1:$K$7,2,0)</f>
        <v>1. Mon</v>
      </c>
      <c r="K2438" s="41">
        <f>ROUNDDOWN(Data[[#This Row],[PGE Notified Time]],0)</f>
        <v>45677</v>
      </c>
      <c r="L2438" s="4">
        <f>HOUR(Data[[#This Row],[PGE Notified Time]])</f>
        <v>11</v>
      </c>
      <c r="M2438" s="60">
        <v>116857</v>
      </c>
      <c r="N2438">
        <v>3642521603</v>
      </c>
      <c r="O2438" t="s">
        <v>61</v>
      </c>
      <c r="P2438" t="s">
        <v>140</v>
      </c>
      <c r="Q2438" s="46" t="s">
        <v>149</v>
      </c>
      <c r="R2438" t="s">
        <v>113</v>
      </c>
      <c r="S2438" s="1">
        <v>45677.458773148152</v>
      </c>
      <c r="T2438" s="1">
        <v>45677.46020833333</v>
      </c>
      <c r="U2438" s="1">
        <v>45677.486111111109</v>
      </c>
      <c r="V2438" t="s">
        <v>114</v>
      </c>
      <c r="W2438" t="s">
        <v>115</v>
      </c>
      <c r="X2438" t="s">
        <v>116</v>
      </c>
      <c r="Z2438" s="52"/>
      <c r="AA2438" t="s">
        <v>117</v>
      </c>
      <c r="AB2438" s="53">
        <v>39.366666666999997</v>
      </c>
      <c r="AC2438"/>
      <c r="AE2438"/>
    </row>
    <row r="2439" spans="1:31">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9" s="4" t="str">
        <f>VLOOKUP(P2439,Lookup!$A$1:$D$19,4,0)</f>
        <v>North Coast</v>
      </c>
      <c r="C2439" s="4" t="str">
        <f>VLOOKUP(P2439,Lookup!$A$1:$E$19,5,0)</f>
        <v>Region 1</v>
      </c>
      <c r="D2439" s="4" t="str">
        <f>VLOOKUP(P2439,Lookup!$A$1:$B$19,2,0)</f>
        <v>NB</v>
      </c>
      <c r="E2439" s="4" t="str">
        <f>IF(AND((Data[[#This Row],[Min Notif Date]]&gt;$G$1),Data[[#This Row],[Min Notif Date]]&lt;$F$1),"Last Week","No")</f>
        <v>No</v>
      </c>
      <c r="F2439" s="4" t="str">
        <f>VLOOKUP(MONTH(Data[[#This Row],[Min Notif Date]]),Lookup!$G$1:$H$12,2,0)</f>
        <v>5. May</v>
      </c>
      <c r="G2439" s="4" t="str">
        <f t="shared" si="73"/>
        <v/>
      </c>
      <c r="H2439" s="4" t="str">
        <f>IF(AND(Data[[#This Row],[Min Notif Time]]&gt;6,Data[[#This Row],[Min Notif Time]]&lt;17),"Business Hours","Non-Business Hours")</f>
        <v>Business Hours</v>
      </c>
      <c r="I2439" s="4" t="str" cm="1">
        <f t="array" ref="I2439">IFERROR(VLOOKUP(Data[[#This Row],[Min Notif Date]],Lookup!$N$1:$P$11,2,0),_xlfn.IFS(VLOOKUP(WEEKDAY(Data[[#This Row],[Min Notif Date]],2),Lookup!$J$1:$L$7,3,0)="Weekend","Weekend",VLOOKUP(WEEKDAY(Data[[#This Row],[Min Notif Date]],2),Lookup!$J$1:$L$7,3,0)="Weekday","Weekday"))</f>
        <v>Weekday</v>
      </c>
      <c r="J2439" s="4" t="str">
        <f>VLOOKUP(WEEKDAY(Data[[#This Row],[Min Notif Date]],2),Lookup!$J$1:$K$7,2,0)</f>
        <v>4. Thu</v>
      </c>
      <c r="K2439" s="41">
        <f>ROUNDDOWN(Data[[#This Row],[PGE Notified Time]],0)</f>
        <v>45792</v>
      </c>
      <c r="L2439" s="4">
        <f>HOUR(Data[[#This Row],[PGE Notified Time]])</f>
        <v>8</v>
      </c>
      <c r="M2439" s="60">
        <v>120937</v>
      </c>
      <c r="N2439">
        <v>4044306098</v>
      </c>
      <c r="O2439" t="s">
        <v>61</v>
      </c>
      <c r="P2439" t="s">
        <v>133</v>
      </c>
      <c r="Q2439" s="46" t="s">
        <v>149</v>
      </c>
      <c r="R2439" t="s">
        <v>113</v>
      </c>
      <c r="S2439" s="1">
        <v>45792.365057870367</v>
      </c>
      <c r="T2439" s="1">
        <v>45792.366435185184</v>
      </c>
      <c r="U2439" s="1">
        <v>45792.392361111109</v>
      </c>
      <c r="V2439" t="s">
        <v>114</v>
      </c>
      <c r="W2439" t="s">
        <v>115</v>
      </c>
      <c r="X2439" t="s">
        <v>116</v>
      </c>
      <c r="Z2439" s="52"/>
      <c r="AA2439" t="s">
        <v>117</v>
      </c>
      <c r="AB2439" s="53">
        <v>39.316666667</v>
      </c>
      <c r="AC2439"/>
      <c r="AE2439"/>
    </row>
    <row r="2440" spans="1:31">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Central Valley</v>
      </c>
      <c r="C2440" s="4" t="str">
        <f>VLOOKUP(P2440,Lookup!$A$1:$E$19,5,0)</f>
        <v>Region 5</v>
      </c>
      <c r="D2440" s="4" t="str">
        <f>VLOOKUP(P2440,Lookup!$A$1:$B$19,2,0)</f>
        <v>KE</v>
      </c>
      <c r="E2440" s="4" t="str">
        <f>IF(AND((Data[[#This Row],[Min Notif Date]]&gt;$G$1),Data[[#This Row],[Min Notif Date]]&lt;$F$1),"Last Week","No")</f>
        <v>No</v>
      </c>
      <c r="F2440" s="4" t="str">
        <f>VLOOKUP(MONTH(Data[[#This Row],[Min Notif Date]]),Lookup!$G$1:$H$12,2,0)</f>
        <v>3. Mar</v>
      </c>
      <c r="G2440" s="4" t="str">
        <f t="shared" si="73"/>
        <v/>
      </c>
      <c r="H2440" s="4" t="str">
        <f>IF(AND(Data[[#This Row],[Min Notif Time]]&gt;6,Data[[#This Row],[Min Notif Time]]&lt;17),"Business Hours","Non-Business Hours")</f>
        <v>Business Hours</v>
      </c>
      <c r="I2440" s="4" t="str" cm="1">
        <f t="array" ref="I2440">IFERROR(VLOOKUP(Data[[#This Row],[Min Notif Date]],Lookup!$N$1:$P$11,2,0),_xlfn.IFS(VLOOKUP(WEEKDAY(Data[[#This Row],[Min Notif Date]],2),Lookup!$J$1:$L$7,3,0)="Weekend","Weekend",VLOOKUP(WEEKDAY(Data[[#This Row],[Min Notif Date]],2),Lookup!$J$1:$L$7,3,0)="Weekday","Weekday"))</f>
        <v>Weekday</v>
      </c>
      <c r="J2440" s="4" t="str">
        <f>VLOOKUP(WEEKDAY(Data[[#This Row],[Min Notif Date]],2),Lookup!$J$1:$K$7,2,0)</f>
        <v>5. Fri</v>
      </c>
      <c r="K2440" s="41">
        <f>ROUNDDOWN(Data[[#This Row],[PGE Notified Time]],0)</f>
        <v>45723</v>
      </c>
      <c r="L2440" s="4">
        <f>HOUR(Data[[#This Row],[PGE Notified Time]])</f>
        <v>10</v>
      </c>
      <c r="M2440" s="60">
        <v>118331</v>
      </c>
      <c r="O2440" t="s">
        <v>111</v>
      </c>
      <c r="P2440" t="s">
        <v>154</v>
      </c>
      <c r="Q2440" s="46" t="s">
        <v>111</v>
      </c>
      <c r="R2440" t="s">
        <v>137</v>
      </c>
      <c r="S2440" s="1" t="s">
        <v>6</v>
      </c>
      <c r="T2440" s="1">
        <v>45723.441817129627</v>
      </c>
      <c r="U2440" s="1">
        <v>45723.469085648147</v>
      </c>
      <c r="V2440" t="s">
        <v>114</v>
      </c>
      <c r="W2440" t="s">
        <v>198</v>
      </c>
      <c r="X2440" t="s">
        <v>116</v>
      </c>
      <c r="Z2440" s="52"/>
      <c r="AA2440" t="s">
        <v>117</v>
      </c>
      <c r="AB2440" s="53">
        <v>39.266666667000003</v>
      </c>
      <c r="AC2440"/>
      <c r="AE2440"/>
    </row>
    <row r="2441" spans="1:31">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1" s="4" t="str">
        <f>VLOOKUP(P2441,Lookup!$A$1:$D$19,4,0)</f>
        <v>South Bay</v>
      </c>
      <c r="C2441" s="4" t="str">
        <f>VLOOKUP(P2441,Lookup!$A$1:$E$19,5,0)</f>
        <v>Region 4</v>
      </c>
      <c r="D2441" s="4" t="str">
        <f>VLOOKUP(P2441,Lookup!$A$1:$B$19,2,0)</f>
        <v>CC</v>
      </c>
      <c r="E2441" s="4" t="str">
        <f>IF(AND((Data[[#This Row],[Min Notif Date]]&gt;$G$1),Data[[#This Row],[Min Notif Date]]&lt;$F$1),"Last Week","No")</f>
        <v>No</v>
      </c>
      <c r="F2441" s="4" t="str">
        <f>VLOOKUP(MONTH(Data[[#This Row],[Min Notif Date]]),Lookup!$G$1:$H$12,2,0)</f>
        <v>5. May</v>
      </c>
      <c r="G2441" s="4" t="str">
        <f t="shared" si="73"/>
        <v/>
      </c>
      <c r="H2441" s="4" t="str">
        <f>IF(AND(Data[[#This Row],[Min Notif Time]]&gt;6,Data[[#This Row],[Min Notif Time]]&lt;17),"Business Hours","Non-Business Hours")</f>
        <v>Business Hours</v>
      </c>
      <c r="I2441" s="4" t="str" cm="1">
        <f t="array" ref="I2441">IFERROR(VLOOKUP(Data[[#This Row],[Min Notif Date]],Lookup!$N$1:$P$11,2,0),_xlfn.IFS(VLOOKUP(WEEKDAY(Data[[#This Row],[Min Notif Date]],2),Lookup!$J$1:$L$7,3,0)="Weekend","Weekend",VLOOKUP(WEEKDAY(Data[[#This Row],[Min Notif Date]],2),Lookup!$J$1:$L$7,3,0)="Weekday","Weekday"))</f>
        <v>Weekend</v>
      </c>
      <c r="J2441" s="4" t="str">
        <f>VLOOKUP(WEEKDAY(Data[[#This Row],[Min Notif Date]],2),Lookup!$J$1:$K$7,2,0)</f>
        <v>6. Sat</v>
      </c>
      <c r="K2441" s="41">
        <f>ROUNDDOWN(Data[[#This Row],[PGE Notified Time]],0)</f>
        <v>45794</v>
      </c>
      <c r="L2441" s="4">
        <f>HOUR(Data[[#This Row],[PGE Notified Time]])</f>
        <v>9</v>
      </c>
      <c r="M2441" s="60">
        <v>121022</v>
      </c>
      <c r="O2441" t="s">
        <v>61</v>
      </c>
      <c r="P2441" t="s">
        <v>129</v>
      </c>
      <c r="Q2441" s="46" t="s">
        <v>149</v>
      </c>
      <c r="R2441" t="s">
        <v>113</v>
      </c>
      <c r="S2441" s="1" t="s">
        <v>6</v>
      </c>
      <c r="T2441" s="1">
        <v>45794.399826388886</v>
      </c>
      <c r="U2441" s="1">
        <v>45794.427083333336</v>
      </c>
      <c r="V2441" t="s">
        <v>114</v>
      </c>
      <c r="W2441" t="s">
        <v>115</v>
      </c>
      <c r="X2441" t="s">
        <v>116</v>
      </c>
      <c r="Z2441" s="52"/>
      <c r="AA2441" t="s">
        <v>117</v>
      </c>
      <c r="AB2441" s="53">
        <v>39.25</v>
      </c>
      <c r="AC2441"/>
      <c r="AE2441"/>
    </row>
    <row r="2442" spans="1:31">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North Coast</v>
      </c>
      <c r="C2442" s="4" t="str">
        <f>VLOOKUP(P2442,Lookup!$A$1:$E$19,5,0)</f>
        <v>Region 1</v>
      </c>
      <c r="D2442" s="4" t="str">
        <f>VLOOKUP(P2442,Lookup!$A$1:$B$19,2,0)</f>
        <v>SO</v>
      </c>
      <c r="E2442" s="4" t="str">
        <f>IF(AND((Data[[#This Row],[Min Notif Date]]&gt;$G$1),Data[[#This Row],[Min Notif Date]]&lt;$F$1),"Last Week","No")</f>
        <v>No</v>
      </c>
      <c r="F2442" s="4" t="str">
        <f>VLOOKUP(MONTH(Data[[#This Row],[Min Notif Date]]),Lookup!$G$1:$H$12,2,0)</f>
        <v>5. May</v>
      </c>
      <c r="G2442" s="4" t="str">
        <f t="shared" si="73"/>
        <v/>
      </c>
      <c r="H2442" s="4" t="str">
        <f>IF(AND(Data[[#This Row],[Min Notif Time]]&gt;6,Data[[#This Row],[Min Notif Time]]&lt;17),"Business Hours","Non-Business Hours")</f>
        <v>Business Hours</v>
      </c>
      <c r="I2442" s="4" t="str" cm="1">
        <f t="array" ref="I2442">IFERROR(VLOOKUP(Data[[#This Row],[Min Notif Date]],Lookup!$N$1:$P$11,2,0),_xlfn.IFS(VLOOKUP(WEEKDAY(Data[[#This Row],[Min Notif Date]],2),Lookup!$J$1:$L$7,3,0)="Weekend","Weekend",VLOOKUP(WEEKDAY(Data[[#This Row],[Min Notif Date]],2),Lookup!$J$1:$L$7,3,0)="Weekday","Weekday"))</f>
        <v>Weekday</v>
      </c>
      <c r="J2442" s="4" t="str">
        <f>VLOOKUP(WEEKDAY(Data[[#This Row],[Min Notif Date]],2),Lookup!$J$1:$K$7,2,0)</f>
        <v>4. Thu</v>
      </c>
      <c r="K2442" s="41">
        <f>ROUNDDOWN(Data[[#This Row],[PGE Notified Time]],0)</f>
        <v>45799</v>
      </c>
      <c r="L2442" s="4">
        <f>HOUR(Data[[#This Row],[PGE Notified Time]])</f>
        <v>11</v>
      </c>
      <c r="M2442" s="60">
        <v>121263</v>
      </c>
      <c r="O2442" t="s">
        <v>111</v>
      </c>
      <c r="P2442" t="s">
        <v>134</v>
      </c>
      <c r="Q2442" s="46" t="s">
        <v>111</v>
      </c>
      <c r="R2442" t="s">
        <v>113</v>
      </c>
      <c r="S2442" s="1" t="s">
        <v>6</v>
      </c>
      <c r="T2442" s="1">
        <v>45799.463055555556</v>
      </c>
      <c r="U2442" s="1">
        <v>45799.490231481483</v>
      </c>
      <c r="V2442" t="s">
        <v>114</v>
      </c>
      <c r="W2442" t="s">
        <v>198</v>
      </c>
      <c r="X2442" t="s">
        <v>116</v>
      </c>
      <c r="Y2442">
        <v>131272973</v>
      </c>
      <c r="Z2442" s="52">
        <v>47222533</v>
      </c>
      <c r="AA2442" t="s">
        <v>117</v>
      </c>
      <c r="AB2442" s="53">
        <v>39.133333333000003</v>
      </c>
      <c r="AC2442"/>
      <c r="AE2442"/>
    </row>
    <row r="2443" spans="1:31">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Bay Area</v>
      </c>
      <c r="C2443" s="4" t="str">
        <f>VLOOKUP(P2443,Lookup!$A$1:$E$19,5,0)</f>
        <v>Region 3</v>
      </c>
      <c r="D2443" s="4" t="str">
        <f>VLOOKUP(P2443,Lookup!$A$1:$B$19,2,0)</f>
        <v>DI</v>
      </c>
      <c r="E2443" s="4" t="str">
        <f>IF(AND((Data[[#This Row],[Min Notif Date]]&gt;$G$1),Data[[#This Row],[Min Notif Date]]&lt;$F$1),"Last Week","No")</f>
        <v>No</v>
      </c>
      <c r="F2443" s="4" t="str">
        <f>VLOOKUP(MONTH(Data[[#This Row],[Min Notif Date]]),Lookup!$G$1:$H$12,2,0)</f>
        <v>4. Apr</v>
      </c>
      <c r="G2443" s="4" t="str">
        <f t="shared" si="73"/>
        <v/>
      </c>
      <c r="H2443" s="4" t="str">
        <f>IF(AND(Data[[#This Row],[Min Notif Time]]&gt;6,Data[[#This Row],[Min Notif Time]]&lt;17),"Business Hours","Non-Business Hours")</f>
        <v>Business Hours</v>
      </c>
      <c r="I2443" s="4" t="str" cm="1">
        <f t="array" ref="I2443">IFERROR(VLOOKUP(Data[[#This Row],[Min Notif Date]],Lookup!$N$1:$P$11,2,0),_xlfn.IFS(VLOOKUP(WEEKDAY(Data[[#This Row],[Min Notif Date]],2),Lookup!$J$1:$L$7,3,0)="Weekend","Weekend",VLOOKUP(WEEKDAY(Data[[#This Row],[Min Notif Date]],2),Lookup!$J$1:$L$7,3,0)="Weekday","Weekday"))</f>
        <v>Weekday</v>
      </c>
      <c r="J2443" s="4" t="str">
        <f>VLOOKUP(WEEKDAY(Data[[#This Row],[Min Notif Date]],2),Lookup!$J$1:$K$7,2,0)</f>
        <v>3. Wed</v>
      </c>
      <c r="K2443" s="41">
        <f>ROUNDDOWN(Data[[#This Row],[PGE Notified Time]],0)</f>
        <v>45763</v>
      </c>
      <c r="L2443" s="4">
        <f>HOUR(Data[[#This Row],[PGE Notified Time]])</f>
        <v>13</v>
      </c>
      <c r="M2443" s="60">
        <v>119802</v>
      </c>
      <c r="O2443" t="s">
        <v>111</v>
      </c>
      <c r="P2443" t="s">
        <v>135</v>
      </c>
      <c r="Q2443" s="46" t="s">
        <v>111</v>
      </c>
      <c r="R2443" t="s">
        <v>113</v>
      </c>
      <c r="S2443" s="1" t="s">
        <v>6</v>
      </c>
      <c r="T2443" s="1">
        <v>45763.571192129632</v>
      </c>
      <c r="U2443" s="1">
        <v>45763.598368055558</v>
      </c>
      <c r="V2443" t="s">
        <v>114</v>
      </c>
      <c r="W2443" t="s">
        <v>198</v>
      </c>
      <c r="X2443" t="s">
        <v>116</v>
      </c>
      <c r="Z2443" s="52"/>
      <c r="AA2443" t="s">
        <v>117</v>
      </c>
      <c r="AB2443" s="53">
        <v>39.133333333000003</v>
      </c>
      <c r="AC2443"/>
      <c r="AE2443"/>
    </row>
    <row r="2444" spans="1:31">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Central Valley</v>
      </c>
      <c r="C2444" s="4" t="str">
        <f>VLOOKUP(P2444,Lookup!$A$1:$E$19,5,0)</f>
        <v>Region 5</v>
      </c>
      <c r="D2444" s="4" t="str">
        <f>VLOOKUP(P2444,Lookup!$A$1:$B$19,2,0)</f>
        <v>KE</v>
      </c>
      <c r="E2444" s="4" t="str">
        <f>IF(AND((Data[[#This Row],[Min Notif Date]]&gt;$G$1),Data[[#This Row],[Min Notif Date]]&lt;$F$1),"Last Week","No")</f>
        <v>No</v>
      </c>
      <c r="F2444" s="4" t="str">
        <f>VLOOKUP(MONTH(Data[[#This Row],[Min Notif Date]]),Lookup!$G$1:$H$12,2,0)</f>
        <v>6. Jun</v>
      </c>
      <c r="G2444" s="4" t="str">
        <f t="shared" si="73"/>
        <v/>
      </c>
      <c r="H2444" s="4" t="str">
        <f>IF(AND(Data[[#This Row],[Min Notif Time]]&gt;6,Data[[#This Row],[Min Notif Time]]&lt;17),"Business Hours","Non-Business Hours")</f>
        <v>Business Hours</v>
      </c>
      <c r="I2444" s="4" t="str" cm="1">
        <f t="array" ref="I2444">IFERROR(VLOOKUP(Data[[#This Row],[Min Notif Date]],Lookup!$N$1:$P$11,2,0),_xlfn.IFS(VLOOKUP(WEEKDAY(Data[[#This Row],[Min Notif Date]],2),Lookup!$J$1:$L$7,3,0)="Weekend","Weekend",VLOOKUP(WEEKDAY(Data[[#This Row],[Min Notif Date]],2),Lookup!$J$1:$L$7,3,0)="Weekday","Weekday"))</f>
        <v>Weekday</v>
      </c>
      <c r="J2444" s="4" t="str">
        <f>VLOOKUP(WEEKDAY(Data[[#This Row],[Min Notif Date]],2),Lookup!$J$1:$K$7,2,0)</f>
        <v>2. Tue</v>
      </c>
      <c r="K2444" s="41">
        <f>ROUNDDOWN(Data[[#This Row],[PGE Notified Time]],0)</f>
        <v>45818</v>
      </c>
      <c r="L2444" s="4">
        <f>HOUR(Data[[#This Row],[PGE Notified Time]])</f>
        <v>7</v>
      </c>
      <c r="M2444" s="60">
        <v>121990</v>
      </c>
      <c r="N2444">
        <v>6647002793</v>
      </c>
      <c r="O2444" t="s">
        <v>111</v>
      </c>
      <c r="P2444" t="s">
        <v>154</v>
      </c>
      <c r="Q2444" s="46" t="s">
        <v>111</v>
      </c>
      <c r="R2444" t="s">
        <v>113</v>
      </c>
      <c r="S2444" s="1">
        <v>45818.296284722222</v>
      </c>
      <c r="T2444" s="1">
        <v>45818.303078703706</v>
      </c>
      <c r="U2444" s="1">
        <v>45818.323437500003</v>
      </c>
      <c r="V2444" t="s">
        <v>114</v>
      </c>
      <c r="W2444" t="s">
        <v>198</v>
      </c>
      <c r="X2444" t="s">
        <v>116</v>
      </c>
      <c r="Z2444" s="52"/>
      <c r="AA2444" t="s">
        <v>117</v>
      </c>
      <c r="AB2444" s="53">
        <v>39.1</v>
      </c>
      <c r="AC2444"/>
      <c r="AE2444"/>
    </row>
    <row r="2445" spans="1:31">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Bay Area</v>
      </c>
      <c r="C2445" s="4" t="str">
        <f>VLOOKUP(P2445,Lookup!$A$1:$E$19,5,0)</f>
        <v>Region 3</v>
      </c>
      <c r="D2445" s="4" t="str">
        <f>VLOOKUP(P2445,Lookup!$A$1:$B$19,2,0)</f>
        <v>PN</v>
      </c>
      <c r="E2445" s="4" t="str">
        <f>IF(AND((Data[[#This Row],[Min Notif Date]]&gt;$G$1),Data[[#This Row],[Min Notif Date]]&lt;$F$1),"Last Week","No")</f>
        <v>No</v>
      </c>
      <c r="F2445" s="4" t="str">
        <f>VLOOKUP(MONTH(Data[[#This Row],[Min Notif Date]]),Lookup!$G$1:$H$12,2,0)</f>
        <v>3. Mar</v>
      </c>
      <c r="G2445" s="4" t="str">
        <f t="shared" si="73"/>
        <v/>
      </c>
      <c r="H2445" s="4" t="str">
        <f>IF(AND(Data[[#This Row],[Min Notif Time]]&gt;6,Data[[#This Row],[Min Notif Time]]&lt;17),"Business Hours","Non-Business Hours")</f>
        <v>Business Hours</v>
      </c>
      <c r="I2445" s="4" t="str" cm="1">
        <f t="array" ref="I2445">IFERROR(VLOOKUP(Data[[#This Row],[Min Notif Date]],Lookup!$N$1:$P$11,2,0),_xlfn.IFS(VLOOKUP(WEEKDAY(Data[[#This Row],[Min Notif Date]],2),Lookup!$J$1:$L$7,3,0)="Weekend","Weekend",VLOOKUP(WEEKDAY(Data[[#This Row],[Min Notif Date]],2),Lookup!$J$1:$L$7,3,0)="Weekday","Weekday"))</f>
        <v>Weekday</v>
      </c>
      <c r="J2445" s="4" t="str">
        <f>VLOOKUP(WEEKDAY(Data[[#This Row],[Min Notif Date]],2),Lookup!$J$1:$K$7,2,0)</f>
        <v>4. Thu</v>
      </c>
      <c r="K2445" s="41">
        <f>ROUNDDOWN(Data[[#This Row],[PGE Notified Time]],0)</f>
        <v>45722</v>
      </c>
      <c r="L2445" s="4">
        <f>HOUR(Data[[#This Row],[PGE Notified Time]])</f>
        <v>15</v>
      </c>
      <c r="M2445" s="60">
        <v>118307</v>
      </c>
      <c r="O2445" t="s">
        <v>111</v>
      </c>
      <c r="P2445" t="s">
        <v>112</v>
      </c>
      <c r="Q2445" s="46" t="s">
        <v>111</v>
      </c>
      <c r="R2445" t="s">
        <v>137</v>
      </c>
      <c r="S2445" s="1" t="s">
        <v>6</v>
      </c>
      <c r="T2445" s="1">
        <v>45722.660358796296</v>
      </c>
      <c r="U2445" s="1">
        <v>45722.6875</v>
      </c>
      <c r="V2445" t="s">
        <v>114</v>
      </c>
      <c r="W2445" t="s">
        <v>198</v>
      </c>
      <c r="X2445" t="s">
        <v>116</v>
      </c>
      <c r="Z2445" s="52"/>
      <c r="AA2445" t="s">
        <v>117</v>
      </c>
      <c r="AB2445" s="53">
        <v>39.083333332999999</v>
      </c>
      <c r="AC2445"/>
      <c r="AE2445"/>
    </row>
    <row r="2446" spans="1:31">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6" s="4" t="str">
        <f>VLOOKUP(P2446,Lookup!$A$1:$D$19,4,0)</f>
        <v>Central Valley</v>
      </c>
      <c r="C2446" s="4" t="str">
        <f>VLOOKUP(P2446,Lookup!$A$1:$E$19,5,0)</f>
        <v>Region 5</v>
      </c>
      <c r="D2446" s="4" t="str">
        <f>VLOOKUP(P2446,Lookup!$A$1:$B$19,2,0)</f>
        <v>ST</v>
      </c>
      <c r="E2446" s="4" t="str">
        <f>IF(AND((Data[[#This Row],[Min Notif Date]]&gt;$G$1),Data[[#This Row],[Min Notif Date]]&lt;$F$1),"Last Week","No")</f>
        <v>No</v>
      </c>
      <c r="F2446" s="4" t="str">
        <f>VLOOKUP(MONTH(Data[[#This Row],[Min Notif Date]]),Lookup!$G$1:$H$12,2,0)</f>
        <v>2. Feb</v>
      </c>
      <c r="G2446" s="4" t="str">
        <f t="shared" ref="G2446:G2509" si="74">IF(AB2446&lt;0,"Negative","")</f>
        <v/>
      </c>
      <c r="H2446" s="4" t="str">
        <f>IF(AND(Data[[#This Row],[Min Notif Time]]&gt;6,Data[[#This Row],[Min Notif Time]]&lt;17),"Business Hours","Non-Business Hours")</f>
        <v>Business Hours</v>
      </c>
      <c r="I2446" s="4" t="str" cm="1">
        <f t="array" ref="I2446">IFERROR(VLOOKUP(Data[[#This Row],[Min Notif Date]],Lookup!$N$1:$P$11,2,0),_xlfn.IFS(VLOOKUP(WEEKDAY(Data[[#This Row],[Min Notif Date]],2),Lookup!$J$1:$L$7,3,0)="Weekend","Weekend",VLOOKUP(WEEKDAY(Data[[#This Row],[Min Notif Date]],2),Lookup!$J$1:$L$7,3,0)="Weekday","Weekday"))</f>
        <v>Weekday</v>
      </c>
      <c r="J2446" s="4" t="str">
        <f>VLOOKUP(WEEKDAY(Data[[#This Row],[Min Notif Date]],2),Lookup!$J$1:$K$7,2,0)</f>
        <v>1. Mon</v>
      </c>
      <c r="K2446" s="41">
        <f>ROUNDDOWN(Data[[#This Row],[PGE Notified Time]],0)</f>
        <v>45712</v>
      </c>
      <c r="L2446" s="4">
        <f>HOUR(Data[[#This Row],[PGE Notified Time]])</f>
        <v>12</v>
      </c>
      <c r="M2446" s="60">
        <v>117963</v>
      </c>
      <c r="N2446">
        <v>9610259986</v>
      </c>
      <c r="O2446" t="s">
        <v>61</v>
      </c>
      <c r="P2446" t="s">
        <v>122</v>
      </c>
      <c r="Q2446" s="46" t="s">
        <v>149</v>
      </c>
      <c r="R2446" t="s">
        <v>113</v>
      </c>
      <c r="S2446" s="1">
        <v>45712.507592592592</v>
      </c>
      <c r="T2446" s="1">
        <v>45712.509432870371</v>
      </c>
      <c r="U2446" s="1">
        <v>45712.534722222219</v>
      </c>
      <c r="V2446" t="s">
        <v>114</v>
      </c>
      <c r="W2446" t="s">
        <v>115</v>
      </c>
      <c r="X2446" t="s">
        <v>116</v>
      </c>
      <c r="Z2446" s="52"/>
      <c r="AA2446" t="s">
        <v>117</v>
      </c>
      <c r="AB2446" s="53">
        <v>39.066666667</v>
      </c>
      <c r="AC2446"/>
      <c r="AE2446"/>
    </row>
    <row r="2447" spans="1:31">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MI</v>
      </c>
      <c r="E2447" s="4" t="str">
        <f>IF(AND((Data[[#This Row],[Min Notif Date]]&gt;$G$1),Data[[#This Row],[Min Notif Date]]&lt;$F$1),"Last Week","No")</f>
        <v>No</v>
      </c>
      <c r="F2447" s="4" t="str">
        <f>VLOOKUP(MONTH(Data[[#This Row],[Min Notif Date]]),Lookup!$G$1:$H$12,2,0)</f>
        <v>3. Mar</v>
      </c>
      <c r="G2447" s="4" t="str">
        <f t="shared" si="74"/>
        <v/>
      </c>
      <c r="H2447" s="4" t="str">
        <f>IF(AND(Data[[#This Row],[Min Notif Time]]&gt;6,Data[[#This Row],[Min Notif Time]]&lt;17),"Business Hours","Non-Business Hours")</f>
        <v>Business Hours</v>
      </c>
      <c r="I2447" s="4" t="str" cm="1">
        <f t="array" ref="I2447">IFERROR(VLOOKUP(Data[[#This Row],[Min Notif Date]],Lookup!$N$1:$P$11,2,0),_xlfn.IFS(VLOOKUP(WEEKDAY(Data[[#This Row],[Min Notif Date]],2),Lookup!$J$1:$L$7,3,0)="Weekend","Weekend",VLOOKUP(WEEKDAY(Data[[#This Row],[Min Notif Date]],2),Lookup!$J$1:$L$7,3,0)="Weekday","Weekday"))</f>
        <v>Weekday</v>
      </c>
      <c r="J2447" s="4" t="str">
        <f>VLOOKUP(WEEKDAY(Data[[#This Row],[Min Notif Date]],2),Lookup!$J$1:$K$7,2,0)</f>
        <v>3. Wed</v>
      </c>
      <c r="K2447" s="41">
        <f>ROUNDDOWN(Data[[#This Row],[PGE Notified Time]],0)</f>
        <v>45742</v>
      </c>
      <c r="L2447" s="4">
        <f>HOUR(Data[[#This Row],[PGE Notified Time]])</f>
        <v>10</v>
      </c>
      <c r="M2447" s="60">
        <v>118995</v>
      </c>
      <c r="O2447" t="s">
        <v>111</v>
      </c>
      <c r="P2447" t="s">
        <v>123</v>
      </c>
      <c r="Q2447" s="46" t="s">
        <v>111</v>
      </c>
      <c r="R2447" t="s">
        <v>113</v>
      </c>
      <c r="S2447" s="1" t="s">
        <v>6</v>
      </c>
      <c r="T2447" s="1">
        <v>45742.441724537035</v>
      </c>
      <c r="U2447" s="1">
        <v>45742.46875</v>
      </c>
      <c r="V2447" t="s">
        <v>114</v>
      </c>
      <c r="W2447" t="s">
        <v>198</v>
      </c>
      <c r="X2447" t="s">
        <v>116</v>
      </c>
      <c r="Z2447" s="52"/>
      <c r="AA2447" t="s">
        <v>117</v>
      </c>
      <c r="AB2447" s="53">
        <v>38.916666667000001</v>
      </c>
      <c r="AC2447"/>
      <c r="AE2447"/>
    </row>
    <row r="2448" spans="1:31">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8" s="4" t="str">
        <f>VLOOKUP(P2448,Lookup!$A$1:$D$19,4,0)</f>
        <v>Bay Area</v>
      </c>
      <c r="C2448" s="4" t="str">
        <f>VLOOKUP(P2448,Lookup!$A$1:$E$19,5,0)</f>
        <v>Region 3</v>
      </c>
      <c r="D2448" s="4" t="str">
        <f>VLOOKUP(P2448,Lookup!$A$1:$B$19,2,0)</f>
        <v>EB</v>
      </c>
      <c r="E2448" s="4" t="str">
        <f>IF(AND((Data[[#This Row],[Min Notif Date]]&gt;$G$1),Data[[#This Row],[Min Notif Date]]&lt;$F$1),"Last Week","No")</f>
        <v>No</v>
      </c>
      <c r="F2448" s="4" t="str">
        <f>VLOOKUP(MONTH(Data[[#This Row],[Min Notif Date]]),Lookup!$G$1:$H$12,2,0)</f>
        <v>5. May</v>
      </c>
      <c r="G2448" s="4" t="str">
        <f t="shared" si="74"/>
        <v/>
      </c>
      <c r="H2448" s="4" t="str">
        <f>IF(AND(Data[[#This Row],[Min Notif Time]]&gt;6,Data[[#This Row],[Min Notif Time]]&lt;17),"Business Hours","Non-Business Hours")</f>
        <v>Business Hours</v>
      </c>
      <c r="I2448" s="4" t="str" cm="1">
        <f t="array" ref="I2448">IFERROR(VLOOKUP(Data[[#This Row],[Min Notif Date]],Lookup!$N$1:$P$11,2,0),_xlfn.IFS(VLOOKUP(WEEKDAY(Data[[#This Row],[Min Notif Date]],2),Lookup!$J$1:$L$7,3,0)="Weekend","Weekend",VLOOKUP(WEEKDAY(Data[[#This Row],[Min Notif Date]],2),Lookup!$J$1:$L$7,3,0)="Weekday","Weekday"))</f>
        <v>Weekday</v>
      </c>
      <c r="J2448" s="4" t="str">
        <f>VLOOKUP(WEEKDAY(Data[[#This Row],[Min Notif Date]],2),Lookup!$J$1:$K$7,2,0)</f>
        <v>5. Fri</v>
      </c>
      <c r="K2448" s="41">
        <f>ROUNDDOWN(Data[[#This Row],[PGE Notified Time]],0)</f>
        <v>45807</v>
      </c>
      <c r="L2448" s="4">
        <f>HOUR(Data[[#This Row],[PGE Notified Time]])</f>
        <v>11</v>
      </c>
      <c r="M2448" s="60">
        <v>121564</v>
      </c>
      <c r="N2448">
        <v>3055230030</v>
      </c>
      <c r="O2448" t="s">
        <v>61</v>
      </c>
      <c r="P2448" t="s">
        <v>126</v>
      </c>
      <c r="Q2448" s="46" t="s">
        <v>149</v>
      </c>
      <c r="R2448" t="s">
        <v>113</v>
      </c>
      <c r="S2448" s="1">
        <v>45807.452152777776</v>
      </c>
      <c r="T2448" s="1">
        <v>45807.458657407406</v>
      </c>
      <c r="U2448" s="1">
        <v>45807.479166666664</v>
      </c>
      <c r="V2448" t="s">
        <v>114</v>
      </c>
      <c r="W2448" t="s">
        <v>115</v>
      </c>
      <c r="X2448" t="s">
        <v>116</v>
      </c>
      <c r="Z2448" s="52"/>
      <c r="AA2448" t="s">
        <v>117</v>
      </c>
      <c r="AB2448" s="53">
        <v>38.9</v>
      </c>
      <c r="AC2448"/>
      <c r="AE2448"/>
    </row>
    <row r="2449" spans="1:31">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North Coast</v>
      </c>
      <c r="C2449" s="4" t="str">
        <f>VLOOKUP(P2449,Lookup!$A$1:$E$19,5,0)</f>
        <v>Region 1</v>
      </c>
      <c r="D2449" s="4" t="str">
        <f>VLOOKUP(P2449,Lookup!$A$1:$B$19,2,0)</f>
        <v>NB</v>
      </c>
      <c r="E2449" s="4" t="str">
        <f>IF(AND((Data[[#This Row],[Min Notif Date]]&gt;$G$1),Data[[#This Row],[Min Notif Date]]&lt;$F$1),"Last Week","No")</f>
        <v>No</v>
      </c>
      <c r="F2449" s="4" t="str">
        <f>VLOOKUP(MONTH(Data[[#This Row],[Min Notif Date]]),Lookup!$G$1:$H$12,2,0)</f>
        <v>4. Apr</v>
      </c>
      <c r="G2449" s="4" t="str">
        <f t="shared" si="74"/>
        <v/>
      </c>
      <c r="H2449" s="4" t="str">
        <f>IF(AND(Data[[#This Row],[Min Notif Time]]&gt;6,Data[[#This Row],[Min Notif Time]]&lt;17),"Business Hours","Non-Business Hours")</f>
        <v>Business Hours</v>
      </c>
      <c r="I2449" s="4" t="str" cm="1">
        <f t="array" ref="I2449">IFERROR(VLOOKUP(Data[[#This Row],[Min Notif Date]],Lookup!$N$1:$P$11,2,0),_xlfn.IFS(VLOOKUP(WEEKDAY(Data[[#This Row],[Min Notif Date]],2),Lookup!$J$1:$L$7,3,0)="Weekend","Weekend",VLOOKUP(WEEKDAY(Data[[#This Row],[Min Notif Date]],2),Lookup!$J$1:$L$7,3,0)="Weekday","Weekday"))</f>
        <v>Weekday</v>
      </c>
      <c r="J2449" s="4" t="str">
        <f>VLOOKUP(WEEKDAY(Data[[#This Row],[Min Notif Date]],2),Lookup!$J$1:$K$7,2,0)</f>
        <v>5. Fri</v>
      </c>
      <c r="K2449" s="41">
        <f>ROUNDDOWN(Data[[#This Row],[PGE Notified Time]],0)</f>
        <v>45751</v>
      </c>
      <c r="L2449" s="4">
        <f>HOUR(Data[[#This Row],[PGE Notified Time]])</f>
        <v>9</v>
      </c>
      <c r="M2449" s="60">
        <v>119295</v>
      </c>
      <c r="O2449" t="s">
        <v>111</v>
      </c>
      <c r="P2449" t="s">
        <v>133</v>
      </c>
      <c r="Q2449" s="46" t="s">
        <v>111</v>
      </c>
      <c r="R2449" t="s">
        <v>113</v>
      </c>
      <c r="S2449" s="1" t="s">
        <v>6</v>
      </c>
      <c r="T2449" s="1">
        <v>45751.389699074076</v>
      </c>
      <c r="U2449" s="1">
        <v>45751.416666666664</v>
      </c>
      <c r="V2449" t="s">
        <v>114</v>
      </c>
      <c r="W2449" t="s">
        <v>198</v>
      </c>
      <c r="X2449" t="s">
        <v>116</v>
      </c>
      <c r="Z2449" s="52"/>
      <c r="AA2449" t="s">
        <v>117</v>
      </c>
      <c r="AB2449" s="53">
        <v>38.833333332999999</v>
      </c>
      <c r="AC2449"/>
      <c r="AE2449"/>
    </row>
    <row r="2450" spans="1:31">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South Bay</v>
      </c>
      <c r="C2450" s="4" t="str">
        <f>VLOOKUP(P2450,Lookup!$A$1:$E$19,5,0)</f>
        <v>Region 4</v>
      </c>
      <c r="D2450" s="4" t="str">
        <f>VLOOKUP(P2450,Lookup!$A$1:$B$19,2,0)</f>
        <v>DA</v>
      </c>
      <c r="E2450" s="4" t="str">
        <f>IF(AND((Data[[#This Row],[Min Notif Date]]&gt;$G$1),Data[[#This Row],[Min Notif Date]]&lt;$F$1),"Last Week","No")</f>
        <v>No</v>
      </c>
      <c r="F2450" s="4" t="str">
        <f>VLOOKUP(MONTH(Data[[#This Row],[Min Notif Date]]),Lookup!$G$1:$H$12,2,0)</f>
        <v>6. Jun</v>
      </c>
      <c r="G2450" s="4" t="str">
        <f t="shared" si="74"/>
        <v/>
      </c>
      <c r="H2450" s="4" t="str">
        <f>IF(AND(Data[[#This Row],[Min Notif Time]]&gt;6,Data[[#This Row],[Min Notif Time]]&lt;17),"Business Hours","Non-Business Hours")</f>
        <v>Business Hours</v>
      </c>
      <c r="I2450" s="4" t="str" cm="1">
        <f t="array" ref="I2450">IFERROR(VLOOKUP(Data[[#This Row],[Min Notif Date]],Lookup!$N$1:$P$11,2,0),_xlfn.IFS(VLOOKUP(WEEKDAY(Data[[#This Row],[Min Notif Date]],2),Lookup!$J$1:$L$7,3,0)="Weekend","Weekend",VLOOKUP(WEEKDAY(Data[[#This Row],[Min Notif Date]],2),Lookup!$J$1:$L$7,3,0)="Weekday","Weekday"))</f>
        <v>Weekday</v>
      </c>
      <c r="J2450" s="4" t="str">
        <f>VLOOKUP(WEEKDAY(Data[[#This Row],[Min Notif Date]],2),Lookup!$J$1:$K$7,2,0)</f>
        <v>1. Mon</v>
      </c>
      <c r="K2450" s="41">
        <f>ROUNDDOWN(Data[[#This Row],[PGE Notified Time]],0)</f>
        <v>45838</v>
      </c>
      <c r="L2450" s="4">
        <f>HOUR(Data[[#This Row],[PGE Notified Time]])</f>
        <v>11</v>
      </c>
      <c r="M2450" s="60">
        <v>122821</v>
      </c>
      <c r="O2450" t="s">
        <v>111</v>
      </c>
      <c r="P2450" t="s">
        <v>130</v>
      </c>
      <c r="Q2450" s="46" t="s">
        <v>111</v>
      </c>
      <c r="R2450" t="s">
        <v>113</v>
      </c>
      <c r="S2450" s="1" t="s">
        <v>6</v>
      </c>
      <c r="T2450" s="1">
        <v>45838.475960648146</v>
      </c>
      <c r="U2450" s="1">
        <v>45838.502905092595</v>
      </c>
      <c r="V2450" t="s">
        <v>114</v>
      </c>
      <c r="W2450" t="s">
        <v>198</v>
      </c>
      <c r="X2450" t="s">
        <v>116</v>
      </c>
      <c r="Z2450" s="52"/>
      <c r="AA2450" t="s">
        <v>117</v>
      </c>
      <c r="AB2450" s="53">
        <v>38.799999999999997</v>
      </c>
      <c r="AC2450"/>
      <c r="AE2450"/>
    </row>
    <row r="2451" spans="1:31">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Date]]&gt;$G$1),Data[[#This Row],[Min Notif Date]]&lt;$F$1),"Last Week","No")</f>
        <v>No</v>
      </c>
      <c r="F2451" s="4" t="str">
        <f>VLOOKUP(MONTH(Data[[#This Row],[Min Notif Date]]),Lookup!$G$1:$H$12,2,0)</f>
        <v>1. Jan</v>
      </c>
      <c r="G2451" s="4" t="str">
        <f t="shared" si="74"/>
        <v/>
      </c>
      <c r="H2451" s="4" t="str">
        <f>IF(AND(Data[[#This Row],[Min Notif Time]]&gt;6,Data[[#This Row],[Min Notif Time]]&lt;17),"Business Hours","Non-Business Hours")</f>
        <v>Business Hours</v>
      </c>
      <c r="I2451" s="4" t="str" cm="1">
        <f t="array" ref="I2451">IFERROR(VLOOKUP(Data[[#This Row],[Min Notif Date]],Lookup!$N$1:$P$11,2,0),_xlfn.IFS(VLOOKUP(WEEKDAY(Data[[#This Row],[Min Notif Date]],2),Lookup!$J$1:$L$7,3,0)="Weekend","Weekend",VLOOKUP(WEEKDAY(Data[[#This Row],[Min Notif Date]],2),Lookup!$J$1:$L$7,3,0)="Weekday","Weekday"))</f>
        <v>Weekday</v>
      </c>
      <c r="J2451" s="4" t="str">
        <f>VLOOKUP(WEEKDAY(Data[[#This Row],[Min Notif Date]],2),Lookup!$J$1:$K$7,2,0)</f>
        <v>2. Tue</v>
      </c>
      <c r="K2451" s="41">
        <f>ROUNDDOWN(Data[[#This Row],[PGE Notified Time]],0)</f>
        <v>45685</v>
      </c>
      <c r="L2451" s="4">
        <f>HOUR(Data[[#This Row],[PGE Notified Time]])</f>
        <v>11</v>
      </c>
      <c r="M2451" s="60">
        <v>117156</v>
      </c>
      <c r="O2451" t="s">
        <v>111</v>
      </c>
      <c r="P2451" t="s">
        <v>119</v>
      </c>
      <c r="Q2451" s="46" t="s">
        <v>111</v>
      </c>
      <c r="R2451" t="s">
        <v>132</v>
      </c>
      <c r="S2451" s="1" t="s">
        <v>6</v>
      </c>
      <c r="T2451" s="1">
        <v>45685.483958333331</v>
      </c>
      <c r="U2451" s="1">
        <v>45685.51090277778</v>
      </c>
      <c r="V2451" t="s">
        <v>114</v>
      </c>
      <c r="W2451" t="s">
        <v>198</v>
      </c>
      <c r="X2451" t="s">
        <v>116</v>
      </c>
      <c r="Z2451" s="52"/>
      <c r="AA2451" t="s">
        <v>117</v>
      </c>
      <c r="AB2451" s="53">
        <v>38.799999999999997</v>
      </c>
      <c r="AC2451"/>
      <c r="AE2451"/>
    </row>
    <row r="2452" spans="1:31">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2" s="4" t="str">
        <f>VLOOKUP(P2452,Lookup!$A$1:$D$19,4,0)</f>
        <v>Central Valley</v>
      </c>
      <c r="C2452" s="4" t="str">
        <f>VLOOKUP(P2452,Lookup!$A$1:$E$19,5,0)</f>
        <v>Region 5</v>
      </c>
      <c r="D2452" s="4" t="str">
        <f>VLOOKUP(P2452,Lookup!$A$1:$B$19,2,0)</f>
        <v>FR</v>
      </c>
      <c r="E2452" s="4" t="str">
        <f>IF(AND((Data[[#This Row],[Min Notif Date]]&gt;$G$1),Data[[#This Row],[Min Notif Date]]&lt;$F$1),"Last Week","No")</f>
        <v>No</v>
      </c>
      <c r="F2452" s="4" t="str">
        <f>VLOOKUP(MONTH(Data[[#This Row],[Min Notif Date]]),Lookup!$G$1:$H$12,2,0)</f>
        <v>1. Jan</v>
      </c>
      <c r="G2452" s="4" t="str">
        <f t="shared" si="74"/>
        <v/>
      </c>
      <c r="H2452" s="4" t="str">
        <f>IF(AND(Data[[#This Row],[Min Notif Time]]&gt;6,Data[[#This Row],[Min Notif Time]]&lt;17),"Business Hours","Non-Business Hours")</f>
        <v>Business Hours</v>
      </c>
      <c r="I2452" s="4" t="str" cm="1">
        <f t="array" ref="I2452">IFERROR(VLOOKUP(Data[[#This Row],[Min Notif Date]],Lookup!$N$1:$P$11,2,0),_xlfn.IFS(VLOOKUP(WEEKDAY(Data[[#This Row],[Min Notif Date]],2),Lookup!$J$1:$L$7,3,0)="Weekend","Weekend",VLOOKUP(WEEKDAY(Data[[#This Row],[Min Notif Date]],2),Lookup!$J$1:$L$7,3,0)="Weekday","Weekday"))</f>
        <v>Weekend</v>
      </c>
      <c r="J2452" s="4" t="str">
        <f>VLOOKUP(WEEKDAY(Data[[#This Row],[Min Notif Date]],2),Lookup!$J$1:$K$7,2,0)</f>
        <v>6. Sat</v>
      </c>
      <c r="K2452" s="41">
        <f>ROUNDDOWN(Data[[#This Row],[PGE Notified Time]],0)</f>
        <v>45675</v>
      </c>
      <c r="L2452" s="4">
        <f>HOUR(Data[[#This Row],[PGE Notified Time]])</f>
        <v>13</v>
      </c>
      <c r="M2452" s="60">
        <v>116820</v>
      </c>
      <c r="N2452" t="s">
        <v>331</v>
      </c>
      <c r="O2452" t="s">
        <v>61</v>
      </c>
      <c r="P2452" t="s">
        <v>131</v>
      </c>
      <c r="Q2452" s="46" t="s">
        <v>149</v>
      </c>
      <c r="R2452" t="s">
        <v>113</v>
      </c>
      <c r="S2452" s="1">
        <v>45675.556400462963</v>
      </c>
      <c r="T2452" s="1">
        <v>45675.573599537034</v>
      </c>
      <c r="U2452" s="1">
        <v>45675.583333333336</v>
      </c>
      <c r="V2452" t="s">
        <v>114</v>
      </c>
      <c r="W2452" t="s">
        <v>115</v>
      </c>
      <c r="X2452" t="s">
        <v>116</v>
      </c>
      <c r="Z2452" s="52"/>
      <c r="AA2452" t="s">
        <v>117</v>
      </c>
      <c r="AB2452" s="53">
        <v>38.783333333000002</v>
      </c>
      <c r="AC2452"/>
      <c r="AE2452"/>
    </row>
    <row r="2453" spans="1:31">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3" s="4" t="str">
        <f>VLOOKUP(P2453,Lookup!$A$1:$D$19,4,0)</f>
        <v>North Coast</v>
      </c>
      <c r="C2453" s="4" t="str">
        <f>VLOOKUP(P2453,Lookup!$A$1:$E$19,5,0)</f>
        <v>Region 1</v>
      </c>
      <c r="D2453" s="4" t="str">
        <f>VLOOKUP(P2453,Lookup!$A$1:$B$19,2,0)</f>
        <v>SO</v>
      </c>
      <c r="E2453" s="4" t="str">
        <f>IF(AND((Data[[#This Row],[Min Notif Date]]&gt;$G$1),Data[[#This Row],[Min Notif Date]]&lt;$F$1),"Last Week","No")</f>
        <v>Last Week</v>
      </c>
      <c r="F2453" s="4" t="str">
        <f>VLOOKUP(MONTH(Data[[#This Row],[Min Notif Date]]),Lookup!$G$1:$H$12,2,0)</f>
        <v>6. Jun</v>
      </c>
      <c r="G2453" s="4" t="str">
        <f t="shared" si="74"/>
        <v/>
      </c>
      <c r="H2453" s="4" t="str">
        <f>IF(AND(Data[[#This Row],[Min Notif Time]]&gt;6,Data[[#This Row],[Min Notif Time]]&lt;17),"Business Hours","Non-Business Hours")</f>
        <v>Business Hours</v>
      </c>
      <c r="I2453" s="4" t="str" cm="1">
        <f t="array" ref="I2453">IFERROR(VLOOKUP(Data[[#This Row],[Min Notif Date]],Lookup!$N$1:$P$11,2,0),_xlfn.IFS(VLOOKUP(WEEKDAY(Data[[#This Row],[Min Notif Date]],2),Lookup!$J$1:$L$7,3,0)="Weekend","Weekend",VLOOKUP(WEEKDAY(Data[[#This Row],[Min Notif Date]],2),Lookup!$J$1:$L$7,3,0)="Weekday","Weekday"))</f>
        <v>Weekday</v>
      </c>
      <c r="J2453" s="4" t="str">
        <f>VLOOKUP(WEEKDAY(Data[[#This Row],[Min Notif Date]],2),Lookup!$J$1:$K$7,2,0)</f>
        <v>1. Mon</v>
      </c>
      <c r="K2453" s="41">
        <f>ROUNDDOWN(Data[[#This Row],[PGE Notified Time]],0)</f>
        <v>45831</v>
      </c>
      <c r="L2453" s="4">
        <f>HOUR(Data[[#This Row],[PGE Notified Time]])</f>
        <v>12</v>
      </c>
      <c r="M2453" s="60">
        <v>122557</v>
      </c>
      <c r="N2453">
        <v>3440884822</v>
      </c>
      <c r="O2453" t="s">
        <v>61</v>
      </c>
      <c r="P2453" t="s">
        <v>134</v>
      </c>
      <c r="Q2453" s="46" t="s">
        <v>149</v>
      </c>
      <c r="R2453" t="s">
        <v>113</v>
      </c>
      <c r="S2453" s="1">
        <v>45831.507118055553</v>
      </c>
      <c r="T2453" s="1">
        <v>45831.509120370371</v>
      </c>
      <c r="U2453" s="1">
        <v>45831.53402777778</v>
      </c>
      <c r="V2453" t="s">
        <v>114</v>
      </c>
      <c r="W2453" t="s">
        <v>115</v>
      </c>
      <c r="X2453" t="s">
        <v>116</v>
      </c>
      <c r="Z2453" s="52"/>
      <c r="AA2453" t="s">
        <v>117</v>
      </c>
      <c r="AB2453" s="53">
        <v>38.75</v>
      </c>
      <c r="AC2453"/>
      <c r="AE2453"/>
    </row>
    <row r="2454" spans="1:31">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YO</v>
      </c>
      <c r="E2454" s="4" t="str">
        <f>IF(AND((Data[[#This Row],[Min Notif Date]]&gt;$G$1),Data[[#This Row],[Min Notif Date]]&lt;$F$1),"Last Week","No")</f>
        <v>No</v>
      </c>
      <c r="F2454" s="4" t="str">
        <f>VLOOKUP(MONTH(Data[[#This Row],[Min Notif Date]]),Lookup!$G$1:$H$12,2,0)</f>
        <v>3. Mar</v>
      </c>
      <c r="G2454" s="4" t="str">
        <f t="shared" si="74"/>
        <v/>
      </c>
      <c r="H2454" s="4" t="str">
        <f>IF(AND(Data[[#This Row],[Min Notif Time]]&gt;6,Data[[#This Row],[Min Notif Time]]&lt;17),"Business Hours","Non-Business Hours")</f>
        <v>Business Hours</v>
      </c>
      <c r="I2454" s="4" t="str" cm="1">
        <f t="array" ref="I2454">IFERROR(VLOOKUP(Data[[#This Row],[Min Notif Date]],Lookup!$N$1:$P$11,2,0),_xlfn.IFS(VLOOKUP(WEEKDAY(Data[[#This Row],[Min Notif Date]],2),Lookup!$J$1:$L$7,3,0)="Weekend","Weekend",VLOOKUP(WEEKDAY(Data[[#This Row],[Min Notif Date]],2),Lookup!$J$1:$L$7,3,0)="Weekday","Weekday"))</f>
        <v>Weekday</v>
      </c>
      <c r="J2454" s="4" t="str">
        <f>VLOOKUP(WEEKDAY(Data[[#This Row],[Min Notif Date]],2),Lookup!$J$1:$K$7,2,0)</f>
        <v>5. Fri</v>
      </c>
      <c r="K2454" s="41">
        <f>ROUNDDOWN(Data[[#This Row],[PGE Notified Time]],0)</f>
        <v>45744</v>
      </c>
      <c r="L2454" s="4">
        <f>HOUR(Data[[#This Row],[PGE Notified Time]])</f>
        <v>11</v>
      </c>
      <c r="M2454" s="60">
        <v>119077</v>
      </c>
      <c r="O2454" t="s">
        <v>111</v>
      </c>
      <c r="P2454" t="s">
        <v>144</v>
      </c>
      <c r="Q2454" s="46" t="s">
        <v>111</v>
      </c>
      <c r="R2454" t="s">
        <v>113</v>
      </c>
      <c r="S2454" s="1" t="s">
        <v>6</v>
      </c>
      <c r="T2454" s="1">
        <v>45744.483680555553</v>
      </c>
      <c r="U2454" s="1">
        <v>45744.510416666664</v>
      </c>
      <c r="V2454" t="s">
        <v>114</v>
      </c>
      <c r="W2454" t="s">
        <v>198</v>
      </c>
      <c r="X2454" t="s">
        <v>116</v>
      </c>
      <c r="Z2454" s="52"/>
      <c r="AA2454" t="s">
        <v>117</v>
      </c>
      <c r="AB2454" s="53">
        <v>38.5</v>
      </c>
      <c r="AC2454"/>
      <c r="AE2454"/>
    </row>
    <row r="2455" spans="1:31">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5" s="4" t="str">
        <f>VLOOKUP(P2455,Lookup!$A$1:$D$19,4,0)</f>
        <v>Bay Area</v>
      </c>
      <c r="C2455" s="4" t="str">
        <f>VLOOKUP(P2455,Lookup!$A$1:$E$19,5,0)</f>
        <v>Region 3</v>
      </c>
      <c r="D2455" s="4" t="str">
        <f>VLOOKUP(P2455,Lookup!$A$1:$B$19,2,0)</f>
        <v>MI</v>
      </c>
      <c r="E2455" s="4" t="str">
        <f>IF(AND((Data[[#This Row],[Min Notif Date]]&gt;$G$1),Data[[#This Row],[Min Notif Date]]&lt;$F$1),"Last Week","No")</f>
        <v>No</v>
      </c>
      <c r="F2455" s="4" t="str">
        <f>VLOOKUP(MONTH(Data[[#This Row],[Min Notif Date]]),Lookup!$G$1:$H$12,2,0)</f>
        <v>6. Jun</v>
      </c>
      <c r="G2455" s="4" t="str">
        <f t="shared" si="74"/>
        <v/>
      </c>
      <c r="H2455" s="4" t="str">
        <f>IF(AND(Data[[#This Row],[Min Notif Time]]&gt;6,Data[[#This Row],[Min Notif Time]]&lt;17),"Business Hours","Non-Business Hours")</f>
        <v>Business Hours</v>
      </c>
      <c r="I2455" s="4" t="str" cm="1">
        <f t="array" ref="I2455">IFERROR(VLOOKUP(Data[[#This Row],[Min Notif Date]],Lookup!$N$1:$P$11,2,0),_xlfn.IFS(VLOOKUP(WEEKDAY(Data[[#This Row],[Min Notif Date]],2),Lookup!$J$1:$L$7,3,0)="Weekend","Weekend",VLOOKUP(WEEKDAY(Data[[#This Row],[Min Notif Date]],2),Lookup!$J$1:$L$7,3,0)="Weekday","Weekday"))</f>
        <v>Weekday</v>
      </c>
      <c r="J2455" s="4" t="str">
        <f>VLOOKUP(WEEKDAY(Data[[#This Row],[Min Notif Date]],2),Lookup!$J$1:$K$7,2,0)</f>
        <v>3. Wed</v>
      </c>
      <c r="K2455" s="41">
        <f>ROUNDDOWN(Data[[#This Row],[PGE Notified Time]],0)</f>
        <v>45826</v>
      </c>
      <c r="L2455" s="4">
        <f>HOUR(Data[[#This Row],[PGE Notified Time]])</f>
        <v>13</v>
      </c>
      <c r="M2455" s="60">
        <v>122389</v>
      </c>
      <c r="N2455">
        <v>2130261576</v>
      </c>
      <c r="O2455" t="s">
        <v>61</v>
      </c>
      <c r="P2455" t="s">
        <v>123</v>
      </c>
      <c r="Q2455" s="46" t="s">
        <v>149</v>
      </c>
      <c r="R2455" t="s">
        <v>113</v>
      </c>
      <c r="S2455" s="1">
        <v>45826.563657407409</v>
      </c>
      <c r="T2455" s="1">
        <v>45826.565509259257</v>
      </c>
      <c r="U2455" s="1">
        <v>45826.590277777781</v>
      </c>
      <c r="V2455" t="s">
        <v>114</v>
      </c>
      <c r="W2455" t="s">
        <v>115</v>
      </c>
      <c r="X2455" t="s">
        <v>116</v>
      </c>
      <c r="Z2455" s="52"/>
      <c r="AA2455" t="s">
        <v>117</v>
      </c>
      <c r="AB2455" s="53">
        <v>38.333333332999999</v>
      </c>
      <c r="AC2455"/>
      <c r="AE2455"/>
    </row>
    <row r="2456" spans="1:31">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6" s="4" t="str">
        <f>VLOOKUP(P2456,Lookup!$A$1:$D$19,4,0)</f>
        <v>Bay Area</v>
      </c>
      <c r="C2456" s="4" t="str">
        <f>VLOOKUP(P2456,Lookup!$A$1:$E$19,5,0)</f>
        <v>Region 3</v>
      </c>
      <c r="D2456" s="4" t="str">
        <f>VLOOKUP(P2456,Lookup!$A$1:$B$19,2,0)</f>
        <v>DI</v>
      </c>
      <c r="E2456" s="4" t="str">
        <f>IF(AND((Data[[#This Row],[Min Notif Date]]&gt;$G$1),Data[[#This Row],[Min Notif Date]]&lt;$F$1),"Last Week","No")</f>
        <v>No</v>
      </c>
      <c r="F2456" s="4" t="str">
        <f>VLOOKUP(MONTH(Data[[#This Row],[Min Notif Date]]),Lookup!$G$1:$H$12,2,0)</f>
        <v>4. Apr</v>
      </c>
      <c r="G2456" s="4" t="str">
        <f t="shared" si="74"/>
        <v/>
      </c>
      <c r="H2456" s="4" t="str">
        <f>IF(AND(Data[[#This Row],[Min Notif Time]]&gt;6,Data[[#This Row],[Min Notif Time]]&lt;17),"Business Hours","Non-Business Hours")</f>
        <v>Business Hours</v>
      </c>
      <c r="I2456" s="4" t="str" cm="1">
        <f t="array" ref="I2456">IFERROR(VLOOKUP(Data[[#This Row],[Min Notif Date]],Lookup!$N$1:$P$11,2,0),_xlfn.IFS(VLOOKUP(WEEKDAY(Data[[#This Row],[Min Notif Date]],2),Lookup!$J$1:$L$7,3,0)="Weekend","Weekend",VLOOKUP(WEEKDAY(Data[[#This Row],[Min Notif Date]],2),Lookup!$J$1:$L$7,3,0)="Weekday","Weekday"))</f>
        <v>Weekday</v>
      </c>
      <c r="J2456" s="4" t="str">
        <f>VLOOKUP(WEEKDAY(Data[[#This Row],[Min Notif Date]],2),Lookup!$J$1:$K$7,2,0)</f>
        <v>3. Wed</v>
      </c>
      <c r="K2456" s="41">
        <f>ROUNDDOWN(Data[[#This Row],[PGE Notified Time]],0)</f>
        <v>45777</v>
      </c>
      <c r="L2456" s="4">
        <f>HOUR(Data[[#This Row],[PGE Notified Time]])</f>
        <v>10</v>
      </c>
      <c r="M2456" s="60">
        <v>120322</v>
      </c>
      <c r="N2456">
        <v>1692208291</v>
      </c>
      <c r="O2456" t="s">
        <v>61</v>
      </c>
      <c r="P2456" t="s">
        <v>135</v>
      </c>
      <c r="Q2456" s="46" t="s">
        <v>149</v>
      </c>
      <c r="R2456" t="s">
        <v>113</v>
      </c>
      <c r="S2456" s="1">
        <v>45777.421296296299</v>
      </c>
      <c r="T2456" s="1">
        <v>45777.42287037037</v>
      </c>
      <c r="U2456" s="1">
        <v>45777.447916666664</v>
      </c>
      <c r="V2456" t="s">
        <v>114</v>
      </c>
      <c r="W2456" t="s">
        <v>115</v>
      </c>
      <c r="X2456" t="s">
        <v>116</v>
      </c>
      <c r="Z2456" s="52"/>
      <c r="AA2456" t="s">
        <v>117</v>
      </c>
      <c r="AB2456" s="53">
        <v>38.333333332999999</v>
      </c>
      <c r="AC2456"/>
      <c r="AE2456"/>
    </row>
    <row r="2457" spans="1:31">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SO</v>
      </c>
      <c r="E2457" s="4" t="str">
        <f>IF(AND((Data[[#This Row],[Min Notif Date]]&gt;$G$1),Data[[#This Row],[Min Notif Date]]&lt;$F$1),"Last Week","No")</f>
        <v>No</v>
      </c>
      <c r="F2457" s="4" t="str">
        <f>VLOOKUP(MONTH(Data[[#This Row],[Min Notif Date]]),Lookup!$G$1:$H$12,2,0)</f>
        <v>5. May</v>
      </c>
      <c r="G2457" s="4" t="str">
        <f t="shared" si="74"/>
        <v/>
      </c>
      <c r="H2457" s="4" t="str">
        <f>IF(AND(Data[[#This Row],[Min Notif Time]]&gt;6,Data[[#This Row],[Min Notif Time]]&lt;17),"Business Hours","Non-Business Hours")</f>
        <v>Business Hours</v>
      </c>
      <c r="I2457" s="4" t="str" cm="1">
        <f t="array" ref="I2457">IFERROR(VLOOKUP(Data[[#This Row],[Min Notif Date]],Lookup!$N$1:$P$11,2,0),_xlfn.IFS(VLOOKUP(WEEKDAY(Data[[#This Row],[Min Notif Date]],2),Lookup!$J$1:$L$7,3,0)="Weekend","Weekend",VLOOKUP(WEEKDAY(Data[[#This Row],[Min Notif Date]],2),Lookup!$J$1:$L$7,3,0)="Weekday","Weekday"))</f>
        <v>Weekday</v>
      </c>
      <c r="J2457" s="4" t="str">
        <f>VLOOKUP(WEEKDAY(Data[[#This Row],[Min Notif Date]],2),Lookup!$J$1:$K$7,2,0)</f>
        <v>1. Mon</v>
      </c>
      <c r="K2457" s="41">
        <f>ROUNDDOWN(Data[[#This Row],[PGE Notified Time]],0)</f>
        <v>45796</v>
      </c>
      <c r="L2457" s="4">
        <f>HOUR(Data[[#This Row],[PGE Notified Time]])</f>
        <v>9</v>
      </c>
      <c r="M2457" s="60">
        <v>121067</v>
      </c>
      <c r="O2457" t="s">
        <v>111</v>
      </c>
      <c r="P2457" t="s">
        <v>134</v>
      </c>
      <c r="Q2457" s="46" t="s">
        <v>111</v>
      </c>
      <c r="R2457" t="s">
        <v>113</v>
      </c>
      <c r="S2457" s="1" t="s">
        <v>6</v>
      </c>
      <c r="T2457" s="1">
        <v>45796.397013888891</v>
      </c>
      <c r="U2457" s="1">
        <v>45796.423611111109</v>
      </c>
      <c r="V2457" t="s">
        <v>114</v>
      </c>
      <c r="W2457" t="s">
        <v>198</v>
      </c>
      <c r="X2457" t="s">
        <v>116</v>
      </c>
      <c r="Y2457">
        <v>131258202</v>
      </c>
      <c r="Z2457" s="52">
        <v>47220174</v>
      </c>
      <c r="AA2457" t="s">
        <v>117</v>
      </c>
      <c r="AB2457" s="53">
        <v>38.299999999999997</v>
      </c>
      <c r="AC2457"/>
      <c r="AE2457"/>
    </row>
    <row r="2458" spans="1:31">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South Bay</v>
      </c>
      <c r="C2458" s="4" t="str">
        <f>VLOOKUP(P2458,Lookup!$A$1:$E$19,5,0)</f>
        <v>Region 4</v>
      </c>
      <c r="D2458" s="4" t="str">
        <f>VLOOKUP(P2458,Lookup!$A$1:$B$19,2,0)</f>
        <v>CC</v>
      </c>
      <c r="E2458" s="4" t="str">
        <f>IF(AND((Data[[#This Row],[Min Notif Date]]&gt;$G$1),Data[[#This Row],[Min Notif Date]]&lt;$F$1),"Last Week","No")</f>
        <v>No</v>
      </c>
      <c r="F2458" s="4" t="str">
        <f>VLOOKUP(MONTH(Data[[#This Row],[Min Notif Date]]),Lookup!$G$1:$H$12,2,0)</f>
        <v>6. Jun</v>
      </c>
      <c r="G2458" s="4" t="str">
        <f t="shared" si="74"/>
        <v/>
      </c>
      <c r="H2458" s="4" t="str">
        <f>IF(AND(Data[[#This Row],[Min Notif Time]]&gt;6,Data[[#This Row],[Min Notif Time]]&lt;17),"Business Hours","Non-Business Hours")</f>
        <v>Business Hours</v>
      </c>
      <c r="I2458" s="4" t="str" cm="1">
        <f t="array" ref="I2458">IFERROR(VLOOKUP(Data[[#This Row],[Min Notif Date]],Lookup!$N$1:$P$11,2,0),_xlfn.IFS(VLOOKUP(WEEKDAY(Data[[#This Row],[Min Notif Date]],2),Lookup!$J$1:$L$7,3,0)="Weekend","Weekend",VLOOKUP(WEEKDAY(Data[[#This Row],[Min Notif Date]],2),Lookup!$J$1:$L$7,3,0)="Weekday","Weekday"))</f>
        <v>Weekday</v>
      </c>
      <c r="J2458" s="4" t="str">
        <f>VLOOKUP(WEEKDAY(Data[[#This Row],[Min Notif Date]],2),Lookup!$J$1:$K$7,2,0)</f>
        <v>2. Tue</v>
      </c>
      <c r="K2458" s="41">
        <f>ROUNDDOWN(Data[[#This Row],[PGE Notified Time]],0)</f>
        <v>45811</v>
      </c>
      <c r="L2458" s="4">
        <f>HOUR(Data[[#This Row],[PGE Notified Time]])</f>
        <v>11</v>
      </c>
      <c r="M2458" s="60">
        <v>121697</v>
      </c>
      <c r="O2458" t="s">
        <v>111</v>
      </c>
      <c r="P2458" t="s">
        <v>129</v>
      </c>
      <c r="Q2458" s="46" t="s">
        <v>111</v>
      </c>
      <c r="R2458" t="s">
        <v>132</v>
      </c>
      <c r="S2458" s="1" t="s">
        <v>6</v>
      </c>
      <c r="T2458" s="1">
        <v>45811.484386574077</v>
      </c>
      <c r="U2458" s="1">
        <v>45811.51090277778</v>
      </c>
      <c r="V2458" t="s">
        <v>114</v>
      </c>
      <c r="W2458" t="s">
        <v>198</v>
      </c>
      <c r="X2458" t="s">
        <v>116</v>
      </c>
      <c r="Z2458" s="52"/>
      <c r="AA2458" t="s">
        <v>117</v>
      </c>
      <c r="AB2458" s="53">
        <v>38.183333333</v>
      </c>
      <c r="AC2458"/>
      <c r="AE2458"/>
    </row>
    <row r="2459" spans="1:31">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9" s="4" t="str">
        <f>VLOOKUP(P2459,Lookup!$A$1:$D$19,4,0)</f>
        <v>North Valley</v>
      </c>
      <c r="C2459" s="4" t="str">
        <f>VLOOKUP(P2459,Lookup!$A$1:$E$19,5,0)</f>
        <v>Region 2</v>
      </c>
      <c r="D2459" s="4" t="str">
        <f>VLOOKUP(P2459,Lookup!$A$1:$B$19,2,0)</f>
        <v>SA</v>
      </c>
      <c r="E2459" s="4" t="str">
        <f>IF(AND((Data[[#This Row],[Min Notif Date]]&gt;$G$1),Data[[#This Row],[Min Notif Date]]&lt;$F$1),"Last Week","No")</f>
        <v>No</v>
      </c>
      <c r="F2459" s="4" t="str">
        <f>VLOOKUP(MONTH(Data[[#This Row],[Min Notif Date]]),Lookup!$G$1:$H$12,2,0)</f>
        <v>4. Apr</v>
      </c>
      <c r="G2459" s="4" t="str">
        <f t="shared" si="74"/>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Date]],2),Lookup!$J$1:$L$7,3,0)="Weekend","Weekend",VLOOKUP(WEEKDAY(Data[[#This Row],[Min Notif Date]],2),Lookup!$J$1:$L$7,3,0)="Weekday","Weekday"))</f>
        <v>Weekend</v>
      </c>
      <c r="J2459" s="4" t="str">
        <f>VLOOKUP(WEEKDAY(Data[[#This Row],[Min Notif Date]],2),Lookup!$J$1:$K$7,2,0)</f>
        <v>7. Sun</v>
      </c>
      <c r="K2459" s="41">
        <f>ROUNDDOWN(Data[[#This Row],[PGE Notified Time]],0)</f>
        <v>45760</v>
      </c>
      <c r="L2459" s="4">
        <f>HOUR(Data[[#This Row],[PGE Notified Time]])</f>
        <v>23</v>
      </c>
      <c r="M2459" s="60">
        <v>119670</v>
      </c>
      <c r="N2459">
        <v>4961469772</v>
      </c>
      <c r="O2459" t="s">
        <v>61</v>
      </c>
      <c r="P2459" t="s">
        <v>119</v>
      </c>
      <c r="Q2459" s="46" t="s">
        <v>160</v>
      </c>
      <c r="R2459" t="s">
        <v>132</v>
      </c>
      <c r="S2459" s="1">
        <v>45760.965868055559</v>
      </c>
      <c r="T2459" s="1">
        <v>45760.968668981484</v>
      </c>
      <c r="U2459" s="1">
        <v>45760.992361111108</v>
      </c>
      <c r="V2459" t="s">
        <v>114</v>
      </c>
      <c r="W2459" t="s">
        <v>115</v>
      </c>
      <c r="X2459" t="s">
        <v>116</v>
      </c>
      <c r="Z2459" s="52"/>
      <c r="AA2459" t="s">
        <v>117</v>
      </c>
      <c r="AB2459" s="53">
        <v>38.15</v>
      </c>
      <c r="AC2459"/>
      <c r="AE2459"/>
    </row>
    <row r="2460" spans="1:31">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0" s="4" t="str">
        <f>VLOOKUP(P2460,Lookup!$A$1:$D$19,4,0)</f>
        <v>North Valley</v>
      </c>
      <c r="C2460" s="4" t="str">
        <f>VLOOKUP(P2460,Lookup!$A$1:$E$19,5,0)</f>
        <v>Region 2</v>
      </c>
      <c r="D2460" s="4" t="str">
        <f>VLOOKUP(P2460,Lookup!$A$1:$B$19,2,0)</f>
        <v>SA</v>
      </c>
      <c r="E2460" s="4" t="str">
        <f>IF(AND((Data[[#This Row],[Min Notif Date]]&gt;$G$1),Data[[#This Row],[Min Notif Date]]&lt;$F$1),"Last Week","No")</f>
        <v>No</v>
      </c>
      <c r="F2460" s="4" t="str">
        <f>VLOOKUP(MONTH(Data[[#This Row],[Min Notif Date]]),Lookup!$G$1:$H$12,2,0)</f>
        <v>5. May</v>
      </c>
      <c r="G2460" s="4" t="str">
        <f t="shared" si="74"/>
        <v/>
      </c>
      <c r="H2460" s="4" t="str">
        <f>IF(AND(Data[[#This Row],[Min Notif Time]]&gt;6,Data[[#This Row],[Min Notif Time]]&lt;17),"Business Hours","Non-Business Hours")</f>
        <v>Business Hours</v>
      </c>
      <c r="I2460" s="4" t="str" cm="1">
        <f t="array" ref="I2460">IFERROR(VLOOKUP(Data[[#This Row],[Min Notif Date]],Lookup!$N$1:$P$11,2,0),_xlfn.IFS(VLOOKUP(WEEKDAY(Data[[#This Row],[Min Notif Date]],2),Lookup!$J$1:$L$7,3,0)="Weekend","Weekend",VLOOKUP(WEEKDAY(Data[[#This Row],[Min Notif Date]],2),Lookup!$J$1:$L$7,3,0)="Weekday","Weekday"))</f>
        <v>Weekday</v>
      </c>
      <c r="J2460" s="4" t="str">
        <f>VLOOKUP(WEEKDAY(Data[[#This Row],[Min Notif Date]],2),Lookup!$J$1:$K$7,2,0)</f>
        <v>5. Fri</v>
      </c>
      <c r="K2460" s="41">
        <f>ROUNDDOWN(Data[[#This Row],[PGE Notified Time]],0)</f>
        <v>45793</v>
      </c>
      <c r="L2460" s="4">
        <f>HOUR(Data[[#This Row],[PGE Notified Time]])</f>
        <v>9</v>
      </c>
      <c r="M2460" s="60">
        <v>120982</v>
      </c>
      <c r="O2460" t="s">
        <v>61</v>
      </c>
      <c r="P2460" t="s">
        <v>119</v>
      </c>
      <c r="Q2460" s="46" t="s">
        <v>149</v>
      </c>
      <c r="R2460" t="s">
        <v>113</v>
      </c>
      <c r="S2460" s="1" t="s">
        <v>6</v>
      </c>
      <c r="T2460" s="1">
        <v>45793.376296296294</v>
      </c>
      <c r="U2460" s="1">
        <v>45793.402777777781</v>
      </c>
      <c r="V2460" t="s">
        <v>114</v>
      </c>
      <c r="W2460" t="s">
        <v>115</v>
      </c>
      <c r="X2460" t="s">
        <v>116</v>
      </c>
      <c r="Z2460" s="52"/>
      <c r="AA2460" t="s">
        <v>117</v>
      </c>
      <c r="AB2460" s="53">
        <v>38.133333333000003</v>
      </c>
      <c r="AC2460"/>
      <c r="AE2460"/>
    </row>
    <row r="2461" spans="1:31">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Bay Area</v>
      </c>
      <c r="C2461" s="4" t="str">
        <f>VLOOKUP(P2461,Lookup!$A$1:$E$19,5,0)</f>
        <v>Region 3</v>
      </c>
      <c r="D2461" s="4" t="str">
        <f>VLOOKUP(P2461,Lookup!$A$1:$B$19,2,0)</f>
        <v>EB</v>
      </c>
      <c r="E2461" s="4" t="str">
        <f>IF(AND((Data[[#This Row],[Min Notif Date]]&gt;$G$1),Data[[#This Row],[Min Notif Date]]&lt;$F$1),"Last Week","No")</f>
        <v>No</v>
      </c>
      <c r="F2461" s="4" t="str">
        <f>VLOOKUP(MONTH(Data[[#This Row],[Min Notif Date]]),Lookup!$G$1:$H$12,2,0)</f>
        <v>3. Mar</v>
      </c>
      <c r="G2461" s="4" t="str">
        <f t="shared" si="74"/>
        <v/>
      </c>
      <c r="H2461" s="4" t="str">
        <f>IF(AND(Data[[#This Row],[Min Notif Time]]&gt;6,Data[[#This Row],[Min Notif Time]]&lt;17),"Business Hours","Non-Business Hours")</f>
        <v>Business Hours</v>
      </c>
      <c r="I2461" s="4" t="str" cm="1">
        <f t="array" ref="I2461">IFERROR(VLOOKUP(Data[[#This Row],[Min Notif Date]],Lookup!$N$1:$P$11,2,0),_xlfn.IFS(VLOOKUP(WEEKDAY(Data[[#This Row],[Min Notif Date]],2),Lookup!$J$1:$L$7,3,0)="Weekend","Weekend",VLOOKUP(WEEKDAY(Data[[#This Row],[Min Notif Date]],2),Lookup!$J$1:$L$7,3,0)="Weekday","Weekday"))</f>
        <v>Weekday</v>
      </c>
      <c r="J2461" s="4" t="str">
        <f>VLOOKUP(WEEKDAY(Data[[#This Row],[Min Notif Date]],2),Lookup!$J$1:$K$7,2,0)</f>
        <v>2. Tue</v>
      </c>
      <c r="K2461" s="41">
        <f>ROUNDDOWN(Data[[#This Row],[PGE Notified Time]],0)</f>
        <v>45741</v>
      </c>
      <c r="L2461" s="4">
        <f>HOUR(Data[[#This Row],[PGE Notified Time]])</f>
        <v>9</v>
      </c>
      <c r="M2461" s="60">
        <v>118927</v>
      </c>
      <c r="N2461">
        <v>2746696237</v>
      </c>
      <c r="O2461" t="s">
        <v>61</v>
      </c>
      <c r="P2461" t="s">
        <v>126</v>
      </c>
      <c r="Q2461" s="46" t="s">
        <v>149</v>
      </c>
      <c r="R2461" t="s">
        <v>113</v>
      </c>
      <c r="S2461" s="1">
        <v>45741.411041666666</v>
      </c>
      <c r="T2461" s="1">
        <v>45741.412326388891</v>
      </c>
      <c r="U2461" s="1">
        <v>45741.4375</v>
      </c>
      <c r="V2461" t="s">
        <v>114</v>
      </c>
      <c r="W2461" t="s">
        <v>115</v>
      </c>
      <c r="X2461" t="s">
        <v>116</v>
      </c>
      <c r="Z2461" s="52"/>
      <c r="AA2461" t="s">
        <v>117</v>
      </c>
      <c r="AB2461" s="53">
        <v>38.1</v>
      </c>
      <c r="AC2461"/>
      <c r="AE2461"/>
    </row>
    <row r="2462" spans="1:31">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South Bay</v>
      </c>
      <c r="C2462" s="4" t="str">
        <f>VLOOKUP(P2462,Lookup!$A$1:$E$19,5,0)</f>
        <v>Region 4</v>
      </c>
      <c r="D2462" s="4" t="str">
        <f>VLOOKUP(P2462,Lookup!$A$1:$B$19,2,0)</f>
        <v>CC</v>
      </c>
      <c r="E2462" s="4" t="str">
        <f>IF(AND((Data[[#This Row],[Min Notif Date]]&gt;$G$1),Data[[#This Row],[Min Notif Date]]&lt;$F$1),"Last Week","No")</f>
        <v>No</v>
      </c>
      <c r="F2462" s="4" t="str">
        <f>VLOOKUP(MONTH(Data[[#This Row],[Min Notif Date]]),Lookup!$G$1:$H$12,2,0)</f>
        <v>6. Jun</v>
      </c>
      <c r="G2462" s="4" t="str">
        <f t="shared" si="74"/>
        <v/>
      </c>
      <c r="H2462" s="4" t="str">
        <f>IF(AND(Data[[#This Row],[Min Notif Time]]&gt;6,Data[[#This Row],[Min Notif Time]]&lt;17),"Business Hours","Non-Business Hours")</f>
        <v>Business Hours</v>
      </c>
      <c r="I2462" s="4" t="str" cm="1">
        <f t="array" ref="I2462">IFERROR(VLOOKUP(Data[[#This Row],[Min Notif Date]],Lookup!$N$1:$P$11,2,0),_xlfn.IFS(VLOOKUP(WEEKDAY(Data[[#This Row],[Min Notif Date]],2),Lookup!$J$1:$L$7,3,0)="Weekend","Weekend",VLOOKUP(WEEKDAY(Data[[#This Row],[Min Notif Date]],2),Lookup!$J$1:$L$7,3,0)="Weekday","Weekday"))</f>
        <v>Weekday</v>
      </c>
      <c r="J2462" s="4" t="str">
        <f>VLOOKUP(WEEKDAY(Data[[#This Row],[Min Notif Date]],2),Lookup!$J$1:$K$7,2,0)</f>
        <v>2. Tue</v>
      </c>
      <c r="K2462" s="41">
        <f>ROUNDDOWN(Data[[#This Row],[PGE Notified Time]],0)</f>
        <v>45825</v>
      </c>
      <c r="L2462" s="4">
        <f>HOUR(Data[[#This Row],[PGE Notified Time]])</f>
        <v>9</v>
      </c>
      <c r="M2462" s="60">
        <v>122302</v>
      </c>
      <c r="N2462">
        <v>8615017339</v>
      </c>
      <c r="O2462" t="s">
        <v>61</v>
      </c>
      <c r="P2462" t="s">
        <v>129</v>
      </c>
      <c r="Q2462" s="46" t="s">
        <v>149</v>
      </c>
      <c r="R2462" t="s">
        <v>113</v>
      </c>
      <c r="S2462" s="1">
        <v>45825.396493055552</v>
      </c>
      <c r="T2462" s="1">
        <v>45825.396898148145</v>
      </c>
      <c r="U2462" s="1">
        <v>45825.42291666667</v>
      </c>
      <c r="V2462" t="s">
        <v>114</v>
      </c>
      <c r="W2462" t="s">
        <v>115</v>
      </c>
      <c r="X2462" t="s">
        <v>116</v>
      </c>
      <c r="Z2462" s="52"/>
      <c r="AA2462" t="s">
        <v>117</v>
      </c>
      <c r="AB2462" s="53">
        <v>38.049999999999997</v>
      </c>
      <c r="AC2462"/>
      <c r="AE2462"/>
    </row>
    <row r="2463" spans="1:31">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Central Valley</v>
      </c>
      <c r="C2463" s="4" t="str">
        <f>VLOOKUP(P2463,Lookup!$A$1:$E$19,5,0)</f>
        <v>Region 5</v>
      </c>
      <c r="D2463" s="4" t="str">
        <f>VLOOKUP(P2463,Lookup!$A$1:$B$19,2,0)</f>
        <v>KE</v>
      </c>
      <c r="E2463" s="4" t="str">
        <f>IF(AND((Data[[#This Row],[Min Notif Date]]&gt;$G$1),Data[[#This Row],[Min Notif Date]]&lt;$F$1),"Last Week","No")</f>
        <v>No</v>
      </c>
      <c r="F2463" s="4" t="str">
        <f>VLOOKUP(MONTH(Data[[#This Row],[Min Notif Date]]),Lookup!$G$1:$H$12,2,0)</f>
        <v>5. May</v>
      </c>
      <c r="G2463" s="4" t="str">
        <f t="shared" si="74"/>
        <v/>
      </c>
      <c r="H2463" s="4" t="str">
        <f>IF(AND(Data[[#This Row],[Min Notif Time]]&gt;6,Data[[#This Row],[Min Notif Time]]&lt;17),"Business Hours","Non-Business Hours")</f>
        <v>Business Hours</v>
      </c>
      <c r="I2463" s="4" t="str" cm="1">
        <f t="array" ref="I2463">IFERROR(VLOOKUP(Data[[#This Row],[Min Notif Date]],Lookup!$N$1:$P$11,2,0),_xlfn.IFS(VLOOKUP(WEEKDAY(Data[[#This Row],[Min Notif Date]],2),Lookup!$J$1:$L$7,3,0)="Weekend","Weekend",VLOOKUP(WEEKDAY(Data[[#This Row],[Min Notif Date]],2),Lookup!$J$1:$L$7,3,0)="Weekday","Weekday"))</f>
        <v>Weekday</v>
      </c>
      <c r="J2463" s="4" t="str">
        <f>VLOOKUP(WEEKDAY(Data[[#This Row],[Min Notif Date]],2),Lookup!$J$1:$K$7,2,0)</f>
        <v>2. Tue</v>
      </c>
      <c r="K2463" s="41">
        <f>ROUNDDOWN(Data[[#This Row],[PGE Notified Time]],0)</f>
        <v>45783</v>
      </c>
      <c r="L2463" s="4">
        <f>HOUR(Data[[#This Row],[PGE Notified Time]])</f>
        <v>12</v>
      </c>
      <c r="M2463" s="60">
        <v>120571</v>
      </c>
      <c r="O2463" t="s">
        <v>111</v>
      </c>
      <c r="P2463" t="s">
        <v>154</v>
      </c>
      <c r="Q2463" s="46" t="s">
        <v>111</v>
      </c>
      <c r="R2463" t="s">
        <v>137</v>
      </c>
      <c r="S2463" s="1" t="s">
        <v>6</v>
      </c>
      <c r="T2463" s="1">
        <v>45783.504953703705</v>
      </c>
      <c r="U2463" s="1">
        <v>45783.531342592592</v>
      </c>
      <c r="V2463" t="s">
        <v>114</v>
      </c>
      <c r="W2463" t="s">
        <v>198</v>
      </c>
      <c r="X2463" t="s">
        <v>116</v>
      </c>
      <c r="Z2463" s="52"/>
      <c r="AA2463" t="s">
        <v>117</v>
      </c>
      <c r="AB2463" s="53">
        <v>38</v>
      </c>
      <c r="AC2463"/>
      <c r="AE2463"/>
    </row>
    <row r="2464" spans="1:31">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4" s="4" t="str">
        <f>VLOOKUP(P2464,Lookup!$A$1:$D$19,4,0)</f>
        <v>Bay Area</v>
      </c>
      <c r="C2464" s="4" t="str">
        <f>VLOOKUP(P2464,Lookup!$A$1:$E$19,5,0)</f>
        <v>Region 3</v>
      </c>
      <c r="D2464" s="4" t="str">
        <f>VLOOKUP(P2464,Lookup!$A$1:$B$19,2,0)</f>
        <v>SF</v>
      </c>
      <c r="E2464" s="4" t="str">
        <f>IF(AND((Data[[#This Row],[Min Notif Date]]&gt;$G$1),Data[[#This Row],[Min Notif Date]]&lt;$F$1),"Last Week","No")</f>
        <v>No</v>
      </c>
      <c r="F2464" s="4" t="str">
        <f>VLOOKUP(MONTH(Data[[#This Row],[Min Notif Date]]),Lookup!$G$1:$H$12,2,0)</f>
        <v>5. May</v>
      </c>
      <c r="G2464" s="4" t="str">
        <f t="shared" si="74"/>
        <v/>
      </c>
      <c r="H2464" s="4" t="str">
        <f>IF(AND(Data[[#This Row],[Min Notif Time]]&gt;6,Data[[#This Row],[Min Notif Time]]&lt;17),"Business Hours","Non-Business Hours")</f>
        <v>Business Hours</v>
      </c>
      <c r="I2464" s="4" t="str" cm="1">
        <f t="array" ref="I2464">IFERROR(VLOOKUP(Data[[#This Row],[Min Notif Date]],Lookup!$N$1:$P$11,2,0),_xlfn.IFS(VLOOKUP(WEEKDAY(Data[[#This Row],[Min Notif Date]],2),Lookup!$J$1:$L$7,3,0)="Weekend","Weekend",VLOOKUP(WEEKDAY(Data[[#This Row],[Min Notif Date]],2),Lookup!$J$1:$L$7,3,0)="Weekday","Weekday"))</f>
        <v>Weekday</v>
      </c>
      <c r="J2464" s="4" t="str">
        <f>VLOOKUP(WEEKDAY(Data[[#This Row],[Min Notif Date]],2),Lookup!$J$1:$K$7,2,0)</f>
        <v>1. Mon</v>
      </c>
      <c r="K2464" s="41">
        <f>ROUNDDOWN(Data[[#This Row],[PGE Notified Time]],0)</f>
        <v>45796</v>
      </c>
      <c r="L2464" s="4">
        <f>HOUR(Data[[#This Row],[PGE Notified Time]])</f>
        <v>15</v>
      </c>
      <c r="M2464" s="60">
        <v>121102</v>
      </c>
      <c r="O2464" t="s">
        <v>111</v>
      </c>
      <c r="P2464" t="s">
        <v>124</v>
      </c>
      <c r="Q2464" s="46" t="s">
        <v>111</v>
      </c>
      <c r="R2464" t="s">
        <v>137</v>
      </c>
      <c r="S2464" s="1" t="s">
        <v>6</v>
      </c>
      <c r="T2464" s="1">
        <v>45796.647962962961</v>
      </c>
      <c r="U2464" s="1">
        <v>45796.67428240741</v>
      </c>
      <c r="V2464" t="s">
        <v>114</v>
      </c>
      <c r="W2464" t="s">
        <v>198</v>
      </c>
      <c r="X2464" t="s">
        <v>116</v>
      </c>
      <c r="Z2464" s="52"/>
      <c r="AA2464" t="s">
        <v>117</v>
      </c>
      <c r="AB2464" s="53">
        <v>37.9</v>
      </c>
      <c r="AC2464"/>
      <c r="AE2464"/>
    </row>
    <row r="2465" spans="1:31">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5" s="4" t="str">
        <f>VLOOKUP(P2465,Lookup!$A$1:$D$19,4,0)</f>
        <v>Central Valley</v>
      </c>
      <c r="C2465" s="4" t="str">
        <f>VLOOKUP(P2465,Lookup!$A$1:$E$19,5,0)</f>
        <v>Region 5</v>
      </c>
      <c r="D2465" s="4" t="str">
        <f>VLOOKUP(P2465,Lookup!$A$1:$B$19,2,0)</f>
        <v>KE</v>
      </c>
      <c r="E2465" s="4" t="str">
        <f>IF(AND((Data[[#This Row],[Min Notif Date]]&gt;$G$1),Data[[#This Row],[Min Notif Date]]&lt;$F$1),"Last Week","No")</f>
        <v>No</v>
      </c>
      <c r="F2465" s="4" t="str">
        <f>VLOOKUP(MONTH(Data[[#This Row],[Min Notif Date]]),Lookup!$G$1:$H$12,2,0)</f>
        <v>3. Mar</v>
      </c>
      <c r="G2465" s="4" t="str">
        <f t="shared" si="74"/>
        <v/>
      </c>
      <c r="H2465" s="4" t="str">
        <f>IF(AND(Data[[#This Row],[Min Notif Time]]&gt;6,Data[[#This Row],[Min Notif Time]]&lt;17),"Business Hours","Non-Business Hours")</f>
        <v>Business Hours</v>
      </c>
      <c r="I2465" s="4" t="str" cm="1">
        <f t="array" ref="I2465">IFERROR(VLOOKUP(Data[[#This Row],[Min Notif Date]],Lookup!$N$1:$P$11,2,0),_xlfn.IFS(VLOOKUP(WEEKDAY(Data[[#This Row],[Min Notif Date]],2),Lookup!$J$1:$L$7,3,0)="Weekend","Weekend",VLOOKUP(WEEKDAY(Data[[#This Row],[Min Notif Date]],2),Lookup!$J$1:$L$7,3,0)="Weekday","Weekday"))</f>
        <v>Weekday</v>
      </c>
      <c r="J2465" s="4" t="str">
        <f>VLOOKUP(WEEKDAY(Data[[#This Row],[Min Notif Date]],2),Lookup!$J$1:$K$7,2,0)</f>
        <v>5. Fri</v>
      </c>
      <c r="K2465" s="41">
        <f>ROUNDDOWN(Data[[#This Row],[PGE Notified Time]],0)</f>
        <v>45723</v>
      </c>
      <c r="L2465" s="4">
        <f>HOUR(Data[[#This Row],[PGE Notified Time]])</f>
        <v>8</v>
      </c>
      <c r="M2465" s="60">
        <v>118322</v>
      </c>
      <c r="O2465" t="s">
        <v>111</v>
      </c>
      <c r="P2465" t="s">
        <v>154</v>
      </c>
      <c r="Q2465" s="46" t="s">
        <v>111</v>
      </c>
      <c r="R2465" t="s">
        <v>137</v>
      </c>
      <c r="S2465" s="1" t="s">
        <v>6</v>
      </c>
      <c r="T2465" s="1">
        <v>45723.359270833331</v>
      </c>
      <c r="U2465" s="1">
        <v>45723.385567129626</v>
      </c>
      <c r="V2465" t="s">
        <v>114</v>
      </c>
      <c r="W2465" t="s">
        <v>198</v>
      </c>
      <c r="X2465" t="s">
        <v>116</v>
      </c>
      <c r="Z2465" s="52"/>
      <c r="AA2465" t="s">
        <v>117</v>
      </c>
      <c r="AB2465" s="53">
        <v>37.866666666999997</v>
      </c>
      <c r="AC2465"/>
      <c r="AE2465"/>
    </row>
    <row r="2466" spans="1:31">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6" s="4" t="str">
        <f>VLOOKUP(P2466,Lookup!$A$1:$D$19,4,0)</f>
        <v>Bay Area</v>
      </c>
      <c r="C2466" s="4" t="str">
        <f>VLOOKUP(P2466,Lookup!$A$1:$E$19,5,0)</f>
        <v>Region 3</v>
      </c>
      <c r="D2466" s="4" t="str">
        <f>VLOOKUP(P2466,Lookup!$A$1:$B$19,2,0)</f>
        <v>MI</v>
      </c>
      <c r="E2466" s="4" t="str">
        <f>IF(AND((Data[[#This Row],[Min Notif Date]]&gt;$G$1),Data[[#This Row],[Min Notif Date]]&lt;$F$1),"Last Week","No")</f>
        <v>No</v>
      </c>
      <c r="F2466" s="4" t="str">
        <f>VLOOKUP(MONTH(Data[[#This Row],[Min Notif Date]]),Lookup!$G$1:$H$12,2,0)</f>
        <v>4. Apr</v>
      </c>
      <c r="G2466" s="4" t="str">
        <f t="shared" si="74"/>
        <v/>
      </c>
      <c r="H2466" s="4" t="str">
        <f>IF(AND(Data[[#This Row],[Min Notif Time]]&gt;6,Data[[#This Row],[Min Notif Time]]&lt;17),"Business Hours","Non-Business Hours")</f>
        <v>Business Hours</v>
      </c>
      <c r="I2466" s="4" t="str" cm="1">
        <f t="array" ref="I2466">IFERROR(VLOOKUP(Data[[#This Row],[Min Notif Date]],Lookup!$N$1:$P$11,2,0),_xlfn.IFS(VLOOKUP(WEEKDAY(Data[[#This Row],[Min Notif Date]],2),Lookup!$J$1:$L$7,3,0)="Weekend","Weekend",VLOOKUP(WEEKDAY(Data[[#This Row],[Min Notif Date]],2),Lookup!$J$1:$L$7,3,0)="Weekday","Weekday"))</f>
        <v>Weekday</v>
      </c>
      <c r="J2466" s="4" t="str">
        <f>VLOOKUP(WEEKDAY(Data[[#This Row],[Min Notif Date]],2),Lookup!$J$1:$K$7,2,0)</f>
        <v>5. Fri</v>
      </c>
      <c r="K2466" s="41">
        <f>ROUNDDOWN(Data[[#This Row],[PGE Notified Time]],0)</f>
        <v>45751</v>
      </c>
      <c r="L2466" s="4">
        <f>HOUR(Data[[#This Row],[PGE Notified Time]])</f>
        <v>12</v>
      </c>
      <c r="M2466" s="60">
        <v>119319</v>
      </c>
      <c r="O2466" t="s">
        <v>111</v>
      </c>
      <c r="P2466" t="s">
        <v>123</v>
      </c>
      <c r="Q2466" s="46" t="s">
        <v>111</v>
      </c>
      <c r="R2466" t="s">
        <v>137</v>
      </c>
      <c r="S2466" s="1" t="s">
        <v>6</v>
      </c>
      <c r="T2466" s="1">
        <v>45751.526400462964</v>
      </c>
      <c r="U2466" s="1">
        <v>45751.552627314813</v>
      </c>
      <c r="V2466" t="s">
        <v>114</v>
      </c>
      <c r="W2466" t="s">
        <v>198</v>
      </c>
      <c r="X2466" t="s">
        <v>116</v>
      </c>
      <c r="Z2466" s="52"/>
      <c r="AA2466" t="s">
        <v>117</v>
      </c>
      <c r="AB2466" s="53">
        <v>37.766666667000003</v>
      </c>
      <c r="AC2466"/>
      <c r="AE2466"/>
    </row>
    <row r="2467" spans="1:31">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7" s="4" t="str">
        <f>VLOOKUP(P2467,Lookup!$A$1:$D$19,4,0)</f>
        <v>North Valley</v>
      </c>
      <c r="C2467" s="4" t="str">
        <f>VLOOKUP(P2467,Lookup!$A$1:$E$19,5,0)</f>
        <v>Region 2</v>
      </c>
      <c r="D2467" s="4" t="str">
        <f>VLOOKUP(P2467,Lookup!$A$1:$B$19,2,0)</f>
        <v>SA</v>
      </c>
      <c r="E2467" s="4" t="str">
        <f>IF(AND((Data[[#This Row],[Min Notif Date]]&gt;$G$1),Data[[#This Row],[Min Notif Date]]&lt;$F$1),"Last Week","No")</f>
        <v>No</v>
      </c>
      <c r="F2467" s="4" t="str">
        <f>VLOOKUP(MONTH(Data[[#This Row],[Min Notif Date]]),Lookup!$G$1:$H$12,2,0)</f>
        <v>5. May</v>
      </c>
      <c r="G2467" s="4" t="str">
        <f t="shared" si="74"/>
        <v/>
      </c>
      <c r="H2467" s="4" t="str">
        <f>IF(AND(Data[[#This Row],[Min Notif Time]]&gt;6,Data[[#This Row],[Min Notif Time]]&lt;17),"Business Hours","Non-Business Hours")</f>
        <v>Business Hours</v>
      </c>
      <c r="I2467" s="4" t="str" cm="1">
        <f t="array" ref="I2467">IFERROR(VLOOKUP(Data[[#This Row],[Min Notif Date]],Lookup!$N$1:$P$11,2,0),_xlfn.IFS(VLOOKUP(WEEKDAY(Data[[#This Row],[Min Notif Date]],2),Lookup!$J$1:$L$7,3,0)="Weekend","Weekend",VLOOKUP(WEEKDAY(Data[[#This Row],[Min Notif Date]],2),Lookup!$J$1:$L$7,3,0)="Weekday","Weekday"))</f>
        <v>Weekday</v>
      </c>
      <c r="J2467" s="4" t="str">
        <f>VLOOKUP(WEEKDAY(Data[[#This Row],[Min Notif Date]],2),Lookup!$J$1:$K$7,2,0)</f>
        <v>3. Wed</v>
      </c>
      <c r="K2467" s="41">
        <f>ROUNDDOWN(Data[[#This Row],[PGE Notified Time]],0)</f>
        <v>45791</v>
      </c>
      <c r="L2467" s="4">
        <f>HOUR(Data[[#This Row],[PGE Notified Time]])</f>
        <v>10</v>
      </c>
      <c r="M2467" s="60">
        <v>120896</v>
      </c>
      <c r="N2467" t="s">
        <v>332</v>
      </c>
      <c r="O2467" t="s">
        <v>56</v>
      </c>
      <c r="P2467" t="s">
        <v>119</v>
      </c>
      <c r="Q2467" s="46" t="s">
        <v>149</v>
      </c>
      <c r="R2467" t="s">
        <v>118</v>
      </c>
      <c r="S2467" s="1">
        <v>45791.427997685183</v>
      </c>
      <c r="T2467" s="1">
        <v>45791.429837962962</v>
      </c>
      <c r="U2467" s="1">
        <v>45791.45416666667</v>
      </c>
      <c r="V2467" t="s">
        <v>114</v>
      </c>
      <c r="W2467" t="s">
        <v>198</v>
      </c>
      <c r="X2467" t="s">
        <v>116</v>
      </c>
      <c r="Z2467" s="52"/>
      <c r="AA2467" t="s">
        <v>117</v>
      </c>
      <c r="AB2467" s="53">
        <v>37.683333333</v>
      </c>
      <c r="AC2467"/>
      <c r="AE2467"/>
    </row>
    <row r="2468" spans="1:31">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8" s="4" t="str">
        <f>VLOOKUP(P2468,Lookup!$A$1:$D$19,4,0)</f>
        <v>South Bay</v>
      </c>
      <c r="C2468" s="4" t="str">
        <f>VLOOKUP(P2468,Lookup!$A$1:$E$19,5,0)</f>
        <v>Region 4</v>
      </c>
      <c r="D2468" s="4" t="str">
        <f>VLOOKUP(P2468,Lookup!$A$1:$B$19,2,0)</f>
        <v>SJ</v>
      </c>
      <c r="E2468" s="4" t="str">
        <f>IF(AND((Data[[#This Row],[Min Notif Date]]&gt;$G$1),Data[[#This Row],[Min Notif Date]]&lt;$F$1),"Last Week","No")</f>
        <v>No</v>
      </c>
      <c r="F2468" s="4" t="str">
        <f>VLOOKUP(MONTH(Data[[#This Row],[Min Notif Date]]),Lookup!$G$1:$H$12,2,0)</f>
        <v>2. Feb</v>
      </c>
      <c r="G2468" s="4" t="str">
        <f t="shared" si="74"/>
        <v/>
      </c>
      <c r="H2468" s="4" t="str">
        <f>IF(AND(Data[[#This Row],[Min Notif Time]]&gt;6,Data[[#This Row],[Min Notif Time]]&lt;17),"Business Hours","Non-Business Hours")</f>
        <v>Business Hours</v>
      </c>
      <c r="I2468" s="4" t="str" cm="1">
        <f t="array" ref="I2468">IFERROR(VLOOKUP(Data[[#This Row],[Min Notif Date]],Lookup!$N$1:$P$11,2,0),_xlfn.IFS(VLOOKUP(WEEKDAY(Data[[#This Row],[Min Notif Date]],2),Lookup!$J$1:$L$7,3,0)="Weekend","Weekend",VLOOKUP(WEEKDAY(Data[[#This Row],[Min Notif Date]],2),Lookup!$J$1:$L$7,3,0)="Weekday","Weekday"))</f>
        <v>Weekday</v>
      </c>
      <c r="J2468" s="4" t="str">
        <f>VLOOKUP(WEEKDAY(Data[[#This Row],[Min Notif Date]],2),Lookup!$J$1:$K$7,2,0)</f>
        <v>1. Mon</v>
      </c>
      <c r="K2468" s="41">
        <f>ROUNDDOWN(Data[[#This Row],[PGE Notified Time]],0)</f>
        <v>45698</v>
      </c>
      <c r="L2468" s="4">
        <f>HOUR(Data[[#This Row],[PGE Notified Time]])</f>
        <v>12</v>
      </c>
      <c r="M2468" s="60">
        <v>117514</v>
      </c>
      <c r="O2468" t="s">
        <v>111</v>
      </c>
      <c r="P2468" t="s">
        <v>120</v>
      </c>
      <c r="Q2468" s="46" t="s">
        <v>111</v>
      </c>
      <c r="R2468" t="s">
        <v>113</v>
      </c>
      <c r="S2468" s="1" t="s">
        <v>6</v>
      </c>
      <c r="T2468" s="1">
        <v>45698.52275462963</v>
      </c>
      <c r="U2468" s="1">
        <v>45698.54892361111</v>
      </c>
      <c r="V2468" t="s">
        <v>114</v>
      </c>
      <c r="W2468" t="s">
        <v>198</v>
      </c>
      <c r="X2468" t="s">
        <v>116</v>
      </c>
      <c r="Z2468" s="52"/>
      <c r="AA2468" t="s">
        <v>117</v>
      </c>
      <c r="AB2468" s="53">
        <v>37.683333333</v>
      </c>
      <c r="AC2468"/>
      <c r="AE2468"/>
    </row>
    <row r="2469" spans="1:31">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Bay Area</v>
      </c>
      <c r="C2469" s="4" t="str">
        <f>VLOOKUP(P2469,Lookup!$A$1:$E$19,5,0)</f>
        <v>Region 3</v>
      </c>
      <c r="D2469" s="4" t="str">
        <f>VLOOKUP(P2469,Lookup!$A$1:$B$19,2,0)</f>
        <v>MI</v>
      </c>
      <c r="E2469" s="4" t="str">
        <f>IF(AND((Data[[#This Row],[Min Notif Date]]&gt;$G$1),Data[[#This Row],[Min Notif Date]]&lt;$F$1),"Last Week","No")</f>
        <v>No</v>
      </c>
      <c r="F2469" s="4" t="str">
        <f>VLOOKUP(MONTH(Data[[#This Row],[Min Notif Date]]),Lookup!$G$1:$H$12,2,0)</f>
        <v>1. Jan</v>
      </c>
      <c r="G2469" s="4" t="str">
        <f t="shared" si="74"/>
        <v/>
      </c>
      <c r="H2469" s="4" t="str">
        <f>IF(AND(Data[[#This Row],[Min Notif Time]]&gt;6,Data[[#This Row],[Min Notif Time]]&lt;17),"Business Hours","Non-Business Hours")</f>
        <v>Business Hours</v>
      </c>
      <c r="I2469" s="4" t="str" cm="1">
        <f t="array" ref="I2469">IFERROR(VLOOKUP(Data[[#This Row],[Min Notif Date]],Lookup!$N$1:$P$11,2,0),_xlfn.IFS(VLOOKUP(WEEKDAY(Data[[#This Row],[Min Notif Date]],2),Lookup!$J$1:$L$7,3,0)="Weekend","Weekend",VLOOKUP(WEEKDAY(Data[[#This Row],[Min Notif Date]],2),Lookup!$J$1:$L$7,3,0)="Weekday","Weekday"))</f>
        <v>Weekend</v>
      </c>
      <c r="J2469" s="4" t="str">
        <f>VLOOKUP(WEEKDAY(Data[[#This Row],[Min Notif Date]],2),Lookup!$J$1:$K$7,2,0)</f>
        <v>6. Sat</v>
      </c>
      <c r="K2469" s="41">
        <f>ROUNDDOWN(Data[[#This Row],[PGE Notified Time]],0)</f>
        <v>45661</v>
      </c>
      <c r="L2469" s="4">
        <f>HOUR(Data[[#This Row],[PGE Notified Time]])</f>
        <v>12</v>
      </c>
      <c r="M2469" s="60">
        <v>116394</v>
      </c>
      <c r="N2469">
        <v>1842312528</v>
      </c>
      <c r="O2469" t="s">
        <v>61</v>
      </c>
      <c r="P2469" t="s">
        <v>123</v>
      </c>
      <c r="Q2469" s="46" t="s">
        <v>149</v>
      </c>
      <c r="R2469" t="s">
        <v>113</v>
      </c>
      <c r="S2469" s="1">
        <v>45661.536435185182</v>
      </c>
      <c r="T2469" s="1">
        <v>45661.537210648145</v>
      </c>
      <c r="U2469" s="1">
        <v>45661.5625</v>
      </c>
      <c r="V2469" t="s">
        <v>114</v>
      </c>
      <c r="W2469" t="s">
        <v>115</v>
      </c>
      <c r="X2469" t="s">
        <v>116</v>
      </c>
      <c r="Z2469" s="52"/>
      <c r="AA2469" t="s">
        <v>117</v>
      </c>
      <c r="AB2469" s="53">
        <v>37.533333333000002</v>
      </c>
      <c r="AC2469"/>
      <c r="AE2469"/>
    </row>
    <row r="2470" spans="1:31">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0" s="4" t="str">
        <f>VLOOKUP(P2470,Lookup!$A$1:$D$19,4,0)</f>
        <v>Bay Area</v>
      </c>
      <c r="C2470" s="4" t="str">
        <f>VLOOKUP(P2470,Lookup!$A$1:$E$19,5,0)</f>
        <v>Region 3</v>
      </c>
      <c r="D2470" s="4" t="str">
        <f>VLOOKUP(P2470,Lookup!$A$1:$B$19,2,0)</f>
        <v>EB</v>
      </c>
      <c r="E2470" s="4" t="str">
        <f>IF(AND((Data[[#This Row],[Min Notif Date]]&gt;$G$1),Data[[#This Row],[Min Notif Date]]&lt;$F$1),"Last Week","No")</f>
        <v>No</v>
      </c>
      <c r="F2470" s="4" t="str">
        <f>VLOOKUP(MONTH(Data[[#This Row],[Min Notif Date]]),Lookup!$G$1:$H$12,2,0)</f>
        <v>5. May</v>
      </c>
      <c r="G2470" s="4" t="str">
        <f t="shared" si="74"/>
        <v/>
      </c>
      <c r="H2470" s="4" t="str">
        <f>IF(AND(Data[[#This Row],[Min Notif Time]]&gt;6,Data[[#This Row],[Min Notif Time]]&lt;17),"Business Hours","Non-Business Hours")</f>
        <v>Business Hours</v>
      </c>
      <c r="I2470" s="4" t="str" cm="1">
        <f t="array" ref="I2470">IFERROR(VLOOKUP(Data[[#This Row],[Min Notif Date]],Lookup!$N$1:$P$11,2,0),_xlfn.IFS(VLOOKUP(WEEKDAY(Data[[#This Row],[Min Notif Date]],2),Lookup!$J$1:$L$7,3,0)="Weekend","Weekend",VLOOKUP(WEEKDAY(Data[[#This Row],[Min Notif Date]],2),Lookup!$J$1:$L$7,3,0)="Weekday","Weekday"))</f>
        <v>Weekday</v>
      </c>
      <c r="J2470" s="4" t="str">
        <f>VLOOKUP(WEEKDAY(Data[[#This Row],[Min Notif Date]],2),Lookup!$J$1:$K$7,2,0)</f>
        <v>4. Thu</v>
      </c>
      <c r="K2470" s="41">
        <f>ROUNDDOWN(Data[[#This Row],[PGE Notified Time]],0)</f>
        <v>45792</v>
      </c>
      <c r="L2470" s="4">
        <f>HOUR(Data[[#This Row],[PGE Notified Time]])</f>
        <v>13</v>
      </c>
      <c r="M2470" s="60">
        <v>120947</v>
      </c>
      <c r="O2470" t="s">
        <v>111</v>
      </c>
      <c r="P2470" t="s">
        <v>126</v>
      </c>
      <c r="Q2470" s="46" t="s">
        <v>111</v>
      </c>
      <c r="R2470" t="s">
        <v>137</v>
      </c>
      <c r="S2470" s="1" t="s">
        <v>6</v>
      </c>
      <c r="T2470" s="1">
        <v>45792.546932870369</v>
      </c>
      <c r="U2470" s="1">
        <v>45792.572916666664</v>
      </c>
      <c r="V2470" t="s">
        <v>114</v>
      </c>
      <c r="W2470" t="s">
        <v>198</v>
      </c>
      <c r="X2470" t="s">
        <v>116</v>
      </c>
      <c r="Z2470" s="52"/>
      <c r="AA2470" t="s">
        <v>117</v>
      </c>
      <c r="AB2470" s="53">
        <v>37.416666667000001</v>
      </c>
      <c r="AC2470"/>
      <c r="AE2470"/>
    </row>
    <row r="2471" spans="1:31">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1" s="4" t="str">
        <f>VLOOKUP(P2471,Lookup!$A$1:$D$19,4,0)</f>
        <v>Bay Area</v>
      </c>
      <c r="C2471" s="4" t="str">
        <f>VLOOKUP(P2471,Lookup!$A$1:$E$19,5,0)</f>
        <v>Region 3</v>
      </c>
      <c r="D2471" s="4" t="str">
        <f>VLOOKUP(P2471,Lookup!$A$1:$B$19,2,0)</f>
        <v>PN</v>
      </c>
      <c r="E2471" s="4" t="str">
        <f>IF(AND((Data[[#This Row],[Min Notif Date]]&gt;$G$1),Data[[#This Row],[Min Notif Date]]&lt;$F$1),"Last Week","No")</f>
        <v>No</v>
      </c>
      <c r="F2471" s="4" t="str">
        <f>VLOOKUP(MONTH(Data[[#This Row],[Min Notif Date]]),Lookup!$G$1:$H$12,2,0)</f>
        <v>4. Apr</v>
      </c>
      <c r="G2471" s="4" t="str">
        <f t="shared" si="74"/>
        <v/>
      </c>
      <c r="H2471" s="4" t="str">
        <f>IF(AND(Data[[#This Row],[Min Notif Time]]&gt;6,Data[[#This Row],[Min Notif Time]]&lt;17),"Business Hours","Non-Business Hours")</f>
        <v>Business Hours</v>
      </c>
      <c r="I2471" s="4" t="str" cm="1">
        <f t="array" ref="I2471">IFERROR(VLOOKUP(Data[[#This Row],[Min Notif Date]],Lookup!$N$1:$P$11,2,0),_xlfn.IFS(VLOOKUP(WEEKDAY(Data[[#This Row],[Min Notif Date]],2),Lookup!$J$1:$L$7,3,0)="Weekend","Weekend",VLOOKUP(WEEKDAY(Data[[#This Row],[Min Notif Date]],2),Lookup!$J$1:$L$7,3,0)="Weekday","Weekday"))</f>
        <v>Weekday</v>
      </c>
      <c r="J2471" s="4" t="str">
        <f>VLOOKUP(WEEKDAY(Data[[#This Row],[Min Notif Date]],2),Lookup!$J$1:$K$7,2,0)</f>
        <v>4. Thu</v>
      </c>
      <c r="K2471" s="41">
        <f>ROUNDDOWN(Data[[#This Row],[PGE Notified Time]],0)</f>
        <v>45750</v>
      </c>
      <c r="L2471" s="4">
        <f>HOUR(Data[[#This Row],[PGE Notified Time]])</f>
        <v>9</v>
      </c>
      <c r="M2471" s="60">
        <v>119269</v>
      </c>
      <c r="O2471" t="s">
        <v>111</v>
      </c>
      <c r="P2471" t="s">
        <v>112</v>
      </c>
      <c r="Q2471" s="46" t="s">
        <v>111</v>
      </c>
      <c r="R2471" t="s">
        <v>137</v>
      </c>
      <c r="S2471" s="1" t="s">
        <v>6</v>
      </c>
      <c r="T2471" s="1">
        <v>45750.394884259258</v>
      </c>
      <c r="U2471" s="1">
        <v>45750.420844907407</v>
      </c>
      <c r="V2471" t="s">
        <v>114</v>
      </c>
      <c r="W2471" t="s">
        <v>198</v>
      </c>
      <c r="X2471" t="s">
        <v>116</v>
      </c>
      <c r="Z2471" s="52"/>
      <c r="AA2471" t="s">
        <v>117</v>
      </c>
      <c r="AB2471" s="53">
        <v>37.383333333000003</v>
      </c>
      <c r="AC2471"/>
      <c r="AE2471"/>
    </row>
    <row r="2472" spans="1:31">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South Bay</v>
      </c>
      <c r="C2472" s="4" t="str">
        <f>VLOOKUP(P2472,Lookup!$A$1:$E$19,5,0)</f>
        <v>Region 4</v>
      </c>
      <c r="D2472" s="4" t="str">
        <f>VLOOKUP(P2472,Lookup!$A$1:$B$19,2,0)</f>
        <v>DA</v>
      </c>
      <c r="E2472" s="4" t="str">
        <f>IF(AND((Data[[#This Row],[Min Notif Date]]&gt;$G$1),Data[[#This Row],[Min Notif Date]]&lt;$F$1),"Last Week","No")</f>
        <v>No</v>
      </c>
      <c r="F2472" s="4" t="str">
        <f>VLOOKUP(MONTH(Data[[#This Row],[Min Notif Date]]),Lookup!$G$1:$H$12,2,0)</f>
        <v>5. May</v>
      </c>
      <c r="G2472" s="4" t="str">
        <f t="shared" si="74"/>
        <v/>
      </c>
      <c r="H2472" s="4" t="str">
        <f>IF(AND(Data[[#This Row],[Min Notif Time]]&gt;6,Data[[#This Row],[Min Notif Time]]&lt;17),"Business Hours","Non-Business Hours")</f>
        <v>Business Hours</v>
      </c>
      <c r="I2472" s="4" t="str" cm="1">
        <f t="array" ref="I2472">IFERROR(VLOOKUP(Data[[#This Row],[Min Notif Date]],Lookup!$N$1:$P$11,2,0),_xlfn.IFS(VLOOKUP(WEEKDAY(Data[[#This Row],[Min Notif Date]],2),Lookup!$J$1:$L$7,3,0)="Weekend","Weekend",VLOOKUP(WEEKDAY(Data[[#This Row],[Min Notif Date]],2),Lookup!$J$1:$L$7,3,0)="Weekday","Weekday"))</f>
        <v>Weekday</v>
      </c>
      <c r="J2472" s="4" t="str">
        <f>VLOOKUP(WEEKDAY(Data[[#This Row],[Min Notif Date]],2),Lookup!$J$1:$K$7,2,0)</f>
        <v>4. Thu</v>
      </c>
      <c r="K2472" s="41">
        <f>ROUNDDOWN(Data[[#This Row],[PGE Notified Time]],0)</f>
        <v>45778</v>
      </c>
      <c r="L2472" s="4">
        <f>HOUR(Data[[#This Row],[PGE Notified Time]])</f>
        <v>9</v>
      </c>
      <c r="M2472" s="60">
        <v>120375</v>
      </c>
      <c r="O2472" t="s">
        <v>111</v>
      </c>
      <c r="P2472" t="s">
        <v>130</v>
      </c>
      <c r="Q2472" s="46" t="s">
        <v>111</v>
      </c>
      <c r="R2472" t="s">
        <v>137</v>
      </c>
      <c r="S2472" s="1" t="s">
        <v>6</v>
      </c>
      <c r="T2472" s="1">
        <v>45778.412118055552</v>
      </c>
      <c r="U2472" s="1">
        <v>45778.438067129631</v>
      </c>
      <c r="V2472" t="s">
        <v>114</v>
      </c>
      <c r="W2472" t="s">
        <v>198</v>
      </c>
      <c r="X2472" t="s">
        <v>116</v>
      </c>
      <c r="Z2472" s="52"/>
      <c r="AA2472" t="s">
        <v>117</v>
      </c>
      <c r="AB2472" s="53">
        <v>37.366666666999997</v>
      </c>
      <c r="AC2472"/>
      <c r="AE2472"/>
    </row>
    <row r="2473" spans="1:31">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Central Valley</v>
      </c>
      <c r="C2473" s="4" t="str">
        <f>VLOOKUP(P2473,Lookup!$A$1:$E$19,5,0)</f>
        <v>Region 5</v>
      </c>
      <c r="D2473" s="4" t="str">
        <f>VLOOKUP(P2473,Lookup!$A$1:$B$19,2,0)</f>
        <v>KE</v>
      </c>
      <c r="E2473" s="4" t="str">
        <f>IF(AND((Data[[#This Row],[Min Notif Date]]&gt;$G$1),Data[[#This Row],[Min Notif Date]]&lt;$F$1),"Last Week","No")</f>
        <v>No</v>
      </c>
      <c r="F2473" s="4" t="str">
        <f>VLOOKUP(MONTH(Data[[#This Row],[Min Notif Date]]),Lookup!$G$1:$H$12,2,0)</f>
        <v>2. Feb</v>
      </c>
      <c r="G2473" s="4" t="str">
        <f t="shared" si="74"/>
        <v/>
      </c>
      <c r="H2473" s="4" t="str">
        <f>IF(AND(Data[[#This Row],[Min Notif Time]]&gt;6,Data[[#This Row],[Min Notif Time]]&lt;17),"Business Hours","Non-Business Hours")</f>
        <v>Business Hours</v>
      </c>
      <c r="I2473" s="4" t="str" cm="1">
        <f t="array" ref="I2473">IFERROR(VLOOKUP(Data[[#This Row],[Min Notif Date]],Lookup!$N$1:$P$11,2,0),_xlfn.IFS(VLOOKUP(WEEKDAY(Data[[#This Row],[Min Notif Date]],2),Lookup!$J$1:$L$7,3,0)="Weekend","Weekend",VLOOKUP(WEEKDAY(Data[[#This Row],[Min Notif Date]],2),Lookup!$J$1:$L$7,3,0)="Weekday","Weekday"))</f>
        <v>Weekday</v>
      </c>
      <c r="J2473" s="4" t="str">
        <f>VLOOKUP(WEEKDAY(Data[[#This Row],[Min Notif Date]],2),Lookup!$J$1:$K$7,2,0)</f>
        <v>5. Fri</v>
      </c>
      <c r="K2473" s="41">
        <f>ROUNDDOWN(Data[[#This Row],[PGE Notified Time]],0)</f>
        <v>45702</v>
      </c>
      <c r="L2473" s="4">
        <f>HOUR(Data[[#This Row],[PGE Notified Time]])</f>
        <v>12</v>
      </c>
      <c r="M2473" s="60">
        <v>117647</v>
      </c>
      <c r="N2473" t="s">
        <v>333</v>
      </c>
      <c r="O2473" t="s">
        <v>111</v>
      </c>
      <c r="P2473" t="s">
        <v>154</v>
      </c>
      <c r="Q2473" s="46" t="s">
        <v>111</v>
      </c>
      <c r="R2473" t="s">
        <v>113</v>
      </c>
      <c r="S2473" s="1">
        <v>45702.505347222221</v>
      </c>
      <c r="T2473" s="1">
        <v>45702.514108796298</v>
      </c>
      <c r="U2473" s="1">
        <v>45702.53125</v>
      </c>
      <c r="V2473" t="s">
        <v>114</v>
      </c>
      <c r="W2473" t="s">
        <v>198</v>
      </c>
      <c r="X2473" t="s">
        <v>116</v>
      </c>
      <c r="Z2473" s="52"/>
      <c r="AA2473" t="s">
        <v>117</v>
      </c>
      <c r="AB2473" s="53">
        <v>37.299999999999997</v>
      </c>
      <c r="AC2473"/>
      <c r="AE2473"/>
    </row>
    <row r="2474" spans="1:31">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4" s="4" t="str">
        <f>VLOOKUP(P2474,Lookup!$A$1:$D$19,4,0)</f>
        <v>Central Valley</v>
      </c>
      <c r="C2474" s="4" t="str">
        <f>VLOOKUP(P2474,Lookup!$A$1:$E$19,5,0)</f>
        <v>Region 5</v>
      </c>
      <c r="D2474" s="4" t="str">
        <f>VLOOKUP(P2474,Lookup!$A$1:$B$19,2,0)</f>
        <v>YO</v>
      </c>
      <c r="E2474" s="4" t="str">
        <f>IF(AND((Data[[#This Row],[Min Notif Date]]&gt;$G$1),Data[[#This Row],[Min Notif Date]]&lt;$F$1),"Last Week","No")</f>
        <v>No</v>
      </c>
      <c r="F2474" s="4" t="str">
        <f>VLOOKUP(MONTH(Data[[#This Row],[Min Notif Date]]),Lookup!$G$1:$H$12,2,0)</f>
        <v>6. Jun</v>
      </c>
      <c r="G2474" s="4" t="str">
        <f t="shared" si="74"/>
        <v/>
      </c>
      <c r="H2474" s="4" t="str">
        <f>IF(AND(Data[[#This Row],[Min Notif Time]]&gt;6,Data[[#This Row],[Min Notif Time]]&lt;17),"Business Hours","Non-Business Hours")</f>
        <v>Business Hours</v>
      </c>
      <c r="I2474" s="4" t="str" cm="1">
        <f t="array" ref="I2474">IFERROR(VLOOKUP(Data[[#This Row],[Min Notif Date]],Lookup!$N$1:$P$11,2,0),_xlfn.IFS(VLOOKUP(WEEKDAY(Data[[#This Row],[Min Notif Date]],2),Lookup!$J$1:$L$7,3,0)="Weekend","Weekend",VLOOKUP(WEEKDAY(Data[[#This Row],[Min Notif Date]],2),Lookup!$J$1:$L$7,3,0)="Weekday","Weekday"))</f>
        <v>Weekday</v>
      </c>
      <c r="J2474" s="4" t="str">
        <f>VLOOKUP(WEEKDAY(Data[[#This Row],[Min Notif Date]],2),Lookup!$J$1:$K$7,2,0)</f>
        <v>4. Thu</v>
      </c>
      <c r="K2474" s="41">
        <f>ROUNDDOWN(Data[[#This Row],[PGE Notified Time]],0)</f>
        <v>45820</v>
      </c>
      <c r="L2474" s="4">
        <f>HOUR(Data[[#This Row],[PGE Notified Time]])</f>
        <v>11</v>
      </c>
      <c r="M2474" s="60">
        <v>122127</v>
      </c>
      <c r="N2474">
        <v>9409642525</v>
      </c>
      <c r="O2474" t="s">
        <v>61</v>
      </c>
      <c r="P2474" t="s">
        <v>144</v>
      </c>
      <c r="Q2474" s="46" t="s">
        <v>149</v>
      </c>
      <c r="R2474" t="s">
        <v>113</v>
      </c>
      <c r="S2474" s="1">
        <v>45820.489525462966</v>
      </c>
      <c r="T2474" s="1">
        <v>45820.491111111114</v>
      </c>
      <c r="U2474" s="1">
        <v>45820.515277777777</v>
      </c>
      <c r="V2474" t="s">
        <v>114</v>
      </c>
      <c r="W2474" t="s">
        <v>115</v>
      </c>
      <c r="X2474" t="s">
        <v>116</v>
      </c>
      <c r="Z2474" s="52"/>
      <c r="AA2474" t="s">
        <v>117</v>
      </c>
      <c r="AB2474" s="53">
        <v>37.083333332999999</v>
      </c>
      <c r="AC2474"/>
      <c r="AE2474"/>
    </row>
    <row r="2475" spans="1:31">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South Bay</v>
      </c>
      <c r="C2475" s="4" t="str">
        <f>VLOOKUP(P2475,Lookup!$A$1:$E$19,5,0)</f>
        <v>Region 4</v>
      </c>
      <c r="D2475" s="4" t="str">
        <f>VLOOKUP(P2475,Lookup!$A$1:$B$19,2,0)</f>
        <v>CC</v>
      </c>
      <c r="E2475" s="4" t="str">
        <f>IF(AND((Data[[#This Row],[Min Notif Date]]&gt;$G$1),Data[[#This Row],[Min Notif Date]]&lt;$F$1),"Last Week","No")</f>
        <v>No</v>
      </c>
      <c r="F2475" s="4" t="str">
        <f>VLOOKUP(MONTH(Data[[#This Row],[Min Notif Date]]),Lookup!$G$1:$H$12,2,0)</f>
        <v>3. Mar</v>
      </c>
      <c r="G2475" s="4" t="str">
        <f t="shared" si="74"/>
        <v/>
      </c>
      <c r="H2475" s="4" t="str">
        <f>IF(AND(Data[[#This Row],[Min Notif Time]]&gt;6,Data[[#This Row],[Min Notif Time]]&lt;17),"Business Hours","Non-Business Hours")</f>
        <v>Business Hours</v>
      </c>
      <c r="I2475" s="4" t="str" cm="1">
        <f t="array" ref="I2475">IFERROR(VLOOKUP(Data[[#This Row],[Min Notif Date]],Lookup!$N$1:$P$11,2,0),_xlfn.IFS(VLOOKUP(WEEKDAY(Data[[#This Row],[Min Notif Date]],2),Lookup!$J$1:$L$7,3,0)="Weekend","Weekend",VLOOKUP(WEEKDAY(Data[[#This Row],[Min Notif Date]],2),Lookup!$J$1:$L$7,3,0)="Weekday","Weekday"))</f>
        <v>Weekday</v>
      </c>
      <c r="J2475" s="4" t="str">
        <f>VLOOKUP(WEEKDAY(Data[[#This Row],[Min Notif Date]],2),Lookup!$J$1:$K$7,2,0)</f>
        <v>5. Fri</v>
      </c>
      <c r="K2475" s="41">
        <f>ROUNDDOWN(Data[[#This Row],[PGE Notified Time]],0)</f>
        <v>45744</v>
      </c>
      <c r="L2475" s="4">
        <f>HOUR(Data[[#This Row],[PGE Notified Time]])</f>
        <v>13</v>
      </c>
      <c r="M2475" s="60">
        <v>119085</v>
      </c>
      <c r="O2475" t="s">
        <v>111</v>
      </c>
      <c r="P2475" t="s">
        <v>129</v>
      </c>
      <c r="Q2475" s="46" t="s">
        <v>111</v>
      </c>
      <c r="R2475" t="s">
        <v>137</v>
      </c>
      <c r="S2475" s="1" t="s">
        <v>6</v>
      </c>
      <c r="T2475" s="1">
        <v>45744.561111111114</v>
      </c>
      <c r="U2475" s="1">
        <v>45744.586805555555</v>
      </c>
      <c r="V2475" t="s">
        <v>114</v>
      </c>
      <c r="W2475" t="s">
        <v>198</v>
      </c>
      <c r="X2475" t="s">
        <v>116</v>
      </c>
      <c r="Z2475" s="52"/>
      <c r="AA2475" t="s">
        <v>117</v>
      </c>
      <c r="AB2475" s="53">
        <v>37</v>
      </c>
      <c r="AC2475"/>
      <c r="AE2475"/>
    </row>
    <row r="2476" spans="1:31">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Central Valley</v>
      </c>
      <c r="C2476" s="4" t="str">
        <f>VLOOKUP(P2476,Lookup!$A$1:$E$19,5,0)</f>
        <v>Region 5</v>
      </c>
      <c r="D2476" s="4" t="str">
        <f>VLOOKUP(P2476,Lookup!$A$1:$B$19,2,0)</f>
        <v>KE</v>
      </c>
      <c r="E2476" s="4" t="str">
        <f>IF(AND((Data[[#This Row],[Min Notif Date]]&gt;$G$1),Data[[#This Row],[Min Notif Date]]&lt;$F$1),"Last Week","No")</f>
        <v>No</v>
      </c>
      <c r="F2476" s="4" t="str">
        <f>VLOOKUP(MONTH(Data[[#This Row],[Min Notif Date]]),Lookup!$G$1:$H$12,2,0)</f>
        <v>6. Jun</v>
      </c>
      <c r="G2476" s="4" t="str">
        <f t="shared" si="74"/>
        <v/>
      </c>
      <c r="H2476" s="4" t="str">
        <f>IF(AND(Data[[#This Row],[Min Notif Time]]&gt;6,Data[[#This Row],[Min Notif Time]]&lt;17),"Business Hours","Non-Business Hours")</f>
        <v>Business Hours</v>
      </c>
      <c r="I2476" s="4" t="str" cm="1">
        <f t="array" ref="I2476">IFERROR(VLOOKUP(Data[[#This Row],[Min Notif Date]],Lookup!$N$1:$P$11,2,0),_xlfn.IFS(VLOOKUP(WEEKDAY(Data[[#This Row],[Min Notif Date]],2),Lookup!$J$1:$L$7,3,0)="Weekend","Weekend",VLOOKUP(WEEKDAY(Data[[#This Row],[Min Notif Date]],2),Lookup!$J$1:$L$7,3,0)="Weekday","Weekday"))</f>
        <v>Weekday</v>
      </c>
      <c r="J2476" s="4" t="str">
        <f>VLOOKUP(WEEKDAY(Data[[#This Row],[Min Notif Date]],2),Lookup!$J$1:$K$7,2,0)</f>
        <v>4. Thu</v>
      </c>
      <c r="K2476" s="41">
        <f>ROUNDDOWN(Data[[#This Row],[PGE Notified Time]],0)</f>
        <v>45820</v>
      </c>
      <c r="L2476" s="4">
        <f>HOUR(Data[[#This Row],[PGE Notified Time]])</f>
        <v>7</v>
      </c>
      <c r="M2476" s="60">
        <v>122098</v>
      </c>
      <c r="O2476" t="s">
        <v>111</v>
      </c>
      <c r="P2476" t="s">
        <v>154</v>
      </c>
      <c r="Q2476" s="46" t="s">
        <v>111</v>
      </c>
      <c r="R2476" t="s">
        <v>137</v>
      </c>
      <c r="S2476" s="1" t="s">
        <v>6</v>
      </c>
      <c r="T2476" s="1">
        <v>45820.332199074073</v>
      </c>
      <c r="U2476" s="1">
        <v>45820.357812499999</v>
      </c>
      <c r="V2476" t="s">
        <v>114</v>
      </c>
      <c r="W2476" t="s">
        <v>198</v>
      </c>
      <c r="X2476" t="s">
        <v>116</v>
      </c>
      <c r="Z2476" s="52"/>
      <c r="AA2476" t="s">
        <v>117</v>
      </c>
      <c r="AB2476" s="53">
        <v>36.883333333000003</v>
      </c>
      <c r="AC2476"/>
      <c r="AE2476"/>
    </row>
    <row r="2477" spans="1:31">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Bay Area</v>
      </c>
      <c r="C2477" s="4" t="str">
        <f>VLOOKUP(P2477,Lookup!$A$1:$E$19,5,0)</f>
        <v>Region 3</v>
      </c>
      <c r="D2477" s="4" t="str">
        <f>VLOOKUP(P2477,Lookup!$A$1:$B$19,2,0)</f>
        <v>MI</v>
      </c>
      <c r="E2477" s="4" t="str">
        <f>IF(AND((Data[[#This Row],[Min Notif Date]]&gt;$G$1),Data[[#This Row],[Min Notif Date]]&lt;$F$1),"Last Week","No")</f>
        <v>No</v>
      </c>
      <c r="F2477" s="4" t="str">
        <f>VLOOKUP(MONTH(Data[[#This Row],[Min Notif Date]]),Lookup!$G$1:$H$12,2,0)</f>
        <v>6. Jun</v>
      </c>
      <c r="G2477" s="4" t="str">
        <f t="shared" si="74"/>
        <v/>
      </c>
      <c r="H2477" s="4" t="str">
        <f>IF(AND(Data[[#This Row],[Min Notif Time]]&gt;6,Data[[#This Row],[Min Notif Time]]&lt;17),"Business Hours","Non-Business Hours")</f>
        <v>Business Hours</v>
      </c>
      <c r="I2477" s="4" t="str" cm="1">
        <f t="array" ref="I2477">IFERROR(VLOOKUP(Data[[#This Row],[Min Notif Date]],Lookup!$N$1:$P$11,2,0),_xlfn.IFS(VLOOKUP(WEEKDAY(Data[[#This Row],[Min Notif Date]],2),Lookup!$J$1:$L$7,3,0)="Weekend","Weekend",VLOOKUP(WEEKDAY(Data[[#This Row],[Min Notif Date]],2),Lookup!$J$1:$L$7,3,0)="Weekday","Weekday"))</f>
        <v>Weekday</v>
      </c>
      <c r="J2477" s="4" t="str">
        <f>VLOOKUP(WEEKDAY(Data[[#This Row],[Min Notif Date]],2),Lookup!$J$1:$K$7,2,0)</f>
        <v>1. Mon</v>
      </c>
      <c r="K2477" s="41">
        <f>ROUNDDOWN(Data[[#This Row],[PGE Notified Time]],0)</f>
        <v>45817</v>
      </c>
      <c r="L2477" s="4">
        <f>HOUR(Data[[#This Row],[PGE Notified Time]])</f>
        <v>11</v>
      </c>
      <c r="M2477" s="60">
        <v>121963</v>
      </c>
      <c r="O2477" t="s">
        <v>111</v>
      </c>
      <c r="P2477" t="s">
        <v>123</v>
      </c>
      <c r="Q2477" s="46" t="s">
        <v>111</v>
      </c>
      <c r="R2477" t="s">
        <v>137</v>
      </c>
      <c r="S2477" s="1" t="s">
        <v>6</v>
      </c>
      <c r="T2477" s="1">
        <v>45817.48878472222</v>
      </c>
      <c r="U2477" s="1">
        <v>45817.514398148145</v>
      </c>
      <c r="V2477" t="s">
        <v>114</v>
      </c>
      <c r="W2477" t="s">
        <v>198</v>
      </c>
      <c r="X2477" t="s">
        <v>116</v>
      </c>
      <c r="Z2477" s="52"/>
      <c r="AA2477" t="s">
        <v>117</v>
      </c>
      <c r="AB2477" s="53">
        <v>36.883333333000003</v>
      </c>
      <c r="AC2477"/>
      <c r="AE2477"/>
    </row>
    <row r="2478" spans="1:31">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8" s="4" t="str">
        <f>VLOOKUP(P2478,Lookup!$A$1:$D$19,4,0)</f>
        <v>Central Valley</v>
      </c>
      <c r="C2478" s="4" t="str">
        <f>VLOOKUP(P2478,Lookup!$A$1:$E$19,5,0)</f>
        <v>Region 5</v>
      </c>
      <c r="D2478" s="4" t="str">
        <f>VLOOKUP(P2478,Lookup!$A$1:$B$19,2,0)</f>
        <v>ST</v>
      </c>
      <c r="E2478" s="4" t="str">
        <f>IF(AND((Data[[#This Row],[Min Notif Date]]&gt;$G$1),Data[[#This Row],[Min Notif Date]]&lt;$F$1),"Last Week","No")</f>
        <v>No</v>
      </c>
      <c r="F2478" s="4" t="str">
        <f>VLOOKUP(MONTH(Data[[#This Row],[Min Notif Date]]),Lookup!$G$1:$H$12,2,0)</f>
        <v>5. May</v>
      </c>
      <c r="G2478" s="4" t="str">
        <f t="shared" si="74"/>
        <v/>
      </c>
      <c r="H2478" s="4" t="str">
        <f>IF(AND(Data[[#This Row],[Min Notif Time]]&gt;6,Data[[#This Row],[Min Notif Time]]&lt;17),"Business Hours","Non-Business Hours")</f>
        <v>Business Hours</v>
      </c>
      <c r="I2478" s="4" t="str" cm="1">
        <f t="array" ref="I2478">IFERROR(VLOOKUP(Data[[#This Row],[Min Notif Date]],Lookup!$N$1:$P$11,2,0),_xlfn.IFS(VLOOKUP(WEEKDAY(Data[[#This Row],[Min Notif Date]],2),Lookup!$J$1:$L$7,3,0)="Weekend","Weekend",VLOOKUP(WEEKDAY(Data[[#This Row],[Min Notif Date]],2),Lookup!$J$1:$L$7,3,0)="Weekday","Weekday"))</f>
        <v>Weekday</v>
      </c>
      <c r="J2478" s="4" t="str">
        <f>VLOOKUP(WEEKDAY(Data[[#This Row],[Min Notif Date]],2),Lookup!$J$1:$K$7,2,0)</f>
        <v>3. Wed</v>
      </c>
      <c r="K2478" s="41">
        <f>ROUNDDOWN(Data[[#This Row],[PGE Notified Time]],0)</f>
        <v>45805</v>
      </c>
      <c r="L2478" s="4">
        <f>HOUR(Data[[#This Row],[PGE Notified Time]])</f>
        <v>13</v>
      </c>
      <c r="M2478" s="60">
        <v>121479</v>
      </c>
      <c r="N2478">
        <v>9328093323</v>
      </c>
      <c r="O2478" t="s">
        <v>61</v>
      </c>
      <c r="P2478" t="s">
        <v>122</v>
      </c>
      <c r="Q2478" s="46" t="s">
        <v>149</v>
      </c>
      <c r="R2478" t="s">
        <v>113</v>
      </c>
      <c r="S2478" s="1">
        <v>45805.554259259261</v>
      </c>
      <c r="T2478" s="1">
        <v>45805.55505787037</v>
      </c>
      <c r="U2478" s="1">
        <v>45805.579861111109</v>
      </c>
      <c r="V2478" t="s">
        <v>114</v>
      </c>
      <c r="W2478" t="s">
        <v>115</v>
      </c>
      <c r="X2478" t="s">
        <v>116</v>
      </c>
      <c r="Z2478" s="52"/>
      <c r="AA2478" t="s">
        <v>117</v>
      </c>
      <c r="AB2478" s="53">
        <v>36.866666666999997</v>
      </c>
      <c r="AC2478"/>
      <c r="AE2478"/>
    </row>
    <row r="2479" spans="1:31">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9" s="4" t="str">
        <f>VLOOKUP(P2479,Lookup!$A$1:$D$19,4,0)</f>
        <v>North Valley</v>
      </c>
      <c r="C2479" s="4" t="str">
        <f>VLOOKUP(P2479,Lookup!$A$1:$E$19,5,0)</f>
        <v>Region 2</v>
      </c>
      <c r="D2479" s="4" t="str">
        <f>VLOOKUP(P2479,Lookup!$A$1:$B$19,2,0)</f>
        <v>SA</v>
      </c>
      <c r="E2479" s="4" t="str">
        <f>IF(AND((Data[[#This Row],[Min Notif Date]]&gt;$G$1),Data[[#This Row],[Min Notif Date]]&lt;$F$1),"Last Week","No")</f>
        <v>No</v>
      </c>
      <c r="F2479" s="4" t="str">
        <f>VLOOKUP(MONTH(Data[[#This Row],[Min Notif Date]]),Lookup!$G$1:$H$12,2,0)</f>
        <v>5. May</v>
      </c>
      <c r="G2479" s="4" t="str">
        <f t="shared" si="74"/>
        <v/>
      </c>
      <c r="H2479" s="4" t="str">
        <f>IF(AND(Data[[#This Row],[Min Notif Time]]&gt;6,Data[[#This Row],[Min Notif Time]]&lt;17),"Business Hours","Non-Business Hours")</f>
        <v>Business Hours</v>
      </c>
      <c r="I2479" s="4" t="str" cm="1">
        <f t="array" ref="I2479">IFERROR(VLOOKUP(Data[[#This Row],[Min Notif Date]],Lookup!$N$1:$P$11,2,0),_xlfn.IFS(VLOOKUP(WEEKDAY(Data[[#This Row],[Min Notif Date]],2),Lookup!$J$1:$L$7,3,0)="Weekend","Weekend",VLOOKUP(WEEKDAY(Data[[#This Row],[Min Notif Date]],2),Lookup!$J$1:$L$7,3,0)="Weekday","Weekday"))</f>
        <v>Weekday</v>
      </c>
      <c r="J2479" s="4" t="str">
        <f>VLOOKUP(WEEKDAY(Data[[#This Row],[Min Notif Date]],2),Lookup!$J$1:$K$7,2,0)</f>
        <v>3. Wed</v>
      </c>
      <c r="K2479" s="41">
        <f>ROUNDDOWN(Data[[#This Row],[PGE Notified Time]],0)</f>
        <v>45798</v>
      </c>
      <c r="L2479" s="4">
        <f>HOUR(Data[[#This Row],[PGE Notified Time]])</f>
        <v>10</v>
      </c>
      <c r="M2479" s="60">
        <v>121200</v>
      </c>
      <c r="N2479">
        <v>4697250064</v>
      </c>
      <c r="O2479" t="s">
        <v>61</v>
      </c>
      <c r="P2479" t="s">
        <v>119</v>
      </c>
      <c r="Q2479" s="46" t="s">
        <v>149</v>
      </c>
      <c r="R2479" t="s">
        <v>113</v>
      </c>
      <c r="S2479" s="1">
        <v>45798.414004629631</v>
      </c>
      <c r="T2479" s="1">
        <v>45798.416712962964</v>
      </c>
      <c r="U2479" s="1">
        <v>45798.439583333333</v>
      </c>
      <c r="V2479" t="s">
        <v>114</v>
      </c>
      <c r="W2479" t="s">
        <v>115</v>
      </c>
      <c r="X2479" t="s">
        <v>116</v>
      </c>
      <c r="Z2479" s="52"/>
      <c r="AA2479" t="s">
        <v>117</v>
      </c>
      <c r="AB2479" s="53">
        <v>36.833333332999999</v>
      </c>
      <c r="AC2479"/>
      <c r="AE2479"/>
    </row>
    <row r="2480" spans="1:31">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0" s="4" t="str">
        <f>VLOOKUP(P2480,Lookup!$A$1:$D$19,4,0)</f>
        <v>North Valley</v>
      </c>
      <c r="C2480" s="4" t="str">
        <f>VLOOKUP(P2480,Lookup!$A$1:$E$19,5,0)</f>
        <v>Region 2</v>
      </c>
      <c r="D2480" s="4" t="str">
        <f>VLOOKUP(P2480,Lookup!$A$1:$B$19,2,0)</f>
        <v>NV</v>
      </c>
      <c r="E2480" s="4" t="str">
        <f>IF(AND((Data[[#This Row],[Min Notif Date]]&gt;$G$1),Data[[#This Row],[Min Notif Date]]&lt;$F$1),"Last Week","No")</f>
        <v>No</v>
      </c>
      <c r="F2480" s="4" t="str">
        <f>VLOOKUP(MONTH(Data[[#This Row],[Min Notif Date]]),Lookup!$G$1:$H$12,2,0)</f>
        <v>4. Apr</v>
      </c>
      <c r="G2480" s="4" t="str">
        <f t="shared" si="74"/>
        <v/>
      </c>
      <c r="H2480" s="4" t="str">
        <f>IF(AND(Data[[#This Row],[Min Notif Time]]&gt;6,Data[[#This Row],[Min Notif Time]]&lt;17),"Business Hours","Non-Business Hours")</f>
        <v>Business Hours</v>
      </c>
      <c r="I2480" s="4" t="str" cm="1">
        <f t="array" ref="I2480">IFERROR(VLOOKUP(Data[[#This Row],[Min Notif Date]],Lookup!$N$1:$P$11,2,0),_xlfn.IFS(VLOOKUP(WEEKDAY(Data[[#This Row],[Min Notif Date]],2),Lookup!$J$1:$L$7,3,0)="Weekend","Weekend",VLOOKUP(WEEKDAY(Data[[#This Row],[Min Notif Date]],2),Lookup!$J$1:$L$7,3,0)="Weekday","Weekday"))</f>
        <v>Weekday</v>
      </c>
      <c r="J2480" s="4" t="str">
        <f>VLOOKUP(WEEKDAY(Data[[#This Row],[Min Notif Date]],2),Lookup!$J$1:$K$7,2,0)</f>
        <v>3. Wed</v>
      </c>
      <c r="K2480" s="41">
        <f>ROUNDDOWN(Data[[#This Row],[PGE Notified Time]],0)</f>
        <v>45749</v>
      </c>
      <c r="L2480" s="4">
        <f>HOUR(Data[[#This Row],[PGE Notified Time]])</f>
        <v>11</v>
      </c>
      <c r="M2480" s="60">
        <v>119221</v>
      </c>
      <c r="N2480">
        <v>3449787959</v>
      </c>
      <c r="O2480" t="s">
        <v>61</v>
      </c>
      <c r="P2480" t="s">
        <v>153</v>
      </c>
      <c r="Q2480" s="46" t="s">
        <v>149</v>
      </c>
      <c r="R2480" t="s">
        <v>113</v>
      </c>
      <c r="S2480" s="1">
        <v>45749.490416666667</v>
      </c>
      <c r="T2480" s="1">
        <v>45749.490532407406</v>
      </c>
      <c r="U2480" s="1">
        <v>45749.515972222223</v>
      </c>
      <c r="V2480" t="s">
        <v>114</v>
      </c>
      <c r="W2480" t="s">
        <v>115</v>
      </c>
      <c r="X2480" t="s">
        <v>116</v>
      </c>
      <c r="Z2480" s="52"/>
      <c r="AA2480" t="s">
        <v>117</v>
      </c>
      <c r="AB2480" s="53">
        <v>36.799999999999997</v>
      </c>
      <c r="AC2480"/>
      <c r="AE2480"/>
    </row>
    <row r="2481" spans="1:31">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Bay Area</v>
      </c>
      <c r="C2481" s="4" t="str">
        <f>VLOOKUP(P2481,Lookup!$A$1:$E$19,5,0)</f>
        <v>Region 3</v>
      </c>
      <c r="D2481" s="4" t="str">
        <f>VLOOKUP(P2481,Lookup!$A$1:$B$19,2,0)</f>
        <v>PN</v>
      </c>
      <c r="E2481" s="4" t="str">
        <f>IF(AND((Data[[#This Row],[Min Notif Date]]&gt;$G$1),Data[[#This Row],[Min Notif Date]]&lt;$F$1),"Last Week","No")</f>
        <v>No</v>
      </c>
      <c r="F2481" s="4" t="str">
        <f>VLOOKUP(MONTH(Data[[#This Row],[Min Notif Date]]),Lookup!$G$1:$H$12,2,0)</f>
        <v>4. Apr</v>
      </c>
      <c r="G2481" s="4" t="str">
        <f t="shared" si="74"/>
        <v/>
      </c>
      <c r="H2481" s="4" t="str">
        <f>IF(AND(Data[[#This Row],[Min Notif Time]]&gt;6,Data[[#This Row],[Min Notif Time]]&lt;17),"Business Hours","Non-Business Hours")</f>
        <v>Business Hours</v>
      </c>
      <c r="I2481" s="4" t="str" cm="1">
        <f t="array" ref="I2481">IFERROR(VLOOKUP(Data[[#This Row],[Min Notif Date]],Lookup!$N$1:$P$11,2,0),_xlfn.IFS(VLOOKUP(WEEKDAY(Data[[#This Row],[Min Notif Date]],2),Lookup!$J$1:$L$7,3,0)="Weekend","Weekend",VLOOKUP(WEEKDAY(Data[[#This Row],[Min Notif Date]],2),Lookup!$J$1:$L$7,3,0)="Weekday","Weekday"))</f>
        <v>Weekday</v>
      </c>
      <c r="J2481" s="4" t="str">
        <f>VLOOKUP(WEEKDAY(Data[[#This Row],[Min Notif Date]],2),Lookup!$J$1:$K$7,2,0)</f>
        <v>1. Mon</v>
      </c>
      <c r="K2481" s="41">
        <f>ROUNDDOWN(Data[[#This Row],[PGE Notified Time]],0)</f>
        <v>45754</v>
      </c>
      <c r="L2481" s="4">
        <f>HOUR(Data[[#This Row],[PGE Notified Time]])</f>
        <v>11</v>
      </c>
      <c r="M2481" s="60">
        <v>119414</v>
      </c>
      <c r="O2481" t="s">
        <v>111</v>
      </c>
      <c r="P2481" t="s">
        <v>112</v>
      </c>
      <c r="Q2481" s="46" t="s">
        <v>111</v>
      </c>
      <c r="R2481" t="s">
        <v>137</v>
      </c>
      <c r="S2481" s="1" t="s">
        <v>6</v>
      </c>
      <c r="T2481" s="1">
        <v>45754.481527777774</v>
      </c>
      <c r="U2481" s="1">
        <v>45754.507060185184</v>
      </c>
      <c r="V2481" t="s">
        <v>114</v>
      </c>
      <c r="W2481" t="s">
        <v>198</v>
      </c>
      <c r="X2481" t="s">
        <v>116</v>
      </c>
      <c r="Z2481" s="52"/>
      <c r="AA2481" t="s">
        <v>117</v>
      </c>
      <c r="AB2481" s="53">
        <v>36.766666667000003</v>
      </c>
      <c r="AC2481"/>
      <c r="AE2481"/>
    </row>
    <row r="2482" spans="1:31">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2" s="4" t="str">
        <f>VLOOKUP(P2482,Lookup!$A$1:$D$19,4,0)</f>
        <v>North Valley</v>
      </c>
      <c r="C2482" s="4" t="str">
        <f>VLOOKUP(P2482,Lookup!$A$1:$E$19,5,0)</f>
        <v>Region 2</v>
      </c>
      <c r="D2482" s="4" t="str">
        <f>VLOOKUP(P2482,Lookup!$A$1:$B$19,2,0)</f>
        <v>SA</v>
      </c>
      <c r="E2482" s="4" t="str">
        <f>IF(AND((Data[[#This Row],[Min Notif Date]]&gt;$G$1),Data[[#This Row],[Min Notif Date]]&lt;$F$1),"Last Week","No")</f>
        <v>Last Week</v>
      </c>
      <c r="F2482" s="4" t="str">
        <f>VLOOKUP(MONTH(Data[[#This Row],[Min Notif Date]]),Lookup!$G$1:$H$12,2,0)</f>
        <v>6. Jun</v>
      </c>
      <c r="G2482" s="4" t="str">
        <f t="shared" si="74"/>
        <v/>
      </c>
      <c r="H2482" s="4" t="str">
        <f>IF(AND(Data[[#This Row],[Min Notif Time]]&gt;6,Data[[#This Row],[Min Notif Time]]&lt;17),"Business Hours","Non-Business Hours")</f>
        <v>Business Hours</v>
      </c>
      <c r="I2482" s="4" t="str" cm="1">
        <f t="array" ref="I2482">IFERROR(VLOOKUP(Data[[#This Row],[Min Notif Date]],Lookup!$N$1:$P$11,2,0),_xlfn.IFS(VLOOKUP(WEEKDAY(Data[[#This Row],[Min Notif Date]],2),Lookup!$J$1:$L$7,3,0)="Weekend","Weekend",VLOOKUP(WEEKDAY(Data[[#This Row],[Min Notif Date]],2),Lookup!$J$1:$L$7,3,0)="Weekday","Weekday"))</f>
        <v>Weekday</v>
      </c>
      <c r="J2482" s="4" t="str">
        <f>VLOOKUP(WEEKDAY(Data[[#This Row],[Min Notif Date]],2),Lookup!$J$1:$K$7,2,0)</f>
        <v>4. Thu</v>
      </c>
      <c r="K2482" s="41">
        <f>ROUNDDOWN(Data[[#This Row],[PGE Notified Time]],0)</f>
        <v>45834</v>
      </c>
      <c r="L2482" s="4">
        <f>HOUR(Data[[#This Row],[PGE Notified Time]])</f>
        <v>10</v>
      </c>
      <c r="M2482" s="60">
        <v>122692</v>
      </c>
      <c r="N2482">
        <v>4588857307</v>
      </c>
      <c r="O2482" t="s">
        <v>61</v>
      </c>
      <c r="P2482" t="s">
        <v>119</v>
      </c>
      <c r="Q2482" s="46" t="s">
        <v>149</v>
      </c>
      <c r="R2482" t="s">
        <v>113</v>
      </c>
      <c r="S2482" s="1">
        <v>45834.429490740738</v>
      </c>
      <c r="T2482" s="1">
        <v>45834.430347222224</v>
      </c>
      <c r="U2482" s="1">
        <v>45834.454861111109</v>
      </c>
      <c r="V2482" t="s">
        <v>114</v>
      </c>
      <c r="W2482" t="s">
        <v>115</v>
      </c>
      <c r="X2482" t="s">
        <v>116</v>
      </c>
      <c r="Z2482" s="52"/>
      <c r="AA2482" t="s">
        <v>117</v>
      </c>
      <c r="AB2482" s="53">
        <v>36.533333333000002</v>
      </c>
      <c r="AC2482"/>
      <c r="AE2482"/>
    </row>
    <row r="2483" spans="1:31">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ST</v>
      </c>
      <c r="E2483" s="4" t="str">
        <f>IF(AND((Data[[#This Row],[Min Notif Date]]&gt;$G$1),Data[[#This Row],[Min Notif Date]]&lt;$F$1),"Last Week","No")</f>
        <v>No</v>
      </c>
      <c r="F2483" s="4" t="str">
        <f>VLOOKUP(MONTH(Data[[#This Row],[Min Notif Date]]),Lookup!$G$1:$H$12,2,0)</f>
        <v>6. Jun</v>
      </c>
      <c r="G2483" s="4" t="str">
        <f t="shared" si="74"/>
        <v/>
      </c>
      <c r="H2483" s="4" t="str">
        <f>IF(AND(Data[[#This Row],[Min Notif Time]]&gt;6,Data[[#This Row],[Min Notif Time]]&lt;17),"Business Hours","Non-Business Hours")</f>
        <v>Business Hours</v>
      </c>
      <c r="I2483" s="4" t="str" cm="1">
        <f t="array" ref="I2483">IFERROR(VLOOKUP(Data[[#This Row],[Min Notif Date]],Lookup!$N$1:$P$11,2,0),_xlfn.IFS(VLOOKUP(WEEKDAY(Data[[#This Row],[Min Notif Date]],2),Lookup!$J$1:$L$7,3,0)="Weekend","Weekend",VLOOKUP(WEEKDAY(Data[[#This Row],[Min Notif Date]],2),Lookup!$J$1:$L$7,3,0)="Weekday","Weekday"))</f>
        <v>Weekday</v>
      </c>
      <c r="J2483" s="4" t="str">
        <f>VLOOKUP(WEEKDAY(Data[[#This Row],[Min Notif Date]],2),Lookup!$J$1:$K$7,2,0)</f>
        <v>4. Thu</v>
      </c>
      <c r="K2483" s="41">
        <f>ROUNDDOWN(Data[[#This Row],[PGE Notified Time]],0)</f>
        <v>45820</v>
      </c>
      <c r="L2483" s="4">
        <f>HOUR(Data[[#This Row],[PGE Notified Time]])</f>
        <v>12</v>
      </c>
      <c r="M2483" s="60">
        <v>122131</v>
      </c>
      <c r="N2483">
        <v>9813558755</v>
      </c>
      <c r="O2483" t="s">
        <v>61</v>
      </c>
      <c r="P2483" t="s">
        <v>122</v>
      </c>
      <c r="Q2483" s="46" t="s">
        <v>149</v>
      </c>
      <c r="R2483" t="s">
        <v>113</v>
      </c>
      <c r="S2483" s="1">
        <v>45820.507986111108</v>
      </c>
      <c r="T2483" s="1">
        <v>45820.509282407409</v>
      </c>
      <c r="U2483" s="1">
        <v>45820.533333333333</v>
      </c>
      <c r="V2483" t="s">
        <v>114</v>
      </c>
      <c r="W2483" t="s">
        <v>115</v>
      </c>
      <c r="X2483" t="s">
        <v>116</v>
      </c>
      <c r="Z2483" s="52"/>
      <c r="AA2483" t="s">
        <v>117</v>
      </c>
      <c r="AB2483" s="53">
        <v>36.5</v>
      </c>
      <c r="AC2483"/>
      <c r="AE2483"/>
    </row>
    <row r="2484" spans="1:31">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4" s="4" t="str">
        <f>VLOOKUP(P2484,Lookup!$A$1:$D$19,4,0)</f>
        <v>North Valley</v>
      </c>
      <c r="C2484" s="4" t="str">
        <f>VLOOKUP(P2484,Lookup!$A$1:$E$19,5,0)</f>
        <v>Region 2</v>
      </c>
      <c r="D2484" s="4" t="str">
        <f>VLOOKUP(P2484,Lookup!$A$1:$B$19,2,0)</f>
        <v>SI</v>
      </c>
      <c r="E2484" s="4" t="str">
        <f>IF(AND((Data[[#This Row],[Min Notif Date]]&gt;$G$1),Data[[#This Row],[Min Notif Date]]&lt;$F$1),"Last Week","No")</f>
        <v>No</v>
      </c>
      <c r="F2484" s="4" t="str">
        <f>VLOOKUP(MONTH(Data[[#This Row],[Min Notif Date]]),Lookup!$G$1:$H$12,2,0)</f>
        <v>1. Jan</v>
      </c>
      <c r="G2484" s="4" t="str">
        <f t="shared" si="74"/>
        <v/>
      </c>
      <c r="H2484" s="4" t="str">
        <f>IF(AND(Data[[#This Row],[Min Notif Time]]&gt;6,Data[[#This Row],[Min Notif Time]]&lt;17),"Business Hours","Non-Business Hours")</f>
        <v>Business Hours</v>
      </c>
      <c r="I2484" s="4" t="str" cm="1">
        <f t="array" ref="I2484">IFERROR(VLOOKUP(Data[[#This Row],[Min Notif Date]],Lookup!$N$1:$P$11,2,0),_xlfn.IFS(VLOOKUP(WEEKDAY(Data[[#This Row],[Min Notif Date]],2),Lookup!$J$1:$L$7,3,0)="Weekend","Weekend",VLOOKUP(WEEKDAY(Data[[#This Row],[Min Notif Date]],2),Lookup!$J$1:$L$7,3,0)="Weekday","Weekday"))</f>
        <v>Weekday</v>
      </c>
      <c r="J2484" s="4" t="str">
        <f>VLOOKUP(WEEKDAY(Data[[#This Row],[Min Notif Date]],2),Lookup!$J$1:$K$7,2,0)</f>
        <v>2. Tue</v>
      </c>
      <c r="K2484" s="41">
        <f>ROUNDDOWN(Data[[#This Row],[PGE Notified Time]],0)</f>
        <v>45678</v>
      </c>
      <c r="L2484" s="4">
        <f>HOUR(Data[[#This Row],[PGE Notified Time]])</f>
        <v>8</v>
      </c>
      <c r="M2484" s="60">
        <v>116885</v>
      </c>
      <c r="N2484" t="s">
        <v>334</v>
      </c>
      <c r="O2484" t="s">
        <v>61</v>
      </c>
      <c r="P2484" t="s">
        <v>151</v>
      </c>
      <c r="Q2484" s="46" t="s">
        <v>149</v>
      </c>
      <c r="R2484" t="s">
        <v>113</v>
      </c>
      <c r="S2484" s="1">
        <v>45678.343078703707</v>
      </c>
      <c r="T2484" s="1">
        <v>45678.346192129633</v>
      </c>
      <c r="U2484" s="1">
        <v>45678.368402777778</v>
      </c>
      <c r="V2484" t="s">
        <v>114</v>
      </c>
      <c r="W2484" t="s">
        <v>115</v>
      </c>
      <c r="X2484" t="s">
        <v>116</v>
      </c>
      <c r="Z2484" s="52"/>
      <c r="AA2484" t="s">
        <v>117</v>
      </c>
      <c r="AB2484" s="53">
        <v>36.466666666999998</v>
      </c>
      <c r="AC2484"/>
      <c r="AE2484"/>
    </row>
    <row r="2485" spans="1:31">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5" s="4" t="str">
        <f>VLOOKUP(P2485,Lookup!$A$1:$D$19,4,0)</f>
        <v>Central Valley</v>
      </c>
      <c r="C2485" s="4" t="str">
        <f>VLOOKUP(P2485,Lookup!$A$1:$E$19,5,0)</f>
        <v>Region 5</v>
      </c>
      <c r="D2485" s="4" t="str">
        <f>VLOOKUP(P2485,Lookup!$A$1:$B$19,2,0)</f>
        <v>ST</v>
      </c>
      <c r="E2485" s="4" t="str">
        <f>IF(AND((Data[[#This Row],[Min Notif Date]]&gt;$G$1),Data[[#This Row],[Min Notif Date]]&lt;$F$1),"Last Week","No")</f>
        <v>No</v>
      </c>
      <c r="F2485" s="4" t="str">
        <f>VLOOKUP(MONTH(Data[[#This Row],[Min Notif Date]]),Lookup!$G$1:$H$12,2,0)</f>
        <v>2. Feb</v>
      </c>
      <c r="G2485" s="4" t="str">
        <f t="shared" si="74"/>
        <v/>
      </c>
      <c r="H2485" s="4" t="str">
        <f>IF(AND(Data[[#This Row],[Min Notif Time]]&gt;6,Data[[#This Row],[Min Notif Time]]&lt;17),"Business Hours","Non-Business Hours")</f>
        <v>Business Hours</v>
      </c>
      <c r="I2485" s="4" t="str" cm="1">
        <f t="array" ref="I2485">IFERROR(VLOOKUP(Data[[#This Row],[Min Notif Date]],Lookup!$N$1:$P$11,2,0),_xlfn.IFS(VLOOKUP(WEEKDAY(Data[[#This Row],[Min Notif Date]],2),Lookup!$J$1:$L$7,3,0)="Weekend","Weekend",VLOOKUP(WEEKDAY(Data[[#This Row],[Min Notif Date]],2),Lookup!$J$1:$L$7,3,0)="Weekday","Weekday"))</f>
        <v>Weekday</v>
      </c>
      <c r="J2485" s="4" t="str">
        <f>VLOOKUP(WEEKDAY(Data[[#This Row],[Min Notif Date]],2),Lookup!$J$1:$K$7,2,0)</f>
        <v>1. Mon</v>
      </c>
      <c r="K2485" s="41">
        <f>ROUNDDOWN(Data[[#This Row],[PGE Notified Time]],0)</f>
        <v>45698</v>
      </c>
      <c r="L2485" s="4">
        <f>HOUR(Data[[#This Row],[PGE Notified Time]])</f>
        <v>14</v>
      </c>
      <c r="M2485" s="60">
        <v>117519</v>
      </c>
      <c r="N2485">
        <v>9268582352</v>
      </c>
      <c r="O2485" t="s">
        <v>61</v>
      </c>
      <c r="P2485" t="s">
        <v>122</v>
      </c>
      <c r="Q2485" s="46" t="s">
        <v>149</v>
      </c>
      <c r="R2485" t="s">
        <v>113</v>
      </c>
      <c r="S2485" s="1">
        <v>45698.581666666665</v>
      </c>
      <c r="T2485" s="1">
        <v>45698.584548611114</v>
      </c>
      <c r="U2485" s="1">
        <v>45698.606944444444</v>
      </c>
      <c r="V2485" t="s">
        <v>114</v>
      </c>
      <c r="W2485" t="s">
        <v>115</v>
      </c>
      <c r="X2485" t="s">
        <v>116</v>
      </c>
      <c r="Z2485" s="52"/>
      <c r="AA2485" t="s">
        <v>117</v>
      </c>
      <c r="AB2485" s="53">
        <v>36.4</v>
      </c>
      <c r="AC2485"/>
      <c r="AE2485"/>
    </row>
    <row r="2486" spans="1:31">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FR</v>
      </c>
      <c r="E2486" s="4" t="str">
        <f>IF(AND((Data[[#This Row],[Min Notif Date]]&gt;$G$1),Data[[#This Row],[Min Notif Date]]&lt;$F$1),"Last Week","No")</f>
        <v>No</v>
      </c>
      <c r="F2486" s="4" t="str">
        <f>VLOOKUP(MONTH(Data[[#This Row],[Min Notif Date]]),Lookup!$G$1:$H$12,2,0)</f>
        <v>3. Mar</v>
      </c>
      <c r="G2486" s="4" t="str">
        <f t="shared" si="74"/>
        <v/>
      </c>
      <c r="H2486" s="4" t="str">
        <f>IF(AND(Data[[#This Row],[Min Notif Time]]&gt;6,Data[[#This Row],[Min Notif Time]]&lt;17),"Business Hours","Non-Business Hours")</f>
        <v>Business Hours</v>
      </c>
      <c r="I2486" s="4" t="str" cm="1">
        <f t="array" ref="I2486">IFERROR(VLOOKUP(Data[[#This Row],[Min Notif Date]],Lookup!$N$1:$P$11,2,0),_xlfn.IFS(VLOOKUP(WEEKDAY(Data[[#This Row],[Min Notif Date]],2),Lookup!$J$1:$L$7,3,0)="Weekend","Weekend",VLOOKUP(WEEKDAY(Data[[#This Row],[Min Notif Date]],2),Lookup!$J$1:$L$7,3,0)="Weekday","Weekday"))</f>
        <v>Weekday</v>
      </c>
      <c r="J2486" s="4" t="str">
        <f>VLOOKUP(WEEKDAY(Data[[#This Row],[Min Notif Date]],2),Lookup!$J$1:$K$7,2,0)</f>
        <v>5. Fri</v>
      </c>
      <c r="K2486" s="41">
        <f>ROUNDDOWN(Data[[#This Row],[PGE Notified Time]],0)</f>
        <v>45737</v>
      </c>
      <c r="L2486" s="4">
        <f>HOUR(Data[[#This Row],[PGE Notified Time]])</f>
        <v>10</v>
      </c>
      <c r="M2486" s="60">
        <v>118792</v>
      </c>
      <c r="O2486" t="s">
        <v>111</v>
      </c>
      <c r="P2486" t="s">
        <v>131</v>
      </c>
      <c r="Q2486" s="46" t="s">
        <v>111</v>
      </c>
      <c r="R2486" t="s">
        <v>125</v>
      </c>
      <c r="S2486" s="1" t="s">
        <v>6</v>
      </c>
      <c r="T2486" s="1">
        <v>45737.433136574073</v>
      </c>
      <c r="U2486" s="1">
        <v>45737.458333333336</v>
      </c>
      <c r="V2486" t="s">
        <v>114</v>
      </c>
      <c r="W2486" t="s">
        <v>198</v>
      </c>
      <c r="X2486" t="s">
        <v>116</v>
      </c>
      <c r="Y2486">
        <v>131000003</v>
      </c>
      <c r="Z2486" s="52">
        <v>47193582</v>
      </c>
      <c r="AA2486" t="s">
        <v>117</v>
      </c>
      <c r="AB2486" s="53">
        <v>36.283333333000002</v>
      </c>
      <c r="AC2486"/>
      <c r="AE2486"/>
    </row>
    <row r="2487" spans="1:31">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7" s="4" t="str">
        <f>VLOOKUP(P2487,Lookup!$A$1:$D$19,4,0)</f>
        <v>North Coast</v>
      </c>
      <c r="C2487" s="4" t="str">
        <f>VLOOKUP(P2487,Lookup!$A$1:$E$19,5,0)</f>
        <v>Region 1</v>
      </c>
      <c r="D2487" s="4" t="str">
        <f>VLOOKUP(P2487,Lookup!$A$1:$B$19,2,0)</f>
        <v>SO</v>
      </c>
      <c r="E2487" s="4" t="str">
        <f>IF(AND((Data[[#This Row],[Min Notif Date]]&gt;$G$1),Data[[#This Row],[Min Notif Date]]&lt;$F$1),"Last Week","No")</f>
        <v>No</v>
      </c>
      <c r="F2487" s="4" t="str">
        <f>VLOOKUP(MONTH(Data[[#This Row],[Min Notif Date]]),Lookup!$G$1:$H$12,2,0)</f>
        <v>1. Jan</v>
      </c>
      <c r="G2487" s="4" t="str">
        <f t="shared" si="74"/>
        <v/>
      </c>
      <c r="H2487" s="4" t="str">
        <f>IF(AND(Data[[#This Row],[Min Notif Time]]&gt;6,Data[[#This Row],[Min Notif Time]]&lt;17),"Business Hours","Non-Business Hours")</f>
        <v>Non-Business Hours</v>
      </c>
      <c r="I2487" s="4" t="str" cm="1">
        <f t="array" ref="I2487">IFERROR(VLOOKUP(Data[[#This Row],[Min Notif Date]],Lookup!$N$1:$P$11,2,0),_xlfn.IFS(VLOOKUP(WEEKDAY(Data[[#This Row],[Min Notif Date]],2),Lookup!$J$1:$L$7,3,0)="Weekend","Weekend",VLOOKUP(WEEKDAY(Data[[#This Row],[Min Notif Date]],2),Lookup!$J$1:$L$7,3,0)="Weekday","Weekday"))</f>
        <v>Weekend</v>
      </c>
      <c r="J2487" s="4" t="str">
        <f>VLOOKUP(WEEKDAY(Data[[#This Row],[Min Notif Date]],2),Lookup!$J$1:$K$7,2,0)</f>
        <v>7. Sun</v>
      </c>
      <c r="K2487" s="41">
        <f>ROUNDDOWN(Data[[#This Row],[PGE Notified Time]],0)</f>
        <v>45683</v>
      </c>
      <c r="L2487" s="4">
        <f>HOUR(Data[[#This Row],[PGE Notified Time]])</f>
        <v>17</v>
      </c>
      <c r="M2487" s="60">
        <v>117096</v>
      </c>
      <c r="N2487">
        <v>3708576749</v>
      </c>
      <c r="O2487" t="s">
        <v>61</v>
      </c>
      <c r="P2487" t="s">
        <v>127</v>
      </c>
      <c r="Q2487" s="46" t="s">
        <v>149</v>
      </c>
      <c r="R2487" t="s">
        <v>113</v>
      </c>
      <c r="S2487" s="1">
        <v>45683.719965277778</v>
      </c>
      <c r="T2487" s="1">
        <v>45683.72042824074</v>
      </c>
      <c r="U2487" s="1">
        <v>45683.745138888888</v>
      </c>
      <c r="V2487" t="s">
        <v>114</v>
      </c>
      <c r="W2487" t="s">
        <v>115</v>
      </c>
      <c r="X2487" t="s">
        <v>116</v>
      </c>
      <c r="Z2487" s="52"/>
      <c r="AA2487" t="s">
        <v>117</v>
      </c>
      <c r="AB2487" s="53">
        <v>36.25</v>
      </c>
      <c r="AC2487"/>
      <c r="AE2487"/>
    </row>
    <row r="2488" spans="1:31">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North Coast</v>
      </c>
      <c r="C2488" s="4" t="str">
        <f>VLOOKUP(P2488,Lookup!$A$1:$E$19,5,0)</f>
        <v>Region 1</v>
      </c>
      <c r="D2488" s="4" t="str">
        <f>VLOOKUP(P2488,Lookup!$A$1:$B$19,2,0)</f>
        <v>HB</v>
      </c>
      <c r="E2488" s="4" t="str">
        <f>IF(AND((Data[[#This Row],[Min Notif Date]]&gt;$G$1),Data[[#This Row],[Min Notif Date]]&lt;$F$1),"Last Week","No")</f>
        <v>No</v>
      </c>
      <c r="F2488" s="4" t="str">
        <f>VLOOKUP(MONTH(Data[[#This Row],[Min Notif Date]]),Lookup!$G$1:$H$12,2,0)</f>
        <v>6. Jun</v>
      </c>
      <c r="G2488" s="4" t="str">
        <f t="shared" si="74"/>
        <v/>
      </c>
      <c r="H2488" s="4" t="str">
        <f>IF(AND(Data[[#This Row],[Min Notif Time]]&gt;6,Data[[#This Row],[Min Notif Time]]&lt;17),"Business Hours","Non-Business Hours")</f>
        <v>Business Hours</v>
      </c>
      <c r="I2488" s="4" t="str" cm="1">
        <f t="array" ref="I2488">IFERROR(VLOOKUP(Data[[#This Row],[Min Notif Date]],Lookup!$N$1:$P$11,2,0),_xlfn.IFS(VLOOKUP(WEEKDAY(Data[[#This Row],[Min Notif Date]],2),Lookup!$J$1:$L$7,3,0)="Weekend","Weekend",VLOOKUP(WEEKDAY(Data[[#This Row],[Min Notif Date]],2),Lookup!$J$1:$L$7,3,0)="Weekday","Weekday"))</f>
        <v>Weekday</v>
      </c>
      <c r="J2488" s="4" t="str">
        <f>VLOOKUP(WEEKDAY(Data[[#This Row],[Min Notif Date]],2),Lookup!$J$1:$K$7,2,0)</f>
        <v>2. Tue</v>
      </c>
      <c r="K2488" s="41">
        <f>ROUNDDOWN(Data[[#This Row],[PGE Notified Time]],0)</f>
        <v>45818</v>
      </c>
      <c r="L2488" s="4">
        <f>HOUR(Data[[#This Row],[PGE Notified Time]])</f>
        <v>9</v>
      </c>
      <c r="M2488" s="60">
        <v>121995</v>
      </c>
      <c r="O2488" t="s">
        <v>111</v>
      </c>
      <c r="P2488" t="s">
        <v>140</v>
      </c>
      <c r="Q2488" s="46" t="s">
        <v>111</v>
      </c>
      <c r="R2488" t="s">
        <v>137</v>
      </c>
      <c r="S2488" s="1" t="s">
        <v>6</v>
      </c>
      <c r="T2488" s="1">
        <v>45818.38108796296</v>
      </c>
      <c r="U2488" s="1">
        <v>45818.40625</v>
      </c>
      <c r="V2488" t="s">
        <v>114</v>
      </c>
      <c r="W2488" t="s">
        <v>198</v>
      </c>
      <c r="X2488" t="s">
        <v>116</v>
      </c>
      <c r="Z2488" s="52"/>
      <c r="AA2488" t="s">
        <v>117</v>
      </c>
      <c r="AB2488" s="53">
        <v>36.233333332999997</v>
      </c>
      <c r="AC2488"/>
      <c r="AE2488"/>
    </row>
    <row r="2489" spans="1:31">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9" s="4" t="str">
        <f>VLOOKUP(P2489,Lookup!$A$1:$D$19,4,0)</f>
        <v>Bay Area</v>
      </c>
      <c r="C2489" s="4" t="str">
        <f>VLOOKUP(P2489,Lookup!$A$1:$E$19,5,0)</f>
        <v>Region 3</v>
      </c>
      <c r="D2489" s="4" t="str">
        <f>VLOOKUP(P2489,Lookup!$A$1:$B$19,2,0)</f>
        <v>PN</v>
      </c>
      <c r="E2489" s="4" t="str">
        <f>IF(AND((Data[[#This Row],[Min Notif Date]]&gt;$G$1),Data[[#This Row],[Min Notif Date]]&lt;$F$1),"Last Week","No")</f>
        <v>No</v>
      </c>
      <c r="F2489" s="4" t="str">
        <f>VLOOKUP(MONTH(Data[[#This Row],[Min Notif Date]]),Lookup!$G$1:$H$12,2,0)</f>
        <v>4. Apr</v>
      </c>
      <c r="G2489" s="4" t="str">
        <f t="shared" si="74"/>
        <v/>
      </c>
      <c r="H2489" s="4" t="str">
        <f>IF(AND(Data[[#This Row],[Min Notif Time]]&gt;6,Data[[#This Row],[Min Notif Time]]&lt;17),"Business Hours","Non-Business Hours")</f>
        <v>Business Hours</v>
      </c>
      <c r="I2489" s="4" t="str" cm="1">
        <f t="array" ref="I2489">IFERROR(VLOOKUP(Data[[#This Row],[Min Notif Date]],Lookup!$N$1:$P$11,2,0),_xlfn.IFS(VLOOKUP(WEEKDAY(Data[[#This Row],[Min Notif Date]],2),Lookup!$J$1:$L$7,3,0)="Weekend","Weekend",VLOOKUP(WEEKDAY(Data[[#This Row],[Min Notif Date]],2),Lookup!$J$1:$L$7,3,0)="Weekday","Weekday"))</f>
        <v>Weekday</v>
      </c>
      <c r="J2489" s="4" t="str">
        <f>VLOOKUP(WEEKDAY(Data[[#This Row],[Min Notif Date]],2),Lookup!$J$1:$K$7,2,0)</f>
        <v>1. Mon</v>
      </c>
      <c r="K2489" s="41">
        <f>ROUNDDOWN(Data[[#This Row],[PGE Notified Time]],0)</f>
        <v>45761</v>
      </c>
      <c r="L2489" s="4">
        <f>HOUR(Data[[#This Row],[PGE Notified Time]])</f>
        <v>13</v>
      </c>
      <c r="M2489" s="60">
        <v>119695</v>
      </c>
      <c r="O2489" t="s">
        <v>111</v>
      </c>
      <c r="P2489" t="s">
        <v>112</v>
      </c>
      <c r="Q2489" s="46" t="s">
        <v>111</v>
      </c>
      <c r="R2489" t="s">
        <v>137</v>
      </c>
      <c r="S2489" s="1" t="s">
        <v>6</v>
      </c>
      <c r="T2489" s="1">
        <v>45761.544293981482</v>
      </c>
      <c r="U2489" s="1">
        <v>45761.569444444445</v>
      </c>
      <c r="V2489" t="s">
        <v>114</v>
      </c>
      <c r="W2489" t="s">
        <v>198</v>
      </c>
      <c r="X2489" t="s">
        <v>116</v>
      </c>
      <c r="Z2489" s="52"/>
      <c r="AA2489" t="s">
        <v>117</v>
      </c>
      <c r="AB2489" s="53">
        <v>36.216666666999998</v>
      </c>
      <c r="AC2489"/>
      <c r="AE2489"/>
    </row>
    <row r="2490" spans="1:31">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0" s="4" t="str">
        <f>VLOOKUP(P2490,Lookup!$A$1:$D$19,4,0)</f>
        <v>South Bay</v>
      </c>
      <c r="C2490" s="4" t="str">
        <f>VLOOKUP(P2490,Lookup!$A$1:$E$19,5,0)</f>
        <v>Region 4</v>
      </c>
      <c r="D2490" s="4" t="str">
        <f>VLOOKUP(P2490,Lookup!$A$1:$B$19,2,0)</f>
        <v>CC</v>
      </c>
      <c r="E2490" s="4" t="str">
        <f>IF(AND((Data[[#This Row],[Min Notif Date]]&gt;$G$1),Data[[#This Row],[Min Notif Date]]&lt;$F$1),"Last Week","No")</f>
        <v>No</v>
      </c>
      <c r="F2490" s="4" t="str">
        <f>VLOOKUP(MONTH(Data[[#This Row],[Min Notif Date]]),Lookup!$G$1:$H$12,2,0)</f>
        <v>2. Feb</v>
      </c>
      <c r="G2490" s="4" t="str">
        <f t="shared" si="74"/>
        <v/>
      </c>
      <c r="H2490" s="4" t="str">
        <f>IF(AND(Data[[#This Row],[Min Notif Time]]&gt;6,Data[[#This Row],[Min Notif Time]]&lt;17),"Business Hours","Non-Business Hours")</f>
        <v>Business Hours</v>
      </c>
      <c r="I2490" s="4" t="str" cm="1">
        <f t="array" ref="I2490">IFERROR(VLOOKUP(Data[[#This Row],[Min Notif Date]],Lookup!$N$1:$P$11,2,0),_xlfn.IFS(VLOOKUP(WEEKDAY(Data[[#This Row],[Min Notif Date]],2),Lookup!$J$1:$L$7,3,0)="Weekend","Weekend",VLOOKUP(WEEKDAY(Data[[#This Row],[Min Notif Date]],2),Lookup!$J$1:$L$7,3,0)="Weekday","Weekday"))</f>
        <v>Weekday</v>
      </c>
      <c r="J2490" s="4" t="str">
        <f>VLOOKUP(WEEKDAY(Data[[#This Row],[Min Notif Date]],2),Lookup!$J$1:$K$7,2,0)</f>
        <v>4. Thu</v>
      </c>
      <c r="K2490" s="41">
        <f>ROUNDDOWN(Data[[#This Row],[PGE Notified Time]],0)</f>
        <v>45715</v>
      </c>
      <c r="L2490" s="4">
        <f>HOUR(Data[[#This Row],[PGE Notified Time]])</f>
        <v>12</v>
      </c>
      <c r="M2490" s="60">
        <v>118062</v>
      </c>
      <c r="N2490">
        <v>8694225626</v>
      </c>
      <c r="O2490" t="s">
        <v>61</v>
      </c>
      <c r="P2490" t="s">
        <v>129</v>
      </c>
      <c r="Q2490" s="46" t="s">
        <v>149</v>
      </c>
      <c r="R2490" t="s">
        <v>113</v>
      </c>
      <c r="S2490" s="1">
        <v>45715.506307870368</v>
      </c>
      <c r="T2490" s="1">
        <v>45715.507326388892</v>
      </c>
      <c r="U2490" s="1">
        <v>45715.53125</v>
      </c>
      <c r="V2490" t="s">
        <v>114</v>
      </c>
      <c r="W2490" t="s">
        <v>198</v>
      </c>
      <c r="X2490" t="s">
        <v>116</v>
      </c>
      <c r="Z2490" s="52"/>
      <c r="AA2490" t="s">
        <v>117</v>
      </c>
      <c r="AB2490" s="53">
        <v>35.916666667000001</v>
      </c>
      <c r="AC2490"/>
      <c r="AE2490"/>
    </row>
    <row r="2491" spans="1:31">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1" s="4" t="str">
        <f>VLOOKUP(P2491,Lookup!$A$1:$D$19,4,0)</f>
        <v>Central Valley</v>
      </c>
      <c r="C2491" s="4" t="str">
        <f>VLOOKUP(P2491,Lookup!$A$1:$E$19,5,0)</f>
        <v>Region 5</v>
      </c>
      <c r="D2491" s="4" t="str">
        <f>VLOOKUP(P2491,Lookup!$A$1:$B$19,2,0)</f>
        <v>FR</v>
      </c>
      <c r="E2491" s="4" t="str">
        <f>IF(AND((Data[[#This Row],[Min Notif Date]]&gt;$G$1),Data[[#This Row],[Min Notif Date]]&lt;$F$1),"Last Week","No")</f>
        <v>No</v>
      </c>
      <c r="F2491" s="4" t="str">
        <f>VLOOKUP(MONTH(Data[[#This Row],[Min Notif Date]]),Lookup!$G$1:$H$12,2,0)</f>
        <v>5. May</v>
      </c>
      <c r="G2491" s="4" t="str">
        <f t="shared" si="74"/>
        <v/>
      </c>
      <c r="H2491" s="4" t="str">
        <f>IF(AND(Data[[#This Row],[Min Notif Time]]&gt;6,Data[[#This Row],[Min Notif Time]]&lt;17),"Business Hours","Non-Business Hours")</f>
        <v>Business Hours</v>
      </c>
      <c r="I2491" s="4" t="str" cm="1">
        <f t="array" ref="I2491">IFERROR(VLOOKUP(Data[[#This Row],[Min Notif Date]],Lookup!$N$1:$P$11,2,0),_xlfn.IFS(VLOOKUP(WEEKDAY(Data[[#This Row],[Min Notif Date]],2),Lookup!$J$1:$L$7,3,0)="Weekend","Weekend",VLOOKUP(WEEKDAY(Data[[#This Row],[Min Notif Date]],2),Lookup!$J$1:$L$7,3,0)="Weekday","Weekday"))</f>
        <v>Weekday</v>
      </c>
      <c r="J2491" s="4" t="str">
        <f>VLOOKUP(WEEKDAY(Data[[#This Row],[Min Notif Date]],2),Lookup!$J$1:$K$7,2,0)</f>
        <v>4. Thu</v>
      </c>
      <c r="K2491" s="41">
        <f>ROUNDDOWN(Data[[#This Row],[PGE Notified Time]],0)</f>
        <v>45792</v>
      </c>
      <c r="L2491" s="4">
        <f>HOUR(Data[[#This Row],[PGE Notified Time]])</f>
        <v>15</v>
      </c>
      <c r="M2491" s="60">
        <v>120957</v>
      </c>
      <c r="N2491">
        <v>7290360506</v>
      </c>
      <c r="O2491" t="s">
        <v>61</v>
      </c>
      <c r="P2491" t="s">
        <v>131</v>
      </c>
      <c r="Q2491" s="46" t="s">
        <v>149</v>
      </c>
      <c r="R2491" t="s">
        <v>113</v>
      </c>
      <c r="S2491" s="1">
        <v>45792.614745370367</v>
      </c>
      <c r="T2491" s="1">
        <v>45792.632534722223</v>
      </c>
      <c r="U2491" s="1">
        <v>45792.63958333333</v>
      </c>
      <c r="V2491" t="s">
        <v>114</v>
      </c>
      <c r="W2491" t="s">
        <v>198</v>
      </c>
      <c r="X2491" t="s">
        <v>116</v>
      </c>
      <c r="Z2491" s="52"/>
      <c r="AA2491" t="s">
        <v>117</v>
      </c>
      <c r="AB2491" s="53">
        <v>35.766666667000003</v>
      </c>
      <c r="AC2491"/>
      <c r="AE2491"/>
    </row>
    <row r="2492" spans="1:31">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Bay Area</v>
      </c>
      <c r="C2492" s="4" t="str">
        <f>VLOOKUP(P2492,Lookup!$A$1:$E$19,5,0)</f>
        <v>Region 3</v>
      </c>
      <c r="D2492" s="4" t="str">
        <f>VLOOKUP(P2492,Lookup!$A$1:$B$19,2,0)</f>
        <v>PN</v>
      </c>
      <c r="E2492" s="4" t="str">
        <f>IF(AND((Data[[#This Row],[Min Notif Date]]&gt;$G$1),Data[[#This Row],[Min Notif Date]]&lt;$F$1),"Last Week","No")</f>
        <v>No</v>
      </c>
      <c r="F2492" s="4" t="str">
        <f>VLOOKUP(MONTH(Data[[#This Row],[Min Notif Date]]),Lookup!$G$1:$H$12,2,0)</f>
        <v>2. Feb</v>
      </c>
      <c r="G2492" s="4" t="str">
        <f t="shared" si="74"/>
        <v/>
      </c>
      <c r="H2492" s="4" t="str">
        <f>IF(AND(Data[[#This Row],[Min Notif Time]]&gt;6,Data[[#This Row],[Min Notif Time]]&lt;17),"Business Hours","Non-Business Hours")</f>
        <v>Business Hours</v>
      </c>
      <c r="I2492" s="4" t="str" cm="1">
        <f t="array" ref="I2492">IFERROR(VLOOKUP(Data[[#This Row],[Min Notif Date]],Lookup!$N$1:$P$11,2,0),_xlfn.IFS(VLOOKUP(WEEKDAY(Data[[#This Row],[Min Notif Date]],2),Lookup!$J$1:$L$7,3,0)="Weekend","Weekend",VLOOKUP(WEEKDAY(Data[[#This Row],[Min Notif Date]],2),Lookup!$J$1:$L$7,3,0)="Weekday","Weekday"))</f>
        <v>Weekday</v>
      </c>
      <c r="J2492" s="4" t="str">
        <f>VLOOKUP(WEEKDAY(Data[[#This Row],[Min Notif Date]],2),Lookup!$J$1:$K$7,2,0)</f>
        <v>5. Fri</v>
      </c>
      <c r="K2492" s="41">
        <f>ROUNDDOWN(Data[[#This Row],[PGE Notified Time]],0)</f>
        <v>45716</v>
      </c>
      <c r="L2492" s="4">
        <f>HOUR(Data[[#This Row],[PGE Notified Time]])</f>
        <v>11</v>
      </c>
      <c r="M2492" s="60">
        <v>118091</v>
      </c>
      <c r="N2492">
        <v>6323791728</v>
      </c>
      <c r="O2492" t="s">
        <v>61</v>
      </c>
      <c r="P2492" t="s">
        <v>112</v>
      </c>
      <c r="Q2492" s="46" t="s">
        <v>149</v>
      </c>
      <c r="R2492" t="s">
        <v>113</v>
      </c>
      <c r="S2492" s="1">
        <v>45716.484918981485</v>
      </c>
      <c r="T2492" s="1">
        <v>45716.48777777778</v>
      </c>
      <c r="U2492" s="1">
        <v>45716.509722222225</v>
      </c>
      <c r="V2492" t="s">
        <v>114</v>
      </c>
      <c r="W2492" t="s">
        <v>198</v>
      </c>
      <c r="X2492" t="s">
        <v>116</v>
      </c>
      <c r="Z2492" s="52"/>
      <c r="AA2492" t="s">
        <v>117</v>
      </c>
      <c r="AB2492" s="53">
        <v>35.716666666999998</v>
      </c>
      <c r="AC2492"/>
      <c r="AE2492"/>
    </row>
    <row r="2493" spans="1:31">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Date]]&gt;$G$1),Data[[#This Row],[Min Notif Date]]&lt;$F$1),"Last Week","No")</f>
        <v>No</v>
      </c>
      <c r="F2493" s="4" t="str">
        <f>VLOOKUP(MONTH(Data[[#This Row],[Min Notif Date]]),Lookup!$G$1:$H$12,2,0)</f>
        <v>3. Mar</v>
      </c>
      <c r="G2493" s="4" t="str">
        <f t="shared" si="74"/>
        <v/>
      </c>
      <c r="H2493" s="4" t="str">
        <f>IF(AND(Data[[#This Row],[Min Notif Time]]&gt;6,Data[[#This Row],[Min Notif Time]]&lt;17),"Business Hours","Non-Business Hours")</f>
        <v>Business Hours</v>
      </c>
      <c r="I2493" s="4" t="str" cm="1">
        <f t="array" ref="I2493">IFERROR(VLOOKUP(Data[[#This Row],[Min Notif Date]],Lookup!$N$1:$P$11,2,0),_xlfn.IFS(VLOOKUP(WEEKDAY(Data[[#This Row],[Min Notif Date]],2),Lookup!$J$1:$L$7,3,0)="Weekend","Weekend",VLOOKUP(WEEKDAY(Data[[#This Row],[Min Notif Date]],2),Lookup!$J$1:$L$7,3,0)="Weekday","Weekday"))</f>
        <v>Weekday</v>
      </c>
      <c r="J2493" s="4" t="str">
        <f>VLOOKUP(WEEKDAY(Data[[#This Row],[Min Notif Date]],2),Lookup!$J$1:$K$7,2,0)</f>
        <v>3. Wed</v>
      </c>
      <c r="K2493" s="41">
        <f>ROUNDDOWN(Data[[#This Row],[PGE Notified Time]],0)</f>
        <v>45728</v>
      </c>
      <c r="L2493" s="4">
        <f>HOUR(Data[[#This Row],[PGE Notified Time]])</f>
        <v>10</v>
      </c>
      <c r="M2493" s="60">
        <v>118501</v>
      </c>
      <c r="O2493" t="s">
        <v>111</v>
      </c>
      <c r="P2493" t="s">
        <v>135</v>
      </c>
      <c r="Q2493" s="46" t="s">
        <v>111</v>
      </c>
      <c r="R2493" t="s">
        <v>113</v>
      </c>
      <c r="S2493" s="1" t="s">
        <v>6</v>
      </c>
      <c r="T2493" s="1">
        <v>45728.45108796296</v>
      </c>
      <c r="U2493" s="1">
        <v>45728.475694444445</v>
      </c>
      <c r="V2493" t="s">
        <v>114</v>
      </c>
      <c r="W2493" t="s">
        <v>198</v>
      </c>
      <c r="X2493" t="s">
        <v>116</v>
      </c>
      <c r="Z2493" s="52"/>
      <c r="AA2493" t="s">
        <v>117</v>
      </c>
      <c r="AB2493" s="53">
        <v>35.433333333</v>
      </c>
      <c r="AC2493"/>
      <c r="AE2493"/>
    </row>
    <row r="2494" spans="1:31">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Bay Area</v>
      </c>
      <c r="C2494" s="4" t="str">
        <f>VLOOKUP(P2494,Lookup!$A$1:$E$19,5,0)</f>
        <v>Region 3</v>
      </c>
      <c r="D2494" s="4" t="str">
        <f>VLOOKUP(P2494,Lookup!$A$1:$B$19,2,0)</f>
        <v>SF</v>
      </c>
      <c r="E2494" s="4" t="str">
        <f>IF(AND((Data[[#This Row],[Min Notif Date]]&gt;$G$1),Data[[#This Row],[Min Notif Date]]&lt;$F$1),"Last Week","No")</f>
        <v>No</v>
      </c>
      <c r="F2494" s="4" t="str">
        <f>VLOOKUP(MONTH(Data[[#This Row],[Min Notif Date]]),Lookup!$G$1:$H$12,2,0)</f>
        <v>3. Mar</v>
      </c>
      <c r="G2494" s="4" t="str">
        <f t="shared" si="74"/>
        <v/>
      </c>
      <c r="H2494" s="4" t="str">
        <f>IF(AND(Data[[#This Row],[Min Notif Time]]&gt;6,Data[[#This Row],[Min Notif Time]]&lt;17),"Business Hours","Non-Business Hours")</f>
        <v>Business Hours</v>
      </c>
      <c r="I2494" s="4" t="str" cm="1">
        <f t="array" ref="I2494">IFERROR(VLOOKUP(Data[[#This Row],[Min Notif Date]],Lookup!$N$1:$P$11,2,0),_xlfn.IFS(VLOOKUP(WEEKDAY(Data[[#This Row],[Min Notif Date]],2),Lookup!$J$1:$L$7,3,0)="Weekend","Weekend",VLOOKUP(WEEKDAY(Data[[#This Row],[Min Notif Date]],2),Lookup!$J$1:$L$7,3,0)="Weekday","Weekday"))</f>
        <v>Weekend</v>
      </c>
      <c r="J2494" s="4" t="str">
        <f>VLOOKUP(WEEKDAY(Data[[#This Row],[Min Notif Date]],2),Lookup!$J$1:$K$7,2,0)</f>
        <v>6. Sat</v>
      </c>
      <c r="K2494" s="41">
        <f>ROUNDDOWN(Data[[#This Row],[PGE Notified Time]],0)</f>
        <v>45745</v>
      </c>
      <c r="L2494" s="4">
        <f>HOUR(Data[[#This Row],[PGE Notified Time]])</f>
        <v>11</v>
      </c>
      <c r="M2494" s="60">
        <v>119124</v>
      </c>
      <c r="N2494">
        <v>5879448728</v>
      </c>
      <c r="O2494" t="s">
        <v>61</v>
      </c>
      <c r="P2494" t="s">
        <v>124</v>
      </c>
      <c r="Q2494" s="46" t="s">
        <v>149</v>
      </c>
      <c r="R2494" t="s">
        <v>113</v>
      </c>
      <c r="S2494" s="1">
        <v>45745.496249999997</v>
      </c>
      <c r="T2494" s="1">
        <v>45745.496944444443</v>
      </c>
      <c r="U2494" s="1">
        <v>45745.520833333336</v>
      </c>
      <c r="V2494" t="s">
        <v>114</v>
      </c>
      <c r="W2494" t="s">
        <v>198</v>
      </c>
      <c r="X2494" t="s">
        <v>116</v>
      </c>
      <c r="Z2494" s="52"/>
      <c r="AA2494" t="s">
        <v>117</v>
      </c>
      <c r="AB2494" s="53">
        <v>35.4</v>
      </c>
      <c r="AC2494"/>
      <c r="AE2494"/>
    </row>
    <row r="2495" spans="1:31">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North Valley</v>
      </c>
      <c r="C2495" s="4" t="str">
        <f>VLOOKUP(P2495,Lookup!$A$1:$E$19,5,0)</f>
        <v>Region 2</v>
      </c>
      <c r="D2495" s="4" t="str">
        <f>VLOOKUP(P2495,Lookup!$A$1:$B$19,2,0)</f>
        <v>SI</v>
      </c>
      <c r="E2495" s="4" t="str">
        <f>IF(AND((Data[[#This Row],[Min Notif Date]]&gt;$G$1),Data[[#This Row],[Min Notif Date]]&lt;$F$1),"Last Week","No")</f>
        <v>No</v>
      </c>
      <c r="F2495" s="4" t="str">
        <f>VLOOKUP(MONTH(Data[[#This Row],[Min Notif Date]]),Lookup!$G$1:$H$12,2,0)</f>
        <v>4. Apr</v>
      </c>
      <c r="G2495" s="4" t="str">
        <f t="shared" si="74"/>
        <v/>
      </c>
      <c r="H2495" s="4" t="str">
        <f>IF(AND(Data[[#This Row],[Min Notif Time]]&gt;6,Data[[#This Row],[Min Notif Time]]&lt;17),"Business Hours","Non-Business Hours")</f>
        <v>Non-Business Hours</v>
      </c>
      <c r="I2495" s="4" t="str" cm="1">
        <f t="array" ref="I2495">IFERROR(VLOOKUP(Data[[#This Row],[Min Notif Date]],Lookup!$N$1:$P$11,2,0),_xlfn.IFS(VLOOKUP(WEEKDAY(Data[[#This Row],[Min Notif Date]],2),Lookup!$J$1:$L$7,3,0)="Weekend","Weekend",VLOOKUP(WEEKDAY(Data[[#This Row],[Min Notif Date]],2),Lookup!$J$1:$L$7,3,0)="Weekday","Weekday"))</f>
        <v>Weekday</v>
      </c>
      <c r="J2495" s="4" t="str">
        <f>VLOOKUP(WEEKDAY(Data[[#This Row],[Min Notif Date]],2),Lookup!$J$1:$K$7,2,0)</f>
        <v>1. Mon</v>
      </c>
      <c r="K2495" s="41">
        <f>ROUNDDOWN(Data[[#This Row],[PGE Notified Time]],0)</f>
        <v>45775</v>
      </c>
      <c r="L2495" s="4">
        <f>HOUR(Data[[#This Row],[PGE Notified Time]])</f>
        <v>18</v>
      </c>
      <c r="M2495" s="60">
        <v>120260</v>
      </c>
      <c r="N2495">
        <v>1291235207</v>
      </c>
      <c r="O2495" t="s">
        <v>61</v>
      </c>
      <c r="P2495" t="s">
        <v>151</v>
      </c>
      <c r="Q2495" s="46" t="s">
        <v>149</v>
      </c>
      <c r="R2495" t="s">
        <v>113</v>
      </c>
      <c r="S2495" s="1">
        <v>45775.786574074074</v>
      </c>
      <c r="T2495" s="1">
        <v>45775.789444444446</v>
      </c>
      <c r="U2495" s="1">
        <v>45775.811111111114</v>
      </c>
      <c r="V2495" t="s">
        <v>114</v>
      </c>
      <c r="W2495" t="s">
        <v>198</v>
      </c>
      <c r="X2495" t="s">
        <v>116</v>
      </c>
      <c r="Z2495" s="52"/>
      <c r="AA2495" t="s">
        <v>117</v>
      </c>
      <c r="AB2495" s="53">
        <v>35.333333332999999</v>
      </c>
      <c r="AC2495"/>
      <c r="AE2495"/>
    </row>
    <row r="2496" spans="1:31">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6" s="4" t="str">
        <f>VLOOKUP(P2496,Lookup!$A$1:$D$19,4,0)</f>
        <v>Central Valley</v>
      </c>
      <c r="C2496" s="4" t="str">
        <f>VLOOKUP(P2496,Lookup!$A$1:$E$19,5,0)</f>
        <v>Region 5</v>
      </c>
      <c r="D2496" s="4" t="str">
        <f>VLOOKUP(P2496,Lookup!$A$1:$B$19,2,0)</f>
        <v>KE</v>
      </c>
      <c r="E2496" s="4" t="str">
        <f>IF(AND((Data[[#This Row],[Min Notif Date]]&gt;$G$1),Data[[#This Row],[Min Notif Date]]&lt;$F$1),"Last Week","No")</f>
        <v>No</v>
      </c>
      <c r="F2496" s="4" t="str">
        <f>VLOOKUP(MONTH(Data[[#This Row],[Min Notif Date]]),Lookup!$G$1:$H$12,2,0)</f>
        <v>3. Mar</v>
      </c>
      <c r="G2496" s="4" t="str">
        <f t="shared" si="74"/>
        <v/>
      </c>
      <c r="H2496" s="4" t="str">
        <f>IF(AND(Data[[#This Row],[Min Notif Time]]&gt;6,Data[[#This Row],[Min Notif Time]]&lt;17),"Business Hours","Non-Business Hours")</f>
        <v>Business Hours</v>
      </c>
      <c r="I2496" s="4" t="str" cm="1">
        <f t="array" ref="I2496">IFERROR(VLOOKUP(Data[[#This Row],[Min Notif Date]],Lookup!$N$1:$P$11,2,0),_xlfn.IFS(VLOOKUP(WEEKDAY(Data[[#This Row],[Min Notif Date]],2),Lookup!$J$1:$L$7,3,0)="Weekend","Weekend",VLOOKUP(WEEKDAY(Data[[#This Row],[Min Notif Date]],2),Lookup!$J$1:$L$7,3,0)="Weekday","Weekday"))</f>
        <v>Weekday</v>
      </c>
      <c r="J2496" s="4" t="str">
        <f>VLOOKUP(WEEKDAY(Data[[#This Row],[Min Notif Date]],2),Lookup!$J$1:$K$7,2,0)</f>
        <v>3. Wed</v>
      </c>
      <c r="K2496" s="41">
        <f>ROUNDDOWN(Data[[#This Row],[PGE Notified Time]],0)</f>
        <v>45721</v>
      </c>
      <c r="L2496" s="4">
        <f>HOUR(Data[[#This Row],[PGE Notified Time]])</f>
        <v>8</v>
      </c>
      <c r="M2496" s="60">
        <v>118232</v>
      </c>
      <c r="O2496" t="s">
        <v>111</v>
      </c>
      <c r="P2496" t="s">
        <v>154</v>
      </c>
      <c r="Q2496" s="46" t="s">
        <v>111</v>
      </c>
      <c r="R2496" t="s">
        <v>137</v>
      </c>
      <c r="S2496" s="1" t="s">
        <v>6</v>
      </c>
      <c r="T2496" s="1">
        <v>45721.361620370371</v>
      </c>
      <c r="U2496" s="1">
        <v>45721.386099537034</v>
      </c>
      <c r="V2496" t="s">
        <v>114</v>
      </c>
      <c r="W2496" t="s">
        <v>198</v>
      </c>
      <c r="X2496" t="s">
        <v>116</v>
      </c>
      <c r="Z2496" s="52"/>
      <c r="AA2496" t="s">
        <v>117</v>
      </c>
      <c r="AB2496" s="53">
        <v>35.25</v>
      </c>
      <c r="AC2496"/>
      <c r="AE2496"/>
    </row>
    <row r="2497" spans="1:31">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7" s="4" t="str">
        <f>VLOOKUP(P2497,Lookup!$A$1:$D$19,4,0)</f>
        <v>Bay Area</v>
      </c>
      <c r="C2497" s="4" t="str">
        <f>VLOOKUP(P2497,Lookup!$A$1:$E$19,5,0)</f>
        <v>Region 3</v>
      </c>
      <c r="D2497" s="4" t="str">
        <f>VLOOKUP(P2497,Lookup!$A$1:$B$19,2,0)</f>
        <v>PN</v>
      </c>
      <c r="E2497" s="4" t="str">
        <f>IF(AND((Data[[#This Row],[Min Notif Date]]&gt;$G$1),Data[[#This Row],[Min Notif Date]]&lt;$F$1),"Last Week","No")</f>
        <v>No</v>
      </c>
      <c r="F2497" s="4" t="str">
        <f>VLOOKUP(MONTH(Data[[#This Row],[Min Notif Date]]),Lookup!$G$1:$H$12,2,0)</f>
        <v>5. May</v>
      </c>
      <c r="G2497" s="4" t="str">
        <f t="shared" si="74"/>
        <v/>
      </c>
      <c r="H2497" s="4" t="str">
        <f>IF(AND(Data[[#This Row],[Min Notif Time]]&gt;6,Data[[#This Row],[Min Notif Time]]&lt;17),"Business Hours","Non-Business Hours")</f>
        <v>Business Hours</v>
      </c>
      <c r="I2497" s="4" t="str" cm="1">
        <f t="array" ref="I2497">IFERROR(VLOOKUP(Data[[#This Row],[Min Notif Date]],Lookup!$N$1:$P$11,2,0),_xlfn.IFS(VLOOKUP(WEEKDAY(Data[[#This Row],[Min Notif Date]],2),Lookup!$J$1:$L$7,3,0)="Weekend","Weekend",VLOOKUP(WEEKDAY(Data[[#This Row],[Min Notif Date]],2),Lookup!$J$1:$L$7,3,0)="Weekday","Weekday"))</f>
        <v>Weekday</v>
      </c>
      <c r="J2497" s="4" t="str">
        <f>VLOOKUP(WEEKDAY(Data[[#This Row],[Min Notif Date]],2),Lookup!$J$1:$K$7,2,0)</f>
        <v>5. Fri</v>
      </c>
      <c r="K2497" s="41">
        <f>ROUNDDOWN(Data[[#This Row],[PGE Notified Time]],0)</f>
        <v>45779</v>
      </c>
      <c r="L2497" s="4">
        <f>HOUR(Data[[#This Row],[PGE Notified Time]])</f>
        <v>9</v>
      </c>
      <c r="M2497" s="60">
        <v>120419</v>
      </c>
      <c r="N2497">
        <v>6535867400</v>
      </c>
      <c r="O2497" t="s">
        <v>61</v>
      </c>
      <c r="P2497" t="s">
        <v>112</v>
      </c>
      <c r="Q2497" s="46" t="s">
        <v>149</v>
      </c>
      <c r="R2497" t="s">
        <v>113</v>
      </c>
      <c r="S2497" s="1">
        <v>45779.388749999998</v>
      </c>
      <c r="T2497" s="1">
        <v>45779.392083333332</v>
      </c>
      <c r="U2497" s="1">
        <v>45779.413194444445</v>
      </c>
      <c r="V2497" t="s">
        <v>114</v>
      </c>
      <c r="W2497" t="s">
        <v>198</v>
      </c>
      <c r="X2497" t="s">
        <v>116</v>
      </c>
      <c r="Z2497" s="52"/>
      <c r="AA2497" t="s">
        <v>117</v>
      </c>
      <c r="AB2497" s="53">
        <v>35.200000000000003</v>
      </c>
      <c r="AC2497"/>
      <c r="AE2497"/>
    </row>
    <row r="2498" spans="1:31">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8" s="4" t="str">
        <f>VLOOKUP(P2498,Lookup!$A$1:$D$19,4,0)</f>
        <v>Bay Area</v>
      </c>
      <c r="C2498" s="4" t="str">
        <f>VLOOKUP(P2498,Lookup!$A$1:$E$19,5,0)</f>
        <v>Region 3</v>
      </c>
      <c r="D2498" s="4" t="str">
        <f>VLOOKUP(P2498,Lookup!$A$1:$B$19,2,0)</f>
        <v>EB</v>
      </c>
      <c r="E2498" s="4" t="str">
        <f>IF(AND((Data[[#This Row],[Min Notif Date]]&gt;$G$1),Data[[#This Row],[Min Notif Date]]&lt;$F$1),"Last Week","No")</f>
        <v>No</v>
      </c>
      <c r="F2498" s="4" t="str">
        <f>VLOOKUP(MONTH(Data[[#This Row],[Min Notif Date]]),Lookup!$G$1:$H$12,2,0)</f>
        <v>2. Feb</v>
      </c>
      <c r="G2498" s="4" t="str">
        <f t="shared" si="74"/>
        <v/>
      </c>
      <c r="H2498" s="4" t="str">
        <f>IF(AND(Data[[#This Row],[Min Notif Time]]&gt;6,Data[[#This Row],[Min Notif Time]]&lt;17),"Business Hours","Non-Business Hours")</f>
        <v>Business Hours</v>
      </c>
      <c r="I2498" s="4" t="str" cm="1">
        <f t="array" ref="I2498">IFERROR(VLOOKUP(Data[[#This Row],[Min Notif Date]],Lookup!$N$1:$P$11,2,0),_xlfn.IFS(VLOOKUP(WEEKDAY(Data[[#This Row],[Min Notif Date]],2),Lookup!$J$1:$L$7,3,0)="Weekend","Weekend",VLOOKUP(WEEKDAY(Data[[#This Row],[Min Notif Date]],2),Lookup!$J$1:$L$7,3,0)="Weekday","Weekday"))</f>
        <v>Weekday</v>
      </c>
      <c r="J2498" s="4" t="str">
        <f>VLOOKUP(WEEKDAY(Data[[#This Row],[Min Notif Date]],2),Lookup!$J$1:$K$7,2,0)</f>
        <v>3. Wed</v>
      </c>
      <c r="K2498" s="41">
        <f>ROUNDDOWN(Data[[#This Row],[PGE Notified Time]],0)</f>
        <v>45707</v>
      </c>
      <c r="L2498" s="4">
        <f>HOUR(Data[[#This Row],[PGE Notified Time]])</f>
        <v>9</v>
      </c>
      <c r="M2498" s="60">
        <v>117801</v>
      </c>
      <c r="N2498">
        <v>2848743043</v>
      </c>
      <c r="O2498" t="s">
        <v>61</v>
      </c>
      <c r="P2498" t="s">
        <v>126</v>
      </c>
      <c r="Q2498" s="46" t="s">
        <v>149</v>
      </c>
      <c r="R2498" t="s">
        <v>113</v>
      </c>
      <c r="S2498" s="1">
        <v>45707.3825</v>
      </c>
      <c r="T2498" s="1">
        <v>45707.383958333332</v>
      </c>
      <c r="U2498" s="1">
        <v>45707.406944444447</v>
      </c>
      <c r="V2498" t="s">
        <v>114</v>
      </c>
      <c r="W2498" t="s">
        <v>198</v>
      </c>
      <c r="X2498" t="s">
        <v>116</v>
      </c>
      <c r="Z2498" s="52"/>
      <c r="AA2498" t="s">
        <v>117</v>
      </c>
      <c r="AB2498" s="53">
        <v>35.200000000000003</v>
      </c>
      <c r="AC2498"/>
      <c r="AE2498"/>
    </row>
    <row r="2499" spans="1:31">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SF</v>
      </c>
      <c r="E2499" s="4" t="str">
        <f>IF(AND((Data[[#This Row],[Min Notif Date]]&gt;$G$1),Data[[#This Row],[Min Notif Date]]&lt;$F$1),"Last Week","No")</f>
        <v>No</v>
      </c>
      <c r="F2499" s="4" t="str">
        <f>VLOOKUP(MONTH(Data[[#This Row],[Min Notif Date]]),Lookup!$G$1:$H$12,2,0)</f>
        <v>4. Apr</v>
      </c>
      <c r="G2499" s="4" t="str">
        <f t="shared" si="74"/>
        <v/>
      </c>
      <c r="H2499" s="4" t="str">
        <f>IF(AND(Data[[#This Row],[Min Notif Time]]&gt;6,Data[[#This Row],[Min Notif Time]]&lt;17),"Business Hours","Non-Business Hours")</f>
        <v>Business Hours</v>
      </c>
      <c r="I2499" s="4" t="str" cm="1">
        <f t="array" ref="I2499">IFERROR(VLOOKUP(Data[[#This Row],[Min Notif Date]],Lookup!$N$1:$P$11,2,0),_xlfn.IFS(VLOOKUP(WEEKDAY(Data[[#This Row],[Min Notif Date]],2),Lookup!$J$1:$L$7,3,0)="Weekend","Weekend",VLOOKUP(WEEKDAY(Data[[#This Row],[Min Notif Date]],2),Lookup!$J$1:$L$7,3,0)="Weekday","Weekday"))</f>
        <v>Weekday</v>
      </c>
      <c r="J2499" s="4" t="str">
        <f>VLOOKUP(WEEKDAY(Data[[#This Row],[Min Notif Date]],2),Lookup!$J$1:$K$7,2,0)</f>
        <v>1. Mon</v>
      </c>
      <c r="K2499" s="41">
        <f>ROUNDDOWN(Data[[#This Row],[PGE Notified Time]],0)</f>
        <v>45761</v>
      </c>
      <c r="L2499" s="4">
        <f>HOUR(Data[[#This Row],[PGE Notified Time]])</f>
        <v>10</v>
      </c>
      <c r="M2499" s="60">
        <v>119682</v>
      </c>
      <c r="O2499" t="s">
        <v>111</v>
      </c>
      <c r="P2499" t="s">
        <v>124</v>
      </c>
      <c r="Q2499" s="46" t="s">
        <v>111</v>
      </c>
      <c r="R2499" t="s">
        <v>113</v>
      </c>
      <c r="S2499" s="1" t="s">
        <v>6</v>
      </c>
      <c r="T2499" s="1">
        <v>45761.434421296297</v>
      </c>
      <c r="U2499" s="1">
        <v>45761.458807870367</v>
      </c>
      <c r="V2499" t="s">
        <v>114</v>
      </c>
      <c r="W2499" t="s">
        <v>198</v>
      </c>
      <c r="X2499" t="s">
        <v>116</v>
      </c>
      <c r="Z2499" s="52"/>
      <c r="AA2499" t="s">
        <v>117</v>
      </c>
      <c r="AB2499" s="53">
        <v>35.116666666999997</v>
      </c>
      <c r="AC2499"/>
      <c r="AE2499"/>
    </row>
    <row r="2500" spans="1:31">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0" s="4" t="str">
        <f>VLOOKUP(P2500,Lookup!$A$1:$D$19,4,0)</f>
        <v>Bay Area</v>
      </c>
      <c r="C2500" s="4" t="str">
        <f>VLOOKUP(P2500,Lookup!$A$1:$E$19,5,0)</f>
        <v>Region 3</v>
      </c>
      <c r="D2500" s="4" t="str">
        <f>VLOOKUP(P2500,Lookup!$A$1:$B$19,2,0)</f>
        <v>EB</v>
      </c>
      <c r="E2500" s="4" t="str">
        <f>IF(AND((Data[[#This Row],[Min Notif Date]]&gt;$G$1),Data[[#This Row],[Min Notif Date]]&lt;$F$1),"Last Week","No")</f>
        <v>No</v>
      </c>
      <c r="F2500" s="4" t="str">
        <f>VLOOKUP(MONTH(Data[[#This Row],[Min Notif Date]]),Lookup!$G$1:$H$12,2,0)</f>
        <v>6. Jun</v>
      </c>
      <c r="G2500" s="4" t="str">
        <f t="shared" si="74"/>
        <v/>
      </c>
      <c r="H2500" s="4" t="str">
        <f>IF(AND(Data[[#This Row],[Min Notif Time]]&gt;6,Data[[#This Row],[Min Notif Time]]&lt;17),"Business Hours","Non-Business Hours")</f>
        <v>Business Hours</v>
      </c>
      <c r="I2500" s="4" t="str" cm="1">
        <f t="array" ref="I2500">IFERROR(VLOOKUP(Data[[#This Row],[Min Notif Date]],Lookup!$N$1:$P$11,2,0),_xlfn.IFS(VLOOKUP(WEEKDAY(Data[[#This Row],[Min Notif Date]],2),Lookup!$J$1:$L$7,3,0)="Weekend","Weekend",VLOOKUP(WEEKDAY(Data[[#This Row],[Min Notif Date]],2),Lookup!$J$1:$L$7,3,0)="Weekday","Weekday"))</f>
        <v>Weekday</v>
      </c>
      <c r="J2500" s="4" t="str">
        <f>VLOOKUP(WEEKDAY(Data[[#This Row],[Min Notif Date]],2),Lookup!$J$1:$K$7,2,0)</f>
        <v>5. Fri</v>
      </c>
      <c r="K2500" s="41">
        <f>ROUNDDOWN(Data[[#This Row],[PGE Notified Time]],0)</f>
        <v>45814</v>
      </c>
      <c r="L2500" s="4">
        <f>HOUR(Data[[#This Row],[PGE Notified Time]])</f>
        <v>10</v>
      </c>
      <c r="M2500" s="60">
        <v>121868</v>
      </c>
      <c r="O2500" t="s">
        <v>111</v>
      </c>
      <c r="P2500" t="s">
        <v>126</v>
      </c>
      <c r="Q2500" s="46" t="s">
        <v>111</v>
      </c>
      <c r="R2500" t="s">
        <v>137</v>
      </c>
      <c r="S2500" s="1" t="s">
        <v>6</v>
      </c>
      <c r="T2500" s="1">
        <v>45814.434155092589</v>
      </c>
      <c r="U2500" s="1">
        <v>45814.45853009259</v>
      </c>
      <c r="V2500" t="s">
        <v>114</v>
      </c>
      <c r="W2500" t="s">
        <v>198</v>
      </c>
      <c r="X2500" t="s">
        <v>116</v>
      </c>
      <c r="Z2500" s="52"/>
      <c r="AA2500" t="s">
        <v>117</v>
      </c>
      <c r="AB2500" s="53">
        <v>35.1</v>
      </c>
      <c r="AC2500"/>
      <c r="AE2500"/>
    </row>
    <row r="2501" spans="1:31">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1" s="4" t="str">
        <f>VLOOKUP(P2501,Lookup!$A$1:$D$19,4,0)</f>
        <v>Bay Area</v>
      </c>
      <c r="C2501" s="4" t="str">
        <f>VLOOKUP(P2501,Lookup!$A$1:$E$19,5,0)</f>
        <v>Region 3</v>
      </c>
      <c r="D2501" s="4" t="str">
        <f>VLOOKUP(P2501,Lookup!$A$1:$B$19,2,0)</f>
        <v>PN</v>
      </c>
      <c r="E2501" s="4" t="str">
        <f>IF(AND((Data[[#This Row],[Min Notif Date]]&gt;$G$1),Data[[#This Row],[Min Notif Date]]&lt;$F$1),"Last Week","No")</f>
        <v>No</v>
      </c>
      <c r="F2501" s="4" t="str">
        <f>VLOOKUP(MONTH(Data[[#This Row],[Min Notif Date]]),Lookup!$G$1:$H$12,2,0)</f>
        <v>4. Apr</v>
      </c>
      <c r="G2501" s="4" t="str">
        <f t="shared" si="74"/>
        <v/>
      </c>
      <c r="H2501" s="4" t="str">
        <f>IF(AND(Data[[#This Row],[Min Notif Time]]&gt;6,Data[[#This Row],[Min Notif Time]]&lt;17),"Business Hours","Non-Business Hours")</f>
        <v>Business Hours</v>
      </c>
      <c r="I2501" s="4" t="str" cm="1">
        <f t="array" ref="I2501">IFERROR(VLOOKUP(Data[[#This Row],[Min Notif Date]],Lookup!$N$1:$P$11,2,0),_xlfn.IFS(VLOOKUP(WEEKDAY(Data[[#This Row],[Min Notif Date]],2),Lookup!$J$1:$L$7,3,0)="Weekend","Weekend",VLOOKUP(WEEKDAY(Data[[#This Row],[Min Notif Date]],2),Lookup!$J$1:$L$7,3,0)="Weekday","Weekday"))</f>
        <v>Weekday</v>
      </c>
      <c r="J2501" s="4" t="str">
        <f>VLOOKUP(WEEKDAY(Data[[#This Row],[Min Notif Date]],2),Lookup!$J$1:$K$7,2,0)</f>
        <v>3. Wed</v>
      </c>
      <c r="K2501" s="41">
        <f>ROUNDDOWN(Data[[#This Row],[PGE Notified Time]],0)</f>
        <v>45777</v>
      </c>
      <c r="L2501" s="4">
        <f>HOUR(Data[[#This Row],[PGE Notified Time]])</f>
        <v>12</v>
      </c>
      <c r="M2501" s="60">
        <v>120341</v>
      </c>
      <c r="O2501" t="s">
        <v>111</v>
      </c>
      <c r="P2501" t="s">
        <v>112</v>
      </c>
      <c r="Q2501" s="46" t="s">
        <v>111</v>
      </c>
      <c r="R2501" t="s">
        <v>113</v>
      </c>
      <c r="S2501" s="1" t="s">
        <v>6</v>
      </c>
      <c r="T2501" s="1">
        <v>45777.538738425923</v>
      </c>
      <c r="U2501" s="1">
        <v>45777.563113425924</v>
      </c>
      <c r="V2501" t="s">
        <v>114</v>
      </c>
      <c r="W2501" t="s">
        <v>198</v>
      </c>
      <c r="X2501" t="s">
        <v>116</v>
      </c>
      <c r="Z2501" s="52"/>
      <c r="AA2501" t="s">
        <v>117</v>
      </c>
      <c r="AB2501" s="53">
        <v>35.1</v>
      </c>
      <c r="AC2501"/>
      <c r="AE2501"/>
    </row>
    <row r="2502" spans="1:31">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2" s="4" t="str">
        <f>VLOOKUP(P2502,Lookup!$A$1:$D$19,4,0)</f>
        <v>Bay Area</v>
      </c>
      <c r="C2502" s="4" t="str">
        <f>VLOOKUP(P2502,Lookup!$A$1:$E$19,5,0)</f>
        <v>Region 3</v>
      </c>
      <c r="D2502" s="4" t="str">
        <f>VLOOKUP(P2502,Lookup!$A$1:$B$19,2,0)</f>
        <v>MI</v>
      </c>
      <c r="E2502" s="4" t="str">
        <f>IF(AND((Data[[#This Row],[Min Notif Date]]&gt;$G$1),Data[[#This Row],[Min Notif Date]]&lt;$F$1),"Last Week","No")</f>
        <v>No</v>
      </c>
      <c r="F2502" s="4" t="str">
        <f>VLOOKUP(MONTH(Data[[#This Row],[Min Notif Date]]),Lookup!$G$1:$H$12,2,0)</f>
        <v>5. May</v>
      </c>
      <c r="G2502" s="4" t="str">
        <f t="shared" si="74"/>
        <v/>
      </c>
      <c r="H2502" s="4" t="str">
        <f>IF(AND(Data[[#This Row],[Min Notif Time]]&gt;6,Data[[#This Row],[Min Notif Time]]&lt;17),"Business Hours","Non-Business Hours")</f>
        <v>Business Hours</v>
      </c>
      <c r="I2502" s="4" t="str" cm="1">
        <f t="array" ref="I2502">IFERROR(VLOOKUP(Data[[#This Row],[Min Notif Date]],Lookup!$N$1:$P$11,2,0),_xlfn.IFS(VLOOKUP(WEEKDAY(Data[[#This Row],[Min Notif Date]],2),Lookup!$J$1:$L$7,3,0)="Weekend","Weekend",VLOOKUP(WEEKDAY(Data[[#This Row],[Min Notif Date]],2),Lookup!$J$1:$L$7,3,0)="Weekday","Weekday"))</f>
        <v>Weekday</v>
      </c>
      <c r="J2502" s="4" t="str">
        <f>VLOOKUP(WEEKDAY(Data[[#This Row],[Min Notif Date]],2),Lookup!$J$1:$K$7,2,0)</f>
        <v>2. Tue</v>
      </c>
      <c r="K2502" s="41">
        <f>ROUNDDOWN(Data[[#This Row],[PGE Notified Time]],0)</f>
        <v>45797</v>
      </c>
      <c r="L2502" s="4">
        <f>HOUR(Data[[#This Row],[PGE Notified Time]])</f>
        <v>13</v>
      </c>
      <c r="M2502" s="60">
        <v>121170</v>
      </c>
      <c r="O2502" t="s">
        <v>111</v>
      </c>
      <c r="P2502" t="s">
        <v>123</v>
      </c>
      <c r="Q2502" s="46" t="s">
        <v>111</v>
      </c>
      <c r="R2502" t="s">
        <v>137</v>
      </c>
      <c r="S2502" s="1" t="s">
        <v>6</v>
      </c>
      <c r="T2502" s="1">
        <v>45797.569803240738</v>
      </c>
      <c r="U2502" s="1">
        <v>45797.59412037037</v>
      </c>
      <c r="V2502" t="s">
        <v>114</v>
      </c>
      <c r="W2502" t="s">
        <v>198</v>
      </c>
      <c r="X2502" t="s">
        <v>116</v>
      </c>
      <c r="Z2502" s="52"/>
      <c r="AA2502" t="s">
        <v>117</v>
      </c>
      <c r="AB2502" s="53">
        <v>35.016666667000003</v>
      </c>
      <c r="AC2502"/>
      <c r="AE2502"/>
    </row>
    <row r="2503" spans="1:31">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3" s="4" t="str">
        <f>VLOOKUP(P2503,Lookup!$A$1:$D$19,4,0)</f>
        <v>North Coast</v>
      </c>
      <c r="C2503" s="4" t="str">
        <f>VLOOKUP(P2503,Lookup!$A$1:$E$19,5,0)</f>
        <v>Region 1</v>
      </c>
      <c r="D2503" s="4" t="str">
        <f>VLOOKUP(P2503,Lookup!$A$1:$B$19,2,0)</f>
        <v>SO</v>
      </c>
      <c r="E2503" s="4" t="str">
        <f>IF(AND((Data[[#This Row],[Min Notif Date]]&gt;$G$1),Data[[#This Row],[Min Notif Date]]&lt;$F$1),"Last Week","No")</f>
        <v>No</v>
      </c>
      <c r="F2503" s="4" t="str">
        <f>VLOOKUP(MONTH(Data[[#This Row],[Min Notif Date]]),Lookup!$G$1:$H$12,2,0)</f>
        <v>5. May</v>
      </c>
      <c r="G2503" s="4" t="str">
        <f t="shared" si="74"/>
        <v/>
      </c>
      <c r="H2503" s="4" t="str">
        <f>IF(AND(Data[[#This Row],[Min Notif Time]]&gt;6,Data[[#This Row],[Min Notif Time]]&lt;17),"Business Hours","Non-Business Hours")</f>
        <v>Business Hours</v>
      </c>
      <c r="I2503" s="4" t="str" cm="1">
        <f t="array" ref="I2503">IFERROR(VLOOKUP(Data[[#This Row],[Min Notif Date]],Lookup!$N$1:$P$11,2,0),_xlfn.IFS(VLOOKUP(WEEKDAY(Data[[#This Row],[Min Notif Date]],2),Lookup!$J$1:$L$7,3,0)="Weekend","Weekend",VLOOKUP(WEEKDAY(Data[[#This Row],[Min Notif Date]],2),Lookup!$J$1:$L$7,3,0)="Weekday","Weekday"))</f>
        <v>Weekday</v>
      </c>
      <c r="J2503" s="4" t="str">
        <f>VLOOKUP(WEEKDAY(Data[[#This Row],[Min Notif Date]],2),Lookup!$J$1:$K$7,2,0)</f>
        <v>2. Tue</v>
      </c>
      <c r="K2503" s="41">
        <f>ROUNDDOWN(Data[[#This Row],[PGE Notified Time]],0)</f>
        <v>45790</v>
      </c>
      <c r="L2503" s="4">
        <f>HOUR(Data[[#This Row],[PGE Notified Time]])</f>
        <v>11</v>
      </c>
      <c r="M2503" s="60">
        <v>120845</v>
      </c>
      <c r="O2503" t="s">
        <v>61</v>
      </c>
      <c r="P2503" t="s">
        <v>134</v>
      </c>
      <c r="Q2503" s="46" t="s">
        <v>149</v>
      </c>
      <c r="R2503" t="s">
        <v>113</v>
      </c>
      <c r="S2503" s="1" t="s">
        <v>6</v>
      </c>
      <c r="T2503" s="1">
        <v>45790.493067129632</v>
      </c>
      <c r="U2503" s="1">
        <v>45790.517361111109</v>
      </c>
      <c r="V2503" t="s">
        <v>114</v>
      </c>
      <c r="W2503" t="s">
        <v>198</v>
      </c>
      <c r="X2503" t="s">
        <v>116</v>
      </c>
      <c r="Z2503" s="52"/>
      <c r="AA2503" t="s">
        <v>117</v>
      </c>
      <c r="AB2503" s="53">
        <v>34.983333332999997</v>
      </c>
      <c r="AC2503"/>
      <c r="AE2503"/>
    </row>
    <row r="2504" spans="1:31">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MI</v>
      </c>
      <c r="E2504" s="4" t="str">
        <f>IF(AND((Data[[#This Row],[Min Notif Date]]&gt;$G$1),Data[[#This Row],[Min Notif Date]]&lt;$F$1),"Last Week","No")</f>
        <v>No</v>
      </c>
      <c r="F2504" s="4" t="str">
        <f>VLOOKUP(MONTH(Data[[#This Row],[Min Notif Date]]),Lookup!$G$1:$H$12,2,0)</f>
        <v>1. Jan</v>
      </c>
      <c r="G2504" s="4" t="str">
        <f t="shared" si="74"/>
        <v/>
      </c>
      <c r="H2504" s="4" t="str">
        <f>IF(AND(Data[[#This Row],[Min Notif Time]]&gt;6,Data[[#This Row],[Min Notif Time]]&lt;17),"Business Hours","Non-Business Hours")</f>
        <v>Business Hours</v>
      </c>
      <c r="I2504" s="4" t="str" cm="1">
        <f t="array" ref="I2504">IFERROR(VLOOKUP(Data[[#This Row],[Min Notif Date]],Lookup!$N$1:$P$11,2,0),_xlfn.IFS(VLOOKUP(WEEKDAY(Data[[#This Row],[Min Notif Date]],2),Lookup!$J$1:$L$7,3,0)="Weekend","Weekend",VLOOKUP(WEEKDAY(Data[[#This Row],[Min Notif Date]],2),Lookup!$J$1:$L$7,3,0)="Weekday","Weekday"))</f>
        <v>Weekday</v>
      </c>
      <c r="J2504" s="4" t="str">
        <f>VLOOKUP(WEEKDAY(Data[[#This Row],[Min Notif Date]],2),Lookup!$J$1:$K$7,2,0)</f>
        <v>2. Tue</v>
      </c>
      <c r="K2504" s="41">
        <f>ROUNDDOWN(Data[[#This Row],[PGE Notified Time]],0)</f>
        <v>45664</v>
      </c>
      <c r="L2504" s="4">
        <f>HOUR(Data[[#This Row],[PGE Notified Time]])</f>
        <v>13</v>
      </c>
      <c r="M2504" s="60">
        <v>116481</v>
      </c>
      <c r="N2504">
        <v>2455728616</v>
      </c>
      <c r="O2504" t="s">
        <v>61</v>
      </c>
      <c r="P2504" t="s">
        <v>123</v>
      </c>
      <c r="Q2504" s="46" t="s">
        <v>149</v>
      </c>
      <c r="R2504" t="s">
        <v>113</v>
      </c>
      <c r="S2504" s="1">
        <v>45664.544525462959</v>
      </c>
      <c r="T2504" s="1">
        <v>45664.547754629632</v>
      </c>
      <c r="U2504" s="1">
        <v>45664.568749999999</v>
      </c>
      <c r="V2504" t="s">
        <v>114</v>
      </c>
      <c r="W2504" t="s">
        <v>198</v>
      </c>
      <c r="X2504" t="s">
        <v>116</v>
      </c>
      <c r="Z2504" s="52"/>
      <c r="AA2504" t="s">
        <v>117</v>
      </c>
      <c r="AB2504" s="53">
        <v>34.883333333000003</v>
      </c>
      <c r="AC2504"/>
      <c r="AE2504"/>
    </row>
    <row r="2505" spans="1:31">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05" s="4" t="str">
        <f>VLOOKUP(P2505,Lookup!$A$1:$D$19,4,0)</f>
        <v>Central Valley</v>
      </c>
      <c r="C2505" s="4" t="str">
        <f>VLOOKUP(P2505,Lookup!$A$1:$E$19,5,0)</f>
        <v>Region 5</v>
      </c>
      <c r="D2505" s="4" t="str">
        <f>VLOOKUP(P2505,Lookup!$A$1:$B$19,2,0)</f>
        <v>KE</v>
      </c>
      <c r="E2505" s="4" t="str">
        <f>IF(AND((Data[[#This Row],[Min Notif Date]]&gt;$G$1),Data[[#This Row],[Min Notif Date]]&lt;$F$1),"Last Week","No")</f>
        <v>Last Week</v>
      </c>
      <c r="F2505" s="4" t="str">
        <f>VLOOKUP(MONTH(Data[[#This Row],[Min Notif Date]]),Lookup!$G$1:$H$12,2,0)</f>
        <v>6. Jun</v>
      </c>
      <c r="G2505" s="4" t="str">
        <f t="shared" si="74"/>
        <v/>
      </c>
      <c r="H2505" s="4" t="str">
        <f>IF(AND(Data[[#This Row],[Min Notif Time]]&gt;6,Data[[#This Row],[Min Notif Time]]&lt;17),"Business Hours","Non-Business Hours")</f>
        <v>Business Hours</v>
      </c>
      <c r="I2505" s="4" t="str" cm="1">
        <f t="array" ref="I2505">IFERROR(VLOOKUP(Data[[#This Row],[Min Notif Date]],Lookup!$N$1:$P$11,2,0),_xlfn.IFS(VLOOKUP(WEEKDAY(Data[[#This Row],[Min Notif Date]],2),Lookup!$J$1:$L$7,3,0)="Weekend","Weekend",VLOOKUP(WEEKDAY(Data[[#This Row],[Min Notif Date]],2),Lookup!$J$1:$L$7,3,0)="Weekday","Weekday"))</f>
        <v>Weekday</v>
      </c>
      <c r="J2505" s="4" t="str">
        <f>VLOOKUP(WEEKDAY(Data[[#This Row],[Min Notif Date]],2),Lookup!$J$1:$K$7,2,0)</f>
        <v>3. Wed</v>
      </c>
      <c r="K2505" s="41">
        <f>ROUNDDOWN(Data[[#This Row],[PGE Notified Time]],0)</f>
        <v>45833</v>
      </c>
      <c r="L2505" s="4">
        <f>HOUR(Data[[#This Row],[PGE Notified Time]])</f>
        <v>13</v>
      </c>
      <c r="M2505" s="60">
        <v>122663</v>
      </c>
      <c r="N2505">
        <v>7233442070</v>
      </c>
      <c r="O2505" t="s">
        <v>56</v>
      </c>
      <c r="P2505" t="s">
        <v>154</v>
      </c>
      <c r="Q2505" s="46" t="s">
        <v>149</v>
      </c>
      <c r="R2505" t="s">
        <v>118</v>
      </c>
      <c r="S2505" s="1">
        <v>45833.560613425929</v>
      </c>
      <c r="T2505" s="1">
        <v>45833.564375000002</v>
      </c>
      <c r="U2505" s="1">
        <v>45833.584722222222</v>
      </c>
      <c r="V2505" t="s">
        <v>114</v>
      </c>
      <c r="W2505" t="s">
        <v>198</v>
      </c>
      <c r="X2505" t="s">
        <v>116</v>
      </c>
      <c r="Z2505" s="52"/>
      <c r="AA2505" t="s">
        <v>117</v>
      </c>
      <c r="AB2505" s="53">
        <v>34.716666666999998</v>
      </c>
      <c r="AC2505"/>
      <c r="AE2505"/>
    </row>
    <row r="2506" spans="1:31">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6" s="4" t="str">
        <f>VLOOKUP(P2506,Lookup!$A$1:$D$19,4,0)</f>
        <v>North Valley</v>
      </c>
      <c r="C2506" s="4" t="str">
        <f>VLOOKUP(P2506,Lookup!$A$1:$E$19,5,0)</f>
        <v>Region 2</v>
      </c>
      <c r="D2506" s="4" t="str">
        <f>VLOOKUP(P2506,Lookup!$A$1:$B$19,2,0)</f>
        <v>SA</v>
      </c>
      <c r="E2506" s="4" t="str">
        <f>IF(AND((Data[[#This Row],[Min Notif Date]]&gt;$G$1),Data[[#This Row],[Min Notif Date]]&lt;$F$1),"Last Week","No")</f>
        <v>No</v>
      </c>
      <c r="F2506" s="4" t="str">
        <f>VLOOKUP(MONTH(Data[[#This Row],[Min Notif Date]]),Lookup!$G$1:$H$12,2,0)</f>
        <v>6. Jun</v>
      </c>
      <c r="G2506" s="4" t="str">
        <f t="shared" si="74"/>
        <v/>
      </c>
      <c r="H2506" s="4" t="str">
        <f>IF(AND(Data[[#This Row],[Min Notif Time]]&gt;6,Data[[#This Row],[Min Notif Time]]&lt;17),"Business Hours","Non-Business Hours")</f>
        <v>Business Hours</v>
      </c>
      <c r="I2506" s="4" t="str" cm="1">
        <f t="array" ref="I2506">IFERROR(VLOOKUP(Data[[#This Row],[Min Notif Date]],Lookup!$N$1:$P$11,2,0),_xlfn.IFS(VLOOKUP(WEEKDAY(Data[[#This Row],[Min Notif Date]],2),Lookup!$J$1:$L$7,3,0)="Weekend","Weekend",VLOOKUP(WEEKDAY(Data[[#This Row],[Min Notif Date]],2),Lookup!$J$1:$L$7,3,0)="Weekday","Weekday"))</f>
        <v>Weekday</v>
      </c>
      <c r="J2506" s="4" t="str">
        <f>VLOOKUP(WEEKDAY(Data[[#This Row],[Min Notif Date]],2),Lookup!$J$1:$K$7,2,0)</f>
        <v>5. Fri</v>
      </c>
      <c r="K2506" s="41">
        <f>ROUNDDOWN(Data[[#This Row],[PGE Notified Time]],0)</f>
        <v>45828</v>
      </c>
      <c r="L2506" s="4">
        <f>HOUR(Data[[#This Row],[PGE Notified Time]])</f>
        <v>11</v>
      </c>
      <c r="M2506" s="60">
        <v>122471</v>
      </c>
      <c r="N2506">
        <v>4655094231</v>
      </c>
      <c r="O2506" t="s">
        <v>61</v>
      </c>
      <c r="P2506" t="s">
        <v>119</v>
      </c>
      <c r="Q2506" s="46" t="s">
        <v>149</v>
      </c>
      <c r="R2506" t="s">
        <v>113</v>
      </c>
      <c r="S2506" s="1">
        <v>45828.489803240744</v>
      </c>
      <c r="T2506" s="1">
        <v>45828.491712962961</v>
      </c>
      <c r="U2506" s="1">
        <v>45828.513888888891</v>
      </c>
      <c r="V2506" t="s">
        <v>114</v>
      </c>
      <c r="W2506" t="s">
        <v>198</v>
      </c>
      <c r="X2506" t="s">
        <v>116</v>
      </c>
      <c r="Z2506" s="52"/>
      <c r="AA2506" t="s">
        <v>117</v>
      </c>
      <c r="AB2506" s="53">
        <v>34.683333333</v>
      </c>
      <c r="AC2506"/>
      <c r="AE2506"/>
    </row>
    <row r="2507" spans="1:31">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Central Valley</v>
      </c>
      <c r="C2507" s="4" t="str">
        <f>VLOOKUP(P2507,Lookup!$A$1:$E$19,5,0)</f>
        <v>Region 5</v>
      </c>
      <c r="D2507" s="4" t="str">
        <f>VLOOKUP(P2507,Lookup!$A$1:$B$19,2,0)</f>
        <v>KE</v>
      </c>
      <c r="E2507" s="4" t="str">
        <f>IF(AND((Data[[#This Row],[Min Notif Date]]&gt;$G$1),Data[[#This Row],[Min Notif Date]]&lt;$F$1),"Last Week","No")</f>
        <v>No</v>
      </c>
      <c r="F2507" s="4" t="str">
        <f>VLOOKUP(MONTH(Data[[#This Row],[Min Notif Date]]),Lookup!$G$1:$H$12,2,0)</f>
        <v>5. May</v>
      </c>
      <c r="G2507" s="4" t="str">
        <f t="shared" si="74"/>
        <v/>
      </c>
      <c r="H2507" s="4" t="str">
        <f>IF(AND(Data[[#This Row],[Min Notif Time]]&gt;6,Data[[#This Row],[Min Notif Time]]&lt;17),"Business Hours","Non-Business Hours")</f>
        <v>Business Hours</v>
      </c>
      <c r="I2507" s="4" t="str" cm="1">
        <f t="array" ref="I2507">IFERROR(VLOOKUP(Data[[#This Row],[Min Notif Date]],Lookup!$N$1:$P$11,2,0),_xlfn.IFS(VLOOKUP(WEEKDAY(Data[[#This Row],[Min Notif Date]],2),Lookup!$J$1:$L$7,3,0)="Weekend","Weekend",VLOOKUP(WEEKDAY(Data[[#This Row],[Min Notif Date]],2),Lookup!$J$1:$L$7,3,0)="Weekday","Weekday"))</f>
        <v>Weekday</v>
      </c>
      <c r="J2507" s="4" t="str">
        <f>VLOOKUP(WEEKDAY(Data[[#This Row],[Min Notif Date]],2),Lookup!$J$1:$K$7,2,0)</f>
        <v>5. Fri</v>
      </c>
      <c r="K2507" s="41">
        <f>ROUNDDOWN(Data[[#This Row],[PGE Notified Time]],0)</f>
        <v>45807</v>
      </c>
      <c r="L2507" s="4">
        <f>HOUR(Data[[#This Row],[PGE Notified Time]])</f>
        <v>10</v>
      </c>
      <c r="M2507" s="60">
        <v>121561</v>
      </c>
      <c r="O2507" t="s">
        <v>111</v>
      </c>
      <c r="P2507" t="s">
        <v>154</v>
      </c>
      <c r="Q2507" s="46" t="s">
        <v>111</v>
      </c>
      <c r="R2507" t="s">
        <v>137</v>
      </c>
      <c r="S2507" s="1" t="s">
        <v>6</v>
      </c>
      <c r="T2507" s="1">
        <v>45807.444953703707</v>
      </c>
      <c r="U2507" s="1">
        <v>45807.469039351854</v>
      </c>
      <c r="V2507" t="s">
        <v>114</v>
      </c>
      <c r="W2507" t="s">
        <v>198</v>
      </c>
      <c r="X2507" t="s">
        <v>116</v>
      </c>
      <c r="Z2507" s="52"/>
      <c r="AA2507" t="s">
        <v>117</v>
      </c>
      <c r="AB2507" s="53">
        <v>34.683333333</v>
      </c>
      <c r="AC2507"/>
      <c r="AE2507"/>
    </row>
    <row r="2508" spans="1:31">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8" s="4" t="str">
        <f>VLOOKUP(P2508,Lookup!$A$1:$D$19,4,0)</f>
        <v>North Valley</v>
      </c>
      <c r="C2508" s="4" t="str">
        <f>VLOOKUP(P2508,Lookup!$A$1:$E$19,5,0)</f>
        <v>Region 2</v>
      </c>
      <c r="D2508" s="4" t="str">
        <f>VLOOKUP(P2508,Lookup!$A$1:$B$19,2,0)</f>
        <v>SI</v>
      </c>
      <c r="E2508" s="4" t="str">
        <f>IF(AND((Data[[#This Row],[Min Notif Date]]&gt;$G$1),Data[[#This Row],[Min Notif Date]]&lt;$F$1),"Last Week","No")</f>
        <v>No</v>
      </c>
      <c r="F2508" s="4" t="str">
        <f>VLOOKUP(MONTH(Data[[#This Row],[Min Notif Date]]),Lookup!$G$1:$H$12,2,0)</f>
        <v>5. May</v>
      </c>
      <c r="G2508" s="4" t="str">
        <f t="shared" si="74"/>
        <v/>
      </c>
      <c r="H2508" s="4" t="str">
        <f>IF(AND(Data[[#This Row],[Min Notif Time]]&gt;6,Data[[#This Row],[Min Notif Time]]&lt;17),"Business Hours","Non-Business Hours")</f>
        <v>Business Hours</v>
      </c>
      <c r="I2508" s="4" t="str" cm="1">
        <f t="array" ref="I2508">IFERROR(VLOOKUP(Data[[#This Row],[Min Notif Date]],Lookup!$N$1:$P$11,2,0),_xlfn.IFS(VLOOKUP(WEEKDAY(Data[[#This Row],[Min Notif Date]],2),Lookup!$J$1:$L$7,3,0)="Weekend","Weekend",VLOOKUP(WEEKDAY(Data[[#This Row],[Min Notif Date]],2),Lookup!$J$1:$L$7,3,0)="Weekday","Weekday"))</f>
        <v>Weekday</v>
      </c>
      <c r="J2508" s="4" t="str">
        <f>VLOOKUP(WEEKDAY(Data[[#This Row],[Min Notif Date]],2),Lookup!$J$1:$K$7,2,0)</f>
        <v>5. Fri</v>
      </c>
      <c r="K2508" s="41">
        <f>ROUNDDOWN(Data[[#This Row],[PGE Notified Time]],0)</f>
        <v>45793</v>
      </c>
      <c r="L2508" s="4">
        <f>HOUR(Data[[#This Row],[PGE Notified Time]])</f>
        <v>14</v>
      </c>
      <c r="M2508" s="60">
        <v>121004</v>
      </c>
      <c r="N2508">
        <v>1290522325</v>
      </c>
      <c r="O2508" t="s">
        <v>61</v>
      </c>
      <c r="P2508" t="s">
        <v>151</v>
      </c>
      <c r="Q2508" s="46" t="s">
        <v>149</v>
      </c>
      <c r="R2508" t="s">
        <v>113</v>
      </c>
      <c r="S2508" s="1">
        <v>45793.557858796295</v>
      </c>
      <c r="T2508" s="1">
        <v>45793.586365740739</v>
      </c>
      <c r="U2508" s="1">
        <v>45793.581944444442</v>
      </c>
      <c r="V2508" t="s">
        <v>114</v>
      </c>
      <c r="W2508" t="s">
        <v>198</v>
      </c>
      <c r="X2508" t="s">
        <v>116</v>
      </c>
      <c r="Z2508" s="52"/>
      <c r="AA2508" t="s">
        <v>117</v>
      </c>
      <c r="AB2508" s="53">
        <v>34.683333333</v>
      </c>
      <c r="AC2508"/>
      <c r="AE2508"/>
    </row>
    <row r="2509" spans="1:31">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MI</v>
      </c>
      <c r="E2509" s="4" t="str">
        <f>IF(AND((Data[[#This Row],[Min Notif Date]]&gt;$G$1),Data[[#This Row],[Min Notif Date]]&lt;$F$1),"Last Week","No")</f>
        <v>No</v>
      </c>
      <c r="F2509" s="4" t="str">
        <f>VLOOKUP(MONTH(Data[[#This Row],[Min Notif Date]]),Lookup!$G$1:$H$12,2,0)</f>
        <v>4. Apr</v>
      </c>
      <c r="G2509" s="4" t="str">
        <f t="shared" si="74"/>
        <v/>
      </c>
      <c r="H2509" s="4" t="str">
        <f>IF(AND(Data[[#This Row],[Min Notif Time]]&gt;6,Data[[#This Row],[Min Notif Time]]&lt;17),"Business Hours","Non-Business Hours")</f>
        <v>Business Hours</v>
      </c>
      <c r="I2509" s="4" t="str" cm="1">
        <f t="array" ref="I2509">IFERROR(VLOOKUP(Data[[#This Row],[Min Notif Date]],Lookup!$N$1:$P$11,2,0),_xlfn.IFS(VLOOKUP(WEEKDAY(Data[[#This Row],[Min Notif Date]],2),Lookup!$J$1:$L$7,3,0)="Weekend","Weekend",VLOOKUP(WEEKDAY(Data[[#This Row],[Min Notif Date]],2),Lookup!$J$1:$L$7,3,0)="Weekday","Weekday"))</f>
        <v>Weekday</v>
      </c>
      <c r="J2509" s="4" t="str">
        <f>VLOOKUP(WEEKDAY(Data[[#This Row],[Min Notif Date]],2),Lookup!$J$1:$K$7,2,0)</f>
        <v>4. Thu</v>
      </c>
      <c r="K2509" s="41">
        <f>ROUNDDOWN(Data[[#This Row],[PGE Notified Time]],0)</f>
        <v>45757</v>
      </c>
      <c r="L2509" s="4">
        <f>HOUR(Data[[#This Row],[PGE Notified Time]])</f>
        <v>11</v>
      </c>
      <c r="M2509" s="60">
        <v>119565</v>
      </c>
      <c r="O2509" t="s">
        <v>111</v>
      </c>
      <c r="P2509" t="s">
        <v>123</v>
      </c>
      <c r="Q2509" s="46" t="s">
        <v>111</v>
      </c>
      <c r="R2509" t="s">
        <v>137</v>
      </c>
      <c r="S2509" s="1" t="s">
        <v>6</v>
      </c>
      <c r="T2509" s="1">
        <v>45757.497407407405</v>
      </c>
      <c r="U2509" s="1">
        <v>45757.52140046296</v>
      </c>
      <c r="V2509" t="s">
        <v>114</v>
      </c>
      <c r="W2509" t="s">
        <v>198</v>
      </c>
      <c r="X2509" t="s">
        <v>116</v>
      </c>
      <c r="Z2509" s="52"/>
      <c r="AA2509" t="s">
        <v>117</v>
      </c>
      <c r="AB2509" s="53">
        <v>34.549999999999997</v>
      </c>
      <c r="AC2509"/>
      <c r="AE2509"/>
    </row>
    <row r="2510" spans="1:31">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0" s="4" t="str">
        <f>VLOOKUP(P2510,Lookup!$A$1:$D$19,4,0)</f>
        <v>Bay Area</v>
      </c>
      <c r="C2510" s="4" t="str">
        <f>VLOOKUP(P2510,Lookup!$A$1:$E$19,5,0)</f>
        <v>Region 3</v>
      </c>
      <c r="D2510" s="4" t="str">
        <f>VLOOKUP(P2510,Lookup!$A$1:$B$19,2,0)</f>
        <v>MI</v>
      </c>
      <c r="E2510" s="4" t="str">
        <f>IF(AND((Data[[#This Row],[Min Notif Date]]&gt;$G$1),Data[[#This Row],[Min Notif Date]]&lt;$F$1),"Last Week","No")</f>
        <v>No</v>
      </c>
      <c r="F2510" s="4" t="str">
        <f>VLOOKUP(MONTH(Data[[#This Row],[Min Notif Date]]),Lookup!$G$1:$H$12,2,0)</f>
        <v>6. Jun</v>
      </c>
      <c r="G2510" s="4" t="str">
        <f t="shared" ref="G2510:G2573" si="75">IF(AB2510&lt;0,"Negative","")</f>
        <v/>
      </c>
      <c r="H2510" s="4" t="str">
        <f>IF(AND(Data[[#This Row],[Min Notif Time]]&gt;6,Data[[#This Row],[Min Notif Time]]&lt;17),"Business Hours","Non-Business Hours")</f>
        <v>Business Hours</v>
      </c>
      <c r="I2510" s="4" t="str" cm="1">
        <f t="array" ref="I2510">IFERROR(VLOOKUP(Data[[#This Row],[Min Notif Date]],Lookup!$N$1:$P$11,2,0),_xlfn.IFS(VLOOKUP(WEEKDAY(Data[[#This Row],[Min Notif Date]],2),Lookup!$J$1:$L$7,3,0)="Weekend","Weekend",VLOOKUP(WEEKDAY(Data[[#This Row],[Min Notif Date]],2),Lookup!$J$1:$L$7,3,0)="Weekday","Weekday"))</f>
        <v>Weekend</v>
      </c>
      <c r="J2510" s="4" t="str">
        <f>VLOOKUP(WEEKDAY(Data[[#This Row],[Min Notif Date]],2),Lookup!$J$1:$K$7,2,0)</f>
        <v>7. Sun</v>
      </c>
      <c r="K2510" s="41">
        <f>ROUNDDOWN(Data[[#This Row],[PGE Notified Time]],0)</f>
        <v>45830</v>
      </c>
      <c r="L2510" s="4">
        <f>HOUR(Data[[#This Row],[PGE Notified Time]])</f>
        <v>10</v>
      </c>
      <c r="M2510" s="60">
        <v>122523</v>
      </c>
      <c r="N2510">
        <v>2297941311</v>
      </c>
      <c r="O2510" t="s">
        <v>61</v>
      </c>
      <c r="P2510" t="s">
        <v>123</v>
      </c>
      <c r="Q2510" s="46" t="s">
        <v>149</v>
      </c>
      <c r="R2510" t="s">
        <v>113</v>
      </c>
      <c r="S2510" s="1">
        <v>45830.419108796297</v>
      </c>
      <c r="T2510" s="1">
        <v>45830.419652777775</v>
      </c>
      <c r="U2510" s="1">
        <v>45830.443055555559</v>
      </c>
      <c r="V2510" t="s">
        <v>114</v>
      </c>
      <c r="W2510" t="s">
        <v>198</v>
      </c>
      <c r="X2510" t="s">
        <v>116</v>
      </c>
      <c r="Z2510" s="52"/>
      <c r="AA2510" t="s">
        <v>117</v>
      </c>
      <c r="AB2510" s="53">
        <v>34.483333332999997</v>
      </c>
      <c r="AC2510"/>
      <c r="AE2510"/>
    </row>
    <row r="2511" spans="1:31">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South Bay</v>
      </c>
      <c r="C2511" s="4" t="str">
        <f>VLOOKUP(P2511,Lookup!$A$1:$E$19,5,0)</f>
        <v>Region 4</v>
      </c>
      <c r="D2511" s="4" t="str">
        <f>VLOOKUP(P2511,Lookup!$A$1:$B$19,2,0)</f>
        <v>DA</v>
      </c>
      <c r="E2511" s="4" t="str">
        <f>IF(AND((Data[[#This Row],[Min Notif Date]]&gt;$G$1),Data[[#This Row],[Min Notif Date]]&lt;$F$1),"Last Week","No")</f>
        <v>No</v>
      </c>
      <c r="F2511" s="4" t="str">
        <f>VLOOKUP(MONTH(Data[[#This Row],[Min Notif Date]]),Lookup!$G$1:$H$12,2,0)</f>
        <v>6. Jun</v>
      </c>
      <c r="G2511" s="4" t="str">
        <f t="shared" si="75"/>
        <v/>
      </c>
      <c r="H2511" s="4" t="str">
        <f>IF(AND(Data[[#This Row],[Min Notif Time]]&gt;6,Data[[#This Row],[Min Notif Time]]&lt;17),"Business Hours","Non-Business Hours")</f>
        <v>Business Hours</v>
      </c>
      <c r="I2511" s="4" t="str" cm="1">
        <f t="array" ref="I2511">IFERROR(VLOOKUP(Data[[#This Row],[Min Notif Date]],Lookup!$N$1:$P$11,2,0),_xlfn.IFS(VLOOKUP(WEEKDAY(Data[[#This Row],[Min Notif Date]],2),Lookup!$J$1:$L$7,3,0)="Weekend","Weekend",VLOOKUP(WEEKDAY(Data[[#This Row],[Min Notif Date]],2),Lookup!$J$1:$L$7,3,0)="Weekday","Weekday"))</f>
        <v>Weekday</v>
      </c>
      <c r="J2511" s="4" t="str">
        <f>VLOOKUP(WEEKDAY(Data[[#This Row],[Min Notif Date]],2),Lookup!$J$1:$K$7,2,0)</f>
        <v>3. Wed</v>
      </c>
      <c r="K2511" s="41">
        <f>ROUNDDOWN(Data[[#This Row],[PGE Notified Time]],0)</f>
        <v>45819</v>
      </c>
      <c r="L2511" s="4">
        <f>HOUR(Data[[#This Row],[PGE Notified Time]])</f>
        <v>9</v>
      </c>
      <c r="M2511" s="60">
        <v>122054</v>
      </c>
      <c r="O2511" t="s">
        <v>111</v>
      </c>
      <c r="P2511" t="s">
        <v>130</v>
      </c>
      <c r="Q2511" s="46" t="s">
        <v>111</v>
      </c>
      <c r="R2511" t="s">
        <v>113</v>
      </c>
      <c r="S2511" s="1" t="s">
        <v>6</v>
      </c>
      <c r="T2511" s="1">
        <v>45819.400381944448</v>
      </c>
      <c r="U2511" s="1">
        <v>45819.424189814818</v>
      </c>
      <c r="V2511" t="s">
        <v>114</v>
      </c>
      <c r="W2511" t="s">
        <v>198</v>
      </c>
      <c r="X2511" t="s">
        <v>116</v>
      </c>
      <c r="Z2511" s="52"/>
      <c r="AA2511" t="s">
        <v>117</v>
      </c>
      <c r="AB2511" s="53">
        <v>34.283333333000002</v>
      </c>
      <c r="AC2511"/>
      <c r="AE2511"/>
    </row>
    <row r="2512" spans="1:31">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2" s="4" t="str">
        <f>VLOOKUP(P2512,Lookup!$A$1:$D$19,4,0)</f>
        <v>North Coast</v>
      </c>
      <c r="C2512" s="4" t="str">
        <f>VLOOKUP(P2512,Lookup!$A$1:$E$19,5,0)</f>
        <v>Region 1</v>
      </c>
      <c r="D2512" s="4" t="str">
        <f>VLOOKUP(P2512,Lookup!$A$1:$B$19,2,0)</f>
        <v>SO</v>
      </c>
      <c r="E2512" s="4" t="str">
        <f>IF(AND((Data[[#This Row],[Min Notif Date]]&gt;$G$1),Data[[#This Row],[Min Notif Date]]&lt;$F$1),"Last Week","No")</f>
        <v>No</v>
      </c>
      <c r="F2512" s="4" t="str">
        <f>VLOOKUP(MONTH(Data[[#This Row],[Min Notif Date]]),Lookup!$G$1:$H$12,2,0)</f>
        <v>6. Jun</v>
      </c>
      <c r="G2512" s="4" t="str">
        <f t="shared" si="75"/>
        <v/>
      </c>
      <c r="H2512" s="4" t="str">
        <f>IF(AND(Data[[#This Row],[Min Notif Time]]&gt;6,Data[[#This Row],[Min Notif Time]]&lt;17),"Business Hours","Non-Business Hours")</f>
        <v>Non-Business Hours</v>
      </c>
      <c r="I2512" s="4" t="str" cm="1">
        <f t="array" ref="I2512">IFERROR(VLOOKUP(Data[[#This Row],[Min Notif Date]],Lookup!$N$1:$P$11,2,0),_xlfn.IFS(VLOOKUP(WEEKDAY(Data[[#This Row],[Min Notif Date]],2),Lookup!$J$1:$L$7,3,0)="Weekend","Weekend",VLOOKUP(WEEKDAY(Data[[#This Row],[Min Notif Date]],2),Lookup!$J$1:$L$7,3,0)="Weekday","Weekday"))</f>
        <v>Weekday</v>
      </c>
      <c r="J2512" s="4" t="str">
        <f>VLOOKUP(WEEKDAY(Data[[#This Row],[Min Notif Date]],2),Lookup!$J$1:$K$7,2,0)</f>
        <v>2. Tue</v>
      </c>
      <c r="K2512" s="41">
        <f>ROUNDDOWN(Data[[#This Row],[PGE Notified Time]],0)</f>
        <v>45825</v>
      </c>
      <c r="L2512" s="4">
        <f>HOUR(Data[[#This Row],[PGE Notified Time]])</f>
        <v>17</v>
      </c>
      <c r="M2512" s="60">
        <v>122346</v>
      </c>
      <c r="N2512">
        <v>3707983711</v>
      </c>
      <c r="O2512" t="s">
        <v>61</v>
      </c>
      <c r="P2512" t="s">
        <v>134</v>
      </c>
      <c r="Q2512" s="46" t="s">
        <v>149</v>
      </c>
      <c r="R2512" t="s">
        <v>113</v>
      </c>
      <c r="S2512" s="1">
        <v>45825.731099537035</v>
      </c>
      <c r="T2512" s="1">
        <v>45825.734988425924</v>
      </c>
      <c r="U2512" s="1">
        <v>45825.754861111112</v>
      </c>
      <c r="V2512" t="s">
        <v>114</v>
      </c>
      <c r="W2512" t="s">
        <v>198</v>
      </c>
      <c r="X2512" t="s">
        <v>116</v>
      </c>
      <c r="Z2512" s="52"/>
      <c r="AA2512" t="s">
        <v>117</v>
      </c>
      <c r="AB2512" s="53">
        <v>34.216666666999998</v>
      </c>
      <c r="AC2512"/>
      <c r="AE2512"/>
    </row>
    <row r="2513" spans="1:31">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Bay Area</v>
      </c>
      <c r="C2513" s="4" t="str">
        <f>VLOOKUP(P2513,Lookup!$A$1:$E$19,5,0)</f>
        <v>Region 3</v>
      </c>
      <c r="D2513" s="4" t="str">
        <f>VLOOKUP(P2513,Lookup!$A$1:$B$19,2,0)</f>
        <v>EB</v>
      </c>
      <c r="E2513" s="4" t="str">
        <f>IF(AND((Data[[#This Row],[Min Notif Date]]&gt;$G$1),Data[[#This Row],[Min Notif Date]]&lt;$F$1),"Last Week","No")</f>
        <v>No</v>
      </c>
      <c r="F2513" s="4" t="str">
        <f>VLOOKUP(MONTH(Data[[#This Row],[Min Notif Date]]),Lookup!$G$1:$H$12,2,0)</f>
        <v>3. Mar</v>
      </c>
      <c r="G2513" s="4" t="str">
        <f t="shared" si="75"/>
        <v/>
      </c>
      <c r="H2513" s="4" t="str">
        <f>IF(AND(Data[[#This Row],[Min Notif Time]]&gt;6,Data[[#This Row],[Min Notif Time]]&lt;17),"Business Hours","Non-Business Hours")</f>
        <v>Business Hours</v>
      </c>
      <c r="I2513" s="4" t="str" cm="1">
        <f t="array" ref="I2513">IFERROR(VLOOKUP(Data[[#This Row],[Min Notif Date]],Lookup!$N$1:$P$11,2,0),_xlfn.IFS(VLOOKUP(WEEKDAY(Data[[#This Row],[Min Notif Date]],2),Lookup!$J$1:$L$7,3,0)="Weekend","Weekend",VLOOKUP(WEEKDAY(Data[[#This Row],[Min Notif Date]],2),Lookup!$J$1:$L$7,3,0)="Weekday","Weekday"))</f>
        <v>Weekday</v>
      </c>
      <c r="J2513" s="4" t="str">
        <f>VLOOKUP(WEEKDAY(Data[[#This Row],[Min Notif Date]],2),Lookup!$J$1:$K$7,2,0)</f>
        <v>1. Mon</v>
      </c>
      <c r="K2513" s="41">
        <f>ROUNDDOWN(Data[[#This Row],[PGE Notified Time]],0)</f>
        <v>45733</v>
      </c>
      <c r="L2513" s="4">
        <f>HOUR(Data[[#This Row],[PGE Notified Time]])</f>
        <v>12</v>
      </c>
      <c r="M2513" s="60">
        <v>118626</v>
      </c>
      <c r="O2513" t="s">
        <v>111</v>
      </c>
      <c r="P2513" t="s">
        <v>126</v>
      </c>
      <c r="Q2513" s="46" t="s">
        <v>111</v>
      </c>
      <c r="R2513" t="s">
        <v>137</v>
      </c>
      <c r="S2513" s="1" t="s">
        <v>6</v>
      </c>
      <c r="T2513" s="1">
        <v>45733.515185185184</v>
      </c>
      <c r="U2513" s="1">
        <v>45733.538854166669</v>
      </c>
      <c r="V2513" t="s">
        <v>114</v>
      </c>
      <c r="W2513" t="s">
        <v>198</v>
      </c>
      <c r="X2513" t="s">
        <v>116</v>
      </c>
      <c r="Z2513" s="52"/>
      <c r="AA2513" t="s">
        <v>117</v>
      </c>
      <c r="AB2513" s="53">
        <v>34.083333332999999</v>
      </c>
      <c r="AC2513"/>
      <c r="AE2513"/>
    </row>
    <row r="2514" spans="1:31">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4" s="4" t="str">
        <f>VLOOKUP(P2514,Lookup!$A$1:$D$19,4,0)</f>
        <v>Bay Area</v>
      </c>
      <c r="C2514" s="4" t="str">
        <f>VLOOKUP(P2514,Lookup!$A$1:$E$19,5,0)</f>
        <v>Region 3</v>
      </c>
      <c r="D2514" s="4" t="str">
        <f>VLOOKUP(P2514,Lookup!$A$1:$B$19,2,0)</f>
        <v>PN</v>
      </c>
      <c r="E2514" s="4" t="str">
        <f>IF(AND((Data[[#This Row],[Min Notif Date]]&gt;$G$1),Data[[#This Row],[Min Notif Date]]&lt;$F$1),"Last Week","No")</f>
        <v>No</v>
      </c>
      <c r="F2514" s="4" t="str">
        <f>VLOOKUP(MONTH(Data[[#This Row],[Min Notif Date]]),Lookup!$G$1:$H$12,2,0)</f>
        <v>4. Apr</v>
      </c>
      <c r="G2514" s="4" t="str">
        <f t="shared" si="75"/>
        <v/>
      </c>
      <c r="H2514" s="4" t="str">
        <f>IF(AND(Data[[#This Row],[Min Notif Time]]&gt;6,Data[[#This Row],[Min Notif Time]]&lt;17),"Business Hours","Non-Business Hours")</f>
        <v>Business Hours</v>
      </c>
      <c r="I2514" s="4" t="str" cm="1">
        <f t="array" ref="I2514">IFERROR(VLOOKUP(Data[[#This Row],[Min Notif Date]],Lookup!$N$1:$P$11,2,0),_xlfn.IFS(VLOOKUP(WEEKDAY(Data[[#This Row],[Min Notif Date]],2),Lookup!$J$1:$L$7,3,0)="Weekend","Weekend",VLOOKUP(WEEKDAY(Data[[#This Row],[Min Notif Date]],2),Lookup!$J$1:$L$7,3,0)="Weekday","Weekday"))</f>
        <v>Weekday</v>
      </c>
      <c r="J2514" s="4" t="str">
        <f>VLOOKUP(WEEKDAY(Data[[#This Row],[Min Notif Date]],2),Lookup!$J$1:$K$7,2,0)</f>
        <v>1. Mon</v>
      </c>
      <c r="K2514" s="41">
        <f>ROUNDDOWN(Data[[#This Row],[PGE Notified Time]],0)</f>
        <v>45761</v>
      </c>
      <c r="L2514" s="4">
        <f>HOUR(Data[[#This Row],[PGE Notified Time]])</f>
        <v>8</v>
      </c>
      <c r="M2514" s="60">
        <v>119675</v>
      </c>
      <c r="N2514">
        <v>6500048618</v>
      </c>
      <c r="O2514" t="s">
        <v>61</v>
      </c>
      <c r="P2514" t="s">
        <v>112</v>
      </c>
      <c r="Q2514" s="46" t="s">
        <v>149</v>
      </c>
      <c r="R2514" t="s">
        <v>113</v>
      </c>
      <c r="S2514" s="1">
        <v>45761.354837962965</v>
      </c>
      <c r="T2514" s="1">
        <v>45761.356805555559</v>
      </c>
      <c r="U2514" s="1">
        <v>45761.378472222219</v>
      </c>
      <c r="V2514" t="s">
        <v>114</v>
      </c>
      <c r="W2514" t="s">
        <v>198</v>
      </c>
      <c r="X2514" t="s">
        <v>116</v>
      </c>
      <c r="Z2514" s="52"/>
      <c r="AA2514" t="s">
        <v>117</v>
      </c>
      <c r="AB2514" s="53">
        <v>34.033333333000002</v>
      </c>
      <c r="AC2514"/>
      <c r="AE2514"/>
    </row>
    <row r="2515" spans="1:31">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5" s="4" t="str">
        <f>VLOOKUP(P2515,Lookup!$A$1:$D$19,4,0)</f>
        <v>South Bay</v>
      </c>
      <c r="C2515" s="4" t="str">
        <f>VLOOKUP(P2515,Lookup!$A$1:$E$19,5,0)</f>
        <v>Region 4</v>
      </c>
      <c r="D2515" s="4" t="str">
        <f>VLOOKUP(P2515,Lookup!$A$1:$B$19,2,0)</f>
        <v>CC</v>
      </c>
      <c r="E2515" s="4" t="str">
        <f>IF(AND((Data[[#This Row],[Min Notif Date]]&gt;$G$1),Data[[#This Row],[Min Notif Date]]&lt;$F$1),"Last Week","No")</f>
        <v>No</v>
      </c>
      <c r="F2515" s="4" t="str">
        <f>VLOOKUP(MONTH(Data[[#This Row],[Min Notif Date]]),Lookup!$G$1:$H$12,2,0)</f>
        <v>3. Mar</v>
      </c>
      <c r="G2515" s="4" t="str">
        <f t="shared" si="75"/>
        <v/>
      </c>
      <c r="H2515" s="4" t="str">
        <f>IF(AND(Data[[#This Row],[Min Notif Time]]&gt;6,Data[[#This Row],[Min Notif Time]]&lt;17),"Business Hours","Non-Business Hours")</f>
        <v>Business Hours</v>
      </c>
      <c r="I2515" s="4" t="str" cm="1">
        <f t="array" ref="I2515">IFERROR(VLOOKUP(Data[[#This Row],[Min Notif Date]],Lookup!$N$1:$P$11,2,0),_xlfn.IFS(VLOOKUP(WEEKDAY(Data[[#This Row],[Min Notif Date]],2),Lookup!$J$1:$L$7,3,0)="Weekend","Weekend",VLOOKUP(WEEKDAY(Data[[#This Row],[Min Notif Date]],2),Lookup!$J$1:$L$7,3,0)="Weekday","Weekday"))</f>
        <v>Weekday</v>
      </c>
      <c r="J2515" s="4" t="str">
        <f>VLOOKUP(WEEKDAY(Data[[#This Row],[Min Notif Date]],2),Lookup!$J$1:$K$7,2,0)</f>
        <v>2. Tue</v>
      </c>
      <c r="K2515" s="41">
        <f>ROUNDDOWN(Data[[#This Row],[PGE Notified Time]],0)</f>
        <v>45727</v>
      </c>
      <c r="L2515" s="4">
        <f>HOUR(Data[[#This Row],[PGE Notified Time]])</f>
        <v>13</v>
      </c>
      <c r="M2515" s="60">
        <v>118475</v>
      </c>
      <c r="N2515" t="s">
        <v>335</v>
      </c>
      <c r="O2515" t="s">
        <v>61</v>
      </c>
      <c r="P2515" t="s">
        <v>129</v>
      </c>
      <c r="Q2515" s="46" t="s">
        <v>149</v>
      </c>
      <c r="R2515" t="s">
        <v>113</v>
      </c>
      <c r="S2515" s="1">
        <v>45727.56318287037</v>
      </c>
      <c r="T2515" s="1">
        <v>45727.564074074071</v>
      </c>
      <c r="U2515" s="1">
        <v>45727.586805555555</v>
      </c>
      <c r="V2515" t="s">
        <v>114</v>
      </c>
      <c r="W2515" t="s">
        <v>198</v>
      </c>
      <c r="X2515" t="s">
        <v>116</v>
      </c>
      <c r="Z2515" s="52"/>
      <c r="AA2515" t="s">
        <v>117</v>
      </c>
      <c r="AB2515" s="53">
        <v>34.016666667000003</v>
      </c>
      <c r="AC2515"/>
      <c r="AE2515"/>
    </row>
    <row r="2516" spans="1:31">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Bay Area</v>
      </c>
      <c r="C2516" s="4" t="str">
        <f>VLOOKUP(P2516,Lookup!$A$1:$E$19,5,0)</f>
        <v>Region 3</v>
      </c>
      <c r="D2516" s="4" t="str">
        <f>VLOOKUP(P2516,Lookup!$A$1:$B$19,2,0)</f>
        <v>PN</v>
      </c>
      <c r="E2516" s="4" t="str">
        <f>IF(AND((Data[[#This Row],[Min Notif Date]]&gt;$G$1),Data[[#This Row],[Min Notif Date]]&lt;$F$1),"Last Week","No")</f>
        <v>No</v>
      </c>
      <c r="F2516" s="4" t="str">
        <f>VLOOKUP(MONTH(Data[[#This Row],[Min Notif Date]]),Lookup!$G$1:$H$12,2,0)</f>
        <v>4. Apr</v>
      </c>
      <c r="G2516" s="4" t="str">
        <f t="shared" si="75"/>
        <v/>
      </c>
      <c r="H2516" s="4" t="str">
        <f>IF(AND(Data[[#This Row],[Min Notif Time]]&gt;6,Data[[#This Row],[Min Notif Time]]&lt;17),"Business Hours","Non-Business Hours")</f>
        <v>Business Hours</v>
      </c>
      <c r="I2516" s="4" t="str" cm="1">
        <f t="array" ref="I2516">IFERROR(VLOOKUP(Data[[#This Row],[Min Notif Date]],Lookup!$N$1:$P$11,2,0),_xlfn.IFS(VLOOKUP(WEEKDAY(Data[[#This Row],[Min Notif Date]],2),Lookup!$J$1:$L$7,3,0)="Weekend","Weekend",VLOOKUP(WEEKDAY(Data[[#This Row],[Min Notif Date]],2),Lookup!$J$1:$L$7,3,0)="Weekday","Weekday"))</f>
        <v>Weekday</v>
      </c>
      <c r="J2516" s="4" t="str">
        <f>VLOOKUP(WEEKDAY(Data[[#This Row],[Min Notif Date]],2),Lookup!$J$1:$K$7,2,0)</f>
        <v>3. Wed</v>
      </c>
      <c r="K2516" s="41">
        <f>ROUNDDOWN(Data[[#This Row],[PGE Notified Time]],0)</f>
        <v>45763</v>
      </c>
      <c r="L2516" s="4">
        <f>HOUR(Data[[#This Row],[PGE Notified Time]])</f>
        <v>13</v>
      </c>
      <c r="M2516" s="60">
        <v>119799</v>
      </c>
      <c r="N2516">
        <v>6447602566</v>
      </c>
      <c r="O2516" t="s">
        <v>111</v>
      </c>
      <c r="P2516" t="s">
        <v>112</v>
      </c>
      <c r="Q2516" s="46" t="s">
        <v>111</v>
      </c>
      <c r="R2516" t="s">
        <v>113</v>
      </c>
      <c r="S2516" s="1">
        <v>45763.54451388889</v>
      </c>
      <c r="T2516" s="1">
        <v>45763.546099537038</v>
      </c>
      <c r="U2516" s="1">
        <v>45763.568055555559</v>
      </c>
      <c r="V2516" t="s">
        <v>114</v>
      </c>
      <c r="W2516" t="s">
        <v>198</v>
      </c>
      <c r="X2516" t="s">
        <v>116</v>
      </c>
      <c r="Z2516" s="52"/>
      <c r="AA2516" t="s">
        <v>117</v>
      </c>
      <c r="AB2516" s="53">
        <v>33.9</v>
      </c>
      <c r="AC2516"/>
      <c r="AE2516"/>
    </row>
    <row r="2517" spans="1:31">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7" s="4" t="str">
        <f>VLOOKUP(P2517,Lookup!$A$1:$D$19,4,0)</f>
        <v>Central Valley</v>
      </c>
      <c r="C2517" s="4" t="str">
        <f>VLOOKUP(P2517,Lookup!$A$1:$E$19,5,0)</f>
        <v>Region 5</v>
      </c>
      <c r="D2517" s="4" t="str">
        <f>VLOOKUP(P2517,Lookup!$A$1:$B$19,2,0)</f>
        <v>ST</v>
      </c>
      <c r="E2517" s="4" t="str">
        <f>IF(AND((Data[[#This Row],[Min Notif Date]]&gt;$G$1),Data[[#This Row],[Min Notif Date]]&lt;$F$1),"Last Week","No")</f>
        <v>No</v>
      </c>
      <c r="F2517" s="4" t="str">
        <f>VLOOKUP(MONTH(Data[[#This Row],[Min Notif Date]]),Lookup!$G$1:$H$12,2,0)</f>
        <v>4. Apr</v>
      </c>
      <c r="G2517" s="4" t="str">
        <f t="shared" si="75"/>
        <v/>
      </c>
      <c r="H2517" s="4" t="str">
        <f>IF(AND(Data[[#This Row],[Min Notif Time]]&gt;6,Data[[#This Row],[Min Notif Time]]&lt;17),"Business Hours","Non-Business Hours")</f>
        <v>Business Hours</v>
      </c>
      <c r="I2517" s="4" t="str" cm="1">
        <f t="array" ref="I2517">IFERROR(VLOOKUP(Data[[#This Row],[Min Notif Date]],Lookup!$N$1:$P$11,2,0),_xlfn.IFS(VLOOKUP(WEEKDAY(Data[[#This Row],[Min Notif Date]],2),Lookup!$J$1:$L$7,3,0)="Weekend","Weekend",VLOOKUP(WEEKDAY(Data[[#This Row],[Min Notif Date]],2),Lookup!$J$1:$L$7,3,0)="Weekday","Weekday"))</f>
        <v>Weekend</v>
      </c>
      <c r="J2517" s="4" t="str">
        <f>VLOOKUP(WEEKDAY(Data[[#This Row],[Min Notif Date]],2),Lookup!$J$1:$K$7,2,0)</f>
        <v>6. Sat</v>
      </c>
      <c r="K2517" s="41">
        <f>ROUNDDOWN(Data[[#This Row],[PGE Notified Time]],0)</f>
        <v>45752</v>
      </c>
      <c r="L2517" s="4">
        <f>HOUR(Data[[#This Row],[PGE Notified Time]])</f>
        <v>10</v>
      </c>
      <c r="M2517" s="60">
        <v>119350</v>
      </c>
      <c r="N2517">
        <v>9674501546</v>
      </c>
      <c r="O2517" t="s">
        <v>61</v>
      </c>
      <c r="P2517" t="s">
        <v>122</v>
      </c>
      <c r="Q2517" s="46" t="s">
        <v>149</v>
      </c>
      <c r="R2517" t="s">
        <v>113</v>
      </c>
      <c r="S2517" s="1">
        <v>45752.443923611114</v>
      </c>
      <c r="T2517" s="1">
        <v>45752.451817129629</v>
      </c>
      <c r="U2517" s="1">
        <v>45752.467361111114</v>
      </c>
      <c r="V2517" t="s">
        <v>114</v>
      </c>
      <c r="W2517" t="s">
        <v>198</v>
      </c>
      <c r="X2517" t="s">
        <v>116</v>
      </c>
      <c r="Z2517" s="52"/>
      <c r="AA2517" t="s">
        <v>117</v>
      </c>
      <c r="AB2517" s="53">
        <v>33.75</v>
      </c>
      <c r="AC2517"/>
      <c r="AE2517"/>
    </row>
    <row r="2518" spans="1:31">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North Valley</v>
      </c>
      <c r="C2518" s="4" t="str">
        <f>VLOOKUP(P2518,Lookup!$A$1:$E$19,5,0)</f>
        <v>Region 2</v>
      </c>
      <c r="D2518" s="4" t="str">
        <f>VLOOKUP(P2518,Lookup!$A$1:$B$19,2,0)</f>
        <v>SA</v>
      </c>
      <c r="E2518" s="4" t="str">
        <f>IF(AND((Data[[#This Row],[Min Notif Date]]&gt;$G$1),Data[[#This Row],[Min Notif Date]]&lt;$F$1),"Last Week","No")</f>
        <v>No</v>
      </c>
      <c r="F2518" s="4" t="str">
        <f>VLOOKUP(MONTH(Data[[#This Row],[Min Notif Date]]),Lookup!$G$1:$H$12,2,0)</f>
        <v>6. Jun</v>
      </c>
      <c r="G2518" s="4" t="str">
        <f t="shared" si="75"/>
        <v/>
      </c>
      <c r="H2518" s="4" t="str">
        <f>IF(AND(Data[[#This Row],[Min Notif Time]]&gt;6,Data[[#This Row],[Min Notif Time]]&lt;17),"Business Hours","Non-Business Hours")</f>
        <v>Business Hours</v>
      </c>
      <c r="I2518" s="4" t="str" cm="1">
        <f t="array" ref="I2518">IFERROR(VLOOKUP(Data[[#This Row],[Min Notif Date]],Lookup!$N$1:$P$11,2,0),_xlfn.IFS(VLOOKUP(WEEKDAY(Data[[#This Row],[Min Notif Date]],2),Lookup!$J$1:$L$7,3,0)="Weekend","Weekend",VLOOKUP(WEEKDAY(Data[[#This Row],[Min Notif Date]],2),Lookup!$J$1:$L$7,3,0)="Weekday","Weekday"))</f>
        <v>Weekday</v>
      </c>
      <c r="J2518" s="4" t="str">
        <f>VLOOKUP(WEEKDAY(Data[[#This Row],[Min Notif Date]],2),Lookup!$J$1:$K$7,2,0)</f>
        <v>1. Mon</v>
      </c>
      <c r="K2518" s="41">
        <f>ROUNDDOWN(Data[[#This Row],[PGE Notified Time]],0)</f>
        <v>45817</v>
      </c>
      <c r="L2518" s="4">
        <f>HOUR(Data[[#This Row],[PGE Notified Time]])</f>
        <v>9</v>
      </c>
      <c r="M2518" s="60">
        <v>121947</v>
      </c>
      <c r="O2518" t="s">
        <v>111</v>
      </c>
      <c r="P2518" t="s">
        <v>119</v>
      </c>
      <c r="Q2518" s="46" t="s">
        <v>111</v>
      </c>
      <c r="R2518" t="s">
        <v>137</v>
      </c>
      <c r="S2518" s="1" t="s">
        <v>6</v>
      </c>
      <c r="T2518" s="1">
        <v>45817.404236111113</v>
      </c>
      <c r="U2518" s="1">
        <v>45817.427615740744</v>
      </c>
      <c r="V2518" t="s">
        <v>114</v>
      </c>
      <c r="W2518" t="s">
        <v>198</v>
      </c>
      <c r="X2518" t="s">
        <v>116</v>
      </c>
      <c r="Y2518">
        <v>131334123</v>
      </c>
      <c r="Z2518" s="52">
        <v>47233570</v>
      </c>
      <c r="AA2518" t="s">
        <v>117</v>
      </c>
      <c r="AB2518" s="53">
        <v>33.666666667000001</v>
      </c>
      <c r="AC2518"/>
      <c r="AE2518"/>
    </row>
    <row r="2519" spans="1:31">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North Coast</v>
      </c>
      <c r="C2519" s="4" t="str">
        <f>VLOOKUP(P2519,Lookup!$A$1:$E$19,5,0)</f>
        <v>Region 1</v>
      </c>
      <c r="D2519" s="4" t="str">
        <f>VLOOKUP(P2519,Lookup!$A$1:$B$19,2,0)</f>
        <v>SO</v>
      </c>
      <c r="E2519" s="4" t="str">
        <f>IF(AND((Data[[#This Row],[Min Notif Date]]&gt;$G$1),Data[[#This Row],[Min Notif Date]]&lt;$F$1),"Last Week","No")</f>
        <v>No</v>
      </c>
      <c r="F2519" s="4" t="str">
        <f>VLOOKUP(MONTH(Data[[#This Row],[Min Notif Date]]),Lookup!$G$1:$H$12,2,0)</f>
        <v>2. Feb</v>
      </c>
      <c r="G2519" s="4" t="str">
        <f t="shared" si="75"/>
        <v/>
      </c>
      <c r="H2519" s="4" t="str">
        <f>IF(AND(Data[[#This Row],[Min Notif Time]]&gt;6,Data[[#This Row],[Min Notif Time]]&lt;17),"Business Hours","Non-Business Hours")</f>
        <v>Non-Business Hours</v>
      </c>
      <c r="I2519" s="4" t="str" cm="1">
        <f t="array" ref="I2519">IFERROR(VLOOKUP(Data[[#This Row],[Min Notif Date]],Lookup!$N$1:$P$11,2,0),_xlfn.IFS(VLOOKUP(WEEKDAY(Data[[#This Row],[Min Notif Date]],2),Lookup!$J$1:$L$7,3,0)="Weekend","Weekend",VLOOKUP(WEEKDAY(Data[[#This Row],[Min Notif Date]],2),Lookup!$J$1:$L$7,3,0)="Weekday","Weekday"))</f>
        <v>Weekday</v>
      </c>
      <c r="J2519" s="4" t="str">
        <f>VLOOKUP(WEEKDAY(Data[[#This Row],[Min Notif Date]],2),Lookup!$J$1:$K$7,2,0)</f>
        <v>1. Mon</v>
      </c>
      <c r="K2519" s="41">
        <f>ROUNDDOWN(Data[[#This Row],[PGE Notified Time]],0)</f>
        <v>45691</v>
      </c>
      <c r="L2519" s="4">
        <f>HOUR(Data[[#This Row],[PGE Notified Time]])</f>
        <v>18</v>
      </c>
      <c r="M2519" s="60">
        <v>117316</v>
      </c>
      <c r="N2519">
        <v>3904230753</v>
      </c>
      <c r="O2519" t="s">
        <v>111</v>
      </c>
      <c r="P2519" t="s">
        <v>134</v>
      </c>
      <c r="Q2519" s="46" t="s">
        <v>111</v>
      </c>
      <c r="R2519" t="s">
        <v>113</v>
      </c>
      <c r="S2519" s="1">
        <v>45691.78564814815</v>
      </c>
      <c r="T2519" s="1">
        <v>45691.787256944444</v>
      </c>
      <c r="U2519" s="1">
        <v>45691.809027777781</v>
      </c>
      <c r="V2519" t="s">
        <v>114</v>
      </c>
      <c r="W2519" t="s">
        <v>198</v>
      </c>
      <c r="X2519" t="s">
        <v>116</v>
      </c>
      <c r="Z2519" s="52"/>
      <c r="AA2519" t="s">
        <v>117</v>
      </c>
      <c r="AB2519" s="53">
        <v>33.666666667000001</v>
      </c>
      <c r="AC2519"/>
      <c r="AE2519"/>
    </row>
    <row r="2520" spans="1:31">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Bay Area</v>
      </c>
      <c r="C2520" s="4" t="str">
        <f>VLOOKUP(P2520,Lookup!$A$1:$E$19,5,0)</f>
        <v>Region 3</v>
      </c>
      <c r="D2520" s="4" t="str">
        <f>VLOOKUP(P2520,Lookup!$A$1:$B$19,2,0)</f>
        <v>PN</v>
      </c>
      <c r="E2520" s="4" t="str">
        <f>IF(AND((Data[[#This Row],[Min Notif Date]]&gt;$G$1),Data[[#This Row],[Min Notif Date]]&lt;$F$1),"Last Week","No")</f>
        <v>No</v>
      </c>
      <c r="F2520" s="4" t="str">
        <f>VLOOKUP(MONTH(Data[[#This Row],[Min Notif Date]]),Lookup!$G$1:$H$12,2,0)</f>
        <v>3. Mar</v>
      </c>
      <c r="G2520" s="4" t="str">
        <f t="shared" si="75"/>
        <v/>
      </c>
      <c r="H2520" s="4" t="str">
        <f>IF(AND(Data[[#This Row],[Min Notif Time]]&gt;6,Data[[#This Row],[Min Notif Time]]&lt;17),"Business Hours","Non-Business Hours")</f>
        <v>Business Hours</v>
      </c>
      <c r="I2520" s="4" t="str" cm="1">
        <f t="array" ref="I2520">IFERROR(VLOOKUP(Data[[#This Row],[Min Notif Date]],Lookup!$N$1:$P$11,2,0),_xlfn.IFS(VLOOKUP(WEEKDAY(Data[[#This Row],[Min Notif Date]],2),Lookup!$J$1:$L$7,3,0)="Weekend","Weekend",VLOOKUP(WEEKDAY(Data[[#This Row],[Min Notif Date]],2),Lookup!$J$1:$L$7,3,0)="Weekday","Weekday"))</f>
        <v>Weekday</v>
      </c>
      <c r="J2520" s="4" t="str">
        <f>VLOOKUP(WEEKDAY(Data[[#This Row],[Min Notif Date]],2),Lookup!$J$1:$K$7,2,0)</f>
        <v>1. Mon</v>
      </c>
      <c r="K2520" s="41">
        <f>ROUNDDOWN(Data[[#This Row],[PGE Notified Time]],0)</f>
        <v>45726</v>
      </c>
      <c r="L2520" s="4">
        <f>HOUR(Data[[#This Row],[PGE Notified Time]])</f>
        <v>11</v>
      </c>
      <c r="M2520" s="60">
        <v>118410</v>
      </c>
      <c r="O2520" t="s">
        <v>111</v>
      </c>
      <c r="P2520" t="s">
        <v>112</v>
      </c>
      <c r="Q2520" s="46" t="s">
        <v>111</v>
      </c>
      <c r="R2520" t="s">
        <v>113</v>
      </c>
      <c r="S2520" s="1" t="s">
        <v>6</v>
      </c>
      <c r="T2520" s="1">
        <v>45726.490694444445</v>
      </c>
      <c r="U2520" s="1">
        <v>45726.514027777775</v>
      </c>
      <c r="V2520" t="s">
        <v>114</v>
      </c>
      <c r="W2520" t="s">
        <v>198</v>
      </c>
      <c r="X2520" t="s">
        <v>116</v>
      </c>
      <c r="Z2520" s="52"/>
      <c r="AA2520" t="s">
        <v>117</v>
      </c>
      <c r="AB2520" s="53">
        <v>33.6</v>
      </c>
      <c r="AC2520"/>
      <c r="AE2520"/>
    </row>
    <row r="2521" spans="1:31">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1" s="4" t="str">
        <f>VLOOKUP(P2521,Lookup!$A$1:$D$19,4,0)</f>
        <v>Central Valley</v>
      </c>
      <c r="C2521" s="4" t="str">
        <f>VLOOKUP(P2521,Lookup!$A$1:$E$19,5,0)</f>
        <v>Region 5</v>
      </c>
      <c r="D2521" s="4" t="str">
        <f>VLOOKUP(P2521,Lookup!$A$1:$B$19,2,0)</f>
        <v>YO</v>
      </c>
      <c r="E2521" s="4" t="str">
        <f>IF(AND((Data[[#This Row],[Min Notif Date]]&gt;$G$1),Data[[#This Row],[Min Notif Date]]&lt;$F$1),"Last Week","No")</f>
        <v>No</v>
      </c>
      <c r="F2521" s="4" t="str">
        <f>VLOOKUP(MONTH(Data[[#This Row],[Min Notif Date]]),Lookup!$G$1:$H$12,2,0)</f>
        <v>6. Jun</v>
      </c>
      <c r="G2521" s="4" t="str">
        <f t="shared" si="75"/>
        <v/>
      </c>
      <c r="H2521" s="4" t="str">
        <f>IF(AND(Data[[#This Row],[Min Notif Time]]&gt;6,Data[[#This Row],[Min Notif Time]]&lt;17),"Business Hours","Non-Business Hours")</f>
        <v>Business Hours</v>
      </c>
      <c r="I2521" s="4" t="str" cm="1">
        <f t="array" ref="I2521">IFERROR(VLOOKUP(Data[[#This Row],[Min Notif Date]],Lookup!$N$1:$P$11,2,0),_xlfn.IFS(VLOOKUP(WEEKDAY(Data[[#This Row],[Min Notif Date]],2),Lookup!$J$1:$L$7,3,0)="Weekend","Weekend",VLOOKUP(WEEKDAY(Data[[#This Row],[Min Notif Date]],2),Lookup!$J$1:$L$7,3,0)="Weekday","Weekday"))</f>
        <v>Weekday</v>
      </c>
      <c r="J2521" s="4" t="str">
        <f>VLOOKUP(WEEKDAY(Data[[#This Row],[Min Notif Date]],2),Lookup!$J$1:$K$7,2,0)</f>
        <v>3. Wed</v>
      </c>
      <c r="K2521" s="41">
        <f>ROUNDDOWN(Data[[#This Row],[PGE Notified Time]],0)</f>
        <v>45826</v>
      </c>
      <c r="L2521" s="4">
        <f>HOUR(Data[[#This Row],[PGE Notified Time]])</f>
        <v>12</v>
      </c>
      <c r="M2521" s="60">
        <v>122383</v>
      </c>
      <c r="N2521">
        <v>9188938818</v>
      </c>
      <c r="O2521" t="s">
        <v>61</v>
      </c>
      <c r="P2521" t="s">
        <v>144</v>
      </c>
      <c r="Q2521" s="46" t="s">
        <v>149</v>
      </c>
      <c r="R2521" t="s">
        <v>113</v>
      </c>
      <c r="S2521" s="1">
        <v>45826.515613425923</v>
      </c>
      <c r="T2521" s="1">
        <v>45826.522951388892</v>
      </c>
      <c r="U2521" s="1">
        <v>45826.538888888892</v>
      </c>
      <c r="V2521" t="s">
        <v>114</v>
      </c>
      <c r="W2521" t="s">
        <v>198</v>
      </c>
      <c r="X2521" t="s">
        <v>116</v>
      </c>
      <c r="Z2521" s="52"/>
      <c r="AA2521" t="s">
        <v>117</v>
      </c>
      <c r="AB2521" s="53">
        <v>33.516666667000003</v>
      </c>
      <c r="AC2521"/>
      <c r="AE2521"/>
    </row>
    <row r="2522" spans="1:31">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MI</v>
      </c>
      <c r="E2522" s="4" t="str">
        <f>IF(AND((Data[[#This Row],[Min Notif Date]]&gt;$G$1),Data[[#This Row],[Min Notif Date]]&lt;$F$1),"Last Week","No")</f>
        <v>No</v>
      </c>
      <c r="F2522" s="4" t="str">
        <f>VLOOKUP(MONTH(Data[[#This Row],[Min Notif Date]]),Lookup!$G$1:$H$12,2,0)</f>
        <v>6. Jun</v>
      </c>
      <c r="G2522" s="4" t="str">
        <f t="shared" si="75"/>
        <v/>
      </c>
      <c r="H2522" s="4" t="str">
        <f>IF(AND(Data[[#This Row],[Min Notif Time]]&gt;6,Data[[#This Row],[Min Notif Time]]&lt;17),"Business Hours","Non-Business Hours")</f>
        <v>Business Hours</v>
      </c>
      <c r="I2522" s="4" t="str" cm="1">
        <f t="array" ref="I2522">IFERROR(VLOOKUP(Data[[#This Row],[Min Notif Date]],Lookup!$N$1:$P$11,2,0),_xlfn.IFS(VLOOKUP(WEEKDAY(Data[[#This Row],[Min Notif Date]],2),Lookup!$J$1:$L$7,3,0)="Weekend","Weekend",VLOOKUP(WEEKDAY(Data[[#This Row],[Min Notif Date]],2),Lookup!$J$1:$L$7,3,0)="Weekday","Weekday"))</f>
        <v>Weekday</v>
      </c>
      <c r="J2522" s="4" t="str">
        <f>VLOOKUP(WEEKDAY(Data[[#This Row],[Min Notif Date]],2),Lookup!$J$1:$K$7,2,0)</f>
        <v>4. Thu</v>
      </c>
      <c r="K2522" s="41">
        <f>ROUNDDOWN(Data[[#This Row],[PGE Notified Time]],0)</f>
        <v>45820</v>
      </c>
      <c r="L2522" s="4">
        <f>HOUR(Data[[#This Row],[PGE Notified Time]])</f>
        <v>9</v>
      </c>
      <c r="M2522" s="60">
        <v>122111</v>
      </c>
      <c r="O2522" t="s">
        <v>111</v>
      </c>
      <c r="P2522" t="s">
        <v>123</v>
      </c>
      <c r="Q2522" s="46" t="s">
        <v>111</v>
      </c>
      <c r="R2522" t="s">
        <v>137</v>
      </c>
      <c r="S2522" s="1" t="s">
        <v>6</v>
      </c>
      <c r="T2522" s="1">
        <v>45820.414861111109</v>
      </c>
      <c r="U2522" s="1">
        <v>45820.438101851854</v>
      </c>
      <c r="V2522" t="s">
        <v>114</v>
      </c>
      <c r="W2522" t="s">
        <v>198</v>
      </c>
      <c r="X2522" t="s">
        <v>116</v>
      </c>
      <c r="Z2522" s="52"/>
      <c r="AA2522" t="s">
        <v>117</v>
      </c>
      <c r="AB2522" s="53">
        <v>33.466666666999998</v>
      </c>
      <c r="AC2522"/>
      <c r="AE2522"/>
    </row>
    <row r="2523" spans="1:31">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23" s="4" t="str">
        <f>VLOOKUP(P2523,Lookup!$A$1:$D$19,4,0)</f>
        <v>North Valley</v>
      </c>
      <c r="C2523" s="4" t="str">
        <f>VLOOKUP(P2523,Lookup!$A$1:$E$19,5,0)</f>
        <v>Region 2</v>
      </c>
      <c r="D2523" s="4" t="str">
        <f>VLOOKUP(P2523,Lookup!$A$1:$B$19,2,0)</f>
        <v>SA</v>
      </c>
      <c r="E2523" s="4" t="str">
        <f>IF(AND((Data[[#This Row],[Min Notif Date]]&gt;$G$1),Data[[#This Row],[Min Notif Date]]&lt;$F$1),"Last Week","No")</f>
        <v>No</v>
      </c>
      <c r="F2523" s="4" t="str">
        <f>VLOOKUP(MONTH(Data[[#This Row],[Min Notif Date]]),Lookup!$G$1:$H$12,2,0)</f>
        <v>3. Mar</v>
      </c>
      <c r="G2523" s="4" t="str">
        <f t="shared" si="75"/>
        <v/>
      </c>
      <c r="H2523" s="4" t="str">
        <f>IF(AND(Data[[#This Row],[Min Notif Time]]&gt;6,Data[[#This Row],[Min Notif Time]]&lt;17),"Business Hours","Non-Business Hours")</f>
        <v>Business Hours</v>
      </c>
      <c r="I2523" s="4" t="str" cm="1">
        <f t="array" ref="I2523">IFERROR(VLOOKUP(Data[[#This Row],[Min Notif Date]],Lookup!$N$1:$P$11,2,0),_xlfn.IFS(VLOOKUP(WEEKDAY(Data[[#This Row],[Min Notif Date]],2),Lookup!$J$1:$L$7,3,0)="Weekend","Weekend",VLOOKUP(WEEKDAY(Data[[#This Row],[Min Notif Date]],2),Lookup!$J$1:$L$7,3,0)="Weekday","Weekday"))</f>
        <v>Weekday</v>
      </c>
      <c r="J2523" s="4" t="str">
        <f>VLOOKUP(WEEKDAY(Data[[#This Row],[Min Notif Date]],2),Lookup!$J$1:$K$7,2,0)</f>
        <v>4. Thu</v>
      </c>
      <c r="K2523" s="41">
        <f>ROUNDDOWN(Data[[#This Row],[PGE Notified Time]],0)</f>
        <v>45722</v>
      </c>
      <c r="L2523" s="4">
        <f>HOUR(Data[[#This Row],[PGE Notified Time]])</f>
        <v>10</v>
      </c>
      <c r="M2523" s="60">
        <v>118285</v>
      </c>
      <c r="N2523">
        <v>4724371656</v>
      </c>
      <c r="O2523" t="s">
        <v>56</v>
      </c>
      <c r="P2523" t="s">
        <v>119</v>
      </c>
      <c r="Q2523" s="46" t="s">
        <v>149</v>
      </c>
      <c r="R2523" t="s">
        <v>118</v>
      </c>
      <c r="S2523" s="1">
        <v>45722.417766203704</v>
      </c>
      <c r="T2523" s="1">
        <v>45722.419212962966</v>
      </c>
      <c r="U2523" s="1">
        <v>45722.440972222219</v>
      </c>
      <c r="V2523" t="s">
        <v>114</v>
      </c>
      <c r="W2523" t="s">
        <v>198</v>
      </c>
      <c r="X2523" t="s">
        <v>116</v>
      </c>
      <c r="Z2523" s="52"/>
      <c r="AA2523" t="s">
        <v>117</v>
      </c>
      <c r="AB2523" s="53">
        <v>33.416666667000001</v>
      </c>
      <c r="AC2523"/>
      <c r="AE2523"/>
    </row>
    <row r="2524" spans="1:31">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4" s="4" t="str">
        <f>VLOOKUP(P2524,Lookup!$A$1:$D$19,4,0)</f>
        <v>North Coast</v>
      </c>
      <c r="C2524" s="4" t="str">
        <f>VLOOKUP(P2524,Lookup!$A$1:$E$19,5,0)</f>
        <v>Region 1</v>
      </c>
      <c r="D2524" s="4" t="str">
        <f>VLOOKUP(P2524,Lookup!$A$1:$B$19,2,0)</f>
        <v>SO</v>
      </c>
      <c r="E2524" s="4" t="str">
        <f>IF(AND((Data[[#This Row],[Min Notif Date]]&gt;$G$1),Data[[#This Row],[Min Notif Date]]&lt;$F$1),"Last Week","No")</f>
        <v>Last Week</v>
      </c>
      <c r="F2524" s="4" t="str">
        <f>VLOOKUP(MONTH(Data[[#This Row],[Min Notif Date]]),Lookup!$G$1:$H$12,2,0)</f>
        <v>6. Jun</v>
      </c>
      <c r="G2524" s="4" t="str">
        <f t="shared" si="75"/>
        <v/>
      </c>
      <c r="H2524" s="4" t="str">
        <f>IF(AND(Data[[#This Row],[Min Notif Time]]&gt;6,Data[[#This Row],[Min Notif Time]]&lt;17),"Business Hours","Non-Business Hours")</f>
        <v>Business Hours</v>
      </c>
      <c r="I2524" s="4" t="str" cm="1">
        <f t="array" ref="I2524">IFERROR(VLOOKUP(Data[[#This Row],[Min Notif Date]],Lookup!$N$1:$P$11,2,0),_xlfn.IFS(VLOOKUP(WEEKDAY(Data[[#This Row],[Min Notif Date]],2),Lookup!$J$1:$L$7,3,0)="Weekend","Weekend",VLOOKUP(WEEKDAY(Data[[#This Row],[Min Notif Date]],2),Lookup!$J$1:$L$7,3,0)="Weekday","Weekday"))</f>
        <v>Weekday</v>
      </c>
      <c r="J2524" s="4" t="str">
        <f>VLOOKUP(WEEKDAY(Data[[#This Row],[Min Notif Date]],2),Lookup!$J$1:$K$7,2,0)</f>
        <v>2. Tue</v>
      </c>
      <c r="K2524" s="41">
        <f>ROUNDDOWN(Data[[#This Row],[PGE Notified Time]],0)</f>
        <v>45832</v>
      </c>
      <c r="L2524" s="4">
        <f>HOUR(Data[[#This Row],[PGE Notified Time]])</f>
        <v>8</v>
      </c>
      <c r="M2524" s="60">
        <v>122600</v>
      </c>
      <c r="N2524">
        <v>3676083536</v>
      </c>
      <c r="O2524" t="s">
        <v>61</v>
      </c>
      <c r="P2524" t="s">
        <v>134</v>
      </c>
      <c r="Q2524" s="46" t="s">
        <v>149</v>
      </c>
      <c r="R2524" t="s">
        <v>113</v>
      </c>
      <c r="S2524" s="1">
        <v>45832.360833333332</v>
      </c>
      <c r="T2524" s="1">
        <v>45832.361493055556</v>
      </c>
      <c r="U2524" s="1">
        <v>45832.384027777778</v>
      </c>
      <c r="V2524" t="s">
        <v>114</v>
      </c>
      <c r="W2524" t="s">
        <v>198</v>
      </c>
      <c r="X2524" t="s">
        <v>116</v>
      </c>
      <c r="Z2524" s="52"/>
      <c r="AA2524" t="s">
        <v>117</v>
      </c>
      <c r="AB2524" s="53">
        <v>33.4</v>
      </c>
      <c r="AC2524"/>
      <c r="AE2524"/>
    </row>
    <row r="2525" spans="1:31">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5" s="4" t="str">
        <f>VLOOKUP(P2525,Lookup!$A$1:$D$19,4,0)</f>
        <v>North Coast</v>
      </c>
      <c r="C2525" s="4" t="str">
        <f>VLOOKUP(P2525,Lookup!$A$1:$E$19,5,0)</f>
        <v>Region 1</v>
      </c>
      <c r="D2525" s="4" t="str">
        <f>VLOOKUP(P2525,Lookup!$A$1:$B$19,2,0)</f>
        <v>SO</v>
      </c>
      <c r="E2525" s="4" t="str">
        <f>IF(AND((Data[[#This Row],[Min Notif Date]]&gt;$G$1),Data[[#This Row],[Min Notif Date]]&lt;$F$1),"Last Week","No")</f>
        <v>No</v>
      </c>
      <c r="F2525" s="4" t="str">
        <f>VLOOKUP(MONTH(Data[[#This Row],[Min Notif Date]]),Lookup!$G$1:$H$12,2,0)</f>
        <v>4. Apr</v>
      </c>
      <c r="G2525" s="4" t="str">
        <f t="shared" si="75"/>
        <v/>
      </c>
      <c r="H2525" s="4" t="str">
        <f>IF(AND(Data[[#This Row],[Min Notif Time]]&gt;6,Data[[#This Row],[Min Notif Time]]&lt;17),"Business Hours","Non-Business Hours")</f>
        <v>Business Hours</v>
      </c>
      <c r="I2525" s="4" t="str" cm="1">
        <f t="array" ref="I2525">IFERROR(VLOOKUP(Data[[#This Row],[Min Notif Date]],Lookup!$N$1:$P$11,2,0),_xlfn.IFS(VLOOKUP(WEEKDAY(Data[[#This Row],[Min Notif Date]],2),Lookup!$J$1:$L$7,3,0)="Weekend","Weekend",VLOOKUP(WEEKDAY(Data[[#This Row],[Min Notif Date]],2),Lookup!$J$1:$L$7,3,0)="Weekday","Weekday"))</f>
        <v>Weekday</v>
      </c>
      <c r="J2525" s="4" t="str">
        <f>VLOOKUP(WEEKDAY(Data[[#This Row],[Min Notif Date]],2),Lookup!$J$1:$K$7,2,0)</f>
        <v>3. Wed</v>
      </c>
      <c r="K2525" s="41">
        <f>ROUNDDOWN(Data[[#This Row],[PGE Notified Time]],0)</f>
        <v>45763</v>
      </c>
      <c r="L2525" s="4">
        <f>HOUR(Data[[#This Row],[PGE Notified Time]])</f>
        <v>14</v>
      </c>
      <c r="M2525" s="60">
        <v>119806</v>
      </c>
      <c r="N2525">
        <v>4443836944</v>
      </c>
      <c r="O2525" t="s">
        <v>61</v>
      </c>
      <c r="P2525" t="s">
        <v>134</v>
      </c>
      <c r="Q2525" s="46" t="s">
        <v>160</v>
      </c>
      <c r="R2525" t="s">
        <v>165</v>
      </c>
      <c r="S2525" s="1">
        <v>45763.58730324074</v>
      </c>
      <c r="T2525" s="1">
        <v>45763.594733796293</v>
      </c>
      <c r="U2525" s="1">
        <v>45763.61041666667</v>
      </c>
      <c r="V2525" t="s">
        <v>114</v>
      </c>
      <c r="W2525" t="s">
        <v>198</v>
      </c>
      <c r="X2525" t="s">
        <v>116</v>
      </c>
      <c r="Z2525" s="52"/>
      <c r="AA2525" t="s">
        <v>117</v>
      </c>
      <c r="AB2525" s="53">
        <v>33.283333333000002</v>
      </c>
      <c r="AC2525"/>
      <c r="AE2525"/>
    </row>
    <row r="2526" spans="1:31">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6" s="4" t="str">
        <f>VLOOKUP(P2526,Lookup!$A$1:$D$19,4,0)</f>
        <v>Bay Area</v>
      </c>
      <c r="C2526" s="4" t="str">
        <f>VLOOKUP(P2526,Lookup!$A$1:$E$19,5,0)</f>
        <v>Region 3</v>
      </c>
      <c r="D2526" s="4" t="str">
        <f>VLOOKUP(P2526,Lookup!$A$1:$B$19,2,0)</f>
        <v>EB</v>
      </c>
      <c r="E2526" s="4" t="str">
        <f>IF(AND((Data[[#This Row],[Min Notif Date]]&gt;$G$1),Data[[#This Row],[Min Notif Date]]&lt;$F$1),"Last Week","No")</f>
        <v>No</v>
      </c>
      <c r="F2526" s="4" t="str">
        <f>VLOOKUP(MONTH(Data[[#This Row],[Min Notif Date]]),Lookup!$G$1:$H$12,2,0)</f>
        <v>6. Jun</v>
      </c>
      <c r="G2526" s="4" t="str">
        <f t="shared" si="75"/>
        <v/>
      </c>
      <c r="H2526" s="4" t="str">
        <f>IF(AND(Data[[#This Row],[Min Notif Time]]&gt;6,Data[[#This Row],[Min Notif Time]]&lt;17),"Business Hours","Non-Business Hours")</f>
        <v>Non-Business Hours</v>
      </c>
      <c r="I2526" s="4" t="str" cm="1">
        <f t="array" ref="I2526">IFERROR(VLOOKUP(Data[[#This Row],[Min Notif Date]],Lookup!$N$1:$P$11,2,0),_xlfn.IFS(VLOOKUP(WEEKDAY(Data[[#This Row],[Min Notif Date]],2),Lookup!$J$1:$L$7,3,0)="Weekend","Weekend",VLOOKUP(WEEKDAY(Data[[#This Row],[Min Notif Date]],2),Lookup!$J$1:$L$7,3,0)="Weekday","Weekday"))</f>
        <v>Holiday</v>
      </c>
      <c r="J2526" s="4" t="str">
        <f>VLOOKUP(WEEKDAY(Data[[#This Row],[Min Notif Date]],2),Lookup!$J$1:$K$7,2,0)</f>
        <v>4. Thu</v>
      </c>
      <c r="K2526" s="41">
        <f>ROUNDDOWN(Data[[#This Row],[PGE Notified Time]],0)</f>
        <v>45827</v>
      </c>
      <c r="L2526" s="4">
        <f>HOUR(Data[[#This Row],[PGE Notified Time]])</f>
        <v>18</v>
      </c>
      <c r="M2526" s="60">
        <v>122442</v>
      </c>
      <c r="N2526">
        <v>2908231283</v>
      </c>
      <c r="O2526" t="s">
        <v>61</v>
      </c>
      <c r="P2526" t="s">
        <v>126</v>
      </c>
      <c r="Q2526" s="46" t="s">
        <v>160</v>
      </c>
      <c r="R2526" t="s">
        <v>165</v>
      </c>
      <c r="S2526" s="1">
        <v>45827.774907407409</v>
      </c>
      <c r="T2526" s="1">
        <v>45827.780011574076</v>
      </c>
      <c r="U2526" s="1">
        <v>45827.79791666667</v>
      </c>
      <c r="V2526" t="s">
        <v>114</v>
      </c>
      <c r="W2526" t="s">
        <v>198</v>
      </c>
      <c r="X2526" t="s">
        <v>116</v>
      </c>
      <c r="Z2526" s="52"/>
      <c r="AA2526" t="s">
        <v>117</v>
      </c>
      <c r="AB2526" s="53">
        <v>33.133333333000003</v>
      </c>
      <c r="AC2526"/>
      <c r="AE2526"/>
    </row>
    <row r="2527" spans="1:31">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7" s="4" t="str">
        <f>VLOOKUP(P2527,Lookup!$A$1:$D$19,4,0)</f>
        <v>North Coast</v>
      </c>
      <c r="C2527" s="4" t="str">
        <f>VLOOKUP(P2527,Lookup!$A$1:$E$19,5,0)</f>
        <v>Region 1</v>
      </c>
      <c r="D2527" s="4" t="str">
        <f>VLOOKUP(P2527,Lookup!$A$1:$B$19,2,0)</f>
        <v>SO</v>
      </c>
      <c r="E2527" s="4" t="str">
        <f>IF(AND((Data[[#This Row],[Min Notif Date]]&gt;$G$1),Data[[#This Row],[Min Notif Date]]&lt;$F$1),"Last Week","No")</f>
        <v>No</v>
      </c>
      <c r="F2527" s="4" t="str">
        <f>VLOOKUP(MONTH(Data[[#This Row],[Min Notif Date]]),Lookup!$G$1:$H$12,2,0)</f>
        <v>3. Mar</v>
      </c>
      <c r="G2527" s="4" t="str">
        <f t="shared" si="75"/>
        <v/>
      </c>
      <c r="H2527" s="4" t="str">
        <f>IF(AND(Data[[#This Row],[Min Notif Time]]&gt;6,Data[[#This Row],[Min Notif Time]]&lt;17),"Business Hours","Non-Business Hours")</f>
        <v>Business Hours</v>
      </c>
      <c r="I2527" s="4" t="str" cm="1">
        <f t="array" ref="I2527">IFERROR(VLOOKUP(Data[[#This Row],[Min Notif Date]],Lookup!$N$1:$P$11,2,0),_xlfn.IFS(VLOOKUP(WEEKDAY(Data[[#This Row],[Min Notif Date]],2),Lookup!$J$1:$L$7,3,0)="Weekend","Weekend",VLOOKUP(WEEKDAY(Data[[#This Row],[Min Notif Date]],2),Lookup!$J$1:$L$7,3,0)="Weekday","Weekday"))</f>
        <v>Weekday</v>
      </c>
      <c r="J2527" s="4" t="str">
        <f>VLOOKUP(WEEKDAY(Data[[#This Row],[Min Notif Date]],2),Lookup!$J$1:$K$7,2,0)</f>
        <v>4. Thu</v>
      </c>
      <c r="K2527" s="41">
        <f>ROUNDDOWN(Data[[#This Row],[PGE Notified Time]],0)</f>
        <v>45743</v>
      </c>
      <c r="L2527" s="4">
        <f>HOUR(Data[[#This Row],[PGE Notified Time]])</f>
        <v>13</v>
      </c>
      <c r="M2527" s="60">
        <v>119050</v>
      </c>
      <c r="N2527">
        <v>3529568819</v>
      </c>
      <c r="O2527" t="s">
        <v>61</v>
      </c>
      <c r="P2527" t="s">
        <v>134</v>
      </c>
      <c r="Q2527" s="46" t="s">
        <v>160</v>
      </c>
      <c r="R2527" t="s">
        <v>165</v>
      </c>
      <c r="S2527" s="1">
        <v>45743.581203703703</v>
      </c>
      <c r="T2527" s="1">
        <v>45743.58289351852</v>
      </c>
      <c r="U2527" s="1">
        <v>45743.604166666664</v>
      </c>
      <c r="V2527" t="s">
        <v>114</v>
      </c>
      <c r="W2527" t="s">
        <v>198</v>
      </c>
      <c r="X2527" t="s">
        <v>116</v>
      </c>
      <c r="Z2527" s="52"/>
      <c r="AA2527" t="s">
        <v>117</v>
      </c>
      <c r="AB2527" s="53">
        <v>33.066666667</v>
      </c>
      <c r="AC2527"/>
      <c r="AE2527"/>
    </row>
    <row r="2528" spans="1:31">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North Coast</v>
      </c>
      <c r="C2528" s="4" t="str">
        <f>VLOOKUP(P2528,Lookup!$A$1:$E$19,5,0)</f>
        <v>Region 1</v>
      </c>
      <c r="D2528" s="4" t="str">
        <f>VLOOKUP(P2528,Lookup!$A$1:$B$19,2,0)</f>
        <v>HB</v>
      </c>
      <c r="E2528" s="4" t="str">
        <f>IF(AND((Data[[#This Row],[Min Notif Date]]&gt;$G$1),Data[[#This Row],[Min Notif Date]]&lt;$F$1),"Last Week","No")</f>
        <v>No</v>
      </c>
      <c r="F2528" s="4" t="str">
        <f>VLOOKUP(MONTH(Data[[#This Row],[Min Notif Date]]),Lookup!$G$1:$H$12,2,0)</f>
        <v>5. May</v>
      </c>
      <c r="G2528" s="4" t="str">
        <f t="shared" si="75"/>
        <v/>
      </c>
      <c r="H2528" s="4" t="str">
        <f>IF(AND(Data[[#This Row],[Min Notif Time]]&gt;6,Data[[#This Row],[Min Notif Time]]&lt;17),"Business Hours","Non-Business Hours")</f>
        <v>Business Hours</v>
      </c>
      <c r="I2528" s="4" t="str" cm="1">
        <f t="array" ref="I2528">IFERROR(VLOOKUP(Data[[#This Row],[Min Notif Date]],Lookup!$N$1:$P$11,2,0),_xlfn.IFS(VLOOKUP(WEEKDAY(Data[[#This Row],[Min Notif Date]],2),Lookup!$J$1:$L$7,3,0)="Weekend","Weekend",VLOOKUP(WEEKDAY(Data[[#This Row],[Min Notif Date]],2),Lookup!$J$1:$L$7,3,0)="Weekday","Weekday"))</f>
        <v>Weekday</v>
      </c>
      <c r="J2528" s="4" t="str">
        <f>VLOOKUP(WEEKDAY(Data[[#This Row],[Min Notif Date]],2),Lookup!$J$1:$K$7,2,0)</f>
        <v>3. Wed</v>
      </c>
      <c r="K2528" s="41">
        <f>ROUNDDOWN(Data[[#This Row],[PGE Notified Time]],0)</f>
        <v>45784</v>
      </c>
      <c r="L2528" s="4">
        <f>HOUR(Data[[#This Row],[PGE Notified Time]])</f>
        <v>14</v>
      </c>
      <c r="M2528" s="60">
        <v>120628</v>
      </c>
      <c r="O2528" t="s">
        <v>111</v>
      </c>
      <c r="P2528" t="s">
        <v>140</v>
      </c>
      <c r="Q2528" s="46" t="s">
        <v>111</v>
      </c>
      <c r="R2528" t="s">
        <v>113</v>
      </c>
      <c r="S2528" s="1" t="s">
        <v>6</v>
      </c>
      <c r="T2528" s="1">
        <v>45784.601354166669</v>
      </c>
      <c r="U2528" s="1">
        <v>45784.624305555553</v>
      </c>
      <c r="V2528" t="s">
        <v>114</v>
      </c>
      <c r="W2528" t="s">
        <v>198</v>
      </c>
      <c r="X2528" t="s">
        <v>116</v>
      </c>
      <c r="Z2528" s="52"/>
      <c r="AA2528" t="s">
        <v>117</v>
      </c>
      <c r="AB2528" s="53">
        <v>33.049999999999997</v>
      </c>
      <c r="AC2528"/>
      <c r="AE2528"/>
    </row>
    <row r="2529" spans="1:31">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9" s="4" t="str">
        <f>VLOOKUP(P2529,Lookup!$A$1:$D$19,4,0)</f>
        <v>Bay Area</v>
      </c>
      <c r="C2529" s="4" t="str">
        <f>VLOOKUP(P2529,Lookup!$A$1:$E$19,5,0)</f>
        <v>Region 3</v>
      </c>
      <c r="D2529" s="4" t="str">
        <f>VLOOKUP(P2529,Lookup!$A$1:$B$19,2,0)</f>
        <v>DI</v>
      </c>
      <c r="E2529" s="4" t="str">
        <f>IF(AND((Data[[#This Row],[Min Notif Date]]&gt;$G$1),Data[[#This Row],[Min Notif Date]]&lt;$F$1),"Last Week","No")</f>
        <v>Last Week</v>
      </c>
      <c r="F2529" s="4" t="str">
        <f>VLOOKUP(MONTH(Data[[#This Row],[Min Notif Date]]),Lookup!$G$1:$H$12,2,0)</f>
        <v>6. Jun</v>
      </c>
      <c r="G2529" s="4" t="str">
        <f t="shared" si="75"/>
        <v/>
      </c>
      <c r="H2529" s="4" t="str">
        <f>IF(AND(Data[[#This Row],[Min Notif Time]]&gt;6,Data[[#This Row],[Min Notif Time]]&lt;17),"Business Hours","Non-Business Hours")</f>
        <v>Business Hours</v>
      </c>
      <c r="I2529" s="4" t="str" cm="1">
        <f t="array" ref="I2529">IFERROR(VLOOKUP(Data[[#This Row],[Min Notif Date]],Lookup!$N$1:$P$11,2,0),_xlfn.IFS(VLOOKUP(WEEKDAY(Data[[#This Row],[Min Notif Date]],2),Lookup!$J$1:$L$7,3,0)="Weekend","Weekend",VLOOKUP(WEEKDAY(Data[[#This Row],[Min Notif Date]],2),Lookup!$J$1:$L$7,3,0)="Weekday","Weekday"))</f>
        <v>Weekday</v>
      </c>
      <c r="J2529" s="4" t="str">
        <f>VLOOKUP(WEEKDAY(Data[[#This Row],[Min Notif Date]],2),Lookup!$J$1:$K$7,2,0)</f>
        <v>2. Tue</v>
      </c>
      <c r="K2529" s="41">
        <f>ROUNDDOWN(Data[[#This Row],[PGE Notified Time]],0)</f>
        <v>45832</v>
      </c>
      <c r="L2529" s="4">
        <f>HOUR(Data[[#This Row],[PGE Notified Time]])</f>
        <v>10</v>
      </c>
      <c r="M2529" s="60">
        <v>122610</v>
      </c>
      <c r="N2529">
        <v>1673532841</v>
      </c>
      <c r="O2529" t="s">
        <v>61</v>
      </c>
      <c r="P2529" t="s">
        <v>135</v>
      </c>
      <c r="Q2529" s="46" t="s">
        <v>149</v>
      </c>
      <c r="R2529" t="s">
        <v>113</v>
      </c>
      <c r="S2529" s="1">
        <v>45832.438888888886</v>
      </c>
      <c r="T2529" s="1">
        <v>45832.439872685187</v>
      </c>
      <c r="U2529" s="1">
        <v>45832.461805555555</v>
      </c>
      <c r="V2529" t="s">
        <v>114</v>
      </c>
      <c r="W2529" t="s">
        <v>198</v>
      </c>
      <c r="X2529" t="s">
        <v>116</v>
      </c>
      <c r="Z2529" s="52"/>
      <c r="AA2529" t="s">
        <v>117</v>
      </c>
      <c r="AB2529" s="53">
        <v>33</v>
      </c>
      <c r="AC2529"/>
      <c r="AE2529"/>
    </row>
    <row r="2530" spans="1:31">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0" s="4" t="str">
        <f>VLOOKUP(P2530,Lookup!$A$1:$D$19,4,0)</f>
        <v>Bay Area</v>
      </c>
      <c r="C2530" s="4" t="str">
        <f>VLOOKUP(P2530,Lookup!$A$1:$E$19,5,0)</f>
        <v>Region 3</v>
      </c>
      <c r="D2530" s="4" t="str">
        <f>VLOOKUP(P2530,Lookup!$A$1:$B$19,2,0)</f>
        <v>EB</v>
      </c>
      <c r="E2530" s="4" t="str">
        <f>IF(AND((Data[[#This Row],[Min Notif Date]]&gt;$G$1),Data[[#This Row],[Min Notif Date]]&lt;$F$1),"Last Week","No")</f>
        <v>No</v>
      </c>
      <c r="F2530" s="4" t="str">
        <f>VLOOKUP(MONTH(Data[[#This Row],[Min Notif Date]]),Lookup!$G$1:$H$12,2,0)</f>
        <v>1. Jan</v>
      </c>
      <c r="G2530" s="4" t="str">
        <f t="shared" si="75"/>
        <v/>
      </c>
      <c r="H2530" s="4" t="str">
        <f>IF(AND(Data[[#This Row],[Min Notif Time]]&gt;6,Data[[#This Row],[Min Notif Time]]&lt;17),"Business Hours","Non-Business Hours")</f>
        <v>Business Hours</v>
      </c>
      <c r="I2530" s="4" t="str" cm="1">
        <f t="array" ref="I2530">IFERROR(VLOOKUP(Data[[#This Row],[Min Notif Date]],Lookup!$N$1:$P$11,2,0),_xlfn.IFS(VLOOKUP(WEEKDAY(Data[[#This Row],[Min Notif Date]],2),Lookup!$J$1:$L$7,3,0)="Weekend","Weekend",VLOOKUP(WEEKDAY(Data[[#This Row],[Min Notif Date]],2),Lookup!$J$1:$L$7,3,0)="Weekday","Weekday"))</f>
        <v>Weekend</v>
      </c>
      <c r="J2530" s="4" t="str">
        <f>VLOOKUP(WEEKDAY(Data[[#This Row],[Min Notif Date]],2),Lookup!$J$1:$K$7,2,0)</f>
        <v>6. Sat</v>
      </c>
      <c r="K2530" s="41">
        <f>ROUNDDOWN(Data[[#This Row],[PGE Notified Time]],0)</f>
        <v>45675</v>
      </c>
      <c r="L2530" s="4">
        <f>HOUR(Data[[#This Row],[PGE Notified Time]])</f>
        <v>15</v>
      </c>
      <c r="M2530" s="60">
        <v>116822</v>
      </c>
      <c r="N2530">
        <v>2644409846</v>
      </c>
      <c r="O2530" t="s">
        <v>61</v>
      </c>
      <c r="P2530" t="s">
        <v>126</v>
      </c>
      <c r="Q2530" s="46" t="s">
        <v>149</v>
      </c>
      <c r="R2530" t="s">
        <v>113</v>
      </c>
      <c r="S2530" s="1">
        <v>45675.664583333331</v>
      </c>
      <c r="T2530" s="1">
        <v>45675.665509259263</v>
      </c>
      <c r="U2530" s="1">
        <v>45675.6875</v>
      </c>
      <c r="V2530" t="s">
        <v>114</v>
      </c>
      <c r="W2530" t="s">
        <v>198</v>
      </c>
      <c r="X2530" t="s">
        <v>116</v>
      </c>
      <c r="Z2530" s="52"/>
      <c r="AA2530" t="s">
        <v>117</v>
      </c>
      <c r="AB2530" s="53">
        <v>33</v>
      </c>
      <c r="AC2530"/>
      <c r="AE2530"/>
    </row>
    <row r="2531" spans="1:31">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1" s="4" t="str">
        <f>VLOOKUP(P2531,Lookup!$A$1:$D$19,4,0)</f>
        <v>South Bay</v>
      </c>
      <c r="C2531" s="4" t="str">
        <f>VLOOKUP(P2531,Lookup!$A$1:$E$19,5,0)</f>
        <v>Region 4</v>
      </c>
      <c r="D2531" s="4" t="str">
        <f>VLOOKUP(P2531,Lookup!$A$1:$B$19,2,0)</f>
        <v>SJ</v>
      </c>
      <c r="E2531" s="4" t="str">
        <f>IF(AND((Data[[#This Row],[Min Notif Date]]&gt;$G$1),Data[[#This Row],[Min Notif Date]]&lt;$F$1),"Last Week","No")</f>
        <v>No</v>
      </c>
      <c r="F2531" s="4" t="str">
        <f>VLOOKUP(MONTH(Data[[#This Row],[Min Notif Date]]),Lookup!$G$1:$H$12,2,0)</f>
        <v>6. Jun</v>
      </c>
      <c r="G2531" s="4" t="str">
        <f t="shared" si="75"/>
        <v/>
      </c>
      <c r="H2531" s="4" t="str">
        <f>IF(AND(Data[[#This Row],[Min Notif Time]]&gt;6,Data[[#This Row],[Min Notif Time]]&lt;17),"Business Hours","Non-Business Hours")</f>
        <v>Business Hours</v>
      </c>
      <c r="I2531" s="4" t="str" cm="1">
        <f t="array" ref="I2531">IFERROR(VLOOKUP(Data[[#This Row],[Min Notif Date]],Lookup!$N$1:$P$11,2,0),_xlfn.IFS(VLOOKUP(WEEKDAY(Data[[#This Row],[Min Notif Date]],2),Lookup!$J$1:$L$7,3,0)="Weekend","Weekend",VLOOKUP(WEEKDAY(Data[[#This Row],[Min Notif Date]],2),Lookup!$J$1:$L$7,3,0)="Weekday","Weekday"))</f>
        <v>Weekday</v>
      </c>
      <c r="J2531" s="4" t="str">
        <f>VLOOKUP(WEEKDAY(Data[[#This Row],[Min Notif Date]],2),Lookup!$J$1:$K$7,2,0)</f>
        <v>1. Mon</v>
      </c>
      <c r="K2531" s="41">
        <f>ROUNDDOWN(Data[[#This Row],[PGE Notified Time]],0)</f>
        <v>45817</v>
      </c>
      <c r="L2531" s="4">
        <f>HOUR(Data[[#This Row],[PGE Notified Time]])</f>
        <v>12</v>
      </c>
      <c r="M2531" s="60">
        <v>121970</v>
      </c>
      <c r="N2531">
        <v>7899309275</v>
      </c>
      <c r="O2531" t="s">
        <v>61</v>
      </c>
      <c r="P2531" t="s">
        <v>120</v>
      </c>
      <c r="Q2531" s="46" t="s">
        <v>149</v>
      </c>
      <c r="R2531" t="s">
        <v>113</v>
      </c>
      <c r="S2531" s="1">
        <v>45817.523009259261</v>
      </c>
      <c r="T2531" s="1">
        <v>45817.525358796294</v>
      </c>
      <c r="U2531" s="1">
        <v>45817.54583333333</v>
      </c>
      <c r="V2531" t="s">
        <v>114</v>
      </c>
      <c r="W2531" t="s">
        <v>198</v>
      </c>
      <c r="X2531" t="s">
        <v>116</v>
      </c>
      <c r="Z2531" s="52"/>
      <c r="AA2531" t="s">
        <v>117</v>
      </c>
      <c r="AB2531" s="53">
        <v>32.866666666999997</v>
      </c>
      <c r="AC2531"/>
      <c r="AE2531"/>
    </row>
    <row r="2532" spans="1:31">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North Valley</v>
      </c>
      <c r="C2532" s="4" t="str">
        <f>VLOOKUP(P2532,Lookup!$A$1:$E$19,5,0)</f>
        <v>Region 2</v>
      </c>
      <c r="D2532" s="4" t="str">
        <f>VLOOKUP(P2532,Lookup!$A$1:$B$19,2,0)</f>
        <v>SA</v>
      </c>
      <c r="E2532" s="4" t="str">
        <f>IF(AND((Data[[#This Row],[Min Notif Date]]&gt;$G$1),Data[[#This Row],[Min Notif Date]]&lt;$F$1),"Last Week","No")</f>
        <v>No</v>
      </c>
      <c r="F2532" s="4" t="str">
        <f>VLOOKUP(MONTH(Data[[#This Row],[Min Notif Date]]),Lookup!$G$1:$H$12,2,0)</f>
        <v>6. Jun</v>
      </c>
      <c r="G2532" s="4" t="str">
        <f t="shared" si="75"/>
        <v/>
      </c>
      <c r="H2532" s="4" t="str">
        <f>IF(AND(Data[[#This Row],[Min Notif Time]]&gt;6,Data[[#This Row],[Min Notif Time]]&lt;17),"Business Hours","Non-Business Hours")</f>
        <v>Business Hours</v>
      </c>
      <c r="I2532" s="4" t="str" cm="1">
        <f t="array" ref="I2532">IFERROR(VLOOKUP(Data[[#This Row],[Min Notif Date]],Lookup!$N$1:$P$11,2,0),_xlfn.IFS(VLOOKUP(WEEKDAY(Data[[#This Row],[Min Notif Date]],2),Lookup!$J$1:$L$7,3,0)="Weekend","Weekend",VLOOKUP(WEEKDAY(Data[[#This Row],[Min Notif Date]],2),Lookup!$J$1:$L$7,3,0)="Weekday","Weekday"))</f>
        <v>Weekday</v>
      </c>
      <c r="J2532" s="4" t="str">
        <f>VLOOKUP(WEEKDAY(Data[[#This Row],[Min Notif Date]],2),Lookup!$J$1:$K$7,2,0)</f>
        <v>4. Thu</v>
      </c>
      <c r="K2532" s="41">
        <f>ROUNDDOWN(Data[[#This Row],[PGE Notified Time]],0)</f>
        <v>45813</v>
      </c>
      <c r="L2532" s="4">
        <f>HOUR(Data[[#This Row],[PGE Notified Time]])</f>
        <v>7</v>
      </c>
      <c r="M2532" s="60">
        <v>121799</v>
      </c>
      <c r="N2532">
        <v>5441232492</v>
      </c>
      <c r="O2532" t="s">
        <v>111</v>
      </c>
      <c r="P2532" t="s">
        <v>119</v>
      </c>
      <c r="Q2532" s="46" t="s">
        <v>111</v>
      </c>
      <c r="R2532" t="s">
        <v>113</v>
      </c>
      <c r="S2532" s="1">
        <v>45813.307500000003</v>
      </c>
      <c r="T2532" s="1">
        <v>45813.307268518518</v>
      </c>
      <c r="U2532" s="1">
        <v>45813.330092592594</v>
      </c>
      <c r="V2532" t="s">
        <v>114</v>
      </c>
      <c r="W2532" t="s">
        <v>198</v>
      </c>
      <c r="X2532" t="s">
        <v>116</v>
      </c>
      <c r="Z2532" s="52"/>
      <c r="AA2532" t="s">
        <v>117</v>
      </c>
      <c r="AB2532" s="53">
        <v>32.866666666999997</v>
      </c>
      <c r="AC2532"/>
      <c r="AE2532"/>
    </row>
    <row r="2533" spans="1:31">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North Valley</v>
      </c>
      <c r="C2533" s="4" t="str">
        <f>VLOOKUP(P2533,Lookup!$A$1:$E$19,5,0)</f>
        <v>Region 2</v>
      </c>
      <c r="D2533" s="4" t="str">
        <f>VLOOKUP(P2533,Lookup!$A$1:$B$19,2,0)</f>
        <v>SA</v>
      </c>
      <c r="E2533" s="4" t="str">
        <f>IF(AND((Data[[#This Row],[Min Notif Date]]&gt;$G$1),Data[[#This Row],[Min Notif Date]]&lt;$F$1),"Last Week","No")</f>
        <v>No</v>
      </c>
      <c r="F2533" s="4" t="str">
        <f>VLOOKUP(MONTH(Data[[#This Row],[Min Notif Date]]),Lookup!$G$1:$H$12,2,0)</f>
        <v>3. Mar</v>
      </c>
      <c r="G2533" s="4" t="str">
        <f t="shared" si="75"/>
        <v/>
      </c>
      <c r="H2533" s="4" t="str">
        <f>IF(AND(Data[[#This Row],[Min Notif Time]]&gt;6,Data[[#This Row],[Min Notif Time]]&lt;17),"Business Hours","Non-Business Hours")</f>
        <v>Business Hours</v>
      </c>
      <c r="I2533" s="4" t="str" cm="1">
        <f t="array" ref="I2533">IFERROR(VLOOKUP(Data[[#This Row],[Min Notif Date]],Lookup!$N$1:$P$11,2,0),_xlfn.IFS(VLOOKUP(WEEKDAY(Data[[#This Row],[Min Notif Date]],2),Lookup!$J$1:$L$7,3,0)="Weekend","Weekend",VLOOKUP(WEEKDAY(Data[[#This Row],[Min Notif Date]],2),Lookup!$J$1:$L$7,3,0)="Weekday","Weekday"))</f>
        <v>Weekday</v>
      </c>
      <c r="J2533" s="4" t="str">
        <f>VLOOKUP(WEEKDAY(Data[[#This Row],[Min Notif Date]],2),Lookup!$J$1:$K$7,2,0)</f>
        <v>2. Tue</v>
      </c>
      <c r="K2533" s="41">
        <f>ROUNDDOWN(Data[[#This Row],[PGE Notified Time]],0)</f>
        <v>45727</v>
      </c>
      <c r="L2533" s="4">
        <f>HOUR(Data[[#This Row],[PGE Notified Time]])</f>
        <v>10</v>
      </c>
      <c r="M2533" s="60">
        <v>118458</v>
      </c>
      <c r="O2533" t="s">
        <v>111</v>
      </c>
      <c r="P2533" t="s">
        <v>119</v>
      </c>
      <c r="Q2533" s="46" t="s">
        <v>111</v>
      </c>
      <c r="R2533" t="s">
        <v>113</v>
      </c>
      <c r="S2533" s="1" t="s">
        <v>6</v>
      </c>
      <c r="T2533" s="1">
        <v>45727.421226851853</v>
      </c>
      <c r="U2533" s="1">
        <v>45727.444004629629</v>
      </c>
      <c r="V2533" t="s">
        <v>114</v>
      </c>
      <c r="W2533" t="s">
        <v>198</v>
      </c>
      <c r="X2533" t="s">
        <v>116</v>
      </c>
      <c r="Z2533" s="52"/>
      <c r="AA2533" t="s">
        <v>117</v>
      </c>
      <c r="AB2533" s="53">
        <v>32.799999999999997</v>
      </c>
      <c r="AC2533"/>
      <c r="AE2533"/>
    </row>
    <row r="2534" spans="1:31">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4" s="4" t="str">
        <f>VLOOKUP(P2534,Lookup!$A$1:$D$19,4,0)</f>
        <v>Bay Area</v>
      </c>
      <c r="C2534" s="4" t="str">
        <f>VLOOKUP(P2534,Lookup!$A$1:$E$19,5,0)</f>
        <v>Region 3</v>
      </c>
      <c r="D2534" s="4" t="str">
        <f>VLOOKUP(P2534,Lookup!$A$1:$B$19,2,0)</f>
        <v>DI</v>
      </c>
      <c r="E2534" s="4" t="str">
        <f>IF(AND((Data[[#This Row],[Min Notif Date]]&gt;$G$1),Data[[#This Row],[Min Notif Date]]&lt;$F$1),"Last Week","No")</f>
        <v>No</v>
      </c>
      <c r="F2534" s="4" t="str">
        <f>VLOOKUP(MONTH(Data[[#This Row],[Min Notif Date]]),Lookup!$G$1:$H$12,2,0)</f>
        <v>4. Apr</v>
      </c>
      <c r="G2534" s="4" t="str">
        <f t="shared" si="75"/>
        <v/>
      </c>
      <c r="H2534" s="4" t="str">
        <f>IF(AND(Data[[#This Row],[Min Notif Time]]&gt;6,Data[[#This Row],[Min Notif Time]]&lt;17),"Business Hours","Non-Business Hours")</f>
        <v>Non-Business Hours</v>
      </c>
      <c r="I2534" s="4" t="str" cm="1">
        <f t="array" ref="I2534">IFERROR(VLOOKUP(Data[[#This Row],[Min Notif Date]],Lookup!$N$1:$P$11,2,0),_xlfn.IFS(VLOOKUP(WEEKDAY(Data[[#This Row],[Min Notif Date]],2),Lookup!$J$1:$L$7,3,0)="Weekend","Weekend",VLOOKUP(WEEKDAY(Data[[#This Row],[Min Notif Date]],2),Lookup!$J$1:$L$7,3,0)="Weekday","Weekday"))</f>
        <v>Weekday</v>
      </c>
      <c r="J2534" s="4" t="str">
        <f>VLOOKUP(WEEKDAY(Data[[#This Row],[Min Notif Date]],2),Lookup!$J$1:$K$7,2,0)</f>
        <v>4. Thu</v>
      </c>
      <c r="K2534" s="41">
        <f>ROUNDDOWN(Data[[#This Row],[PGE Notified Time]],0)</f>
        <v>45757</v>
      </c>
      <c r="L2534" s="4">
        <f>HOUR(Data[[#This Row],[PGE Notified Time]])</f>
        <v>18</v>
      </c>
      <c r="M2534" s="60">
        <v>119584</v>
      </c>
      <c r="N2534">
        <v>2118886979</v>
      </c>
      <c r="O2534" t="s">
        <v>61</v>
      </c>
      <c r="P2534" t="s">
        <v>135</v>
      </c>
      <c r="Q2534" s="46" t="s">
        <v>149</v>
      </c>
      <c r="R2534" t="s">
        <v>113</v>
      </c>
      <c r="S2534" s="1">
        <v>45757.749456018515</v>
      </c>
      <c r="T2534" s="1">
        <v>45757.756724537037</v>
      </c>
      <c r="U2534" s="1">
        <v>45757.772222222222</v>
      </c>
      <c r="V2534" t="s">
        <v>114</v>
      </c>
      <c r="W2534" t="s">
        <v>198</v>
      </c>
      <c r="X2534" t="s">
        <v>116</v>
      </c>
      <c r="Z2534" s="52"/>
      <c r="AA2534" t="s">
        <v>117</v>
      </c>
      <c r="AB2534" s="53">
        <v>32.783333333000002</v>
      </c>
      <c r="AC2534"/>
      <c r="AE2534"/>
    </row>
    <row r="2535" spans="1:31">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5" s="4" t="str">
        <f>VLOOKUP(P2535,Lookup!$A$1:$D$19,4,0)</f>
        <v>Bay Area</v>
      </c>
      <c r="C2535" s="4" t="str">
        <f>VLOOKUP(P2535,Lookup!$A$1:$E$19,5,0)</f>
        <v>Region 3</v>
      </c>
      <c r="D2535" s="4" t="str">
        <f>VLOOKUP(P2535,Lookup!$A$1:$B$19,2,0)</f>
        <v>SF</v>
      </c>
      <c r="E2535" s="4" t="str">
        <f>IF(AND((Data[[#This Row],[Min Notif Date]]&gt;$G$1),Data[[#This Row],[Min Notif Date]]&lt;$F$1),"Last Week","No")</f>
        <v>No</v>
      </c>
      <c r="F2535" s="4" t="str">
        <f>VLOOKUP(MONTH(Data[[#This Row],[Min Notif Date]]),Lookup!$G$1:$H$12,2,0)</f>
        <v>5. May</v>
      </c>
      <c r="G2535" s="4" t="str">
        <f t="shared" si="75"/>
        <v/>
      </c>
      <c r="H2535" s="4" t="str">
        <f>IF(AND(Data[[#This Row],[Min Notif Time]]&gt;6,Data[[#This Row],[Min Notif Time]]&lt;17),"Business Hours","Non-Business Hours")</f>
        <v>Business Hours</v>
      </c>
      <c r="I2535" s="4" t="str" cm="1">
        <f t="array" ref="I2535">IFERROR(VLOOKUP(Data[[#This Row],[Min Notif Date]],Lookup!$N$1:$P$11,2,0),_xlfn.IFS(VLOOKUP(WEEKDAY(Data[[#This Row],[Min Notif Date]],2),Lookup!$J$1:$L$7,3,0)="Weekend","Weekend",VLOOKUP(WEEKDAY(Data[[#This Row],[Min Notif Date]],2),Lookup!$J$1:$L$7,3,0)="Weekday","Weekday"))</f>
        <v>Weekday</v>
      </c>
      <c r="J2535" s="4" t="str">
        <f>VLOOKUP(WEEKDAY(Data[[#This Row],[Min Notif Date]],2),Lookup!$J$1:$K$7,2,0)</f>
        <v>3. Wed</v>
      </c>
      <c r="K2535" s="41">
        <f>ROUNDDOWN(Data[[#This Row],[PGE Notified Time]],0)</f>
        <v>45798</v>
      </c>
      <c r="L2535" s="4">
        <f>HOUR(Data[[#This Row],[PGE Notified Time]])</f>
        <v>14</v>
      </c>
      <c r="M2535" s="60">
        <v>121231</v>
      </c>
      <c r="N2535">
        <v>3978339608</v>
      </c>
      <c r="O2535" t="s">
        <v>61</v>
      </c>
      <c r="P2535" t="s">
        <v>124</v>
      </c>
      <c r="Q2535" s="46" t="s">
        <v>149</v>
      </c>
      <c r="R2535" t="s">
        <v>113</v>
      </c>
      <c r="S2535" s="1">
        <v>45798.591134259259</v>
      </c>
      <c r="T2535" s="1">
        <v>45798.596087962964</v>
      </c>
      <c r="U2535" s="1">
        <v>45798.613888888889</v>
      </c>
      <c r="V2535" t="s">
        <v>114</v>
      </c>
      <c r="W2535" t="s">
        <v>198</v>
      </c>
      <c r="X2535" t="s">
        <v>116</v>
      </c>
      <c r="Z2535" s="52"/>
      <c r="AA2535" t="s">
        <v>117</v>
      </c>
      <c r="AB2535" s="53">
        <v>32.766666667000003</v>
      </c>
      <c r="AC2535"/>
      <c r="AE2535"/>
    </row>
    <row r="2536" spans="1:31">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CC</v>
      </c>
      <c r="E2536" s="4" t="str">
        <f>IF(AND((Data[[#This Row],[Min Notif Date]]&gt;$G$1),Data[[#This Row],[Min Notif Date]]&lt;$F$1),"Last Week","No")</f>
        <v>No</v>
      </c>
      <c r="F2536" s="4" t="str">
        <f>VLOOKUP(MONTH(Data[[#This Row],[Min Notif Date]]),Lookup!$G$1:$H$12,2,0)</f>
        <v>6. Jun</v>
      </c>
      <c r="G2536" s="4" t="str">
        <f t="shared" si="75"/>
        <v/>
      </c>
      <c r="H2536" s="4" t="str">
        <f>IF(AND(Data[[#This Row],[Min Notif Time]]&gt;6,Data[[#This Row],[Min Notif Time]]&lt;17),"Business Hours","Non-Business Hours")</f>
        <v>Business Hours</v>
      </c>
      <c r="I2536" s="4" t="str" cm="1">
        <f t="array" ref="I2536">IFERROR(VLOOKUP(Data[[#This Row],[Min Notif Date]],Lookup!$N$1:$P$11,2,0),_xlfn.IFS(VLOOKUP(WEEKDAY(Data[[#This Row],[Min Notif Date]],2),Lookup!$J$1:$L$7,3,0)="Weekend","Weekend",VLOOKUP(WEEKDAY(Data[[#This Row],[Min Notif Date]],2),Lookup!$J$1:$L$7,3,0)="Weekday","Weekday"))</f>
        <v>Weekday</v>
      </c>
      <c r="J2536" s="4" t="str">
        <f>VLOOKUP(WEEKDAY(Data[[#This Row],[Min Notif Date]],2),Lookup!$J$1:$K$7,2,0)</f>
        <v>2. Tue</v>
      </c>
      <c r="K2536" s="41">
        <f>ROUNDDOWN(Data[[#This Row],[PGE Notified Time]],0)</f>
        <v>45818</v>
      </c>
      <c r="L2536" s="4">
        <f>HOUR(Data[[#This Row],[PGE Notified Time]])</f>
        <v>12</v>
      </c>
      <c r="M2536" s="60">
        <v>122024</v>
      </c>
      <c r="O2536" t="s">
        <v>111</v>
      </c>
      <c r="P2536" t="s">
        <v>129</v>
      </c>
      <c r="Q2536" s="46" t="s">
        <v>111</v>
      </c>
      <c r="R2536" t="s">
        <v>137</v>
      </c>
      <c r="S2536" s="1" t="s">
        <v>6</v>
      </c>
      <c r="T2536" s="1">
        <v>45818.516793981478</v>
      </c>
      <c r="U2536" s="1">
        <v>45818.539525462962</v>
      </c>
      <c r="V2536" t="s">
        <v>114</v>
      </c>
      <c r="W2536" t="s">
        <v>198</v>
      </c>
      <c r="X2536" t="s">
        <v>116</v>
      </c>
      <c r="Z2536" s="52"/>
      <c r="AA2536" t="s">
        <v>117</v>
      </c>
      <c r="AB2536" s="53">
        <v>32.733333332999997</v>
      </c>
      <c r="AC2536"/>
      <c r="AE2536"/>
    </row>
    <row r="2537" spans="1:31">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Central Valley</v>
      </c>
      <c r="C2537" s="4" t="str">
        <f>VLOOKUP(P2537,Lookup!$A$1:$E$19,5,0)</f>
        <v>Region 5</v>
      </c>
      <c r="D2537" s="4" t="str">
        <f>VLOOKUP(P2537,Lookup!$A$1:$B$19,2,0)</f>
        <v>KE</v>
      </c>
      <c r="E2537" s="4" t="str">
        <f>IF(AND((Data[[#This Row],[Min Notif Date]]&gt;$G$1),Data[[#This Row],[Min Notif Date]]&lt;$F$1),"Last Week","No")</f>
        <v>No</v>
      </c>
      <c r="F2537" s="4" t="str">
        <f>VLOOKUP(MONTH(Data[[#This Row],[Min Notif Date]]),Lookup!$G$1:$H$12,2,0)</f>
        <v>4. Apr</v>
      </c>
      <c r="G2537" s="4" t="str">
        <f t="shared" si="75"/>
        <v/>
      </c>
      <c r="H2537" s="4" t="str">
        <f>IF(AND(Data[[#This Row],[Min Notif Time]]&gt;6,Data[[#This Row],[Min Notif Time]]&lt;17),"Business Hours","Non-Business Hours")</f>
        <v>Business Hours</v>
      </c>
      <c r="I2537" s="4" t="str" cm="1">
        <f t="array" ref="I2537">IFERROR(VLOOKUP(Data[[#This Row],[Min Notif Date]],Lookup!$N$1:$P$11,2,0),_xlfn.IFS(VLOOKUP(WEEKDAY(Data[[#This Row],[Min Notif Date]],2),Lookup!$J$1:$L$7,3,0)="Weekend","Weekend",VLOOKUP(WEEKDAY(Data[[#This Row],[Min Notif Date]],2),Lookup!$J$1:$L$7,3,0)="Weekday","Weekday"))</f>
        <v>Weekday</v>
      </c>
      <c r="J2537" s="4" t="str">
        <f>VLOOKUP(WEEKDAY(Data[[#This Row],[Min Notif Date]],2),Lookup!$J$1:$K$7,2,0)</f>
        <v>3. Wed</v>
      </c>
      <c r="K2537" s="41">
        <f>ROUNDDOWN(Data[[#This Row],[PGE Notified Time]],0)</f>
        <v>45749</v>
      </c>
      <c r="L2537" s="4">
        <f>HOUR(Data[[#This Row],[PGE Notified Time]])</f>
        <v>12</v>
      </c>
      <c r="M2537" s="60">
        <v>119225</v>
      </c>
      <c r="O2537" t="s">
        <v>111</v>
      </c>
      <c r="P2537" t="s">
        <v>154</v>
      </c>
      <c r="Q2537" s="46" t="s">
        <v>111</v>
      </c>
      <c r="R2537" t="s">
        <v>113</v>
      </c>
      <c r="S2537" s="1" t="s">
        <v>6</v>
      </c>
      <c r="T2537" s="1">
        <v>45749.526296296295</v>
      </c>
      <c r="U2537" s="1">
        <v>45749.549016203702</v>
      </c>
      <c r="V2537" t="s">
        <v>114</v>
      </c>
      <c r="W2537" t="s">
        <v>198</v>
      </c>
      <c r="X2537" t="s">
        <v>116</v>
      </c>
      <c r="Z2537" s="52"/>
      <c r="AA2537" t="s">
        <v>117</v>
      </c>
      <c r="AB2537" s="53">
        <v>32.716666666999998</v>
      </c>
      <c r="AC2537"/>
      <c r="AE2537"/>
    </row>
    <row r="2538" spans="1:31">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8" s="4" t="str">
        <f>VLOOKUP(P2538,Lookup!$A$1:$D$19,4,0)</f>
        <v>North Valley</v>
      </c>
      <c r="C2538" s="4" t="str">
        <f>VLOOKUP(P2538,Lookup!$A$1:$E$19,5,0)</f>
        <v>Region 2</v>
      </c>
      <c r="D2538" s="4" t="str">
        <f>VLOOKUP(P2538,Lookup!$A$1:$B$19,2,0)</f>
        <v>NV</v>
      </c>
      <c r="E2538" s="4" t="str">
        <f>IF(AND((Data[[#This Row],[Min Notif Date]]&gt;$G$1),Data[[#This Row],[Min Notif Date]]&lt;$F$1),"Last Week","No")</f>
        <v>No</v>
      </c>
      <c r="F2538" s="4" t="str">
        <f>VLOOKUP(MONTH(Data[[#This Row],[Min Notif Date]]),Lookup!$G$1:$H$12,2,0)</f>
        <v>5. May</v>
      </c>
      <c r="G2538" s="4" t="str">
        <f t="shared" si="75"/>
        <v/>
      </c>
      <c r="H2538" s="4" t="str">
        <f>IF(AND(Data[[#This Row],[Min Notif Time]]&gt;6,Data[[#This Row],[Min Notif Time]]&lt;17),"Business Hours","Non-Business Hours")</f>
        <v>Business Hours</v>
      </c>
      <c r="I2538" s="4" t="str" cm="1">
        <f t="array" ref="I2538">IFERROR(VLOOKUP(Data[[#This Row],[Min Notif Date]],Lookup!$N$1:$P$11,2,0),_xlfn.IFS(VLOOKUP(WEEKDAY(Data[[#This Row],[Min Notif Date]],2),Lookup!$J$1:$L$7,3,0)="Weekend","Weekend",VLOOKUP(WEEKDAY(Data[[#This Row],[Min Notif Date]],2),Lookup!$J$1:$L$7,3,0)="Weekday","Weekday"))</f>
        <v>Weekday</v>
      </c>
      <c r="J2538" s="4" t="str">
        <f>VLOOKUP(WEEKDAY(Data[[#This Row],[Min Notif Date]],2),Lookup!$J$1:$K$7,2,0)</f>
        <v>3. Wed</v>
      </c>
      <c r="K2538" s="41">
        <f>ROUNDDOWN(Data[[#This Row],[PGE Notified Time]],0)</f>
        <v>45784</v>
      </c>
      <c r="L2538" s="4">
        <f>HOUR(Data[[#This Row],[PGE Notified Time]])</f>
        <v>14</v>
      </c>
      <c r="M2538" s="60">
        <v>120626</v>
      </c>
      <c r="N2538" t="s">
        <v>336</v>
      </c>
      <c r="O2538" t="s">
        <v>61</v>
      </c>
      <c r="P2538" t="s">
        <v>153</v>
      </c>
      <c r="Q2538" s="46" t="s">
        <v>149</v>
      </c>
      <c r="R2538" t="s">
        <v>113</v>
      </c>
      <c r="S2538" s="1">
        <v>45784.587025462963</v>
      </c>
      <c r="T2538" s="1">
        <v>45784.588819444441</v>
      </c>
      <c r="U2538" s="1">
        <v>45784.609722222223</v>
      </c>
      <c r="V2538" t="s">
        <v>114</v>
      </c>
      <c r="W2538" t="s">
        <v>198</v>
      </c>
      <c r="X2538" t="s">
        <v>116</v>
      </c>
      <c r="Z2538" s="52"/>
      <c r="AA2538" t="s">
        <v>117</v>
      </c>
      <c r="AB2538" s="53">
        <v>32.683333333</v>
      </c>
      <c r="AC2538"/>
      <c r="AE2538"/>
    </row>
    <row r="2539" spans="1:31">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Bay Area</v>
      </c>
      <c r="C2539" s="4" t="str">
        <f>VLOOKUP(P2539,Lookup!$A$1:$E$19,5,0)</f>
        <v>Region 3</v>
      </c>
      <c r="D2539" s="4" t="str">
        <f>VLOOKUP(P2539,Lookup!$A$1:$B$19,2,0)</f>
        <v>EB</v>
      </c>
      <c r="E2539" s="4" t="str">
        <f>IF(AND((Data[[#This Row],[Min Notif Date]]&gt;$G$1),Data[[#This Row],[Min Notif Date]]&lt;$F$1),"Last Week","No")</f>
        <v>No</v>
      </c>
      <c r="F2539" s="4" t="str">
        <f>VLOOKUP(MONTH(Data[[#This Row],[Min Notif Date]]),Lookup!$G$1:$H$12,2,0)</f>
        <v>4. Apr</v>
      </c>
      <c r="G2539" s="4" t="str">
        <f t="shared" si="75"/>
        <v/>
      </c>
      <c r="H2539" s="4" t="str">
        <f>IF(AND(Data[[#This Row],[Min Notif Time]]&gt;6,Data[[#This Row],[Min Notif Time]]&lt;17),"Business Hours","Non-Business Hours")</f>
        <v>Business Hours</v>
      </c>
      <c r="I2539" s="4" t="str" cm="1">
        <f t="array" ref="I2539">IFERROR(VLOOKUP(Data[[#This Row],[Min Notif Date]],Lookup!$N$1:$P$11,2,0),_xlfn.IFS(VLOOKUP(WEEKDAY(Data[[#This Row],[Min Notif Date]],2),Lookup!$J$1:$L$7,3,0)="Weekend","Weekend",VLOOKUP(WEEKDAY(Data[[#This Row],[Min Notif Date]],2),Lookup!$J$1:$L$7,3,0)="Weekday","Weekday"))</f>
        <v>Weekday</v>
      </c>
      <c r="J2539" s="4" t="str">
        <f>VLOOKUP(WEEKDAY(Data[[#This Row],[Min Notif Date]],2),Lookup!$J$1:$K$7,2,0)</f>
        <v>4. Thu</v>
      </c>
      <c r="K2539" s="41">
        <f>ROUNDDOWN(Data[[#This Row],[PGE Notified Time]],0)</f>
        <v>45764</v>
      </c>
      <c r="L2539" s="4">
        <f>HOUR(Data[[#This Row],[PGE Notified Time]])</f>
        <v>9</v>
      </c>
      <c r="M2539" s="60">
        <v>119845</v>
      </c>
      <c r="O2539" t="s">
        <v>111</v>
      </c>
      <c r="P2539" t="s">
        <v>126</v>
      </c>
      <c r="Q2539" s="46" t="s">
        <v>111</v>
      </c>
      <c r="R2539" t="s">
        <v>137</v>
      </c>
      <c r="S2539" s="1" t="s">
        <v>6</v>
      </c>
      <c r="T2539" s="1">
        <v>45764.39607638889</v>
      </c>
      <c r="U2539" s="1">
        <v>45764.418749999997</v>
      </c>
      <c r="V2539" t="s">
        <v>114</v>
      </c>
      <c r="W2539" t="s">
        <v>198</v>
      </c>
      <c r="X2539" t="s">
        <v>116</v>
      </c>
      <c r="Z2539" s="52"/>
      <c r="AA2539" t="s">
        <v>117</v>
      </c>
      <c r="AB2539" s="53">
        <v>32.65</v>
      </c>
      <c r="AC2539"/>
      <c r="AE2539"/>
    </row>
    <row r="2540" spans="1:31">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South Bay</v>
      </c>
      <c r="C2540" s="4" t="str">
        <f>VLOOKUP(P2540,Lookup!$A$1:$E$19,5,0)</f>
        <v>Region 4</v>
      </c>
      <c r="D2540" s="4" t="str">
        <f>VLOOKUP(P2540,Lookup!$A$1:$B$19,2,0)</f>
        <v>SJ</v>
      </c>
      <c r="E2540" s="4" t="str">
        <f>IF(AND((Data[[#This Row],[Min Notif Date]]&gt;$G$1),Data[[#This Row],[Min Notif Date]]&lt;$F$1),"Last Week","No")</f>
        <v>No</v>
      </c>
      <c r="F2540" s="4" t="str">
        <f>VLOOKUP(MONTH(Data[[#This Row],[Min Notif Date]]),Lookup!$G$1:$H$12,2,0)</f>
        <v>5. May</v>
      </c>
      <c r="G2540" s="4" t="str">
        <f t="shared" si="75"/>
        <v/>
      </c>
      <c r="H2540" s="4" t="str">
        <f>IF(AND(Data[[#This Row],[Min Notif Time]]&gt;6,Data[[#This Row],[Min Notif Time]]&lt;17),"Business Hours","Non-Business Hours")</f>
        <v>Business Hours</v>
      </c>
      <c r="I2540" s="4" t="str" cm="1">
        <f t="array" ref="I2540">IFERROR(VLOOKUP(Data[[#This Row],[Min Notif Date]],Lookup!$N$1:$P$11,2,0),_xlfn.IFS(VLOOKUP(WEEKDAY(Data[[#This Row],[Min Notif Date]],2),Lookup!$J$1:$L$7,3,0)="Weekend","Weekend",VLOOKUP(WEEKDAY(Data[[#This Row],[Min Notif Date]],2),Lookup!$J$1:$L$7,3,0)="Weekday","Weekday"))</f>
        <v>Weekday</v>
      </c>
      <c r="J2540" s="4" t="str">
        <f>VLOOKUP(WEEKDAY(Data[[#This Row],[Min Notif Date]],2),Lookup!$J$1:$K$7,2,0)</f>
        <v>1. Mon</v>
      </c>
      <c r="K2540" s="41">
        <f>ROUNDDOWN(Data[[#This Row],[PGE Notified Time]],0)</f>
        <v>45796</v>
      </c>
      <c r="L2540" s="4">
        <f>HOUR(Data[[#This Row],[PGE Notified Time]])</f>
        <v>8</v>
      </c>
      <c r="M2540" s="60">
        <v>121061</v>
      </c>
      <c r="O2540" t="s">
        <v>111</v>
      </c>
      <c r="P2540" t="s">
        <v>120</v>
      </c>
      <c r="Q2540" s="46" t="s">
        <v>111</v>
      </c>
      <c r="R2540" t="s">
        <v>137</v>
      </c>
      <c r="S2540" s="1" t="s">
        <v>6</v>
      </c>
      <c r="T2540" s="1">
        <v>45796.366493055553</v>
      </c>
      <c r="U2540" s="1">
        <v>45796.389062499999</v>
      </c>
      <c r="V2540" t="s">
        <v>114</v>
      </c>
      <c r="W2540" t="s">
        <v>198</v>
      </c>
      <c r="X2540" t="s">
        <v>116</v>
      </c>
      <c r="Z2540" s="52"/>
      <c r="AA2540" t="s">
        <v>117</v>
      </c>
      <c r="AB2540" s="53">
        <v>32.5</v>
      </c>
      <c r="AC2540"/>
      <c r="AE2540"/>
    </row>
    <row r="2541" spans="1:31">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South Bay</v>
      </c>
      <c r="C2541" s="4" t="str">
        <f>VLOOKUP(P2541,Lookup!$A$1:$E$19,5,0)</f>
        <v>Region 4</v>
      </c>
      <c r="D2541" s="4" t="str">
        <f>VLOOKUP(P2541,Lookup!$A$1:$B$19,2,0)</f>
        <v>CC</v>
      </c>
      <c r="E2541" s="4" t="str">
        <f>IF(AND((Data[[#This Row],[Min Notif Date]]&gt;$G$1),Data[[#This Row],[Min Notif Date]]&lt;$F$1),"Last Week","No")</f>
        <v>No</v>
      </c>
      <c r="F2541" s="4" t="str">
        <f>VLOOKUP(MONTH(Data[[#This Row],[Min Notif Date]]),Lookup!$G$1:$H$12,2,0)</f>
        <v>4. Apr</v>
      </c>
      <c r="G2541" s="4" t="str">
        <f t="shared" si="75"/>
        <v/>
      </c>
      <c r="H2541" s="4" t="str">
        <f>IF(AND(Data[[#This Row],[Min Notif Time]]&gt;6,Data[[#This Row],[Min Notif Time]]&lt;17),"Business Hours","Non-Business Hours")</f>
        <v>Business Hours</v>
      </c>
      <c r="I2541" s="4" t="str" cm="1">
        <f t="array" ref="I2541">IFERROR(VLOOKUP(Data[[#This Row],[Min Notif Date]],Lookup!$N$1:$P$11,2,0),_xlfn.IFS(VLOOKUP(WEEKDAY(Data[[#This Row],[Min Notif Date]],2),Lookup!$J$1:$L$7,3,0)="Weekend","Weekend",VLOOKUP(WEEKDAY(Data[[#This Row],[Min Notif Date]],2),Lookup!$J$1:$L$7,3,0)="Weekday","Weekday"))</f>
        <v>Weekday</v>
      </c>
      <c r="J2541" s="4" t="str">
        <f>VLOOKUP(WEEKDAY(Data[[#This Row],[Min Notif Date]],2),Lookup!$J$1:$K$7,2,0)</f>
        <v>5. Fri</v>
      </c>
      <c r="K2541" s="41">
        <f>ROUNDDOWN(Data[[#This Row],[PGE Notified Time]],0)</f>
        <v>45751</v>
      </c>
      <c r="L2541" s="4">
        <f>HOUR(Data[[#This Row],[PGE Notified Time]])</f>
        <v>12</v>
      </c>
      <c r="M2541" s="60">
        <v>119317</v>
      </c>
      <c r="N2541">
        <v>8752223168</v>
      </c>
      <c r="O2541" t="s">
        <v>61</v>
      </c>
      <c r="P2541" t="s">
        <v>129</v>
      </c>
      <c r="Q2541" s="46" t="s">
        <v>149</v>
      </c>
      <c r="R2541" t="s">
        <v>113</v>
      </c>
      <c r="S2541" s="1">
        <v>45751.49827546296</v>
      </c>
      <c r="T2541" s="1">
        <v>45751.503009259257</v>
      </c>
      <c r="U2541" s="1">
        <v>45751.520833333336</v>
      </c>
      <c r="V2541" t="s">
        <v>114</v>
      </c>
      <c r="W2541" t="s">
        <v>198</v>
      </c>
      <c r="X2541" t="s">
        <v>116</v>
      </c>
      <c r="Z2541" s="52"/>
      <c r="AA2541" t="s">
        <v>117</v>
      </c>
      <c r="AB2541" s="53">
        <v>32.483333332999997</v>
      </c>
      <c r="AC2541"/>
      <c r="AE2541"/>
    </row>
    <row r="2542" spans="1:31">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2" s="4" t="str">
        <f>VLOOKUP(P2542,Lookup!$A$1:$D$19,4,0)</f>
        <v>South Bay</v>
      </c>
      <c r="C2542" s="4" t="str">
        <f>VLOOKUP(P2542,Lookup!$A$1:$E$19,5,0)</f>
        <v>Region 4</v>
      </c>
      <c r="D2542" s="4" t="str">
        <f>VLOOKUP(P2542,Lookup!$A$1:$B$19,2,0)</f>
        <v>DA</v>
      </c>
      <c r="E2542" s="4" t="str">
        <f>IF(AND((Data[[#This Row],[Min Notif Date]]&gt;$G$1),Data[[#This Row],[Min Notif Date]]&lt;$F$1),"Last Week","No")</f>
        <v>No</v>
      </c>
      <c r="F2542" s="4" t="str">
        <f>VLOOKUP(MONTH(Data[[#This Row],[Min Notif Date]]),Lookup!$G$1:$H$12,2,0)</f>
        <v>1. Jan</v>
      </c>
      <c r="G2542" s="4" t="str">
        <f t="shared" si="75"/>
        <v/>
      </c>
      <c r="H2542" s="4" t="str">
        <f>IF(AND(Data[[#This Row],[Min Notif Time]]&gt;6,Data[[#This Row],[Min Notif Time]]&lt;17),"Business Hours","Non-Business Hours")</f>
        <v>Business Hours</v>
      </c>
      <c r="I2542" s="4" t="str" cm="1">
        <f t="array" ref="I2542">IFERROR(VLOOKUP(Data[[#This Row],[Min Notif Date]],Lookup!$N$1:$P$11,2,0),_xlfn.IFS(VLOOKUP(WEEKDAY(Data[[#This Row],[Min Notif Date]],2),Lookup!$J$1:$L$7,3,0)="Weekend","Weekend",VLOOKUP(WEEKDAY(Data[[#This Row],[Min Notif Date]],2),Lookup!$J$1:$L$7,3,0)="Weekday","Weekday"))</f>
        <v>Weekday</v>
      </c>
      <c r="J2542" s="4" t="str">
        <f>VLOOKUP(WEEKDAY(Data[[#This Row],[Min Notif Date]],2),Lookup!$J$1:$K$7,2,0)</f>
        <v>4. Thu</v>
      </c>
      <c r="K2542" s="41">
        <f>ROUNDDOWN(Data[[#This Row],[PGE Notified Time]],0)</f>
        <v>45673</v>
      </c>
      <c r="L2542" s="4">
        <f>HOUR(Data[[#This Row],[PGE Notified Time]])</f>
        <v>11</v>
      </c>
      <c r="M2542" s="60">
        <v>116759</v>
      </c>
      <c r="O2542" t="s">
        <v>111</v>
      </c>
      <c r="P2542" t="s">
        <v>130</v>
      </c>
      <c r="Q2542" s="46" t="s">
        <v>111</v>
      </c>
      <c r="R2542" t="s">
        <v>137</v>
      </c>
      <c r="S2542" s="1" t="s">
        <v>6</v>
      </c>
      <c r="T2542" s="1">
        <v>45673.460717592592</v>
      </c>
      <c r="U2542" s="1">
        <v>45673.483275462961</v>
      </c>
      <c r="V2542" t="s">
        <v>114</v>
      </c>
      <c r="W2542" t="s">
        <v>198</v>
      </c>
      <c r="X2542" t="s">
        <v>116</v>
      </c>
      <c r="Z2542" s="52"/>
      <c r="AA2542" t="s">
        <v>117</v>
      </c>
      <c r="AB2542" s="53">
        <v>32.483333332999997</v>
      </c>
      <c r="AC2542"/>
      <c r="AE2542"/>
    </row>
    <row r="2543" spans="1:31">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3" s="4" t="str">
        <f>VLOOKUP(P2543,Lookup!$A$1:$D$19,4,0)</f>
        <v>Central Valley</v>
      </c>
      <c r="C2543" s="4" t="str">
        <f>VLOOKUP(P2543,Lookup!$A$1:$E$19,5,0)</f>
        <v>Region 5</v>
      </c>
      <c r="D2543" s="4" t="str">
        <f>VLOOKUP(P2543,Lookup!$A$1:$B$19,2,0)</f>
        <v>KE</v>
      </c>
      <c r="E2543" s="4" t="str">
        <f>IF(AND((Data[[#This Row],[Min Notif Date]]&gt;$G$1),Data[[#This Row],[Min Notif Date]]&lt;$F$1),"Last Week","No")</f>
        <v>No</v>
      </c>
      <c r="F2543" s="4" t="str">
        <f>VLOOKUP(MONTH(Data[[#This Row],[Min Notif Date]]),Lookup!$G$1:$H$12,2,0)</f>
        <v>3. Mar</v>
      </c>
      <c r="G2543" s="4" t="str">
        <f t="shared" si="75"/>
        <v/>
      </c>
      <c r="H2543" s="4" t="str">
        <f>IF(AND(Data[[#This Row],[Min Notif Time]]&gt;6,Data[[#This Row],[Min Notif Time]]&lt;17),"Business Hours","Non-Business Hours")</f>
        <v>Business Hours</v>
      </c>
      <c r="I2543" s="4" t="str" cm="1">
        <f t="array" ref="I2543">IFERROR(VLOOKUP(Data[[#This Row],[Min Notif Date]],Lookup!$N$1:$P$11,2,0),_xlfn.IFS(VLOOKUP(WEEKDAY(Data[[#This Row],[Min Notif Date]],2),Lookup!$J$1:$L$7,3,0)="Weekend","Weekend",VLOOKUP(WEEKDAY(Data[[#This Row],[Min Notif Date]],2),Lookup!$J$1:$L$7,3,0)="Weekday","Weekday"))</f>
        <v>Weekday</v>
      </c>
      <c r="J2543" s="4" t="str">
        <f>VLOOKUP(WEEKDAY(Data[[#This Row],[Min Notif Date]],2),Lookup!$J$1:$K$7,2,0)</f>
        <v>4. Thu</v>
      </c>
      <c r="K2543" s="41">
        <f>ROUNDDOWN(Data[[#This Row],[PGE Notified Time]],0)</f>
        <v>45722</v>
      </c>
      <c r="L2543" s="4">
        <f>HOUR(Data[[#This Row],[PGE Notified Time]])</f>
        <v>12</v>
      </c>
      <c r="M2543" s="60">
        <v>118294</v>
      </c>
      <c r="O2543" t="s">
        <v>111</v>
      </c>
      <c r="P2543" t="s">
        <v>154</v>
      </c>
      <c r="Q2543" s="46" t="s">
        <v>111</v>
      </c>
      <c r="R2543" t="s">
        <v>137</v>
      </c>
      <c r="S2543" s="1" t="s">
        <v>6</v>
      </c>
      <c r="T2543" s="1">
        <v>45722.503935185188</v>
      </c>
      <c r="U2543" s="1">
        <v>45722.526469907411</v>
      </c>
      <c r="V2543" t="s">
        <v>114</v>
      </c>
      <c r="W2543" t="s">
        <v>198</v>
      </c>
      <c r="X2543" t="s">
        <v>116</v>
      </c>
      <c r="Z2543" s="52"/>
      <c r="AA2543" t="s">
        <v>117</v>
      </c>
      <c r="AB2543" s="53">
        <v>32.450000000000003</v>
      </c>
      <c r="AC2543"/>
      <c r="AE2543"/>
    </row>
    <row r="2544" spans="1:31">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EB</v>
      </c>
      <c r="E2544" s="4" t="str">
        <f>IF(AND((Data[[#This Row],[Min Notif Date]]&gt;$G$1),Data[[#This Row],[Min Notif Date]]&lt;$F$1),"Last Week","No")</f>
        <v>No</v>
      </c>
      <c r="F2544" s="4" t="str">
        <f>VLOOKUP(MONTH(Data[[#This Row],[Min Notif Date]]),Lookup!$G$1:$H$12,2,0)</f>
        <v>3. Mar</v>
      </c>
      <c r="G2544" s="4" t="str">
        <f t="shared" si="75"/>
        <v/>
      </c>
      <c r="H2544" s="4" t="str">
        <f>IF(AND(Data[[#This Row],[Min Notif Time]]&gt;6,Data[[#This Row],[Min Notif Time]]&lt;17),"Business Hours","Non-Business Hours")</f>
        <v>Business Hours</v>
      </c>
      <c r="I2544" s="4" t="str" cm="1">
        <f t="array" ref="I2544">IFERROR(VLOOKUP(Data[[#This Row],[Min Notif Date]],Lookup!$N$1:$P$11,2,0),_xlfn.IFS(VLOOKUP(WEEKDAY(Data[[#This Row],[Min Notif Date]],2),Lookup!$J$1:$L$7,3,0)="Weekend","Weekend",VLOOKUP(WEEKDAY(Data[[#This Row],[Min Notif Date]],2),Lookup!$J$1:$L$7,3,0)="Weekday","Weekday"))</f>
        <v>Weekday</v>
      </c>
      <c r="J2544" s="4" t="str">
        <f>VLOOKUP(WEEKDAY(Data[[#This Row],[Min Notif Date]],2),Lookup!$J$1:$K$7,2,0)</f>
        <v>2. Tue</v>
      </c>
      <c r="K2544" s="41">
        <f>ROUNDDOWN(Data[[#This Row],[PGE Notified Time]],0)</f>
        <v>45741</v>
      </c>
      <c r="L2544" s="4">
        <f>HOUR(Data[[#This Row],[PGE Notified Time]])</f>
        <v>12</v>
      </c>
      <c r="M2544" s="60">
        <v>118955</v>
      </c>
      <c r="N2544">
        <v>2615444312</v>
      </c>
      <c r="O2544" t="s">
        <v>61</v>
      </c>
      <c r="P2544" t="s">
        <v>126</v>
      </c>
      <c r="Q2544" s="46" t="s">
        <v>149</v>
      </c>
      <c r="R2544" t="s">
        <v>113</v>
      </c>
      <c r="S2544" s="1">
        <v>45741.533055555556</v>
      </c>
      <c r="T2544" s="1">
        <v>45741.537199074075</v>
      </c>
      <c r="U2544" s="1">
        <v>45741.555555555555</v>
      </c>
      <c r="V2544" t="s">
        <v>114</v>
      </c>
      <c r="W2544" t="s">
        <v>198</v>
      </c>
      <c r="X2544" t="s">
        <v>116</v>
      </c>
      <c r="Z2544" s="52"/>
      <c r="AA2544" t="s">
        <v>117</v>
      </c>
      <c r="AB2544" s="53">
        <v>32.4</v>
      </c>
      <c r="AC2544"/>
      <c r="AE2544"/>
    </row>
    <row r="2545" spans="1:31">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5" s="4" t="str">
        <f>VLOOKUP(P2545,Lookup!$A$1:$D$19,4,0)</f>
        <v>North Coast</v>
      </c>
      <c r="C2545" s="4" t="str">
        <f>VLOOKUP(P2545,Lookup!$A$1:$E$19,5,0)</f>
        <v>Region 1</v>
      </c>
      <c r="D2545" s="4" t="str">
        <f>VLOOKUP(P2545,Lookup!$A$1:$B$19,2,0)</f>
        <v>SO</v>
      </c>
      <c r="E2545" s="4" t="str">
        <f>IF(AND((Data[[#This Row],[Min Notif Date]]&gt;$G$1),Data[[#This Row],[Min Notif Date]]&lt;$F$1),"Last Week","No")</f>
        <v>No</v>
      </c>
      <c r="F2545" s="4" t="str">
        <f>VLOOKUP(MONTH(Data[[#This Row],[Min Notif Date]]),Lookup!$G$1:$H$12,2,0)</f>
        <v>2. Feb</v>
      </c>
      <c r="G2545" s="4" t="str">
        <f t="shared" si="75"/>
        <v/>
      </c>
      <c r="H2545" s="4" t="str">
        <f>IF(AND(Data[[#This Row],[Min Notif Time]]&gt;6,Data[[#This Row],[Min Notif Time]]&lt;17),"Business Hours","Non-Business Hours")</f>
        <v>Business Hours</v>
      </c>
      <c r="I2545" s="4" t="str" cm="1">
        <f t="array" ref="I2545">IFERROR(VLOOKUP(Data[[#This Row],[Min Notif Date]],Lookup!$N$1:$P$11,2,0),_xlfn.IFS(VLOOKUP(WEEKDAY(Data[[#This Row],[Min Notif Date]],2),Lookup!$J$1:$L$7,3,0)="Weekend","Weekend",VLOOKUP(WEEKDAY(Data[[#This Row],[Min Notif Date]],2),Lookup!$J$1:$L$7,3,0)="Weekday","Weekday"))</f>
        <v>Weekday</v>
      </c>
      <c r="J2545" s="4" t="str">
        <f>VLOOKUP(WEEKDAY(Data[[#This Row],[Min Notif Date]],2),Lookup!$J$1:$K$7,2,0)</f>
        <v>3. Wed</v>
      </c>
      <c r="K2545" s="41">
        <f>ROUNDDOWN(Data[[#This Row],[PGE Notified Time]],0)</f>
        <v>45707</v>
      </c>
      <c r="L2545" s="4">
        <f>HOUR(Data[[#This Row],[PGE Notified Time]])</f>
        <v>8</v>
      </c>
      <c r="M2545" s="60">
        <v>117798</v>
      </c>
      <c r="N2545">
        <v>4169411163</v>
      </c>
      <c r="O2545" t="s">
        <v>61</v>
      </c>
      <c r="P2545" t="s">
        <v>134</v>
      </c>
      <c r="Q2545" s="46" t="s">
        <v>149</v>
      </c>
      <c r="R2545" t="s">
        <v>113</v>
      </c>
      <c r="S2545" s="1">
        <v>45707.356053240743</v>
      </c>
      <c r="T2545" s="1">
        <v>45707.356296296297</v>
      </c>
      <c r="U2545" s="1">
        <v>45707.378472222219</v>
      </c>
      <c r="V2545" t="s">
        <v>114</v>
      </c>
      <c r="W2545" t="s">
        <v>198</v>
      </c>
      <c r="X2545" t="s">
        <v>116</v>
      </c>
      <c r="Z2545" s="52"/>
      <c r="AA2545" t="s">
        <v>117</v>
      </c>
      <c r="AB2545" s="53">
        <v>32.283333333000002</v>
      </c>
      <c r="AC2545"/>
      <c r="AE2545"/>
    </row>
    <row r="2546" spans="1:31">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Central Valley</v>
      </c>
      <c r="C2546" s="4" t="str">
        <f>VLOOKUP(P2546,Lookup!$A$1:$E$19,5,0)</f>
        <v>Region 5</v>
      </c>
      <c r="D2546" s="4" t="str">
        <f>VLOOKUP(P2546,Lookup!$A$1:$B$19,2,0)</f>
        <v>KE</v>
      </c>
      <c r="E2546" s="4" t="str">
        <f>IF(AND((Data[[#This Row],[Min Notif Date]]&gt;$G$1),Data[[#This Row],[Min Notif Date]]&lt;$F$1),"Last Week","No")</f>
        <v>No</v>
      </c>
      <c r="F2546" s="4" t="str">
        <f>VLOOKUP(MONTH(Data[[#This Row],[Min Notif Date]]),Lookup!$G$1:$H$12,2,0)</f>
        <v>6. Jun</v>
      </c>
      <c r="G2546" s="4" t="str">
        <f t="shared" si="75"/>
        <v/>
      </c>
      <c r="H2546" s="4" t="str">
        <f>IF(AND(Data[[#This Row],[Min Notif Time]]&gt;6,Data[[#This Row],[Min Notif Time]]&lt;17),"Business Hours","Non-Business Hours")</f>
        <v>Business Hours</v>
      </c>
      <c r="I2546" s="4" t="str" cm="1">
        <f t="array" ref="I2546">IFERROR(VLOOKUP(Data[[#This Row],[Min Notif Date]],Lookup!$N$1:$P$11,2,0),_xlfn.IFS(VLOOKUP(WEEKDAY(Data[[#This Row],[Min Notif Date]],2),Lookup!$J$1:$L$7,3,0)="Weekend","Weekend",VLOOKUP(WEEKDAY(Data[[#This Row],[Min Notif Date]],2),Lookup!$J$1:$L$7,3,0)="Weekday","Weekday"))</f>
        <v>Weekday</v>
      </c>
      <c r="J2546" s="4" t="str">
        <f>VLOOKUP(WEEKDAY(Data[[#This Row],[Min Notif Date]],2),Lookup!$J$1:$K$7,2,0)</f>
        <v>5. Fri</v>
      </c>
      <c r="K2546" s="41">
        <f>ROUNDDOWN(Data[[#This Row],[PGE Notified Time]],0)</f>
        <v>45821</v>
      </c>
      <c r="L2546" s="4">
        <f>HOUR(Data[[#This Row],[PGE Notified Time]])</f>
        <v>11</v>
      </c>
      <c r="M2546" s="60">
        <v>122170</v>
      </c>
      <c r="O2546" t="s">
        <v>111</v>
      </c>
      <c r="P2546" t="s">
        <v>154</v>
      </c>
      <c r="Q2546" s="46" t="s">
        <v>111</v>
      </c>
      <c r="R2546" t="s">
        <v>137</v>
      </c>
      <c r="S2546" s="1" t="s">
        <v>6</v>
      </c>
      <c r="T2546" s="1">
        <v>45821.474178240744</v>
      </c>
      <c r="U2546" s="1">
        <v>45821.496527777781</v>
      </c>
      <c r="V2546" t="s">
        <v>114</v>
      </c>
      <c r="W2546" t="s">
        <v>198</v>
      </c>
      <c r="X2546" t="s">
        <v>116</v>
      </c>
      <c r="Z2546" s="52"/>
      <c r="AA2546" t="s">
        <v>117</v>
      </c>
      <c r="AB2546" s="53">
        <v>32.183333333</v>
      </c>
      <c r="AC2546"/>
      <c r="AE2546"/>
    </row>
    <row r="2547" spans="1:31">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7" s="4" t="str">
        <f>VLOOKUP(P2547,Lookup!$A$1:$D$19,4,0)</f>
        <v>Central Valley</v>
      </c>
      <c r="C2547" s="4" t="str">
        <f>VLOOKUP(P2547,Lookup!$A$1:$E$19,5,0)</f>
        <v>Region 5</v>
      </c>
      <c r="D2547" s="4" t="str">
        <f>VLOOKUP(P2547,Lookup!$A$1:$B$19,2,0)</f>
        <v>KE</v>
      </c>
      <c r="E2547" s="4" t="str">
        <f>IF(AND((Data[[#This Row],[Min Notif Date]]&gt;$G$1),Data[[#This Row],[Min Notif Date]]&lt;$F$1),"Last Week","No")</f>
        <v>No</v>
      </c>
      <c r="F2547" s="4" t="str">
        <f>VLOOKUP(MONTH(Data[[#This Row],[Min Notif Date]]),Lookup!$G$1:$H$12,2,0)</f>
        <v>2. Feb</v>
      </c>
      <c r="G2547" s="4" t="str">
        <f t="shared" si="75"/>
        <v/>
      </c>
      <c r="H2547" s="4" t="str">
        <f>IF(AND(Data[[#This Row],[Min Notif Time]]&gt;6,Data[[#This Row],[Min Notif Time]]&lt;17),"Business Hours","Non-Business Hours")</f>
        <v>Business Hours</v>
      </c>
      <c r="I2547" s="4" t="str" cm="1">
        <f t="array" ref="I2547">IFERROR(VLOOKUP(Data[[#This Row],[Min Notif Date]],Lookup!$N$1:$P$11,2,0),_xlfn.IFS(VLOOKUP(WEEKDAY(Data[[#This Row],[Min Notif Date]],2),Lookup!$J$1:$L$7,3,0)="Weekend","Weekend",VLOOKUP(WEEKDAY(Data[[#This Row],[Min Notif Date]],2),Lookup!$J$1:$L$7,3,0)="Weekday","Weekday"))</f>
        <v>Weekday</v>
      </c>
      <c r="J2547" s="4" t="str">
        <f>VLOOKUP(WEEKDAY(Data[[#This Row],[Min Notif Date]],2),Lookup!$J$1:$K$7,2,0)</f>
        <v>5. Fri</v>
      </c>
      <c r="K2547" s="41">
        <f>ROUNDDOWN(Data[[#This Row],[PGE Notified Time]],0)</f>
        <v>45709</v>
      </c>
      <c r="L2547" s="4">
        <f>HOUR(Data[[#This Row],[PGE Notified Time]])</f>
        <v>15</v>
      </c>
      <c r="M2547" s="60">
        <v>117895</v>
      </c>
      <c r="N2547">
        <v>6883875330</v>
      </c>
      <c r="O2547" t="s">
        <v>61</v>
      </c>
      <c r="P2547" t="s">
        <v>154</v>
      </c>
      <c r="Q2547" s="46" t="s">
        <v>149</v>
      </c>
      <c r="R2547" t="s">
        <v>113</v>
      </c>
      <c r="S2547" s="1">
        <v>45709.648495370369</v>
      </c>
      <c r="T2547" s="1">
        <v>45709.649826388886</v>
      </c>
      <c r="U2547" s="1">
        <v>45709.67083333333</v>
      </c>
      <c r="V2547" t="s">
        <v>114</v>
      </c>
      <c r="W2547" t="s">
        <v>198</v>
      </c>
      <c r="X2547" t="s">
        <v>116</v>
      </c>
      <c r="Z2547" s="52"/>
      <c r="AA2547" t="s">
        <v>117</v>
      </c>
      <c r="AB2547" s="53">
        <v>32.166666667000001</v>
      </c>
      <c r="AC2547"/>
      <c r="AE2547"/>
    </row>
    <row r="2548" spans="1:31">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EB</v>
      </c>
      <c r="E2548" s="4" t="str">
        <f>IF(AND((Data[[#This Row],[Min Notif Date]]&gt;$G$1),Data[[#This Row],[Min Notif Date]]&lt;$F$1),"Last Week","No")</f>
        <v>No</v>
      </c>
      <c r="F2548" s="4" t="str">
        <f>VLOOKUP(MONTH(Data[[#This Row],[Min Notif Date]]),Lookup!$G$1:$H$12,2,0)</f>
        <v>4. Apr</v>
      </c>
      <c r="G2548" s="4" t="str">
        <f t="shared" si="75"/>
        <v/>
      </c>
      <c r="H2548" s="4" t="str">
        <f>IF(AND(Data[[#This Row],[Min Notif Time]]&gt;6,Data[[#This Row],[Min Notif Time]]&lt;17),"Business Hours","Non-Business Hours")</f>
        <v>Business Hours</v>
      </c>
      <c r="I2548" s="4" t="str" cm="1">
        <f t="array" ref="I2548">IFERROR(VLOOKUP(Data[[#This Row],[Min Notif Date]],Lookup!$N$1:$P$11,2,0),_xlfn.IFS(VLOOKUP(WEEKDAY(Data[[#This Row],[Min Notif Date]],2),Lookup!$J$1:$L$7,3,0)="Weekend","Weekend",VLOOKUP(WEEKDAY(Data[[#This Row],[Min Notif Date]],2),Lookup!$J$1:$L$7,3,0)="Weekday","Weekday"))</f>
        <v>Weekday</v>
      </c>
      <c r="J2548" s="4" t="str">
        <f>VLOOKUP(WEEKDAY(Data[[#This Row],[Min Notif Date]],2),Lookup!$J$1:$K$7,2,0)</f>
        <v>4. Thu</v>
      </c>
      <c r="K2548" s="41">
        <f>ROUNDDOWN(Data[[#This Row],[PGE Notified Time]],0)</f>
        <v>45757</v>
      </c>
      <c r="L2548" s="4">
        <f>HOUR(Data[[#This Row],[PGE Notified Time]])</f>
        <v>10</v>
      </c>
      <c r="M2548" s="60">
        <v>119570</v>
      </c>
      <c r="O2548" t="s">
        <v>111</v>
      </c>
      <c r="P2548" t="s">
        <v>126</v>
      </c>
      <c r="Q2548" s="46" t="s">
        <v>111</v>
      </c>
      <c r="R2548" t="s">
        <v>118</v>
      </c>
      <c r="S2548" s="1" t="s">
        <v>6</v>
      </c>
      <c r="T2548" s="1">
        <v>45757.436006944445</v>
      </c>
      <c r="U2548" s="1">
        <v>45757.458333333336</v>
      </c>
      <c r="V2548" t="s">
        <v>114</v>
      </c>
      <c r="W2548" t="s">
        <v>198</v>
      </c>
      <c r="X2548" t="s">
        <v>116</v>
      </c>
      <c r="Z2548" s="52"/>
      <c r="AA2548" t="s">
        <v>117</v>
      </c>
      <c r="AB2548" s="53">
        <v>32.15</v>
      </c>
      <c r="AC2548"/>
      <c r="AE2548"/>
    </row>
    <row r="2549" spans="1:31">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9" s="4" t="str">
        <f>VLOOKUP(P2549,Lookup!$A$1:$D$19,4,0)</f>
        <v>North Coast</v>
      </c>
      <c r="C2549" s="4" t="str">
        <f>VLOOKUP(P2549,Lookup!$A$1:$E$19,5,0)</f>
        <v>Region 1</v>
      </c>
      <c r="D2549" s="4" t="str">
        <f>VLOOKUP(P2549,Lookup!$A$1:$B$19,2,0)</f>
        <v>SO</v>
      </c>
      <c r="E2549" s="4" t="str">
        <f>IF(AND((Data[[#This Row],[Min Notif Date]]&gt;$G$1),Data[[#This Row],[Min Notif Date]]&lt;$F$1),"Last Week","No")</f>
        <v>No</v>
      </c>
      <c r="F2549" s="4" t="str">
        <f>VLOOKUP(MONTH(Data[[#This Row],[Min Notif Date]]),Lookup!$G$1:$H$12,2,0)</f>
        <v>5. May</v>
      </c>
      <c r="G2549" s="4" t="str">
        <f t="shared" si="75"/>
        <v/>
      </c>
      <c r="H2549" s="4" t="str">
        <f>IF(AND(Data[[#This Row],[Min Notif Time]]&gt;6,Data[[#This Row],[Min Notif Time]]&lt;17),"Business Hours","Non-Business Hours")</f>
        <v>Business Hours</v>
      </c>
      <c r="I2549" s="4" t="str" cm="1">
        <f t="array" ref="I2549">IFERROR(VLOOKUP(Data[[#This Row],[Min Notif Date]],Lookup!$N$1:$P$11,2,0),_xlfn.IFS(VLOOKUP(WEEKDAY(Data[[#This Row],[Min Notif Date]],2),Lookup!$J$1:$L$7,3,0)="Weekend","Weekend",VLOOKUP(WEEKDAY(Data[[#This Row],[Min Notif Date]],2),Lookup!$J$1:$L$7,3,0)="Weekday","Weekday"))</f>
        <v>Weekday</v>
      </c>
      <c r="J2549" s="4" t="str">
        <f>VLOOKUP(WEEKDAY(Data[[#This Row],[Min Notif Date]],2),Lookup!$J$1:$K$7,2,0)</f>
        <v>1. Mon</v>
      </c>
      <c r="K2549" s="41">
        <f>ROUNDDOWN(Data[[#This Row],[PGE Notified Time]],0)</f>
        <v>45782</v>
      </c>
      <c r="L2549" s="4">
        <f>HOUR(Data[[#This Row],[PGE Notified Time]])</f>
        <v>11</v>
      </c>
      <c r="M2549" s="60">
        <v>120510</v>
      </c>
      <c r="N2549">
        <v>4078081325</v>
      </c>
      <c r="O2549" t="s">
        <v>61</v>
      </c>
      <c r="P2549" t="s">
        <v>134</v>
      </c>
      <c r="Q2549" s="46" t="s">
        <v>149</v>
      </c>
      <c r="R2549" t="s">
        <v>113</v>
      </c>
      <c r="S2549" s="1">
        <v>45782.462407407409</v>
      </c>
      <c r="T2549" s="1">
        <v>45782.466180555559</v>
      </c>
      <c r="U2549" s="1">
        <v>45782.484722222223</v>
      </c>
      <c r="V2549" t="s">
        <v>114</v>
      </c>
      <c r="W2549" t="s">
        <v>198</v>
      </c>
      <c r="X2549" t="s">
        <v>116</v>
      </c>
      <c r="Z2549" s="52"/>
      <c r="AA2549" t="s">
        <v>117</v>
      </c>
      <c r="AB2549" s="53">
        <v>32.133333333000003</v>
      </c>
      <c r="AC2549"/>
      <c r="AE2549"/>
    </row>
    <row r="2550" spans="1:31">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0" s="4" t="str">
        <f>VLOOKUP(P2550,Lookup!$A$1:$D$19,4,0)</f>
        <v>North Coast</v>
      </c>
      <c r="C2550" s="4" t="str">
        <f>VLOOKUP(P2550,Lookup!$A$1:$E$19,5,0)</f>
        <v>Region 1</v>
      </c>
      <c r="D2550" s="4" t="str">
        <f>VLOOKUP(P2550,Lookup!$A$1:$B$19,2,0)</f>
        <v>SO</v>
      </c>
      <c r="E2550" s="4" t="str">
        <f>IF(AND((Data[[#This Row],[Min Notif Date]]&gt;$G$1),Data[[#This Row],[Min Notif Date]]&lt;$F$1),"Last Week","No")</f>
        <v>No</v>
      </c>
      <c r="F2550" s="4" t="str">
        <f>VLOOKUP(MONTH(Data[[#This Row],[Min Notif Date]]),Lookup!$G$1:$H$12,2,0)</f>
        <v>6. Jun</v>
      </c>
      <c r="G2550" s="4" t="str">
        <f t="shared" si="75"/>
        <v/>
      </c>
      <c r="H2550" s="4" t="str">
        <f>IF(AND(Data[[#This Row],[Min Notif Time]]&gt;6,Data[[#This Row],[Min Notif Time]]&lt;17),"Business Hours","Non-Business Hours")</f>
        <v>Business Hours</v>
      </c>
      <c r="I2550" s="4" t="str" cm="1">
        <f t="array" ref="I2550">IFERROR(VLOOKUP(Data[[#This Row],[Min Notif Date]],Lookup!$N$1:$P$11,2,0),_xlfn.IFS(VLOOKUP(WEEKDAY(Data[[#This Row],[Min Notif Date]],2),Lookup!$J$1:$L$7,3,0)="Weekend","Weekend",VLOOKUP(WEEKDAY(Data[[#This Row],[Min Notif Date]],2),Lookup!$J$1:$L$7,3,0)="Weekday","Weekday"))</f>
        <v>Weekday</v>
      </c>
      <c r="J2550" s="4" t="str">
        <f>VLOOKUP(WEEKDAY(Data[[#This Row],[Min Notif Date]],2),Lookup!$J$1:$K$7,2,0)</f>
        <v>1. Mon</v>
      </c>
      <c r="K2550" s="41">
        <f>ROUNDDOWN(Data[[#This Row],[PGE Notified Time]],0)</f>
        <v>45810</v>
      </c>
      <c r="L2550" s="4">
        <f>HOUR(Data[[#This Row],[PGE Notified Time]])</f>
        <v>10</v>
      </c>
      <c r="M2550" s="60">
        <v>121631</v>
      </c>
      <c r="N2550">
        <v>3629412350</v>
      </c>
      <c r="O2550" t="s">
        <v>61</v>
      </c>
      <c r="P2550" t="s">
        <v>134</v>
      </c>
      <c r="Q2550" s="46" t="s">
        <v>149</v>
      </c>
      <c r="R2550" t="s">
        <v>113</v>
      </c>
      <c r="S2550" s="1">
        <v>45810.447847222225</v>
      </c>
      <c r="T2550" s="1">
        <v>45810.449513888889</v>
      </c>
      <c r="U2550" s="1">
        <v>45810.470138888886</v>
      </c>
      <c r="V2550" t="s">
        <v>114</v>
      </c>
      <c r="W2550" t="s">
        <v>198</v>
      </c>
      <c r="X2550" t="s">
        <v>116</v>
      </c>
      <c r="Z2550" s="52"/>
      <c r="AA2550" t="s">
        <v>117</v>
      </c>
      <c r="AB2550" s="53">
        <v>32.1</v>
      </c>
      <c r="AC2550"/>
      <c r="AE2550"/>
    </row>
    <row r="2551" spans="1:31">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1" s="4" t="str">
        <f>VLOOKUP(P2551,Lookup!$A$1:$D$19,4,0)</f>
        <v>North Coast</v>
      </c>
      <c r="C2551" s="4" t="str">
        <f>VLOOKUP(P2551,Lookup!$A$1:$E$19,5,0)</f>
        <v>Region 1</v>
      </c>
      <c r="D2551" s="4" t="str">
        <f>VLOOKUP(P2551,Lookup!$A$1:$B$19,2,0)</f>
        <v>SO</v>
      </c>
      <c r="E2551" s="4" t="str">
        <f>IF(AND((Data[[#This Row],[Min Notif Date]]&gt;$G$1),Data[[#This Row],[Min Notif Date]]&lt;$F$1),"Last Week","No")</f>
        <v>No</v>
      </c>
      <c r="F2551" s="4" t="str">
        <f>VLOOKUP(MONTH(Data[[#This Row],[Min Notif Date]]),Lookup!$G$1:$H$12,2,0)</f>
        <v>3. Mar</v>
      </c>
      <c r="G2551" s="4" t="str">
        <f t="shared" si="75"/>
        <v/>
      </c>
      <c r="H2551" s="4" t="str">
        <f>IF(AND(Data[[#This Row],[Min Notif Time]]&gt;6,Data[[#This Row],[Min Notif Time]]&lt;17),"Business Hours","Non-Business Hours")</f>
        <v>Business Hours</v>
      </c>
      <c r="I2551" s="4" t="str" cm="1">
        <f t="array" ref="I2551">IFERROR(VLOOKUP(Data[[#This Row],[Min Notif Date]],Lookup!$N$1:$P$11,2,0),_xlfn.IFS(VLOOKUP(WEEKDAY(Data[[#This Row],[Min Notif Date]],2),Lookup!$J$1:$L$7,3,0)="Weekend","Weekend",VLOOKUP(WEEKDAY(Data[[#This Row],[Min Notif Date]],2),Lookup!$J$1:$L$7,3,0)="Weekday","Weekday"))</f>
        <v>Weekday</v>
      </c>
      <c r="J2551" s="4" t="str">
        <f>VLOOKUP(WEEKDAY(Data[[#This Row],[Min Notif Date]],2),Lookup!$J$1:$K$7,2,0)</f>
        <v>1. Mon</v>
      </c>
      <c r="K2551" s="41">
        <f>ROUNDDOWN(Data[[#This Row],[PGE Notified Time]],0)</f>
        <v>45733</v>
      </c>
      <c r="L2551" s="4">
        <f>HOUR(Data[[#This Row],[PGE Notified Time]])</f>
        <v>13</v>
      </c>
      <c r="M2551" s="60">
        <v>118636</v>
      </c>
      <c r="N2551">
        <v>3407794132</v>
      </c>
      <c r="O2551" t="s">
        <v>61</v>
      </c>
      <c r="P2551" t="s">
        <v>134</v>
      </c>
      <c r="Q2551" s="46" t="s">
        <v>149</v>
      </c>
      <c r="R2551" t="s">
        <v>113</v>
      </c>
      <c r="S2551" s="1">
        <v>45733.570763888885</v>
      </c>
      <c r="T2551" s="1">
        <v>45733.575381944444</v>
      </c>
      <c r="U2551" s="1">
        <v>45733.593055555553</v>
      </c>
      <c r="V2551" t="s">
        <v>114</v>
      </c>
      <c r="W2551" t="s">
        <v>198</v>
      </c>
      <c r="X2551" t="s">
        <v>116</v>
      </c>
      <c r="Z2551" s="52"/>
      <c r="AA2551" t="s">
        <v>117</v>
      </c>
      <c r="AB2551" s="53">
        <v>32.1</v>
      </c>
      <c r="AC2551"/>
      <c r="AE2551"/>
    </row>
    <row r="2552" spans="1:31">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South Bay</v>
      </c>
      <c r="C2552" s="4" t="str">
        <f>VLOOKUP(P2552,Lookup!$A$1:$E$19,5,0)</f>
        <v>Region 4</v>
      </c>
      <c r="D2552" s="4" t="str">
        <f>VLOOKUP(P2552,Lookup!$A$1:$B$19,2,0)</f>
        <v>CC</v>
      </c>
      <c r="E2552" s="4" t="str">
        <f>IF(AND((Data[[#This Row],[Min Notif Date]]&gt;$G$1),Data[[#This Row],[Min Notif Date]]&lt;$F$1),"Last Week","No")</f>
        <v>No</v>
      </c>
      <c r="F2552" s="4" t="str">
        <f>VLOOKUP(MONTH(Data[[#This Row],[Min Notif Date]]),Lookup!$G$1:$H$12,2,0)</f>
        <v>3. Mar</v>
      </c>
      <c r="G2552" s="4" t="str">
        <f t="shared" si="75"/>
        <v/>
      </c>
      <c r="H2552" s="4" t="str">
        <f>IF(AND(Data[[#This Row],[Min Notif Time]]&gt;6,Data[[#This Row],[Min Notif Time]]&lt;17),"Business Hours","Non-Business Hours")</f>
        <v>Business Hours</v>
      </c>
      <c r="I2552" s="4" t="str" cm="1">
        <f t="array" ref="I2552">IFERROR(VLOOKUP(Data[[#This Row],[Min Notif Date]],Lookup!$N$1:$P$11,2,0),_xlfn.IFS(VLOOKUP(WEEKDAY(Data[[#This Row],[Min Notif Date]],2),Lookup!$J$1:$L$7,3,0)="Weekend","Weekend",VLOOKUP(WEEKDAY(Data[[#This Row],[Min Notif Date]],2),Lookup!$J$1:$L$7,3,0)="Weekday","Weekday"))</f>
        <v>Weekday</v>
      </c>
      <c r="J2552" s="4" t="str">
        <f>VLOOKUP(WEEKDAY(Data[[#This Row],[Min Notif Date]],2),Lookup!$J$1:$K$7,2,0)</f>
        <v>3. Wed</v>
      </c>
      <c r="K2552" s="41">
        <f>ROUNDDOWN(Data[[#This Row],[PGE Notified Time]],0)</f>
        <v>45742</v>
      </c>
      <c r="L2552" s="4">
        <f>HOUR(Data[[#This Row],[PGE Notified Time]])</f>
        <v>8</v>
      </c>
      <c r="M2552" s="60">
        <v>118986</v>
      </c>
      <c r="O2552" t="s">
        <v>111</v>
      </c>
      <c r="P2552" t="s">
        <v>129</v>
      </c>
      <c r="Q2552" s="46" t="s">
        <v>111</v>
      </c>
      <c r="R2552" t="s">
        <v>137</v>
      </c>
      <c r="S2552" s="1" t="s">
        <v>6</v>
      </c>
      <c r="T2552" s="1">
        <v>45742.356215277781</v>
      </c>
      <c r="U2552" s="1">
        <v>45742.378472222219</v>
      </c>
      <c r="V2552" t="s">
        <v>114</v>
      </c>
      <c r="W2552" t="s">
        <v>198</v>
      </c>
      <c r="X2552" t="s">
        <v>116</v>
      </c>
      <c r="Z2552" s="52"/>
      <c r="AA2552" t="s">
        <v>117</v>
      </c>
      <c r="AB2552" s="53">
        <v>32.049999999999997</v>
      </c>
      <c r="AC2552"/>
      <c r="AE2552"/>
    </row>
    <row r="2553" spans="1:31">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3" s="4" t="str">
        <f>VLOOKUP(P2553,Lookup!$A$1:$D$19,4,0)</f>
        <v>Central Valley</v>
      </c>
      <c r="C2553" s="4" t="str">
        <f>VLOOKUP(P2553,Lookup!$A$1:$E$19,5,0)</f>
        <v>Region 5</v>
      </c>
      <c r="D2553" s="4" t="str">
        <f>VLOOKUP(P2553,Lookup!$A$1:$B$19,2,0)</f>
        <v>FR</v>
      </c>
      <c r="E2553" s="4" t="str">
        <f>IF(AND((Data[[#This Row],[Min Notif Date]]&gt;$G$1),Data[[#This Row],[Min Notif Date]]&lt;$F$1),"Last Week","No")</f>
        <v>No</v>
      </c>
      <c r="F2553" s="4" t="str">
        <f>VLOOKUP(MONTH(Data[[#This Row],[Min Notif Date]]),Lookup!$G$1:$H$12,2,0)</f>
        <v>5. May</v>
      </c>
      <c r="G2553" s="4" t="str">
        <f t="shared" si="75"/>
        <v/>
      </c>
      <c r="H2553" s="4" t="str">
        <f>IF(AND(Data[[#This Row],[Min Notif Time]]&gt;6,Data[[#This Row],[Min Notif Time]]&lt;17),"Business Hours","Non-Business Hours")</f>
        <v>Business Hours</v>
      </c>
      <c r="I2553" s="4" t="str" cm="1">
        <f t="array" ref="I2553">IFERROR(VLOOKUP(Data[[#This Row],[Min Notif Date]],Lookup!$N$1:$P$11,2,0),_xlfn.IFS(VLOOKUP(WEEKDAY(Data[[#This Row],[Min Notif Date]],2),Lookup!$J$1:$L$7,3,0)="Weekend","Weekend",VLOOKUP(WEEKDAY(Data[[#This Row],[Min Notif Date]],2),Lookup!$J$1:$L$7,3,0)="Weekday","Weekday"))</f>
        <v>Weekday</v>
      </c>
      <c r="J2553" s="4" t="str">
        <f>VLOOKUP(WEEKDAY(Data[[#This Row],[Min Notif Date]],2),Lookup!$J$1:$K$7,2,0)</f>
        <v>1. Mon</v>
      </c>
      <c r="K2553" s="41">
        <f>ROUNDDOWN(Data[[#This Row],[PGE Notified Time]],0)</f>
        <v>45782</v>
      </c>
      <c r="L2553" s="4">
        <f>HOUR(Data[[#This Row],[PGE Notified Time]])</f>
        <v>8</v>
      </c>
      <c r="M2553" s="60">
        <v>120499</v>
      </c>
      <c r="N2553">
        <v>7308715746</v>
      </c>
      <c r="O2553" t="s">
        <v>61</v>
      </c>
      <c r="P2553" t="s">
        <v>131</v>
      </c>
      <c r="Q2553" s="46" t="s">
        <v>149</v>
      </c>
      <c r="R2553" t="s">
        <v>113</v>
      </c>
      <c r="S2553" s="1">
        <v>45782.366666666669</v>
      </c>
      <c r="T2553" s="1">
        <v>45782.367534722223</v>
      </c>
      <c r="U2553" s="1">
        <v>45782.388888888891</v>
      </c>
      <c r="V2553" t="s">
        <v>114</v>
      </c>
      <c r="W2553" t="s">
        <v>198</v>
      </c>
      <c r="X2553" t="s">
        <v>116</v>
      </c>
      <c r="Z2553" s="52"/>
      <c r="AA2553" t="s">
        <v>117</v>
      </c>
      <c r="AB2553" s="53">
        <v>32</v>
      </c>
      <c r="AC2553"/>
      <c r="AE2553"/>
    </row>
    <row r="2554" spans="1:31">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4" s="4" t="str">
        <f>VLOOKUP(P2554,Lookup!$A$1:$D$19,4,0)</f>
        <v>Bay Area</v>
      </c>
      <c r="C2554" s="4" t="str">
        <f>VLOOKUP(P2554,Lookup!$A$1:$E$19,5,0)</f>
        <v>Region 3</v>
      </c>
      <c r="D2554" s="4" t="str">
        <f>VLOOKUP(P2554,Lookup!$A$1:$B$19,2,0)</f>
        <v>EB</v>
      </c>
      <c r="E2554" s="4" t="str">
        <f>IF(AND((Data[[#This Row],[Min Notif Date]]&gt;$G$1),Data[[#This Row],[Min Notif Date]]&lt;$F$1),"Last Week","No")</f>
        <v>No</v>
      </c>
      <c r="F2554" s="4" t="str">
        <f>VLOOKUP(MONTH(Data[[#This Row],[Min Notif Date]]),Lookup!$G$1:$H$12,2,0)</f>
        <v>1. Jan</v>
      </c>
      <c r="G2554" s="4" t="str">
        <f t="shared" si="75"/>
        <v/>
      </c>
      <c r="H2554" s="4" t="str">
        <f>IF(AND(Data[[#This Row],[Min Notif Time]]&gt;6,Data[[#This Row],[Min Notif Time]]&lt;17),"Business Hours","Non-Business Hours")</f>
        <v>Business Hours</v>
      </c>
      <c r="I2554" s="4" t="str" cm="1">
        <f t="array" ref="I2554">IFERROR(VLOOKUP(Data[[#This Row],[Min Notif Date]],Lookup!$N$1:$P$11,2,0),_xlfn.IFS(VLOOKUP(WEEKDAY(Data[[#This Row],[Min Notif Date]],2),Lookup!$J$1:$L$7,3,0)="Weekend","Weekend",VLOOKUP(WEEKDAY(Data[[#This Row],[Min Notif Date]],2),Lookup!$J$1:$L$7,3,0)="Weekday","Weekday"))</f>
        <v>Weekday</v>
      </c>
      <c r="J2554" s="4" t="str">
        <f>VLOOKUP(WEEKDAY(Data[[#This Row],[Min Notif Date]],2),Lookup!$J$1:$K$7,2,0)</f>
        <v>3. Wed</v>
      </c>
      <c r="K2554" s="41">
        <f>ROUNDDOWN(Data[[#This Row],[PGE Notified Time]],0)</f>
        <v>45686</v>
      </c>
      <c r="L2554" s="4">
        <f>HOUR(Data[[#This Row],[PGE Notified Time]])</f>
        <v>9</v>
      </c>
      <c r="M2554" s="60">
        <v>117184</v>
      </c>
      <c r="N2554">
        <v>9772117811</v>
      </c>
      <c r="O2554" t="s">
        <v>61</v>
      </c>
      <c r="P2554" t="s">
        <v>126</v>
      </c>
      <c r="Q2554" s="46" t="s">
        <v>149</v>
      </c>
      <c r="R2554" t="s">
        <v>113</v>
      </c>
      <c r="S2554" s="1">
        <v>45686.411145833335</v>
      </c>
      <c r="T2554" s="1">
        <v>45686.412372685183</v>
      </c>
      <c r="U2554" s="1">
        <v>45686.433333333334</v>
      </c>
      <c r="V2554" t="s">
        <v>114</v>
      </c>
      <c r="W2554" t="s">
        <v>198</v>
      </c>
      <c r="X2554" t="s">
        <v>116</v>
      </c>
      <c r="Z2554" s="52"/>
      <c r="AA2554" t="s">
        <v>117</v>
      </c>
      <c r="AB2554" s="53">
        <v>31.95</v>
      </c>
      <c r="AC2554"/>
      <c r="AE2554"/>
    </row>
    <row r="2555" spans="1:31">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5" s="4" t="str">
        <f>VLOOKUP(P2555,Lookup!$A$1:$D$19,4,0)</f>
        <v>Bay Area</v>
      </c>
      <c r="C2555" s="4" t="str">
        <f>VLOOKUP(P2555,Lookup!$A$1:$E$19,5,0)</f>
        <v>Region 3</v>
      </c>
      <c r="D2555" s="4" t="str">
        <f>VLOOKUP(P2555,Lookup!$A$1:$B$19,2,0)</f>
        <v>DI</v>
      </c>
      <c r="E2555" s="4" t="str">
        <f>IF(AND((Data[[#This Row],[Min Notif Date]]&gt;$G$1),Data[[#This Row],[Min Notif Date]]&lt;$F$1),"Last Week","No")</f>
        <v>No</v>
      </c>
      <c r="F2555" s="4" t="str">
        <f>VLOOKUP(MONTH(Data[[#This Row],[Min Notif Date]]),Lookup!$G$1:$H$12,2,0)</f>
        <v>1. Jan</v>
      </c>
      <c r="G2555" s="4" t="str">
        <f t="shared" si="75"/>
        <v/>
      </c>
      <c r="H2555" s="4" t="str">
        <f>IF(AND(Data[[#This Row],[Min Notif Time]]&gt;6,Data[[#This Row],[Min Notif Time]]&lt;17),"Business Hours","Non-Business Hours")</f>
        <v>Business Hours</v>
      </c>
      <c r="I2555" s="4" t="str" cm="1">
        <f t="array" ref="I2555">IFERROR(VLOOKUP(Data[[#This Row],[Min Notif Date]],Lookup!$N$1:$P$11,2,0),_xlfn.IFS(VLOOKUP(WEEKDAY(Data[[#This Row],[Min Notif Date]],2),Lookup!$J$1:$L$7,3,0)="Weekend","Weekend",VLOOKUP(WEEKDAY(Data[[#This Row],[Min Notif Date]],2),Lookup!$J$1:$L$7,3,0)="Weekday","Weekday"))</f>
        <v>Weekday</v>
      </c>
      <c r="J2555" s="4" t="str">
        <f>VLOOKUP(WEEKDAY(Data[[#This Row],[Min Notif Date]],2),Lookup!$J$1:$K$7,2,0)</f>
        <v>2. Tue</v>
      </c>
      <c r="K2555" s="41">
        <f>ROUNDDOWN(Data[[#This Row],[PGE Notified Time]],0)</f>
        <v>45664</v>
      </c>
      <c r="L2555" s="4">
        <f>HOUR(Data[[#This Row],[PGE Notified Time]])</f>
        <v>15</v>
      </c>
      <c r="M2555" s="60">
        <v>116493</v>
      </c>
      <c r="N2555">
        <v>1643111992</v>
      </c>
      <c r="O2555" t="s">
        <v>61</v>
      </c>
      <c r="P2555" t="s">
        <v>135</v>
      </c>
      <c r="Q2555" s="46" t="s">
        <v>149</v>
      </c>
      <c r="R2555" t="s">
        <v>113</v>
      </c>
      <c r="S2555" s="1">
        <v>45664.634097222224</v>
      </c>
      <c r="T2555" s="1">
        <v>45664.634965277779</v>
      </c>
      <c r="U2555" s="1">
        <v>45664.65625</v>
      </c>
      <c r="V2555" t="s">
        <v>114</v>
      </c>
      <c r="W2555" t="s">
        <v>198</v>
      </c>
      <c r="X2555" t="s">
        <v>116</v>
      </c>
      <c r="Z2555" s="52"/>
      <c r="AA2555" t="s">
        <v>117</v>
      </c>
      <c r="AB2555" s="53">
        <v>31.9</v>
      </c>
      <c r="AC2555"/>
      <c r="AE2555"/>
    </row>
    <row r="2556" spans="1:31">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6" s="4" t="str">
        <f>VLOOKUP(P2556,Lookup!$A$1:$D$19,4,0)</f>
        <v>Bay Area</v>
      </c>
      <c r="C2556" s="4" t="str">
        <f>VLOOKUP(P2556,Lookup!$A$1:$E$19,5,0)</f>
        <v>Region 3</v>
      </c>
      <c r="D2556" s="4" t="str">
        <f>VLOOKUP(P2556,Lookup!$A$1:$B$19,2,0)</f>
        <v>EB</v>
      </c>
      <c r="E2556" s="4" t="str">
        <f>IF(AND((Data[[#This Row],[Min Notif Date]]&gt;$G$1),Data[[#This Row],[Min Notif Date]]&lt;$F$1),"Last Week","No")</f>
        <v>No</v>
      </c>
      <c r="F2556" s="4" t="str">
        <f>VLOOKUP(MONTH(Data[[#This Row],[Min Notif Date]]),Lookup!$G$1:$H$12,2,0)</f>
        <v>4. Apr</v>
      </c>
      <c r="G2556" s="4" t="str">
        <f t="shared" si="75"/>
        <v/>
      </c>
      <c r="H2556" s="4" t="str">
        <f>IF(AND(Data[[#This Row],[Min Notif Time]]&gt;6,Data[[#This Row],[Min Notif Time]]&lt;17),"Business Hours","Non-Business Hours")</f>
        <v>Non-Business Hours</v>
      </c>
      <c r="I2556" s="4" t="str" cm="1">
        <f t="array" ref="I2556">IFERROR(VLOOKUP(Data[[#This Row],[Min Notif Date]],Lookup!$N$1:$P$11,2,0),_xlfn.IFS(VLOOKUP(WEEKDAY(Data[[#This Row],[Min Notif Date]],2),Lookup!$J$1:$L$7,3,0)="Weekend","Weekend",VLOOKUP(WEEKDAY(Data[[#This Row],[Min Notif Date]],2),Lookup!$J$1:$L$7,3,0)="Weekday","Weekday"))</f>
        <v>Weekend</v>
      </c>
      <c r="J2556" s="4" t="str">
        <f>VLOOKUP(WEEKDAY(Data[[#This Row],[Min Notif Date]],2),Lookup!$J$1:$K$7,2,0)</f>
        <v>6. Sat</v>
      </c>
      <c r="K2556" s="41">
        <f>ROUNDDOWN(Data[[#This Row],[PGE Notified Time]],0)</f>
        <v>45773</v>
      </c>
      <c r="L2556" s="4">
        <f>HOUR(Data[[#This Row],[PGE Notified Time]])</f>
        <v>3</v>
      </c>
      <c r="M2556" s="60">
        <v>120182</v>
      </c>
      <c r="N2556">
        <v>3558172871</v>
      </c>
      <c r="O2556" t="s">
        <v>61</v>
      </c>
      <c r="P2556" t="s">
        <v>126</v>
      </c>
      <c r="Q2556" s="46" t="s">
        <v>160</v>
      </c>
      <c r="R2556" t="s">
        <v>165</v>
      </c>
      <c r="S2556" s="1">
        <v>45773.142500000002</v>
      </c>
      <c r="T2556" s="1">
        <v>45773.141273148147</v>
      </c>
      <c r="U2556" s="1">
        <v>45773.163194444445</v>
      </c>
      <c r="V2556" t="s">
        <v>114</v>
      </c>
      <c r="W2556" t="s">
        <v>198</v>
      </c>
      <c r="X2556" t="s">
        <v>116</v>
      </c>
      <c r="Z2556" s="52"/>
      <c r="AA2556" t="s">
        <v>117</v>
      </c>
      <c r="AB2556" s="53">
        <v>31.566666667</v>
      </c>
      <c r="AC2556"/>
      <c r="AE2556"/>
    </row>
    <row r="2557" spans="1:31">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7" s="4" t="str">
        <f>VLOOKUP(P2557,Lookup!$A$1:$D$19,4,0)</f>
        <v>North Coast</v>
      </c>
      <c r="C2557" s="4" t="str">
        <f>VLOOKUP(P2557,Lookup!$A$1:$E$19,5,0)</f>
        <v>Region 1</v>
      </c>
      <c r="D2557" s="4" t="str">
        <f>VLOOKUP(P2557,Lookup!$A$1:$B$19,2,0)</f>
        <v>SO</v>
      </c>
      <c r="E2557" s="4" t="str">
        <f>IF(AND((Data[[#This Row],[Min Notif Date]]&gt;$G$1),Data[[#This Row],[Min Notif Date]]&lt;$F$1),"Last Week","No")</f>
        <v>No</v>
      </c>
      <c r="F2557" s="4" t="str">
        <f>VLOOKUP(MONTH(Data[[#This Row],[Min Notif Date]]),Lookup!$G$1:$H$12,2,0)</f>
        <v>3. Mar</v>
      </c>
      <c r="G2557" s="4" t="str">
        <f t="shared" si="75"/>
        <v/>
      </c>
      <c r="H2557" s="4" t="str">
        <f>IF(AND(Data[[#This Row],[Min Notif Time]]&gt;6,Data[[#This Row],[Min Notif Time]]&lt;17),"Business Hours","Non-Business Hours")</f>
        <v>Business Hours</v>
      </c>
      <c r="I2557" s="4" t="str" cm="1">
        <f t="array" ref="I2557">IFERROR(VLOOKUP(Data[[#This Row],[Min Notif Date]],Lookup!$N$1:$P$11,2,0),_xlfn.IFS(VLOOKUP(WEEKDAY(Data[[#This Row],[Min Notif Date]],2),Lookup!$J$1:$L$7,3,0)="Weekend","Weekend",VLOOKUP(WEEKDAY(Data[[#This Row],[Min Notif Date]],2),Lookup!$J$1:$L$7,3,0)="Weekday","Weekday"))</f>
        <v>Weekday</v>
      </c>
      <c r="J2557" s="4" t="str">
        <f>VLOOKUP(WEEKDAY(Data[[#This Row],[Min Notif Date]],2),Lookup!$J$1:$K$7,2,0)</f>
        <v>2. Tue</v>
      </c>
      <c r="K2557" s="41">
        <f>ROUNDDOWN(Data[[#This Row],[PGE Notified Time]],0)</f>
        <v>45727</v>
      </c>
      <c r="L2557" s="4">
        <f>HOUR(Data[[#This Row],[PGE Notified Time]])</f>
        <v>15</v>
      </c>
      <c r="M2557" s="60">
        <v>118479</v>
      </c>
      <c r="N2557">
        <v>4318894586</v>
      </c>
      <c r="O2557" t="s">
        <v>61</v>
      </c>
      <c r="P2557" t="s">
        <v>134</v>
      </c>
      <c r="Q2557" s="46" t="s">
        <v>149</v>
      </c>
      <c r="R2557" t="s">
        <v>113</v>
      </c>
      <c r="S2557" s="1">
        <v>45727.650347222225</v>
      </c>
      <c r="T2557" s="1">
        <v>45727.652245370373</v>
      </c>
      <c r="U2557" s="1">
        <v>45727.672222222223</v>
      </c>
      <c r="V2557" t="s">
        <v>114</v>
      </c>
      <c r="W2557" t="s">
        <v>198</v>
      </c>
      <c r="X2557" t="s">
        <v>116</v>
      </c>
      <c r="Z2557" s="52"/>
      <c r="AA2557" t="s">
        <v>117</v>
      </c>
      <c r="AB2557" s="53">
        <v>31.5</v>
      </c>
      <c r="AC2557"/>
      <c r="AE2557"/>
    </row>
    <row r="2558" spans="1:31">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8" s="4" t="str">
        <f>VLOOKUP(P2558,Lookup!$A$1:$D$19,4,0)</f>
        <v>North Valley</v>
      </c>
      <c r="C2558" s="4" t="str">
        <f>VLOOKUP(P2558,Lookup!$A$1:$E$19,5,0)</f>
        <v>Region 2</v>
      </c>
      <c r="D2558" s="4" t="str">
        <f>VLOOKUP(P2558,Lookup!$A$1:$B$19,2,0)</f>
        <v>SA</v>
      </c>
      <c r="E2558" s="4" t="str">
        <f>IF(AND((Data[[#This Row],[Min Notif Date]]&gt;$G$1),Data[[#This Row],[Min Notif Date]]&lt;$F$1),"Last Week","No")</f>
        <v>No</v>
      </c>
      <c r="F2558" s="4" t="str">
        <f>VLOOKUP(MONTH(Data[[#This Row],[Min Notif Date]]),Lookup!$G$1:$H$12,2,0)</f>
        <v>3. Mar</v>
      </c>
      <c r="G2558" s="4" t="str">
        <f t="shared" si="75"/>
        <v/>
      </c>
      <c r="H2558" s="4" t="str">
        <f>IF(AND(Data[[#This Row],[Min Notif Time]]&gt;6,Data[[#This Row],[Min Notif Time]]&lt;17),"Business Hours","Non-Business Hours")</f>
        <v>Business Hours</v>
      </c>
      <c r="I2558" s="4" t="str" cm="1">
        <f t="array" ref="I2558">IFERROR(VLOOKUP(Data[[#This Row],[Min Notif Date]],Lookup!$N$1:$P$11,2,0),_xlfn.IFS(VLOOKUP(WEEKDAY(Data[[#This Row],[Min Notif Date]],2),Lookup!$J$1:$L$7,3,0)="Weekend","Weekend",VLOOKUP(WEEKDAY(Data[[#This Row],[Min Notif Date]],2),Lookup!$J$1:$L$7,3,0)="Weekday","Weekday"))</f>
        <v>Weekend</v>
      </c>
      <c r="J2558" s="4" t="str">
        <f>VLOOKUP(WEEKDAY(Data[[#This Row],[Min Notif Date]],2),Lookup!$J$1:$K$7,2,0)</f>
        <v>7. Sun</v>
      </c>
      <c r="K2558" s="41">
        <f>ROUNDDOWN(Data[[#This Row],[PGE Notified Time]],0)</f>
        <v>45718</v>
      </c>
      <c r="L2558" s="4">
        <f>HOUR(Data[[#This Row],[PGE Notified Time]])</f>
        <v>10</v>
      </c>
      <c r="M2558" s="60">
        <v>118136</v>
      </c>
      <c r="N2558">
        <v>5050219957</v>
      </c>
      <c r="O2558" t="s">
        <v>61</v>
      </c>
      <c r="P2558" t="s">
        <v>119</v>
      </c>
      <c r="Q2558" s="46" t="s">
        <v>149</v>
      </c>
      <c r="R2558" t="s">
        <v>113</v>
      </c>
      <c r="S2558" s="1">
        <v>45718.442708333336</v>
      </c>
      <c r="T2558" s="1">
        <v>45718.444131944445</v>
      </c>
      <c r="U2558" s="1">
        <v>45718.464583333334</v>
      </c>
      <c r="V2558" t="s">
        <v>114</v>
      </c>
      <c r="W2558" t="s">
        <v>198</v>
      </c>
      <c r="X2558" t="s">
        <v>116</v>
      </c>
      <c r="Z2558" s="52"/>
      <c r="AA2558" t="s">
        <v>117</v>
      </c>
      <c r="AB2558" s="53">
        <v>31.5</v>
      </c>
      <c r="AC2558"/>
      <c r="AE2558"/>
    </row>
    <row r="2559" spans="1:31">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9" s="4" t="str">
        <f>VLOOKUP(P2559,Lookup!$A$1:$D$19,4,0)</f>
        <v>Bay Area</v>
      </c>
      <c r="C2559" s="4" t="str">
        <f>VLOOKUP(P2559,Lookup!$A$1:$E$19,5,0)</f>
        <v>Region 3</v>
      </c>
      <c r="D2559" s="4" t="str">
        <f>VLOOKUP(P2559,Lookup!$A$1:$B$19,2,0)</f>
        <v>DI</v>
      </c>
      <c r="E2559" s="4" t="str">
        <f>IF(AND((Data[[#This Row],[Min Notif Date]]&gt;$G$1),Data[[#This Row],[Min Notif Date]]&lt;$F$1),"Last Week","No")</f>
        <v>No</v>
      </c>
      <c r="F2559" s="4" t="str">
        <f>VLOOKUP(MONTH(Data[[#This Row],[Min Notif Date]]),Lookup!$G$1:$H$12,2,0)</f>
        <v>5. May</v>
      </c>
      <c r="G2559" s="4" t="str">
        <f t="shared" si="75"/>
        <v/>
      </c>
      <c r="H2559" s="4" t="str">
        <f>IF(AND(Data[[#This Row],[Min Notif Time]]&gt;6,Data[[#This Row],[Min Notif Time]]&lt;17),"Business Hours","Non-Business Hours")</f>
        <v>Business Hours</v>
      </c>
      <c r="I2559" s="4" t="str" cm="1">
        <f t="array" ref="I2559">IFERROR(VLOOKUP(Data[[#This Row],[Min Notif Date]],Lookup!$N$1:$P$11,2,0),_xlfn.IFS(VLOOKUP(WEEKDAY(Data[[#This Row],[Min Notif Date]],2),Lookup!$J$1:$L$7,3,0)="Weekend","Weekend",VLOOKUP(WEEKDAY(Data[[#This Row],[Min Notif Date]],2),Lookup!$J$1:$L$7,3,0)="Weekday","Weekday"))</f>
        <v>Weekday</v>
      </c>
      <c r="J2559" s="4" t="str">
        <f>VLOOKUP(WEEKDAY(Data[[#This Row],[Min Notif Date]],2),Lookup!$J$1:$K$7,2,0)</f>
        <v>4. Thu</v>
      </c>
      <c r="K2559" s="41">
        <f>ROUNDDOWN(Data[[#This Row],[PGE Notified Time]],0)</f>
        <v>45806</v>
      </c>
      <c r="L2559" s="4">
        <f>HOUR(Data[[#This Row],[PGE Notified Time]])</f>
        <v>11</v>
      </c>
      <c r="M2559" s="60">
        <v>121513</v>
      </c>
      <c r="N2559">
        <v>1872524445</v>
      </c>
      <c r="O2559" t="s">
        <v>61</v>
      </c>
      <c r="P2559" t="s">
        <v>135</v>
      </c>
      <c r="Q2559" s="46" t="s">
        <v>149</v>
      </c>
      <c r="R2559" t="s">
        <v>113</v>
      </c>
      <c r="S2559" s="1">
        <v>45806.48646990741</v>
      </c>
      <c r="T2559" s="1">
        <v>45806.48741898148</v>
      </c>
      <c r="U2559" s="1">
        <v>45806.508333333331</v>
      </c>
      <c r="V2559" t="s">
        <v>114</v>
      </c>
      <c r="W2559" t="s">
        <v>198</v>
      </c>
      <c r="X2559" t="s">
        <v>116</v>
      </c>
      <c r="Z2559" s="52"/>
      <c r="AA2559" t="s">
        <v>117</v>
      </c>
      <c r="AB2559" s="53">
        <v>31.483333333000001</v>
      </c>
      <c r="AC2559"/>
      <c r="AE2559"/>
    </row>
    <row r="2560" spans="1:31">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0" s="4" t="str">
        <f>VLOOKUP(P2560,Lookup!$A$1:$D$19,4,0)</f>
        <v>Bay Area</v>
      </c>
      <c r="C2560" s="4" t="str">
        <f>VLOOKUP(P2560,Lookup!$A$1:$E$19,5,0)</f>
        <v>Region 3</v>
      </c>
      <c r="D2560" s="4" t="str">
        <f>VLOOKUP(P2560,Lookup!$A$1:$B$19,2,0)</f>
        <v>EB</v>
      </c>
      <c r="E2560" s="4" t="str">
        <f>IF(AND((Data[[#This Row],[Min Notif Date]]&gt;$G$1),Data[[#This Row],[Min Notif Date]]&lt;$F$1),"Last Week","No")</f>
        <v>No</v>
      </c>
      <c r="F2560" s="4" t="str">
        <f>VLOOKUP(MONTH(Data[[#This Row],[Min Notif Date]]),Lookup!$G$1:$H$12,2,0)</f>
        <v>6. Jun</v>
      </c>
      <c r="G2560" s="4" t="str">
        <f t="shared" si="75"/>
        <v/>
      </c>
      <c r="H2560" s="4" t="str">
        <f>IF(AND(Data[[#This Row],[Min Notif Time]]&gt;6,Data[[#This Row],[Min Notif Time]]&lt;17),"Business Hours","Non-Business Hours")</f>
        <v>Business Hours</v>
      </c>
      <c r="I2560" s="4" t="str" cm="1">
        <f t="array" ref="I2560">IFERROR(VLOOKUP(Data[[#This Row],[Min Notif Date]],Lookup!$N$1:$P$11,2,0),_xlfn.IFS(VLOOKUP(WEEKDAY(Data[[#This Row],[Min Notif Date]],2),Lookup!$J$1:$L$7,3,0)="Weekend","Weekend",VLOOKUP(WEEKDAY(Data[[#This Row],[Min Notif Date]],2),Lookup!$J$1:$L$7,3,0)="Weekday","Weekday"))</f>
        <v>Weekday</v>
      </c>
      <c r="J2560" s="4" t="str">
        <f>VLOOKUP(WEEKDAY(Data[[#This Row],[Min Notif Date]],2),Lookup!$J$1:$K$7,2,0)</f>
        <v>5. Fri</v>
      </c>
      <c r="K2560" s="41">
        <f>ROUNDDOWN(Data[[#This Row],[PGE Notified Time]],0)</f>
        <v>45814</v>
      </c>
      <c r="L2560" s="4">
        <f>HOUR(Data[[#This Row],[PGE Notified Time]])</f>
        <v>12</v>
      </c>
      <c r="M2560" s="60">
        <v>121876</v>
      </c>
      <c r="N2560">
        <v>3298972488</v>
      </c>
      <c r="O2560" t="s">
        <v>61</v>
      </c>
      <c r="P2560" t="s">
        <v>126</v>
      </c>
      <c r="Q2560" s="46" t="s">
        <v>149</v>
      </c>
      <c r="R2560" t="s">
        <v>113</v>
      </c>
      <c r="S2560" s="1">
        <v>45814.500405092593</v>
      </c>
      <c r="T2560" s="1">
        <v>45814.501898148148</v>
      </c>
      <c r="U2560" s="1">
        <v>45814.522222222222</v>
      </c>
      <c r="V2560" t="s">
        <v>114</v>
      </c>
      <c r="W2560" t="s">
        <v>198</v>
      </c>
      <c r="X2560" t="s">
        <v>116</v>
      </c>
      <c r="Z2560" s="52"/>
      <c r="AA2560" t="s">
        <v>117</v>
      </c>
      <c r="AB2560" s="53">
        <v>31.416666667000001</v>
      </c>
      <c r="AC2560"/>
      <c r="AE2560"/>
    </row>
    <row r="2561" spans="1:31">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1" s="4" t="str">
        <f>VLOOKUP(P2561,Lookup!$A$1:$D$19,4,0)</f>
        <v>Central Valley</v>
      </c>
      <c r="C2561" s="4" t="str">
        <f>VLOOKUP(P2561,Lookup!$A$1:$E$19,5,0)</f>
        <v>Region 5</v>
      </c>
      <c r="D2561" s="4" t="str">
        <f>VLOOKUP(P2561,Lookup!$A$1:$B$19,2,0)</f>
        <v>YO</v>
      </c>
      <c r="E2561" s="4" t="str">
        <f>IF(AND((Data[[#This Row],[Min Notif Date]]&gt;$G$1),Data[[#This Row],[Min Notif Date]]&lt;$F$1),"Last Week","No")</f>
        <v>No</v>
      </c>
      <c r="F2561" s="4" t="str">
        <f>VLOOKUP(MONTH(Data[[#This Row],[Min Notif Date]]),Lookup!$G$1:$H$12,2,0)</f>
        <v>4. Apr</v>
      </c>
      <c r="G2561" s="4" t="str">
        <f t="shared" si="75"/>
        <v/>
      </c>
      <c r="H2561" s="4" t="str">
        <f>IF(AND(Data[[#This Row],[Min Notif Time]]&gt;6,Data[[#This Row],[Min Notif Time]]&lt;17),"Business Hours","Non-Business Hours")</f>
        <v>Business Hours</v>
      </c>
      <c r="I2561" s="4" t="str" cm="1">
        <f t="array" ref="I2561">IFERROR(VLOOKUP(Data[[#This Row],[Min Notif Date]],Lookup!$N$1:$P$11,2,0),_xlfn.IFS(VLOOKUP(WEEKDAY(Data[[#This Row],[Min Notif Date]],2),Lookup!$J$1:$L$7,3,0)="Weekend","Weekend",VLOOKUP(WEEKDAY(Data[[#This Row],[Min Notif Date]],2),Lookup!$J$1:$L$7,3,0)="Weekday","Weekday"))</f>
        <v>Weekday</v>
      </c>
      <c r="J2561" s="4" t="str">
        <f>VLOOKUP(WEEKDAY(Data[[#This Row],[Min Notif Date]],2),Lookup!$J$1:$K$7,2,0)</f>
        <v>3. Wed</v>
      </c>
      <c r="K2561" s="41">
        <f>ROUNDDOWN(Data[[#This Row],[PGE Notified Time]],0)</f>
        <v>45756</v>
      </c>
      <c r="L2561" s="4">
        <f>HOUR(Data[[#This Row],[PGE Notified Time]])</f>
        <v>14</v>
      </c>
      <c r="M2561" s="60">
        <v>119516</v>
      </c>
      <c r="N2561">
        <v>9385988502</v>
      </c>
      <c r="O2561" t="s">
        <v>61</v>
      </c>
      <c r="P2561" t="s">
        <v>144</v>
      </c>
      <c r="Q2561" s="46" t="s">
        <v>149</v>
      </c>
      <c r="R2561" t="s">
        <v>113</v>
      </c>
      <c r="S2561" s="1">
        <v>45756.611550925925</v>
      </c>
      <c r="T2561" s="1">
        <v>45756.612164351849</v>
      </c>
      <c r="U2561" s="1">
        <v>45756.633333333331</v>
      </c>
      <c r="V2561" t="s">
        <v>114</v>
      </c>
      <c r="W2561" t="s">
        <v>198</v>
      </c>
      <c r="X2561" t="s">
        <v>116</v>
      </c>
      <c r="Z2561" s="52"/>
      <c r="AA2561" t="s">
        <v>117</v>
      </c>
      <c r="AB2561" s="53">
        <v>31.366666667000001</v>
      </c>
      <c r="AC2561"/>
      <c r="AE2561"/>
    </row>
    <row r="2562" spans="1:31">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2" s="4" t="str">
        <f>VLOOKUP(P2562,Lookup!$A$1:$D$19,4,0)</f>
        <v>North Coast</v>
      </c>
      <c r="C2562" s="4" t="str">
        <f>VLOOKUP(P2562,Lookup!$A$1:$E$19,5,0)</f>
        <v>Region 1</v>
      </c>
      <c r="D2562" s="4" t="str">
        <f>VLOOKUP(P2562,Lookup!$A$1:$B$19,2,0)</f>
        <v>SO</v>
      </c>
      <c r="E2562" s="4" t="str">
        <f>IF(AND((Data[[#This Row],[Min Notif Date]]&gt;$G$1),Data[[#This Row],[Min Notif Date]]&lt;$F$1),"Last Week","No")</f>
        <v>No</v>
      </c>
      <c r="F2562" s="4" t="str">
        <f>VLOOKUP(MONTH(Data[[#This Row],[Min Notif Date]]),Lookup!$G$1:$H$12,2,0)</f>
        <v>5. May</v>
      </c>
      <c r="G2562" s="4" t="str">
        <f t="shared" si="75"/>
        <v/>
      </c>
      <c r="H2562" s="4" t="str">
        <f>IF(AND(Data[[#This Row],[Min Notif Time]]&gt;6,Data[[#This Row],[Min Notif Time]]&lt;17),"Business Hours","Non-Business Hours")</f>
        <v>Business Hours</v>
      </c>
      <c r="I2562" s="4" t="str" cm="1">
        <f t="array" ref="I2562">IFERROR(VLOOKUP(Data[[#This Row],[Min Notif Date]],Lookup!$N$1:$P$11,2,0),_xlfn.IFS(VLOOKUP(WEEKDAY(Data[[#This Row],[Min Notif Date]],2),Lookup!$J$1:$L$7,3,0)="Weekend","Weekend",VLOOKUP(WEEKDAY(Data[[#This Row],[Min Notif Date]],2),Lookup!$J$1:$L$7,3,0)="Weekday","Weekday"))</f>
        <v>Weekday</v>
      </c>
      <c r="J2562" s="4" t="str">
        <f>VLOOKUP(WEEKDAY(Data[[#This Row],[Min Notif Date]],2),Lookup!$J$1:$K$7,2,0)</f>
        <v>4. Thu</v>
      </c>
      <c r="K2562" s="41">
        <f>ROUNDDOWN(Data[[#This Row],[PGE Notified Time]],0)</f>
        <v>45785</v>
      </c>
      <c r="L2562" s="4">
        <f>HOUR(Data[[#This Row],[PGE Notified Time]])</f>
        <v>10</v>
      </c>
      <c r="M2562" s="60">
        <v>120662</v>
      </c>
      <c r="N2562">
        <v>4202061071</v>
      </c>
      <c r="O2562" t="s">
        <v>61</v>
      </c>
      <c r="P2562" t="s">
        <v>134</v>
      </c>
      <c r="Q2562" s="46" t="s">
        <v>149</v>
      </c>
      <c r="R2562" t="s">
        <v>113</v>
      </c>
      <c r="S2562" s="1">
        <v>45785.437256944446</v>
      </c>
      <c r="T2562" s="1">
        <v>45785.438738425924</v>
      </c>
      <c r="U2562" s="1">
        <v>45785.459027777775</v>
      </c>
      <c r="V2562" t="s">
        <v>114</v>
      </c>
      <c r="W2562" t="s">
        <v>198</v>
      </c>
      <c r="X2562" t="s">
        <v>116</v>
      </c>
      <c r="Z2562" s="52"/>
      <c r="AA2562" t="s">
        <v>117</v>
      </c>
      <c r="AB2562" s="53">
        <v>31.35</v>
      </c>
      <c r="AC2562"/>
      <c r="AE2562"/>
    </row>
    <row r="2563" spans="1:31">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3" s="4" t="str">
        <f>VLOOKUP(P2563,Lookup!$A$1:$D$19,4,0)</f>
        <v>Central Valley</v>
      </c>
      <c r="C2563" s="4" t="str">
        <f>VLOOKUP(P2563,Lookup!$A$1:$E$19,5,0)</f>
        <v>Region 5</v>
      </c>
      <c r="D2563" s="4" t="str">
        <f>VLOOKUP(P2563,Lookup!$A$1:$B$19,2,0)</f>
        <v>YO</v>
      </c>
      <c r="E2563" s="4" t="str">
        <f>IF(AND((Data[[#This Row],[Min Notif Date]]&gt;$G$1),Data[[#This Row],[Min Notif Date]]&lt;$F$1),"Last Week","No")</f>
        <v>No</v>
      </c>
      <c r="F2563" s="4" t="str">
        <f>VLOOKUP(MONTH(Data[[#This Row],[Min Notif Date]]),Lookup!$G$1:$H$12,2,0)</f>
        <v>4. Apr</v>
      </c>
      <c r="G2563" s="4" t="str">
        <f t="shared" si="75"/>
        <v/>
      </c>
      <c r="H2563" s="4" t="str">
        <f>IF(AND(Data[[#This Row],[Min Notif Time]]&gt;6,Data[[#This Row],[Min Notif Time]]&lt;17),"Business Hours","Non-Business Hours")</f>
        <v>Non-Business Hours</v>
      </c>
      <c r="I2563" s="4" t="str" cm="1">
        <f t="array" ref="I2563">IFERROR(VLOOKUP(Data[[#This Row],[Min Notif Date]],Lookup!$N$1:$P$11,2,0),_xlfn.IFS(VLOOKUP(WEEKDAY(Data[[#This Row],[Min Notif Date]],2),Lookup!$J$1:$L$7,3,0)="Weekend","Weekend",VLOOKUP(WEEKDAY(Data[[#This Row],[Min Notif Date]],2),Lookup!$J$1:$L$7,3,0)="Weekday","Weekday"))</f>
        <v>Weekday</v>
      </c>
      <c r="J2563" s="4" t="str">
        <f>VLOOKUP(WEEKDAY(Data[[#This Row],[Min Notif Date]],2),Lookup!$J$1:$K$7,2,0)</f>
        <v>3. Wed</v>
      </c>
      <c r="K2563" s="41">
        <f>ROUNDDOWN(Data[[#This Row],[PGE Notified Time]],0)</f>
        <v>45770</v>
      </c>
      <c r="L2563" s="4">
        <f>HOUR(Data[[#This Row],[PGE Notified Time]])</f>
        <v>18</v>
      </c>
      <c r="M2563" s="60">
        <v>120087</v>
      </c>
      <c r="N2563">
        <v>7545931457</v>
      </c>
      <c r="O2563" t="s">
        <v>61</v>
      </c>
      <c r="P2563" t="s">
        <v>144</v>
      </c>
      <c r="Q2563" s="46" t="s">
        <v>149</v>
      </c>
      <c r="R2563" t="s">
        <v>113</v>
      </c>
      <c r="S2563" s="1">
        <v>45770.764374999999</v>
      </c>
      <c r="T2563" s="1">
        <v>45770.765231481484</v>
      </c>
      <c r="U2563" s="1">
        <v>45770.786111111112</v>
      </c>
      <c r="V2563" t="s">
        <v>114</v>
      </c>
      <c r="W2563" t="s">
        <v>198</v>
      </c>
      <c r="X2563" t="s">
        <v>116</v>
      </c>
      <c r="Z2563" s="52"/>
      <c r="AA2563" t="s">
        <v>117</v>
      </c>
      <c r="AB2563" s="53">
        <v>31.3</v>
      </c>
      <c r="AC2563"/>
      <c r="AE2563"/>
    </row>
    <row r="2564" spans="1:31">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Central Valley</v>
      </c>
      <c r="C2564" s="4" t="str">
        <f>VLOOKUP(P2564,Lookup!$A$1:$E$19,5,0)</f>
        <v>Region 5</v>
      </c>
      <c r="D2564" s="4" t="str">
        <f>VLOOKUP(P2564,Lookup!$A$1:$B$19,2,0)</f>
        <v>KE</v>
      </c>
      <c r="E2564" s="4" t="str">
        <f>IF(AND((Data[[#This Row],[Min Notif Date]]&gt;$G$1),Data[[#This Row],[Min Notif Date]]&lt;$F$1),"Last Week","No")</f>
        <v>No</v>
      </c>
      <c r="F2564" s="4" t="str">
        <f>VLOOKUP(MONTH(Data[[#This Row],[Min Notif Date]]),Lookup!$G$1:$H$12,2,0)</f>
        <v>6. Jun</v>
      </c>
      <c r="G2564" s="4" t="str">
        <f t="shared" si="75"/>
        <v/>
      </c>
      <c r="H2564" s="4" t="str">
        <f>IF(AND(Data[[#This Row],[Min Notif Time]]&gt;6,Data[[#This Row],[Min Notif Time]]&lt;17),"Business Hours","Non-Business Hours")</f>
        <v>Business Hours</v>
      </c>
      <c r="I2564" s="4" t="str" cm="1">
        <f t="array" ref="I2564">IFERROR(VLOOKUP(Data[[#This Row],[Min Notif Date]],Lookup!$N$1:$P$11,2,0),_xlfn.IFS(VLOOKUP(WEEKDAY(Data[[#This Row],[Min Notif Date]],2),Lookup!$J$1:$L$7,3,0)="Weekend","Weekend",VLOOKUP(WEEKDAY(Data[[#This Row],[Min Notif Date]],2),Lookup!$J$1:$L$7,3,0)="Weekday","Weekday"))</f>
        <v>Weekday</v>
      </c>
      <c r="J2564" s="4" t="str">
        <f>VLOOKUP(WEEKDAY(Data[[#This Row],[Min Notif Date]],2),Lookup!$J$1:$K$7,2,0)</f>
        <v>5. Fri</v>
      </c>
      <c r="K2564" s="41">
        <f>ROUNDDOWN(Data[[#This Row],[PGE Notified Time]],0)</f>
        <v>45828</v>
      </c>
      <c r="L2564" s="4">
        <f>HOUR(Data[[#This Row],[PGE Notified Time]])</f>
        <v>12</v>
      </c>
      <c r="M2564" s="60">
        <v>122478</v>
      </c>
      <c r="O2564" t="s">
        <v>111</v>
      </c>
      <c r="P2564" t="s">
        <v>154</v>
      </c>
      <c r="Q2564" s="46" t="s">
        <v>111</v>
      </c>
      <c r="R2564" t="s">
        <v>137</v>
      </c>
      <c r="S2564" s="1" t="s">
        <v>6</v>
      </c>
      <c r="T2564" s="1">
        <v>45828.513425925928</v>
      </c>
      <c r="U2564" s="1">
        <v>45828.535127314812</v>
      </c>
      <c r="V2564" t="s">
        <v>114</v>
      </c>
      <c r="W2564" t="s">
        <v>198</v>
      </c>
      <c r="X2564" t="s">
        <v>116</v>
      </c>
      <c r="Z2564" s="52"/>
      <c r="AA2564" t="s">
        <v>117</v>
      </c>
      <c r="AB2564" s="53">
        <v>31.25</v>
      </c>
      <c r="AC2564"/>
      <c r="AE2564"/>
    </row>
    <row r="2565" spans="1:31">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North Valley</v>
      </c>
      <c r="C2565" s="4" t="str">
        <f>VLOOKUP(P2565,Lookup!$A$1:$E$19,5,0)</f>
        <v>Region 2</v>
      </c>
      <c r="D2565" s="4" t="str">
        <f>VLOOKUP(P2565,Lookup!$A$1:$B$19,2,0)</f>
        <v>NV</v>
      </c>
      <c r="E2565" s="4" t="str">
        <f>IF(AND((Data[[#This Row],[Min Notif Date]]&gt;$G$1),Data[[#This Row],[Min Notif Date]]&lt;$F$1),"Last Week","No")</f>
        <v>No</v>
      </c>
      <c r="F2565" s="4" t="str">
        <f>VLOOKUP(MONTH(Data[[#This Row],[Min Notif Date]]),Lookup!$G$1:$H$12,2,0)</f>
        <v>2. Feb</v>
      </c>
      <c r="G2565" s="4" t="str">
        <f t="shared" si="75"/>
        <v/>
      </c>
      <c r="H2565" s="4" t="str">
        <f>IF(AND(Data[[#This Row],[Min Notif Time]]&gt;6,Data[[#This Row],[Min Notif Time]]&lt;17),"Business Hours","Non-Business Hours")</f>
        <v>Business Hours</v>
      </c>
      <c r="I2565" s="4" t="str" cm="1">
        <f t="array" ref="I2565">IFERROR(VLOOKUP(Data[[#This Row],[Min Notif Date]],Lookup!$N$1:$P$11,2,0),_xlfn.IFS(VLOOKUP(WEEKDAY(Data[[#This Row],[Min Notif Date]],2),Lookup!$J$1:$L$7,3,0)="Weekend","Weekend",VLOOKUP(WEEKDAY(Data[[#This Row],[Min Notif Date]],2),Lookup!$J$1:$L$7,3,0)="Weekday","Weekday"))</f>
        <v>Weekday</v>
      </c>
      <c r="J2565" s="4" t="str">
        <f>VLOOKUP(WEEKDAY(Data[[#This Row],[Min Notif Date]],2),Lookup!$J$1:$K$7,2,0)</f>
        <v>2. Tue</v>
      </c>
      <c r="K2565" s="41">
        <f>ROUNDDOWN(Data[[#This Row],[PGE Notified Time]],0)</f>
        <v>45706</v>
      </c>
      <c r="L2565" s="4">
        <f>HOUR(Data[[#This Row],[PGE Notified Time]])</f>
        <v>13</v>
      </c>
      <c r="M2565" s="60">
        <v>117769</v>
      </c>
      <c r="O2565" t="s">
        <v>111</v>
      </c>
      <c r="P2565" t="s">
        <v>153</v>
      </c>
      <c r="Q2565" s="46" t="s">
        <v>111</v>
      </c>
      <c r="R2565" t="s">
        <v>113</v>
      </c>
      <c r="S2565" s="1" t="s">
        <v>6</v>
      </c>
      <c r="T2565" s="1">
        <v>45706.562511574077</v>
      </c>
      <c r="U2565" s="1">
        <v>45706.58421296296</v>
      </c>
      <c r="V2565" t="s">
        <v>114</v>
      </c>
      <c r="W2565" t="s">
        <v>198</v>
      </c>
      <c r="X2565" t="s">
        <v>116</v>
      </c>
      <c r="Z2565" s="52"/>
      <c r="AA2565" t="s">
        <v>117</v>
      </c>
      <c r="AB2565" s="53">
        <v>31.25</v>
      </c>
      <c r="AC2565"/>
      <c r="AE2565"/>
    </row>
    <row r="2566" spans="1:31">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6" s="4" t="str">
        <f>VLOOKUP(P2566,Lookup!$A$1:$D$19,4,0)</f>
        <v>North Valley</v>
      </c>
      <c r="C2566" s="4" t="str">
        <f>VLOOKUP(P2566,Lookup!$A$1:$E$19,5,0)</f>
        <v>Region 2</v>
      </c>
      <c r="D2566" s="4" t="str">
        <f>VLOOKUP(P2566,Lookup!$A$1:$B$19,2,0)</f>
        <v>SA</v>
      </c>
      <c r="E2566" s="4" t="str">
        <f>IF(AND((Data[[#This Row],[Min Notif Date]]&gt;$G$1),Data[[#This Row],[Min Notif Date]]&lt;$F$1),"Last Week","No")</f>
        <v>No</v>
      </c>
      <c r="F2566" s="4" t="str">
        <f>VLOOKUP(MONTH(Data[[#This Row],[Min Notif Date]]),Lookup!$G$1:$H$12,2,0)</f>
        <v>4. Apr</v>
      </c>
      <c r="G2566" s="4" t="str">
        <f t="shared" si="75"/>
        <v/>
      </c>
      <c r="H2566" s="4" t="str">
        <f>IF(AND(Data[[#This Row],[Min Notif Time]]&gt;6,Data[[#This Row],[Min Notif Time]]&lt;17),"Business Hours","Non-Business Hours")</f>
        <v>Business Hours</v>
      </c>
      <c r="I2566" s="4" t="str" cm="1">
        <f t="array" ref="I2566">IFERROR(VLOOKUP(Data[[#This Row],[Min Notif Date]],Lookup!$N$1:$P$11,2,0),_xlfn.IFS(VLOOKUP(WEEKDAY(Data[[#This Row],[Min Notif Date]],2),Lookup!$J$1:$L$7,3,0)="Weekend","Weekend",VLOOKUP(WEEKDAY(Data[[#This Row],[Min Notif Date]],2),Lookup!$J$1:$L$7,3,0)="Weekday","Weekday"))</f>
        <v>Weekday</v>
      </c>
      <c r="J2566" s="4" t="str">
        <f>VLOOKUP(WEEKDAY(Data[[#This Row],[Min Notif Date]],2),Lookup!$J$1:$K$7,2,0)</f>
        <v>3. Wed</v>
      </c>
      <c r="K2566" s="41">
        <f>ROUNDDOWN(Data[[#This Row],[PGE Notified Time]],0)</f>
        <v>45756</v>
      </c>
      <c r="L2566" s="4">
        <f>HOUR(Data[[#This Row],[PGE Notified Time]])</f>
        <v>9</v>
      </c>
      <c r="M2566" s="60">
        <v>119489</v>
      </c>
      <c r="N2566">
        <v>4602682988</v>
      </c>
      <c r="O2566" t="s">
        <v>61</v>
      </c>
      <c r="P2566" t="s">
        <v>119</v>
      </c>
      <c r="Q2566" s="46" t="s">
        <v>149</v>
      </c>
      <c r="R2566" t="s">
        <v>113</v>
      </c>
      <c r="S2566" s="1">
        <v>45756.403310185182</v>
      </c>
      <c r="T2566" s="1">
        <v>45756.404791666668</v>
      </c>
      <c r="U2566" s="1">
        <v>45756.425000000003</v>
      </c>
      <c r="V2566" t="s">
        <v>114</v>
      </c>
      <c r="W2566" t="s">
        <v>198</v>
      </c>
      <c r="X2566" t="s">
        <v>116</v>
      </c>
      <c r="Z2566" s="52"/>
      <c r="AA2566" t="s">
        <v>117</v>
      </c>
      <c r="AB2566" s="53">
        <v>31.233333333000001</v>
      </c>
      <c r="AC2566"/>
      <c r="AE2566"/>
    </row>
    <row r="2567" spans="1:31">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7" s="4" t="str">
        <f>VLOOKUP(P2567,Lookup!$A$1:$D$19,4,0)</f>
        <v>Central Valley</v>
      </c>
      <c r="C2567" s="4" t="str">
        <f>VLOOKUP(P2567,Lookup!$A$1:$E$19,5,0)</f>
        <v>Region 5</v>
      </c>
      <c r="D2567" s="4" t="str">
        <f>VLOOKUP(P2567,Lookup!$A$1:$B$19,2,0)</f>
        <v>ST</v>
      </c>
      <c r="E2567" s="4" t="str">
        <f>IF(AND((Data[[#This Row],[Min Notif Date]]&gt;$G$1),Data[[#This Row],[Min Notif Date]]&lt;$F$1),"Last Week","No")</f>
        <v>No</v>
      </c>
      <c r="F2567" s="4" t="str">
        <f>VLOOKUP(MONTH(Data[[#This Row],[Min Notif Date]]),Lookup!$G$1:$H$12,2,0)</f>
        <v>4. Apr</v>
      </c>
      <c r="G2567" s="4" t="str">
        <f t="shared" si="75"/>
        <v/>
      </c>
      <c r="H2567" s="4" t="str">
        <f>IF(AND(Data[[#This Row],[Min Notif Time]]&gt;6,Data[[#This Row],[Min Notif Time]]&lt;17),"Business Hours","Non-Business Hours")</f>
        <v>Business Hours</v>
      </c>
      <c r="I2567" s="4" t="str" cm="1">
        <f t="array" ref="I2567">IFERROR(VLOOKUP(Data[[#This Row],[Min Notif Date]],Lookup!$N$1:$P$11,2,0),_xlfn.IFS(VLOOKUP(WEEKDAY(Data[[#This Row],[Min Notif Date]],2),Lookup!$J$1:$L$7,3,0)="Weekend","Weekend",VLOOKUP(WEEKDAY(Data[[#This Row],[Min Notif Date]],2),Lookup!$J$1:$L$7,3,0)="Weekday","Weekday"))</f>
        <v>Weekday</v>
      </c>
      <c r="J2567" s="4" t="str">
        <f>VLOOKUP(WEEKDAY(Data[[#This Row],[Min Notif Date]],2),Lookup!$J$1:$K$7,2,0)</f>
        <v>1. Mon</v>
      </c>
      <c r="K2567" s="41">
        <f>ROUNDDOWN(Data[[#This Row],[PGE Notified Time]],0)</f>
        <v>45754</v>
      </c>
      <c r="L2567" s="4">
        <f>HOUR(Data[[#This Row],[PGE Notified Time]])</f>
        <v>9</v>
      </c>
      <c r="M2567" s="60">
        <v>119398</v>
      </c>
      <c r="N2567" t="s">
        <v>337</v>
      </c>
      <c r="O2567" t="s">
        <v>61</v>
      </c>
      <c r="P2567" t="s">
        <v>122</v>
      </c>
      <c r="Q2567" s="46" t="s">
        <v>149</v>
      </c>
      <c r="R2567" t="s">
        <v>137</v>
      </c>
      <c r="S2567" s="1">
        <v>45754.400543981479</v>
      </c>
      <c r="T2567" s="1">
        <v>45754.401469907411</v>
      </c>
      <c r="U2567" s="1">
        <v>45754.422222222223</v>
      </c>
      <c r="V2567" t="s">
        <v>114</v>
      </c>
      <c r="W2567" t="s">
        <v>198</v>
      </c>
      <c r="X2567" t="s">
        <v>116</v>
      </c>
      <c r="Z2567" s="52"/>
      <c r="AA2567" t="s">
        <v>117</v>
      </c>
      <c r="AB2567" s="53">
        <v>31.216666666999998</v>
      </c>
      <c r="AC2567"/>
      <c r="AE2567"/>
    </row>
    <row r="2568" spans="1:31">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8" s="4" t="str">
        <f>VLOOKUP(P2568,Lookup!$A$1:$D$19,4,0)</f>
        <v>North Coast</v>
      </c>
      <c r="C2568" s="4" t="str">
        <f>VLOOKUP(P2568,Lookup!$A$1:$E$19,5,0)</f>
        <v>Region 1</v>
      </c>
      <c r="D2568" s="4" t="str">
        <f>VLOOKUP(P2568,Lookup!$A$1:$B$19,2,0)</f>
        <v>SO</v>
      </c>
      <c r="E2568" s="4" t="str">
        <f>IF(AND((Data[[#This Row],[Min Notif Date]]&gt;$G$1),Data[[#This Row],[Min Notif Date]]&lt;$F$1),"Last Week","No")</f>
        <v>No</v>
      </c>
      <c r="F2568" s="4" t="str">
        <f>VLOOKUP(MONTH(Data[[#This Row],[Min Notif Date]]),Lookup!$G$1:$H$12,2,0)</f>
        <v>3. Mar</v>
      </c>
      <c r="G2568" s="4" t="str">
        <f t="shared" si="75"/>
        <v/>
      </c>
      <c r="H2568" s="4" t="str">
        <f>IF(AND(Data[[#This Row],[Min Notif Time]]&gt;6,Data[[#This Row],[Min Notif Time]]&lt;17),"Business Hours","Non-Business Hours")</f>
        <v>Business Hours</v>
      </c>
      <c r="I2568" s="4" t="str" cm="1">
        <f t="array" ref="I2568">IFERROR(VLOOKUP(Data[[#This Row],[Min Notif Date]],Lookup!$N$1:$P$11,2,0),_xlfn.IFS(VLOOKUP(WEEKDAY(Data[[#This Row],[Min Notif Date]],2),Lookup!$J$1:$L$7,3,0)="Weekend","Weekend",VLOOKUP(WEEKDAY(Data[[#This Row],[Min Notif Date]],2),Lookup!$J$1:$L$7,3,0)="Weekday","Weekday"))</f>
        <v>Weekend</v>
      </c>
      <c r="J2568" s="4" t="str">
        <f>VLOOKUP(WEEKDAY(Data[[#This Row],[Min Notif Date]],2),Lookup!$J$1:$K$7,2,0)</f>
        <v>6. Sat</v>
      </c>
      <c r="K2568" s="41">
        <f>ROUNDDOWN(Data[[#This Row],[PGE Notified Time]],0)</f>
        <v>45717</v>
      </c>
      <c r="L2568" s="4">
        <f>HOUR(Data[[#This Row],[PGE Notified Time]])</f>
        <v>14</v>
      </c>
      <c r="M2568" s="60">
        <v>118123</v>
      </c>
      <c r="N2568">
        <v>3710471008</v>
      </c>
      <c r="O2568" t="s">
        <v>61</v>
      </c>
      <c r="P2568" t="s">
        <v>127</v>
      </c>
      <c r="Q2568" s="46" t="s">
        <v>149</v>
      </c>
      <c r="R2568" t="s">
        <v>113</v>
      </c>
      <c r="S2568" s="1">
        <v>45717.599849537037</v>
      </c>
      <c r="T2568" s="1">
        <v>45717.602986111109</v>
      </c>
      <c r="U2568" s="1">
        <v>45717.621527777781</v>
      </c>
      <c r="V2568" t="s">
        <v>114</v>
      </c>
      <c r="W2568" t="s">
        <v>198</v>
      </c>
      <c r="X2568" t="s">
        <v>116</v>
      </c>
      <c r="Z2568" s="52"/>
      <c r="AA2568" t="s">
        <v>117</v>
      </c>
      <c r="AB2568" s="53">
        <v>31.216666666999998</v>
      </c>
      <c r="AC2568"/>
      <c r="AE2568"/>
    </row>
    <row r="2569" spans="1:31">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9" s="4" t="str">
        <f>VLOOKUP(P2569,Lookup!$A$1:$D$19,4,0)</f>
        <v>South Bay</v>
      </c>
      <c r="C2569" s="4" t="str">
        <f>VLOOKUP(P2569,Lookup!$A$1:$E$19,5,0)</f>
        <v>Region 4</v>
      </c>
      <c r="D2569" s="4" t="str">
        <f>VLOOKUP(P2569,Lookup!$A$1:$B$19,2,0)</f>
        <v>CC</v>
      </c>
      <c r="E2569" s="4" t="str">
        <f>IF(AND((Data[[#This Row],[Min Notif Date]]&gt;$G$1),Data[[#This Row],[Min Notif Date]]&lt;$F$1),"Last Week","No")</f>
        <v>No</v>
      </c>
      <c r="F2569" s="4" t="str">
        <f>VLOOKUP(MONTH(Data[[#This Row],[Min Notif Date]]),Lookup!$G$1:$H$12,2,0)</f>
        <v>1. Jan</v>
      </c>
      <c r="G2569" s="4" t="str">
        <f t="shared" si="75"/>
        <v/>
      </c>
      <c r="H2569" s="4" t="str">
        <f>IF(AND(Data[[#This Row],[Min Notif Time]]&gt;6,Data[[#This Row],[Min Notif Time]]&lt;17),"Business Hours","Non-Business Hours")</f>
        <v>Business Hours</v>
      </c>
      <c r="I2569" s="4" t="str" cm="1">
        <f t="array" ref="I2569">IFERROR(VLOOKUP(Data[[#This Row],[Min Notif Date]],Lookup!$N$1:$P$11,2,0),_xlfn.IFS(VLOOKUP(WEEKDAY(Data[[#This Row],[Min Notif Date]],2),Lookup!$J$1:$L$7,3,0)="Weekend","Weekend",VLOOKUP(WEEKDAY(Data[[#This Row],[Min Notif Date]],2),Lookup!$J$1:$L$7,3,0)="Weekday","Weekday"))</f>
        <v>Weekday</v>
      </c>
      <c r="J2569" s="4" t="str">
        <f>VLOOKUP(WEEKDAY(Data[[#This Row],[Min Notif Date]],2),Lookup!$J$1:$K$7,2,0)</f>
        <v>1. Mon</v>
      </c>
      <c r="K2569" s="41">
        <f>ROUNDDOWN(Data[[#This Row],[PGE Notified Time]],0)</f>
        <v>45663</v>
      </c>
      <c r="L2569" s="4">
        <f>HOUR(Data[[#This Row],[PGE Notified Time]])</f>
        <v>12</v>
      </c>
      <c r="M2569" s="60">
        <v>116446</v>
      </c>
      <c r="O2569" t="s">
        <v>61</v>
      </c>
      <c r="P2569" t="s">
        <v>129</v>
      </c>
      <c r="Q2569" s="46" t="s">
        <v>149</v>
      </c>
      <c r="R2569" t="s">
        <v>113</v>
      </c>
      <c r="S2569" s="1" t="s">
        <v>6</v>
      </c>
      <c r="T2569" s="1">
        <v>45663.52003472222</v>
      </c>
      <c r="U2569" s="1">
        <v>45663.541666666664</v>
      </c>
      <c r="V2569" t="s">
        <v>114</v>
      </c>
      <c r="W2569" t="s">
        <v>198</v>
      </c>
      <c r="X2569" t="s">
        <v>116</v>
      </c>
      <c r="Z2569" s="52"/>
      <c r="AA2569" t="s">
        <v>117</v>
      </c>
      <c r="AB2569" s="53">
        <v>31.15</v>
      </c>
      <c r="AC2569"/>
      <c r="AE2569"/>
    </row>
    <row r="2570" spans="1:31">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0" s="4" t="str">
        <f>VLOOKUP(P2570,Lookup!$A$1:$D$19,4,0)</f>
        <v>Bay Area</v>
      </c>
      <c r="C2570" s="4" t="str">
        <f>VLOOKUP(P2570,Lookup!$A$1:$E$19,5,0)</f>
        <v>Region 3</v>
      </c>
      <c r="D2570" s="4" t="str">
        <f>VLOOKUP(P2570,Lookup!$A$1:$B$19,2,0)</f>
        <v>MI</v>
      </c>
      <c r="E2570" s="4" t="str">
        <f>IF(AND((Data[[#This Row],[Min Notif Date]]&gt;$G$1),Data[[#This Row],[Min Notif Date]]&lt;$F$1),"Last Week","No")</f>
        <v>No</v>
      </c>
      <c r="F2570" s="4" t="str">
        <f>VLOOKUP(MONTH(Data[[#This Row],[Min Notif Date]]),Lookup!$G$1:$H$12,2,0)</f>
        <v>5. May</v>
      </c>
      <c r="G2570" s="4" t="str">
        <f t="shared" si="75"/>
        <v/>
      </c>
      <c r="H2570" s="4" t="str">
        <f>IF(AND(Data[[#This Row],[Min Notif Time]]&gt;6,Data[[#This Row],[Min Notif Time]]&lt;17),"Business Hours","Non-Business Hours")</f>
        <v>Business Hours</v>
      </c>
      <c r="I2570" s="4" t="str" cm="1">
        <f t="array" ref="I2570">IFERROR(VLOOKUP(Data[[#This Row],[Min Notif Date]],Lookup!$N$1:$P$11,2,0),_xlfn.IFS(VLOOKUP(WEEKDAY(Data[[#This Row],[Min Notif Date]],2),Lookup!$J$1:$L$7,3,0)="Weekend","Weekend",VLOOKUP(WEEKDAY(Data[[#This Row],[Min Notif Date]],2),Lookup!$J$1:$L$7,3,0)="Weekday","Weekday"))</f>
        <v>Weekday</v>
      </c>
      <c r="J2570" s="4" t="str">
        <f>VLOOKUP(WEEKDAY(Data[[#This Row],[Min Notif Date]],2),Lookup!$J$1:$K$7,2,0)</f>
        <v>3. Wed</v>
      </c>
      <c r="K2570" s="41">
        <f>ROUNDDOWN(Data[[#This Row],[PGE Notified Time]],0)</f>
        <v>45791</v>
      </c>
      <c r="L2570" s="4">
        <f>HOUR(Data[[#This Row],[PGE Notified Time]])</f>
        <v>11</v>
      </c>
      <c r="M2570" s="60">
        <v>120909</v>
      </c>
      <c r="N2570">
        <v>2135071137</v>
      </c>
      <c r="O2570" t="s">
        <v>61</v>
      </c>
      <c r="P2570" t="s">
        <v>123</v>
      </c>
      <c r="Q2570" s="46" t="s">
        <v>149</v>
      </c>
      <c r="R2570" t="s">
        <v>113</v>
      </c>
      <c r="S2570" s="1">
        <v>45791.488796296297</v>
      </c>
      <c r="T2570" s="1">
        <v>45791.490648148145</v>
      </c>
      <c r="U2570" s="1">
        <v>45791.510416666664</v>
      </c>
      <c r="V2570" t="s">
        <v>114</v>
      </c>
      <c r="W2570" t="s">
        <v>198</v>
      </c>
      <c r="X2570" t="s">
        <v>116</v>
      </c>
      <c r="Z2570" s="52"/>
      <c r="AA2570" t="s">
        <v>117</v>
      </c>
      <c r="AB2570" s="53">
        <v>31.133333332999999</v>
      </c>
      <c r="AC2570"/>
      <c r="AE2570"/>
    </row>
    <row r="2571" spans="1:31">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1" s="4" t="str">
        <f>VLOOKUP(P2571,Lookup!$A$1:$D$19,4,0)</f>
        <v>Bay Area</v>
      </c>
      <c r="C2571" s="4" t="str">
        <f>VLOOKUP(P2571,Lookup!$A$1:$E$19,5,0)</f>
        <v>Region 3</v>
      </c>
      <c r="D2571" s="4" t="str">
        <f>VLOOKUP(P2571,Lookup!$A$1:$B$19,2,0)</f>
        <v>EB</v>
      </c>
      <c r="E2571" s="4" t="str">
        <f>IF(AND((Data[[#This Row],[Min Notif Date]]&gt;$G$1),Data[[#This Row],[Min Notif Date]]&lt;$F$1),"Last Week","No")</f>
        <v>No</v>
      </c>
      <c r="F2571" s="4" t="str">
        <f>VLOOKUP(MONTH(Data[[#This Row],[Min Notif Date]]),Lookup!$G$1:$H$12,2,0)</f>
        <v>3. Mar</v>
      </c>
      <c r="G2571" s="4" t="str">
        <f t="shared" si="75"/>
        <v/>
      </c>
      <c r="H2571" s="4" t="str">
        <f>IF(AND(Data[[#This Row],[Min Notif Time]]&gt;6,Data[[#This Row],[Min Notif Time]]&lt;17),"Business Hours","Non-Business Hours")</f>
        <v>Business Hours</v>
      </c>
      <c r="I2571" s="4" t="str" cm="1">
        <f t="array" ref="I2571">IFERROR(VLOOKUP(Data[[#This Row],[Min Notif Date]],Lookup!$N$1:$P$11,2,0),_xlfn.IFS(VLOOKUP(WEEKDAY(Data[[#This Row],[Min Notif Date]],2),Lookup!$J$1:$L$7,3,0)="Weekend","Weekend",VLOOKUP(WEEKDAY(Data[[#This Row],[Min Notif Date]],2),Lookup!$J$1:$L$7,3,0)="Weekday","Weekday"))</f>
        <v>Weekday</v>
      </c>
      <c r="J2571" s="4" t="str">
        <f>VLOOKUP(WEEKDAY(Data[[#This Row],[Min Notif Date]],2),Lookup!$J$1:$K$7,2,0)</f>
        <v>3. Wed</v>
      </c>
      <c r="K2571" s="41">
        <f>ROUNDDOWN(Data[[#This Row],[PGE Notified Time]],0)</f>
        <v>45742</v>
      </c>
      <c r="L2571" s="4">
        <f>HOUR(Data[[#This Row],[PGE Notified Time]])</f>
        <v>9</v>
      </c>
      <c r="M2571" s="60">
        <v>118988</v>
      </c>
      <c r="N2571">
        <v>2952755003</v>
      </c>
      <c r="O2571" t="s">
        <v>61</v>
      </c>
      <c r="P2571" t="s">
        <v>126</v>
      </c>
      <c r="Q2571" s="46" t="s">
        <v>149</v>
      </c>
      <c r="R2571" t="s">
        <v>113</v>
      </c>
      <c r="S2571" s="1">
        <v>45742.382604166669</v>
      </c>
      <c r="T2571" s="1">
        <v>45742.384247685186</v>
      </c>
      <c r="U2571" s="1">
        <v>45742.404166666667</v>
      </c>
      <c r="V2571" t="s">
        <v>114</v>
      </c>
      <c r="W2571" t="s">
        <v>198</v>
      </c>
      <c r="X2571" t="s">
        <v>116</v>
      </c>
      <c r="Z2571" s="52"/>
      <c r="AA2571" t="s">
        <v>117</v>
      </c>
      <c r="AB2571" s="53">
        <v>31.05</v>
      </c>
      <c r="AC2571"/>
      <c r="AE2571"/>
    </row>
    <row r="2572" spans="1:31">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DI</v>
      </c>
      <c r="E2572" s="4" t="str">
        <f>IF(AND((Data[[#This Row],[Min Notif Date]]&gt;$G$1),Data[[#This Row],[Min Notif Date]]&lt;$F$1),"Last Week","No")</f>
        <v>No</v>
      </c>
      <c r="F2572" s="4" t="str">
        <f>VLOOKUP(MONTH(Data[[#This Row],[Min Notif Date]]),Lookup!$G$1:$H$12,2,0)</f>
        <v>6. Jun</v>
      </c>
      <c r="G2572" s="4" t="str">
        <f t="shared" si="75"/>
        <v/>
      </c>
      <c r="H2572" s="4" t="str">
        <f>IF(AND(Data[[#This Row],[Min Notif Time]]&gt;6,Data[[#This Row],[Min Notif Time]]&lt;17),"Business Hours","Non-Business Hours")</f>
        <v>Business Hours</v>
      </c>
      <c r="I2572" s="4" t="str" cm="1">
        <f t="array" ref="I2572">IFERROR(VLOOKUP(Data[[#This Row],[Min Notif Date]],Lookup!$N$1:$P$11,2,0),_xlfn.IFS(VLOOKUP(WEEKDAY(Data[[#This Row],[Min Notif Date]],2),Lookup!$J$1:$L$7,3,0)="Weekend","Weekend",VLOOKUP(WEEKDAY(Data[[#This Row],[Min Notif Date]],2),Lookup!$J$1:$L$7,3,0)="Weekday","Weekday"))</f>
        <v>Weekday</v>
      </c>
      <c r="J2572" s="4" t="str">
        <f>VLOOKUP(WEEKDAY(Data[[#This Row],[Min Notif Date]],2),Lookup!$J$1:$K$7,2,0)</f>
        <v>5. Fri</v>
      </c>
      <c r="K2572" s="41">
        <f>ROUNDDOWN(Data[[#This Row],[PGE Notified Time]],0)</f>
        <v>45814</v>
      </c>
      <c r="L2572" s="4">
        <f>HOUR(Data[[#This Row],[PGE Notified Time]])</f>
        <v>10</v>
      </c>
      <c r="M2572" s="60">
        <v>121874</v>
      </c>
      <c r="O2572" t="s">
        <v>111</v>
      </c>
      <c r="P2572" t="s">
        <v>135</v>
      </c>
      <c r="Q2572" s="46" t="s">
        <v>111</v>
      </c>
      <c r="R2572" t="s">
        <v>137</v>
      </c>
      <c r="S2572" s="1" t="s">
        <v>6</v>
      </c>
      <c r="T2572" s="1">
        <v>45814.45821759259</v>
      </c>
      <c r="U2572" s="1">
        <v>45814.479722222219</v>
      </c>
      <c r="V2572" t="s">
        <v>114</v>
      </c>
      <c r="W2572" t="s">
        <v>198</v>
      </c>
      <c r="X2572" t="s">
        <v>116</v>
      </c>
      <c r="Z2572" s="52"/>
      <c r="AA2572" t="s">
        <v>117</v>
      </c>
      <c r="AB2572" s="53">
        <v>30.966666666999998</v>
      </c>
      <c r="AC2572"/>
      <c r="AE2572"/>
    </row>
    <row r="2573" spans="1:31">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3" s="4" t="str">
        <f>VLOOKUP(P2573,Lookup!$A$1:$D$19,4,0)</f>
        <v>North Valley</v>
      </c>
      <c r="C2573" s="4" t="str">
        <f>VLOOKUP(P2573,Lookup!$A$1:$E$19,5,0)</f>
        <v>Region 2</v>
      </c>
      <c r="D2573" s="4" t="str">
        <f>VLOOKUP(P2573,Lookup!$A$1:$B$19,2,0)</f>
        <v>SA</v>
      </c>
      <c r="E2573" s="4" t="str">
        <f>IF(AND((Data[[#This Row],[Min Notif Date]]&gt;$G$1),Data[[#This Row],[Min Notif Date]]&lt;$F$1),"Last Week","No")</f>
        <v>No</v>
      </c>
      <c r="F2573" s="4" t="str">
        <f>VLOOKUP(MONTH(Data[[#This Row],[Min Notif Date]]),Lookup!$G$1:$H$12,2,0)</f>
        <v>5. May</v>
      </c>
      <c r="G2573" s="4" t="str">
        <f t="shared" si="75"/>
        <v/>
      </c>
      <c r="H2573" s="4" t="str">
        <f>IF(AND(Data[[#This Row],[Min Notif Time]]&gt;6,Data[[#This Row],[Min Notif Time]]&lt;17),"Business Hours","Non-Business Hours")</f>
        <v>Business Hours</v>
      </c>
      <c r="I2573" s="4" t="str" cm="1">
        <f t="array" ref="I2573">IFERROR(VLOOKUP(Data[[#This Row],[Min Notif Date]],Lookup!$N$1:$P$11,2,0),_xlfn.IFS(VLOOKUP(WEEKDAY(Data[[#This Row],[Min Notif Date]],2),Lookup!$J$1:$L$7,3,0)="Weekend","Weekend",VLOOKUP(WEEKDAY(Data[[#This Row],[Min Notif Date]],2),Lookup!$J$1:$L$7,3,0)="Weekday","Weekday"))</f>
        <v>Weekday</v>
      </c>
      <c r="J2573" s="4" t="str">
        <f>VLOOKUP(WEEKDAY(Data[[#This Row],[Min Notif Date]],2),Lookup!$J$1:$K$7,2,0)</f>
        <v>3. Wed</v>
      </c>
      <c r="K2573" s="41">
        <f>ROUNDDOWN(Data[[#This Row],[PGE Notified Time]],0)</f>
        <v>45798</v>
      </c>
      <c r="L2573" s="4">
        <f>HOUR(Data[[#This Row],[PGE Notified Time]])</f>
        <v>12</v>
      </c>
      <c r="M2573" s="60">
        <v>121218</v>
      </c>
      <c r="N2573">
        <v>5030021365</v>
      </c>
      <c r="O2573" t="s">
        <v>61</v>
      </c>
      <c r="P2573" t="s">
        <v>119</v>
      </c>
      <c r="Q2573" s="46" t="s">
        <v>149</v>
      </c>
      <c r="R2573" t="s">
        <v>113</v>
      </c>
      <c r="S2573" s="1">
        <v>45798.525763888887</v>
      </c>
      <c r="T2573" s="1">
        <v>45798.527627314812</v>
      </c>
      <c r="U2573" s="1">
        <v>45798.547222222223</v>
      </c>
      <c r="V2573" t="s">
        <v>114</v>
      </c>
      <c r="W2573" t="s">
        <v>198</v>
      </c>
      <c r="X2573" t="s">
        <v>116</v>
      </c>
      <c r="Z2573" s="52"/>
      <c r="AA2573" t="s">
        <v>117</v>
      </c>
      <c r="AB2573" s="53">
        <v>30.9</v>
      </c>
      <c r="AC2573"/>
      <c r="AE2573"/>
    </row>
    <row r="2574" spans="1:31">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Bay Area</v>
      </c>
      <c r="C2574" s="4" t="str">
        <f>VLOOKUP(P2574,Lookup!$A$1:$E$19,5,0)</f>
        <v>Region 3</v>
      </c>
      <c r="D2574" s="4" t="str">
        <f>VLOOKUP(P2574,Lookup!$A$1:$B$19,2,0)</f>
        <v>EB</v>
      </c>
      <c r="E2574" s="4" t="str">
        <f>IF(AND((Data[[#This Row],[Min Notif Date]]&gt;$G$1),Data[[#This Row],[Min Notif Date]]&lt;$F$1),"Last Week","No")</f>
        <v>No</v>
      </c>
      <c r="F2574" s="4" t="str">
        <f>VLOOKUP(MONTH(Data[[#This Row],[Min Notif Date]]),Lookup!$G$1:$H$12,2,0)</f>
        <v>1. Jan</v>
      </c>
      <c r="G2574" s="4" t="str">
        <f t="shared" ref="G2574:G2637" si="76">IF(AB2574&lt;0,"Negative","")</f>
        <v/>
      </c>
      <c r="H2574" s="4" t="str">
        <f>IF(AND(Data[[#This Row],[Min Notif Time]]&gt;6,Data[[#This Row],[Min Notif Time]]&lt;17),"Business Hours","Non-Business Hours")</f>
        <v>Business Hours</v>
      </c>
      <c r="I2574" s="4" t="str" cm="1">
        <f t="array" ref="I2574">IFERROR(VLOOKUP(Data[[#This Row],[Min Notif Date]],Lookup!$N$1:$P$11,2,0),_xlfn.IFS(VLOOKUP(WEEKDAY(Data[[#This Row],[Min Notif Date]],2),Lookup!$J$1:$L$7,3,0)="Weekend","Weekend",VLOOKUP(WEEKDAY(Data[[#This Row],[Min Notif Date]],2),Lookup!$J$1:$L$7,3,0)="Weekday","Weekday"))</f>
        <v>Weekday</v>
      </c>
      <c r="J2574" s="4" t="str">
        <f>VLOOKUP(WEEKDAY(Data[[#This Row],[Min Notif Date]],2),Lookup!$J$1:$K$7,2,0)</f>
        <v>3. Wed</v>
      </c>
      <c r="K2574" s="41">
        <f>ROUNDDOWN(Data[[#This Row],[PGE Notified Time]],0)</f>
        <v>45686</v>
      </c>
      <c r="L2574" s="4">
        <f>HOUR(Data[[#This Row],[PGE Notified Time]])</f>
        <v>10</v>
      </c>
      <c r="M2574" s="60">
        <v>117188</v>
      </c>
      <c r="N2574">
        <v>2562836060</v>
      </c>
      <c r="O2574" t="s">
        <v>61</v>
      </c>
      <c r="P2574" t="s">
        <v>126</v>
      </c>
      <c r="Q2574" s="46" t="s">
        <v>149</v>
      </c>
      <c r="R2574" t="s">
        <v>113</v>
      </c>
      <c r="S2574" s="1">
        <v>45686.44458333333</v>
      </c>
      <c r="T2574" s="1">
        <v>45686.446168981478</v>
      </c>
      <c r="U2574" s="1">
        <v>45686.46597222222</v>
      </c>
      <c r="V2574" t="s">
        <v>114</v>
      </c>
      <c r="W2574" t="s">
        <v>198</v>
      </c>
      <c r="X2574" t="s">
        <v>116</v>
      </c>
      <c r="Z2574" s="52"/>
      <c r="AA2574" t="s">
        <v>117</v>
      </c>
      <c r="AB2574" s="53">
        <v>30.8</v>
      </c>
      <c r="AC2574"/>
      <c r="AE2574"/>
    </row>
    <row r="2575" spans="1:31">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5" s="4" t="str">
        <f>VLOOKUP(P2575,Lookup!$A$1:$D$19,4,0)</f>
        <v>South Bay</v>
      </c>
      <c r="C2575" s="4" t="str">
        <f>VLOOKUP(P2575,Lookup!$A$1:$E$19,5,0)</f>
        <v>Region 4</v>
      </c>
      <c r="D2575" s="4" t="str">
        <f>VLOOKUP(P2575,Lookup!$A$1:$B$19,2,0)</f>
        <v>DA</v>
      </c>
      <c r="E2575" s="4" t="str">
        <f>IF(AND((Data[[#This Row],[Min Notif Date]]&gt;$G$1),Data[[#This Row],[Min Notif Date]]&lt;$F$1),"Last Week","No")</f>
        <v>No</v>
      </c>
      <c r="F2575" s="4" t="str">
        <f>VLOOKUP(MONTH(Data[[#This Row],[Min Notif Date]]),Lookup!$G$1:$H$12,2,0)</f>
        <v>4. Apr</v>
      </c>
      <c r="G2575" s="4" t="str">
        <f t="shared" si="76"/>
        <v/>
      </c>
      <c r="H2575" s="4" t="str">
        <f>IF(AND(Data[[#This Row],[Min Notif Time]]&gt;6,Data[[#This Row],[Min Notif Time]]&lt;17),"Business Hours","Non-Business Hours")</f>
        <v>Non-Business Hours</v>
      </c>
      <c r="I2575" s="4" t="str" cm="1">
        <f t="array" ref="I2575">IFERROR(VLOOKUP(Data[[#This Row],[Min Notif Date]],Lookup!$N$1:$P$11,2,0),_xlfn.IFS(VLOOKUP(WEEKDAY(Data[[#This Row],[Min Notif Date]],2),Lookup!$J$1:$L$7,3,0)="Weekend","Weekend",VLOOKUP(WEEKDAY(Data[[#This Row],[Min Notif Date]],2),Lookup!$J$1:$L$7,3,0)="Weekday","Weekday"))</f>
        <v>Weekday</v>
      </c>
      <c r="J2575" s="4" t="str">
        <f>VLOOKUP(WEEKDAY(Data[[#This Row],[Min Notif Date]],2),Lookup!$J$1:$K$7,2,0)</f>
        <v>4. Thu</v>
      </c>
      <c r="K2575" s="41">
        <f>ROUNDDOWN(Data[[#This Row],[PGE Notified Time]],0)</f>
        <v>45764</v>
      </c>
      <c r="L2575" s="4">
        <f>HOUR(Data[[#This Row],[PGE Notified Time]])</f>
        <v>22</v>
      </c>
      <c r="M2575" s="60">
        <v>119867</v>
      </c>
      <c r="N2575">
        <v>9140259242</v>
      </c>
      <c r="O2575" t="s">
        <v>61</v>
      </c>
      <c r="P2575" t="s">
        <v>130</v>
      </c>
      <c r="Q2575" s="46" t="s">
        <v>160</v>
      </c>
      <c r="R2575" t="s">
        <v>137</v>
      </c>
      <c r="S2575" s="1">
        <v>45764.922407407408</v>
      </c>
      <c r="T2575" s="1">
        <v>45764.924942129626</v>
      </c>
      <c r="U2575" s="1">
        <v>45764.943749999999</v>
      </c>
      <c r="V2575" t="s">
        <v>114</v>
      </c>
      <c r="W2575" t="s">
        <v>198</v>
      </c>
      <c r="X2575" t="s">
        <v>116</v>
      </c>
      <c r="Z2575" s="52"/>
      <c r="AA2575" t="s">
        <v>117</v>
      </c>
      <c r="AB2575" s="53">
        <v>30.733333333000001</v>
      </c>
      <c r="AC2575"/>
      <c r="AE2575"/>
    </row>
    <row r="2576" spans="1:31">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6" s="4" t="str">
        <f>VLOOKUP(P2576,Lookup!$A$1:$D$19,4,0)</f>
        <v>South Bay</v>
      </c>
      <c r="C2576" s="4" t="str">
        <f>VLOOKUP(P2576,Lookup!$A$1:$E$19,5,0)</f>
        <v>Region 4</v>
      </c>
      <c r="D2576" s="4" t="str">
        <f>VLOOKUP(P2576,Lookup!$A$1:$B$19,2,0)</f>
        <v>CC</v>
      </c>
      <c r="E2576" s="4" t="str">
        <f>IF(AND((Data[[#This Row],[Min Notif Date]]&gt;$G$1),Data[[#This Row],[Min Notif Date]]&lt;$F$1),"Last Week","No")</f>
        <v>No</v>
      </c>
      <c r="F2576" s="4" t="str">
        <f>VLOOKUP(MONTH(Data[[#This Row],[Min Notif Date]]),Lookup!$G$1:$H$12,2,0)</f>
        <v>2. Feb</v>
      </c>
      <c r="G2576" s="4" t="str">
        <f t="shared" si="76"/>
        <v/>
      </c>
      <c r="H2576" s="4" t="str">
        <f>IF(AND(Data[[#This Row],[Min Notif Time]]&gt;6,Data[[#This Row],[Min Notif Time]]&lt;17),"Business Hours","Non-Business Hours")</f>
        <v>Business Hours</v>
      </c>
      <c r="I2576" s="4" t="str" cm="1">
        <f t="array" ref="I2576">IFERROR(VLOOKUP(Data[[#This Row],[Min Notif Date]],Lookup!$N$1:$P$11,2,0),_xlfn.IFS(VLOOKUP(WEEKDAY(Data[[#This Row],[Min Notif Date]],2),Lookup!$J$1:$L$7,3,0)="Weekend","Weekend",VLOOKUP(WEEKDAY(Data[[#This Row],[Min Notif Date]],2),Lookup!$J$1:$L$7,3,0)="Weekday","Weekday"))</f>
        <v>Holiday</v>
      </c>
      <c r="J2576" s="4" t="str">
        <f>VLOOKUP(WEEKDAY(Data[[#This Row],[Min Notif Date]],2),Lookup!$J$1:$K$7,2,0)</f>
        <v>1. Mon</v>
      </c>
      <c r="K2576" s="41">
        <f>ROUNDDOWN(Data[[#This Row],[PGE Notified Time]],0)</f>
        <v>45705</v>
      </c>
      <c r="L2576" s="4">
        <f>HOUR(Data[[#This Row],[PGE Notified Time]])</f>
        <v>15</v>
      </c>
      <c r="M2576" s="60">
        <v>117732</v>
      </c>
      <c r="N2576" t="s">
        <v>338</v>
      </c>
      <c r="O2576" t="s">
        <v>61</v>
      </c>
      <c r="P2576" t="s">
        <v>129</v>
      </c>
      <c r="Q2576" s="46" t="s">
        <v>149</v>
      </c>
      <c r="R2576" t="s">
        <v>113</v>
      </c>
      <c r="S2576" s="1">
        <v>45705.659918981481</v>
      </c>
      <c r="T2576" s="1">
        <v>45705.660868055558</v>
      </c>
      <c r="U2576" s="1">
        <v>45705.681250000001</v>
      </c>
      <c r="V2576" t="s">
        <v>114</v>
      </c>
      <c r="W2576" t="s">
        <v>198</v>
      </c>
      <c r="X2576" t="s">
        <v>116</v>
      </c>
      <c r="Z2576" s="52"/>
      <c r="AA2576" t="s">
        <v>117</v>
      </c>
      <c r="AB2576" s="53">
        <v>30.716666666999998</v>
      </c>
      <c r="AC2576"/>
      <c r="AE2576"/>
    </row>
    <row r="2577" spans="1:31">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North Coast</v>
      </c>
      <c r="C2577" s="4" t="str">
        <f>VLOOKUP(P2577,Lookup!$A$1:$E$19,5,0)</f>
        <v>Region 1</v>
      </c>
      <c r="D2577" s="4" t="str">
        <f>VLOOKUP(P2577,Lookup!$A$1:$B$19,2,0)</f>
        <v>SO</v>
      </c>
      <c r="E2577" s="4" t="str">
        <f>IF(AND((Data[[#This Row],[Min Notif Date]]&gt;$G$1),Data[[#This Row],[Min Notif Date]]&lt;$F$1),"Last Week","No")</f>
        <v>Last Week</v>
      </c>
      <c r="F2577" s="4" t="str">
        <f>VLOOKUP(MONTH(Data[[#This Row],[Min Notif Date]]),Lookup!$G$1:$H$12,2,0)</f>
        <v>6. Jun</v>
      </c>
      <c r="G2577" s="4" t="str">
        <f t="shared" si="76"/>
        <v/>
      </c>
      <c r="H2577" s="4" t="str">
        <f>IF(AND(Data[[#This Row],[Min Notif Time]]&gt;6,Data[[#This Row],[Min Notif Time]]&lt;17),"Business Hours","Non-Business Hours")</f>
        <v>Business Hours</v>
      </c>
      <c r="I2577" s="4" t="str" cm="1">
        <f t="array" ref="I2577">IFERROR(VLOOKUP(Data[[#This Row],[Min Notif Date]],Lookup!$N$1:$P$11,2,0),_xlfn.IFS(VLOOKUP(WEEKDAY(Data[[#This Row],[Min Notif Date]],2),Lookup!$J$1:$L$7,3,0)="Weekend","Weekend",VLOOKUP(WEEKDAY(Data[[#This Row],[Min Notif Date]],2),Lookup!$J$1:$L$7,3,0)="Weekday","Weekday"))</f>
        <v>Weekday</v>
      </c>
      <c r="J2577" s="4" t="str">
        <f>VLOOKUP(WEEKDAY(Data[[#This Row],[Min Notif Date]],2),Lookup!$J$1:$K$7,2,0)</f>
        <v>4. Thu</v>
      </c>
      <c r="K2577" s="41">
        <f>ROUNDDOWN(Data[[#This Row],[PGE Notified Time]],0)</f>
        <v>45834</v>
      </c>
      <c r="L2577" s="4">
        <f>HOUR(Data[[#This Row],[PGE Notified Time]])</f>
        <v>15</v>
      </c>
      <c r="M2577" s="60">
        <v>122705</v>
      </c>
      <c r="N2577">
        <v>3923533913</v>
      </c>
      <c r="O2577" t="s">
        <v>111</v>
      </c>
      <c r="P2577" t="s">
        <v>134</v>
      </c>
      <c r="Q2577" s="46" t="s">
        <v>111</v>
      </c>
      <c r="R2577" t="s">
        <v>113</v>
      </c>
      <c r="S2577" s="1">
        <v>45834.642893518518</v>
      </c>
      <c r="T2577" s="1">
        <v>45834.642002314817</v>
      </c>
      <c r="U2577" s="1">
        <v>45834.663310185184</v>
      </c>
      <c r="V2577" t="s">
        <v>114</v>
      </c>
      <c r="W2577" t="s">
        <v>198</v>
      </c>
      <c r="X2577" t="s">
        <v>116</v>
      </c>
      <c r="Z2577" s="52"/>
      <c r="AA2577" t="s">
        <v>117</v>
      </c>
      <c r="AB2577" s="53">
        <v>30.683333333</v>
      </c>
      <c r="AC2577"/>
      <c r="AE2577"/>
    </row>
    <row r="2578" spans="1:31">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8" s="4" t="str">
        <f>VLOOKUP(P2578,Lookup!$A$1:$D$19,4,0)</f>
        <v>North Coast</v>
      </c>
      <c r="C2578" s="4" t="str">
        <f>VLOOKUP(P2578,Lookup!$A$1:$E$19,5,0)</f>
        <v>Region 1</v>
      </c>
      <c r="D2578" s="4" t="str">
        <f>VLOOKUP(P2578,Lookup!$A$1:$B$19,2,0)</f>
        <v>HB</v>
      </c>
      <c r="E2578" s="4" t="str">
        <f>IF(AND((Data[[#This Row],[Min Notif Date]]&gt;$G$1),Data[[#This Row],[Min Notif Date]]&lt;$F$1),"Last Week","No")</f>
        <v>No</v>
      </c>
      <c r="F2578" s="4" t="str">
        <f>VLOOKUP(MONTH(Data[[#This Row],[Min Notif Date]]),Lookup!$G$1:$H$12,2,0)</f>
        <v>5. May</v>
      </c>
      <c r="G2578" s="4" t="str">
        <f t="shared" si="76"/>
        <v/>
      </c>
      <c r="H2578" s="4" t="str">
        <f>IF(AND(Data[[#This Row],[Min Notif Time]]&gt;6,Data[[#This Row],[Min Notif Time]]&lt;17),"Business Hours","Non-Business Hours")</f>
        <v>Business Hours</v>
      </c>
      <c r="I2578" s="4" t="str" cm="1">
        <f t="array" ref="I2578">IFERROR(VLOOKUP(Data[[#This Row],[Min Notif Date]],Lookup!$N$1:$P$11,2,0),_xlfn.IFS(VLOOKUP(WEEKDAY(Data[[#This Row],[Min Notif Date]],2),Lookup!$J$1:$L$7,3,0)="Weekend","Weekend",VLOOKUP(WEEKDAY(Data[[#This Row],[Min Notif Date]],2),Lookup!$J$1:$L$7,3,0)="Weekday","Weekday"))</f>
        <v>Weekend</v>
      </c>
      <c r="J2578" s="4" t="str">
        <f>VLOOKUP(WEEKDAY(Data[[#This Row],[Min Notif Date]],2),Lookup!$J$1:$K$7,2,0)</f>
        <v>6. Sat</v>
      </c>
      <c r="K2578" s="41">
        <f>ROUNDDOWN(Data[[#This Row],[PGE Notified Time]],0)</f>
        <v>45808</v>
      </c>
      <c r="L2578" s="4">
        <f>HOUR(Data[[#This Row],[PGE Notified Time]])</f>
        <v>16</v>
      </c>
      <c r="M2578" s="60">
        <v>121592</v>
      </c>
      <c r="N2578">
        <v>3486172751</v>
      </c>
      <c r="O2578" t="s">
        <v>61</v>
      </c>
      <c r="P2578" t="s">
        <v>140</v>
      </c>
      <c r="Q2578" s="46" t="s">
        <v>149</v>
      </c>
      <c r="R2578" t="s">
        <v>113</v>
      </c>
      <c r="S2578" s="1">
        <v>45808.687719907408</v>
      </c>
      <c r="T2578" s="1">
        <v>45808.689340277779</v>
      </c>
      <c r="U2578" s="1">
        <v>45808.709027777775</v>
      </c>
      <c r="V2578" t="s">
        <v>114</v>
      </c>
      <c r="W2578" t="s">
        <v>198</v>
      </c>
      <c r="X2578" t="s">
        <v>116</v>
      </c>
      <c r="Z2578" s="52"/>
      <c r="AA2578" t="s">
        <v>117</v>
      </c>
      <c r="AB2578" s="53">
        <v>30.683333333</v>
      </c>
      <c r="AC2578"/>
      <c r="AE2578"/>
    </row>
    <row r="2579" spans="1:31">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9" s="4" t="str">
        <f>VLOOKUP(P2579,Lookup!$A$1:$D$19,4,0)</f>
        <v>Bay Area</v>
      </c>
      <c r="C2579" s="4" t="str">
        <f>VLOOKUP(P2579,Lookup!$A$1:$E$19,5,0)</f>
        <v>Region 3</v>
      </c>
      <c r="D2579" s="4" t="str">
        <f>VLOOKUP(P2579,Lookup!$A$1:$B$19,2,0)</f>
        <v>MI</v>
      </c>
      <c r="E2579" s="4" t="str">
        <f>IF(AND((Data[[#This Row],[Min Notif Date]]&gt;$G$1),Data[[#This Row],[Min Notif Date]]&lt;$F$1),"Last Week","No")</f>
        <v>No</v>
      </c>
      <c r="F2579" s="4" t="str">
        <f>VLOOKUP(MONTH(Data[[#This Row],[Min Notif Date]]),Lookup!$G$1:$H$12,2,0)</f>
        <v>1. Jan</v>
      </c>
      <c r="G2579" s="4" t="str">
        <f t="shared" si="76"/>
        <v/>
      </c>
      <c r="H2579" s="4" t="str">
        <f>IF(AND(Data[[#This Row],[Min Notif Time]]&gt;6,Data[[#This Row],[Min Notif Time]]&lt;17),"Business Hours","Non-Business Hours")</f>
        <v>Business Hours</v>
      </c>
      <c r="I2579" s="4" t="str" cm="1">
        <f t="array" ref="I2579">IFERROR(VLOOKUP(Data[[#This Row],[Min Notif Date]],Lookup!$N$1:$P$11,2,0),_xlfn.IFS(VLOOKUP(WEEKDAY(Data[[#This Row],[Min Notif Date]],2),Lookup!$J$1:$L$7,3,0)="Weekend","Weekend",VLOOKUP(WEEKDAY(Data[[#This Row],[Min Notif Date]],2),Lookup!$J$1:$L$7,3,0)="Weekday","Weekday"))</f>
        <v>Holiday</v>
      </c>
      <c r="J2579" s="4" t="str">
        <f>VLOOKUP(WEEKDAY(Data[[#This Row],[Min Notif Date]],2),Lookup!$J$1:$K$7,2,0)</f>
        <v>3. Wed</v>
      </c>
      <c r="K2579" s="41">
        <f>ROUNDDOWN(Data[[#This Row],[PGE Notified Time]],0)</f>
        <v>45658</v>
      </c>
      <c r="L2579" s="4">
        <f>HOUR(Data[[#This Row],[PGE Notified Time]])</f>
        <v>10</v>
      </c>
      <c r="M2579" s="60">
        <v>116308</v>
      </c>
      <c r="N2579">
        <v>2594079281</v>
      </c>
      <c r="O2579" t="s">
        <v>61</v>
      </c>
      <c r="P2579" t="s">
        <v>123</v>
      </c>
      <c r="Q2579" s="46" t="s">
        <v>149</v>
      </c>
      <c r="R2579" t="s">
        <v>113</v>
      </c>
      <c r="S2579" s="1">
        <v>45658.449606481481</v>
      </c>
      <c r="T2579" s="1">
        <v>45658.453530092593</v>
      </c>
      <c r="U2579" s="1">
        <v>45658.470833333333</v>
      </c>
      <c r="V2579" t="s">
        <v>114</v>
      </c>
      <c r="W2579" t="s">
        <v>198</v>
      </c>
      <c r="X2579" t="s">
        <v>116</v>
      </c>
      <c r="Z2579" s="52"/>
      <c r="AA2579" t="s">
        <v>117</v>
      </c>
      <c r="AB2579" s="53">
        <v>30.566666667</v>
      </c>
      <c r="AC2579"/>
      <c r="AE2579"/>
    </row>
    <row r="2580" spans="1:31">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0" s="4" t="str">
        <f>VLOOKUP(P2580,Lookup!$A$1:$D$19,4,0)</f>
        <v>Bay Area</v>
      </c>
      <c r="C2580" s="4" t="str">
        <f>VLOOKUP(P2580,Lookup!$A$1:$E$19,5,0)</f>
        <v>Region 3</v>
      </c>
      <c r="D2580" s="4" t="str">
        <f>VLOOKUP(P2580,Lookup!$A$1:$B$19,2,0)</f>
        <v>MI</v>
      </c>
      <c r="E2580" s="4" t="str">
        <f>IF(AND((Data[[#This Row],[Min Notif Date]]&gt;$G$1),Data[[#This Row],[Min Notif Date]]&lt;$F$1),"Last Week","No")</f>
        <v>No</v>
      </c>
      <c r="F2580" s="4" t="str">
        <f>VLOOKUP(MONTH(Data[[#This Row],[Min Notif Date]]),Lookup!$G$1:$H$12,2,0)</f>
        <v>4. Apr</v>
      </c>
      <c r="G2580" s="4" t="str">
        <f t="shared" si="76"/>
        <v/>
      </c>
      <c r="H2580" s="4" t="str">
        <f>IF(AND(Data[[#This Row],[Min Notif Time]]&gt;6,Data[[#This Row],[Min Notif Time]]&lt;17),"Business Hours","Non-Business Hours")</f>
        <v>Business Hours</v>
      </c>
      <c r="I2580" s="4" t="str" cm="1">
        <f t="array" ref="I2580">IFERROR(VLOOKUP(Data[[#This Row],[Min Notif Date]],Lookup!$N$1:$P$11,2,0),_xlfn.IFS(VLOOKUP(WEEKDAY(Data[[#This Row],[Min Notif Date]],2),Lookup!$J$1:$L$7,3,0)="Weekend","Weekend",VLOOKUP(WEEKDAY(Data[[#This Row],[Min Notif Date]],2),Lookup!$J$1:$L$7,3,0)="Weekday","Weekday"))</f>
        <v>Weekend</v>
      </c>
      <c r="J2580" s="4" t="str">
        <f>VLOOKUP(WEEKDAY(Data[[#This Row],[Min Notif Date]],2),Lookup!$J$1:$K$7,2,0)</f>
        <v>6. Sat</v>
      </c>
      <c r="K2580" s="41">
        <f>ROUNDDOWN(Data[[#This Row],[PGE Notified Time]],0)</f>
        <v>45752</v>
      </c>
      <c r="L2580" s="4">
        <f>HOUR(Data[[#This Row],[PGE Notified Time]])</f>
        <v>11</v>
      </c>
      <c r="M2580" s="60">
        <v>119353</v>
      </c>
      <c r="N2580">
        <v>2887073558</v>
      </c>
      <c r="O2580" t="s">
        <v>61</v>
      </c>
      <c r="P2580" t="s">
        <v>123</v>
      </c>
      <c r="Q2580" s="46" t="s">
        <v>160</v>
      </c>
      <c r="R2580" t="s">
        <v>165</v>
      </c>
      <c r="S2580" s="1">
        <v>45752.489224537036</v>
      </c>
      <c r="T2580" s="1">
        <v>45752.490046296298</v>
      </c>
      <c r="U2580" s="1">
        <v>45752.510416666664</v>
      </c>
      <c r="V2580" t="s">
        <v>114</v>
      </c>
      <c r="W2580" t="s">
        <v>198</v>
      </c>
      <c r="X2580" t="s">
        <v>116</v>
      </c>
      <c r="Z2580" s="52"/>
      <c r="AA2580" t="s">
        <v>117</v>
      </c>
      <c r="AB2580" s="53">
        <v>30.516666666999999</v>
      </c>
      <c r="AC2580"/>
      <c r="AE2580"/>
    </row>
    <row r="2581" spans="1:31">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1" s="4" t="str">
        <f>VLOOKUP(P2581,Lookup!$A$1:$D$19,4,0)</f>
        <v>Bay Area</v>
      </c>
      <c r="C2581" s="4" t="str">
        <f>VLOOKUP(P2581,Lookup!$A$1:$E$19,5,0)</f>
        <v>Region 3</v>
      </c>
      <c r="D2581" s="4" t="str">
        <f>VLOOKUP(P2581,Lookup!$A$1:$B$19,2,0)</f>
        <v>EB</v>
      </c>
      <c r="E2581" s="4" t="str">
        <f>IF(AND((Data[[#This Row],[Min Notif Date]]&gt;$G$1),Data[[#This Row],[Min Notif Date]]&lt;$F$1),"Last Week","No")</f>
        <v>No</v>
      </c>
      <c r="F2581" s="4" t="str">
        <f>VLOOKUP(MONTH(Data[[#This Row],[Min Notif Date]]),Lookup!$G$1:$H$12,2,0)</f>
        <v>3. Mar</v>
      </c>
      <c r="G2581" s="4" t="str">
        <f t="shared" si="76"/>
        <v/>
      </c>
      <c r="H2581" s="4" t="str">
        <f>IF(AND(Data[[#This Row],[Min Notif Time]]&gt;6,Data[[#This Row],[Min Notif Time]]&lt;17),"Business Hours","Non-Business Hours")</f>
        <v>Business Hours</v>
      </c>
      <c r="I2581" s="4" t="str" cm="1">
        <f t="array" ref="I2581">IFERROR(VLOOKUP(Data[[#This Row],[Min Notif Date]],Lookup!$N$1:$P$11,2,0),_xlfn.IFS(VLOOKUP(WEEKDAY(Data[[#This Row],[Min Notif Date]],2),Lookup!$J$1:$L$7,3,0)="Weekend","Weekend",VLOOKUP(WEEKDAY(Data[[#This Row],[Min Notif Date]],2),Lookup!$J$1:$L$7,3,0)="Weekday","Weekday"))</f>
        <v>Weekday</v>
      </c>
      <c r="J2581" s="4" t="str">
        <f>VLOOKUP(WEEKDAY(Data[[#This Row],[Min Notif Date]],2),Lookup!$J$1:$K$7,2,0)</f>
        <v>1. Mon</v>
      </c>
      <c r="K2581" s="41">
        <f>ROUNDDOWN(Data[[#This Row],[PGE Notified Time]],0)</f>
        <v>45733</v>
      </c>
      <c r="L2581" s="4">
        <f>HOUR(Data[[#This Row],[PGE Notified Time]])</f>
        <v>15</v>
      </c>
      <c r="M2581" s="60">
        <v>118641</v>
      </c>
      <c r="N2581">
        <v>3205013014</v>
      </c>
      <c r="O2581" t="s">
        <v>61</v>
      </c>
      <c r="P2581" t="s">
        <v>126</v>
      </c>
      <c r="Q2581" s="46" t="s">
        <v>149</v>
      </c>
      <c r="R2581" t="s">
        <v>113</v>
      </c>
      <c r="S2581" s="1">
        <v>45733.631585648145</v>
      </c>
      <c r="T2581" s="1">
        <v>45733.633391203701</v>
      </c>
      <c r="U2581" s="1">
        <v>45733.652777777781</v>
      </c>
      <c r="V2581" t="s">
        <v>114</v>
      </c>
      <c r="W2581" t="s">
        <v>198</v>
      </c>
      <c r="X2581" t="s">
        <v>116</v>
      </c>
      <c r="Z2581" s="52"/>
      <c r="AA2581" t="s">
        <v>117</v>
      </c>
      <c r="AB2581" s="53">
        <v>30.516666666999999</v>
      </c>
      <c r="AC2581"/>
      <c r="AE2581"/>
    </row>
    <row r="2582" spans="1:31">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Central Valley</v>
      </c>
      <c r="C2582" s="4" t="str">
        <f>VLOOKUP(P2582,Lookup!$A$1:$E$19,5,0)</f>
        <v>Region 5</v>
      </c>
      <c r="D2582" s="4" t="str">
        <f>VLOOKUP(P2582,Lookup!$A$1:$B$19,2,0)</f>
        <v>YO</v>
      </c>
      <c r="E2582" s="4" t="str">
        <f>IF(AND((Data[[#This Row],[Min Notif Date]]&gt;$G$1),Data[[#This Row],[Min Notif Date]]&lt;$F$1),"Last Week","No")</f>
        <v>No</v>
      </c>
      <c r="F2582" s="4" t="str">
        <f>VLOOKUP(MONTH(Data[[#This Row],[Min Notif Date]]),Lookup!$G$1:$H$12,2,0)</f>
        <v>5. May</v>
      </c>
      <c r="G2582" s="4" t="str">
        <f t="shared" si="76"/>
        <v/>
      </c>
      <c r="H2582" s="4" t="str">
        <f>IF(AND(Data[[#This Row],[Min Notif Time]]&gt;6,Data[[#This Row],[Min Notif Time]]&lt;17),"Business Hours","Non-Business Hours")</f>
        <v>Business Hours</v>
      </c>
      <c r="I2582" s="4" t="str" cm="1">
        <f t="array" ref="I2582">IFERROR(VLOOKUP(Data[[#This Row],[Min Notif Date]],Lookup!$N$1:$P$11,2,0),_xlfn.IFS(VLOOKUP(WEEKDAY(Data[[#This Row],[Min Notif Date]],2),Lookup!$J$1:$L$7,3,0)="Weekend","Weekend",VLOOKUP(WEEKDAY(Data[[#This Row],[Min Notif Date]],2),Lookup!$J$1:$L$7,3,0)="Weekday","Weekday"))</f>
        <v>Weekday</v>
      </c>
      <c r="J2582" s="4" t="str">
        <f>VLOOKUP(WEEKDAY(Data[[#This Row],[Min Notif Date]],2),Lookup!$J$1:$K$7,2,0)</f>
        <v>2. Tue</v>
      </c>
      <c r="K2582" s="41">
        <f>ROUNDDOWN(Data[[#This Row],[PGE Notified Time]],0)</f>
        <v>45783</v>
      </c>
      <c r="L2582" s="4">
        <f>HOUR(Data[[#This Row],[PGE Notified Time]])</f>
        <v>11</v>
      </c>
      <c r="M2582" s="60">
        <v>120564</v>
      </c>
      <c r="N2582">
        <v>9622461116</v>
      </c>
      <c r="O2582" t="s">
        <v>111</v>
      </c>
      <c r="P2582" t="s">
        <v>144</v>
      </c>
      <c r="Q2582" s="46" t="s">
        <v>111</v>
      </c>
      <c r="R2582" t="s">
        <v>113</v>
      </c>
      <c r="S2582" s="1">
        <v>45783.462881944448</v>
      </c>
      <c r="T2582" s="1">
        <v>45783.464363425926</v>
      </c>
      <c r="U2582" s="1">
        <v>45783.483958333331</v>
      </c>
      <c r="V2582" t="s">
        <v>114</v>
      </c>
      <c r="W2582" t="s">
        <v>198</v>
      </c>
      <c r="X2582" t="s">
        <v>116</v>
      </c>
      <c r="Z2582" s="52"/>
      <c r="AA2582" t="s">
        <v>117</v>
      </c>
      <c r="AB2582" s="53">
        <v>30.35</v>
      </c>
      <c r="AC2582"/>
      <c r="AE2582"/>
    </row>
    <row r="2583" spans="1:31">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North Valley</v>
      </c>
      <c r="C2583" s="4" t="str">
        <f>VLOOKUP(P2583,Lookup!$A$1:$E$19,5,0)</f>
        <v>Region 2</v>
      </c>
      <c r="D2583" s="4" t="str">
        <f>VLOOKUP(P2583,Lookup!$A$1:$B$19,2,0)</f>
        <v>NV</v>
      </c>
      <c r="E2583" s="4" t="str">
        <f>IF(AND((Data[[#This Row],[Min Notif Date]]&gt;$G$1),Data[[#This Row],[Min Notif Date]]&lt;$F$1),"Last Week","No")</f>
        <v>No</v>
      </c>
      <c r="F2583" s="4" t="str">
        <f>VLOOKUP(MONTH(Data[[#This Row],[Min Notif Date]]),Lookup!$G$1:$H$12,2,0)</f>
        <v>3. Mar</v>
      </c>
      <c r="G2583" s="4" t="str">
        <f t="shared" si="76"/>
        <v/>
      </c>
      <c r="H2583" s="4" t="str">
        <f>IF(AND(Data[[#This Row],[Min Notif Time]]&gt;6,Data[[#This Row],[Min Notif Time]]&lt;17),"Business Hours","Non-Business Hours")</f>
        <v>Business Hours</v>
      </c>
      <c r="I2583" s="4" t="str" cm="1">
        <f t="array" ref="I2583">IFERROR(VLOOKUP(Data[[#This Row],[Min Notif Date]],Lookup!$N$1:$P$11,2,0),_xlfn.IFS(VLOOKUP(WEEKDAY(Data[[#This Row],[Min Notif Date]],2),Lookup!$J$1:$L$7,3,0)="Weekend","Weekend",VLOOKUP(WEEKDAY(Data[[#This Row],[Min Notif Date]],2),Lookup!$J$1:$L$7,3,0)="Weekday","Weekday"))</f>
        <v>Weekday</v>
      </c>
      <c r="J2583" s="4" t="str">
        <f>VLOOKUP(WEEKDAY(Data[[#This Row],[Min Notif Date]],2),Lookup!$J$1:$K$7,2,0)</f>
        <v>5. Fri</v>
      </c>
      <c r="K2583" s="41">
        <f>ROUNDDOWN(Data[[#This Row],[PGE Notified Time]],0)</f>
        <v>45744</v>
      </c>
      <c r="L2583" s="4">
        <f>HOUR(Data[[#This Row],[PGE Notified Time]])</f>
        <v>11</v>
      </c>
      <c r="M2583" s="60">
        <v>119078</v>
      </c>
      <c r="O2583" t="s">
        <v>111</v>
      </c>
      <c r="P2583" t="s">
        <v>153</v>
      </c>
      <c r="Q2583" s="46" t="s">
        <v>111</v>
      </c>
      <c r="R2583" t="s">
        <v>137</v>
      </c>
      <c r="S2583" s="1" t="s">
        <v>6</v>
      </c>
      <c r="T2583" s="1">
        <v>45744.486400462964</v>
      </c>
      <c r="U2583" s="1">
        <v>45744.507476851853</v>
      </c>
      <c r="V2583" t="s">
        <v>114</v>
      </c>
      <c r="W2583" t="s">
        <v>198</v>
      </c>
      <c r="X2583" t="s">
        <v>116</v>
      </c>
      <c r="Z2583" s="52"/>
      <c r="AA2583" t="s">
        <v>117</v>
      </c>
      <c r="AB2583" s="53">
        <v>30.35</v>
      </c>
      <c r="AC2583"/>
      <c r="AE2583"/>
    </row>
    <row r="2584" spans="1:31">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4" s="4" t="str">
        <f>VLOOKUP(P2584,Lookup!$A$1:$D$19,4,0)</f>
        <v>South Bay</v>
      </c>
      <c r="C2584" s="4" t="str">
        <f>VLOOKUP(P2584,Lookup!$A$1:$E$19,5,0)</f>
        <v>Region 4</v>
      </c>
      <c r="D2584" s="4" t="str">
        <f>VLOOKUP(P2584,Lookup!$A$1:$B$19,2,0)</f>
        <v>CC</v>
      </c>
      <c r="E2584" s="4" t="str">
        <f>IF(AND((Data[[#This Row],[Min Notif Date]]&gt;$G$1),Data[[#This Row],[Min Notif Date]]&lt;$F$1),"Last Week","No")</f>
        <v>Last Week</v>
      </c>
      <c r="F2584" s="4" t="str">
        <f>VLOOKUP(MONTH(Data[[#This Row],[Min Notif Date]]),Lookup!$G$1:$H$12,2,0)</f>
        <v>6. Jun</v>
      </c>
      <c r="G2584" s="4" t="str">
        <f t="shared" si="76"/>
        <v/>
      </c>
      <c r="H2584" s="4" t="str">
        <f>IF(AND(Data[[#This Row],[Min Notif Time]]&gt;6,Data[[#This Row],[Min Notif Time]]&lt;17),"Business Hours","Non-Business Hours")</f>
        <v>Business Hours</v>
      </c>
      <c r="I2584" s="4" t="str" cm="1">
        <f t="array" ref="I2584">IFERROR(VLOOKUP(Data[[#This Row],[Min Notif Date]],Lookup!$N$1:$P$11,2,0),_xlfn.IFS(VLOOKUP(WEEKDAY(Data[[#This Row],[Min Notif Date]],2),Lookup!$J$1:$L$7,3,0)="Weekend","Weekend",VLOOKUP(WEEKDAY(Data[[#This Row],[Min Notif Date]],2),Lookup!$J$1:$L$7,3,0)="Weekday","Weekday"))</f>
        <v>Weekday</v>
      </c>
      <c r="J2584" s="4" t="str">
        <f>VLOOKUP(WEEKDAY(Data[[#This Row],[Min Notif Date]],2),Lookup!$J$1:$K$7,2,0)</f>
        <v>4. Thu</v>
      </c>
      <c r="K2584" s="41">
        <f>ROUNDDOWN(Data[[#This Row],[PGE Notified Time]],0)</f>
        <v>45834</v>
      </c>
      <c r="L2584" s="4">
        <f>HOUR(Data[[#This Row],[PGE Notified Time]])</f>
        <v>10</v>
      </c>
      <c r="M2584" s="60">
        <v>122696</v>
      </c>
      <c r="O2584" t="s">
        <v>111</v>
      </c>
      <c r="P2584" t="s">
        <v>129</v>
      </c>
      <c r="Q2584" s="46" t="s">
        <v>111</v>
      </c>
      <c r="R2584" t="s">
        <v>132</v>
      </c>
      <c r="S2584" s="1" t="s">
        <v>6</v>
      </c>
      <c r="T2584" s="1">
        <v>45834.454930555556</v>
      </c>
      <c r="U2584" s="1">
        <v>45834.475949074076</v>
      </c>
      <c r="V2584" t="s">
        <v>114</v>
      </c>
      <c r="W2584" t="s">
        <v>198</v>
      </c>
      <c r="X2584" t="s">
        <v>116</v>
      </c>
      <c r="Z2584" s="52"/>
      <c r="AA2584" t="s">
        <v>117</v>
      </c>
      <c r="AB2584" s="53">
        <v>30.266666666999999</v>
      </c>
      <c r="AC2584"/>
      <c r="AE2584"/>
    </row>
    <row r="2585" spans="1:31">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SI</v>
      </c>
      <c r="E2585" s="4" t="str">
        <f>IF(AND((Data[[#This Row],[Min Notif Date]]&gt;$G$1),Data[[#This Row],[Min Notif Date]]&lt;$F$1),"Last Week","No")</f>
        <v>No</v>
      </c>
      <c r="F2585" s="4" t="str">
        <f>VLOOKUP(MONTH(Data[[#This Row],[Min Notif Date]]),Lookup!$G$1:$H$12,2,0)</f>
        <v>4. Apr</v>
      </c>
      <c r="G2585" s="4" t="str">
        <f t="shared" si="76"/>
        <v/>
      </c>
      <c r="H2585" s="4" t="str">
        <f>IF(AND(Data[[#This Row],[Min Notif Time]]&gt;6,Data[[#This Row],[Min Notif Time]]&lt;17),"Business Hours","Non-Business Hours")</f>
        <v>Business Hours</v>
      </c>
      <c r="I2585" s="4" t="str" cm="1">
        <f t="array" ref="I2585">IFERROR(VLOOKUP(Data[[#This Row],[Min Notif Date]],Lookup!$N$1:$P$11,2,0),_xlfn.IFS(VLOOKUP(WEEKDAY(Data[[#This Row],[Min Notif Date]],2),Lookup!$J$1:$L$7,3,0)="Weekend","Weekend",VLOOKUP(WEEKDAY(Data[[#This Row],[Min Notif Date]],2),Lookup!$J$1:$L$7,3,0)="Weekday","Weekday"))</f>
        <v>Weekend</v>
      </c>
      <c r="J2585" s="4" t="str">
        <f>VLOOKUP(WEEKDAY(Data[[#This Row],[Min Notif Date]],2),Lookup!$J$1:$K$7,2,0)</f>
        <v>6. Sat</v>
      </c>
      <c r="K2585" s="41">
        <f>ROUNDDOWN(Data[[#This Row],[PGE Notified Time]],0)</f>
        <v>45773</v>
      </c>
      <c r="L2585" s="4">
        <f>HOUR(Data[[#This Row],[PGE Notified Time]])</f>
        <v>10</v>
      </c>
      <c r="M2585" s="60">
        <v>120185</v>
      </c>
      <c r="N2585">
        <v>1335612105</v>
      </c>
      <c r="O2585" t="s">
        <v>61</v>
      </c>
      <c r="P2585" t="s">
        <v>151</v>
      </c>
      <c r="Q2585" s="46" t="s">
        <v>149</v>
      </c>
      <c r="R2585" t="s">
        <v>113</v>
      </c>
      <c r="S2585" s="1">
        <v>45773.434675925928</v>
      </c>
      <c r="T2585" s="1">
        <v>45773.435393518521</v>
      </c>
      <c r="U2585" s="1">
        <v>45773.455555555556</v>
      </c>
      <c r="V2585" t="s">
        <v>114</v>
      </c>
      <c r="W2585" t="s">
        <v>198</v>
      </c>
      <c r="X2585" t="s">
        <v>116</v>
      </c>
      <c r="Z2585" s="52"/>
      <c r="AA2585" t="s">
        <v>117</v>
      </c>
      <c r="AB2585" s="53">
        <v>30.066666667</v>
      </c>
      <c r="AC2585"/>
      <c r="AE2585"/>
    </row>
    <row r="2586" spans="1:31">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6" s="4" t="str">
        <f>VLOOKUP(P2586,Lookup!$A$1:$D$19,4,0)</f>
        <v>North Coast</v>
      </c>
      <c r="C2586" s="4" t="str">
        <f>VLOOKUP(P2586,Lookup!$A$1:$E$19,5,0)</f>
        <v>Region 1</v>
      </c>
      <c r="D2586" s="4" t="str">
        <f>VLOOKUP(P2586,Lookup!$A$1:$B$19,2,0)</f>
        <v>HB</v>
      </c>
      <c r="E2586" s="4" t="str">
        <f>IF(AND((Data[[#This Row],[Min Notif Date]]&gt;$G$1),Data[[#This Row],[Min Notif Date]]&lt;$F$1),"Last Week","No")</f>
        <v>No</v>
      </c>
      <c r="F2586" s="4" t="str">
        <f>VLOOKUP(MONTH(Data[[#This Row],[Min Notif Date]]),Lookup!$G$1:$H$12,2,0)</f>
        <v>5. May</v>
      </c>
      <c r="G2586" s="4" t="str">
        <f t="shared" si="76"/>
        <v/>
      </c>
      <c r="H2586" s="4" t="str">
        <f>IF(AND(Data[[#This Row],[Min Notif Time]]&gt;6,Data[[#This Row],[Min Notif Time]]&lt;17),"Business Hours","Non-Business Hours")</f>
        <v>Non-Business Hours</v>
      </c>
      <c r="I2586" s="4" t="str" cm="1">
        <f t="array" ref="I2586">IFERROR(VLOOKUP(Data[[#This Row],[Min Notif Date]],Lookup!$N$1:$P$11,2,0),_xlfn.IFS(VLOOKUP(WEEKDAY(Data[[#This Row],[Min Notif Date]],2),Lookup!$J$1:$L$7,3,0)="Weekend","Weekend",VLOOKUP(WEEKDAY(Data[[#This Row],[Min Notif Date]],2),Lookup!$J$1:$L$7,3,0)="Weekday","Weekday"))</f>
        <v>Weekday</v>
      </c>
      <c r="J2586" s="4" t="str">
        <f>VLOOKUP(WEEKDAY(Data[[#This Row],[Min Notif Date]],2),Lookup!$J$1:$K$7,2,0)</f>
        <v>4. Thu</v>
      </c>
      <c r="K2586" s="41">
        <f>ROUNDDOWN(Data[[#This Row],[PGE Notified Time]],0)</f>
        <v>45806</v>
      </c>
      <c r="L2586" s="4">
        <f>HOUR(Data[[#This Row],[PGE Notified Time]])</f>
        <v>17</v>
      </c>
      <c r="M2586" s="60">
        <v>121534</v>
      </c>
      <c r="N2586">
        <v>3337367593</v>
      </c>
      <c r="O2586" t="s">
        <v>61</v>
      </c>
      <c r="P2586" t="s">
        <v>140</v>
      </c>
      <c r="Q2586" s="46" t="s">
        <v>149</v>
      </c>
      <c r="R2586" t="s">
        <v>113</v>
      </c>
      <c r="S2586" s="1">
        <v>45806.718726851854</v>
      </c>
      <c r="T2586" s="1">
        <v>45806.723310185182</v>
      </c>
      <c r="U2586" s="1">
        <v>45806.739583333336</v>
      </c>
      <c r="V2586" t="s">
        <v>114</v>
      </c>
      <c r="W2586" t="s">
        <v>198</v>
      </c>
      <c r="X2586" t="s">
        <v>116</v>
      </c>
      <c r="Z2586" s="52"/>
      <c r="AA2586" t="s">
        <v>117</v>
      </c>
      <c r="AB2586" s="53">
        <v>30.033333333000002</v>
      </c>
      <c r="AC2586"/>
      <c r="AE2586"/>
    </row>
    <row r="2587" spans="1:31">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7" s="4" t="str">
        <f>VLOOKUP(P2587,Lookup!$A$1:$D$19,4,0)</f>
        <v>Central Valley</v>
      </c>
      <c r="C2587" s="4" t="str">
        <f>VLOOKUP(P2587,Lookup!$A$1:$E$19,5,0)</f>
        <v>Region 5</v>
      </c>
      <c r="D2587" s="4" t="str">
        <f>VLOOKUP(P2587,Lookup!$A$1:$B$19,2,0)</f>
        <v>KE</v>
      </c>
      <c r="E2587" s="4" t="str">
        <f>IF(AND((Data[[#This Row],[Min Notif Date]]&gt;$G$1),Data[[#This Row],[Min Notif Date]]&lt;$F$1),"Last Week","No")</f>
        <v>No</v>
      </c>
      <c r="F2587" s="4" t="str">
        <f>VLOOKUP(MONTH(Data[[#This Row],[Min Notif Date]]),Lookup!$G$1:$H$12,2,0)</f>
        <v>4. Apr</v>
      </c>
      <c r="G2587" s="4" t="str">
        <f t="shared" si="76"/>
        <v/>
      </c>
      <c r="H2587" s="4" t="str">
        <f>IF(AND(Data[[#This Row],[Min Notif Time]]&gt;6,Data[[#This Row],[Min Notif Time]]&lt;17),"Business Hours","Non-Business Hours")</f>
        <v>Business Hours</v>
      </c>
      <c r="I2587" s="4" t="str" cm="1">
        <f t="array" ref="I2587">IFERROR(VLOOKUP(Data[[#This Row],[Min Notif Date]],Lookup!$N$1:$P$11,2,0),_xlfn.IFS(VLOOKUP(WEEKDAY(Data[[#This Row],[Min Notif Date]],2),Lookup!$J$1:$L$7,3,0)="Weekend","Weekend",VLOOKUP(WEEKDAY(Data[[#This Row],[Min Notif Date]],2),Lookup!$J$1:$L$7,3,0)="Weekday","Weekday"))</f>
        <v>Weekend</v>
      </c>
      <c r="J2587" s="4" t="str">
        <f>VLOOKUP(WEEKDAY(Data[[#This Row],[Min Notif Date]],2),Lookup!$J$1:$K$7,2,0)</f>
        <v>6. Sat</v>
      </c>
      <c r="K2587" s="41">
        <f>ROUNDDOWN(Data[[#This Row],[PGE Notified Time]],0)</f>
        <v>45766</v>
      </c>
      <c r="L2587" s="4">
        <f>HOUR(Data[[#This Row],[PGE Notified Time]])</f>
        <v>15</v>
      </c>
      <c r="M2587" s="60">
        <v>119918</v>
      </c>
      <c r="N2587">
        <v>6858407069</v>
      </c>
      <c r="O2587" t="s">
        <v>61</v>
      </c>
      <c r="P2587" t="s">
        <v>154</v>
      </c>
      <c r="Q2587" s="46" t="s">
        <v>149</v>
      </c>
      <c r="R2587" t="s">
        <v>113</v>
      </c>
      <c r="S2587" s="1">
        <v>45766.656388888892</v>
      </c>
      <c r="T2587" s="1">
        <v>45766.659155092595</v>
      </c>
      <c r="U2587" s="1">
        <v>45766.677083333336</v>
      </c>
      <c r="V2587" t="s">
        <v>114</v>
      </c>
      <c r="W2587" t="s">
        <v>198</v>
      </c>
      <c r="X2587" t="s">
        <v>116</v>
      </c>
      <c r="Z2587" s="52"/>
      <c r="AA2587" t="s">
        <v>117</v>
      </c>
      <c r="AB2587" s="53">
        <v>29.8</v>
      </c>
      <c r="AC2587"/>
      <c r="AE2587"/>
    </row>
    <row r="2588" spans="1:31">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South Bay</v>
      </c>
      <c r="C2588" s="4" t="str">
        <f>VLOOKUP(P2588,Lookup!$A$1:$E$19,5,0)</f>
        <v>Region 4</v>
      </c>
      <c r="D2588" s="4" t="str">
        <f>VLOOKUP(P2588,Lookup!$A$1:$B$19,2,0)</f>
        <v>CC</v>
      </c>
      <c r="E2588" s="4" t="str">
        <f>IF(AND((Data[[#This Row],[Min Notif Date]]&gt;$G$1),Data[[#This Row],[Min Notif Date]]&lt;$F$1),"Last Week","No")</f>
        <v>No</v>
      </c>
      <c r="F2588" s="4" t="str">
        <f>VLOOKUP(MONTH(Data[[#This Row],[Min Notif Date]]),Lookup!$G$1:$H$12,2,0)</f>
        <v>4. Apr</v>
      </c>
      <c r="G2588" s="4" t="str">
        <f t="shared" si="76"/>
        <v/>
      </c>
      <c r="H2588" s="4" t="str">
        <f>IF(AND(Data[[#This Row],[Min Notif Time]]&gt;6,Data[[#This Row],[Min Notif Time]]&lt;17),"Business Hours","Non-Business Hours")</f>
        <v>Business Hours</v>
      </c>
      <c r="I2588" s="4" t="str" cm="1">
        <f t="array" ref="I2588">IFERROR(VLOOKUP(Data[[#This Row],[Min Notif Date]],Lookup!$N$1:$P$11,2,0),_xlfn.IFS(VLOOKUP(WEEKDAY(Data[[#This Row],[Min Notif Date]],2),Lookup!$J$1:$L$7,3,0)="Weekend","Weekend",VLOOKUP(WEEKDAY(Data[[#This Row],[Min Notif Date]],2),Lookup!$J$1:$L$7,3,0)="Weekday","Weekday"))</f>
        <v>Weekday</v>
      </c>
      <c r="J2588" s="4" t="str">
        <f>VLOOKUP(WEEKDAY(Data[[#This Row],[Min Notif Date]],2),Lookup!$J$1:$K$7,2,0)</f>
        <v>4. Thu</v>
      </c>
      <c r="K2588" s="41">
        <f>ROUNDDOWN(Data[[#This Row],[PGE Notified Time]],0)</f>
        <v>45771</v>
      </c>
      <c r="L2588" s="4">
        <f>HOUR(Data[[#This Row],[PGE Notified Time]])</f>
        <v>14</v>
      </c>
      <c r="M2588" s="60">
        <v>120131</v>
      </c>
      <c r="N2588" t="s">
        <v>339</v>
      </c>
      <c r="O2588" t="s">
        <v>61</v>
      </c>
      <c r="P2588" t="s">
        <v>129</v>
      </c>
      <c r="Q2588" s="46" t="s">
        <v>149</v>
      </c>
      <c r="R2588" t="s">
        <v>113</v>
      </c>
      <c r="S2588" s="1">
        <v>45771.607824074075</v>
      </c>
      <c r="T2588" s="1">
        <v>45771.610439814816</v>
      </c>
      <c r="U2588" s="1">
        <v>45771.628472222219</v>
      </c>
      <c r="V2588" t="s">
        <v>114</v>
      </c>
      <c r="W2588" t="s">
        <v>198</v>
      </c>
      <c r="X2588" t="s">
        <v>116</v>
      </c>
      <c r="Z2588" s="52"/>
      <c r="AA2588" t="s">
        <v>117</v>
      </c>
      <c r="AB2588" s="53">
        <v>29.733333333000001</v>
      </c>
      <c r="AC2588"/>
      <c r="AE2588"/>
    </row>
    <row r="2589" spans="1:31">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9" s="4" t="str">
        <f>VLOOKUP(P2589,Lookup!$A$1:$D$19,4,0)</f>
        <v>North Valley</v>
      </c>
      <c r="C2589" s="4" t="str">
        <f>VLOOKUP(P2589,Lookup!$A$1:$E$19,5,0)</f>
        <v>Region 2</v>
      </c>
      <c r="D2589" s="4" t="str">
        <f>VLOOKUP(P2589,Lookup!$A$1:$B$19,2,0)</f>
        <v>SA</v>
      </c>
      <c r="E2589" s="4" t="str">
        <f>IF(AND((Data[[#This Row],[Min Notif Date]]&gt;$G$1),Data[[#This Row],[Min Notif Date]]&lt;$F$1),"Last Week","No")</f>
        <v>No</v>
      </c>
      <c r="F2589" s="4" t="str">
        <f>VLOOKUP(MONTH(Data[[#This Row],[Min Notif Date]]),Lookup!$G$1:$H$12,2,0)</f>
        <v>4. Apr</v>
      </c>
      <c r="G2589" s="4" t="str">
        <f t="shared" si="76"/>
        <v/>
      </c>
      <c r="H2589" s="4" t="str">
        <f>IF(AND(Data[[#This Row],[Min Notif Time]]&gt;6,Data[[#This Row],[Min Notif Time]]&lt;17),"Business Hours","Non-Business Hours")</f>
        <v>Business Hours</v>
      </c>
      <c r="I2589" s="4" t="str" cm="1">
        <f t="array" ref="I2589">IFERROR(VLOOKUP(Data[[#This Row],[Min Notif Date]],Lookup!$N$1:$P$11,2,0),_xlfn.IFS(VLOOKUP(WEEKDAY(Data[[#This Row],[Min Notif Date]],2),Lookup!$J$1:$L$7,3,0)="Weekend","Weekend",VLOOKUP(WEEKDAY(Data[[#This Row],[Min Notif Date]],2),Lookup!$J$1:$L$7,3,0)="Weekday","Weekday"))</f>
        <v>Weekend</v>
      </c>
      <c r="J2589" s="4" t="str">
        <f>VLOOKUP(WEEKDAY(Data[[#This Row],[Min Notif Date]],2),Lookup!$J$1:$K$7,2,0)</f>
        <v>6. Sat</v>
      </c>
      <c r="K2589" s="41">
        <f>ROUNDDOWN(Data[[#This Row],[PGE Notified Time]],0)</f>
        <v>45773</v>
      </c>
      <c r="L2589" s="4">
        <f>HOUR(Data[[#This Row],[PGE Notified Time]])</f>
        <v>12</v>
      </c>
      <c r="M2589" s="60">
        <v>120188</v>
      </c>
      <c r="N2589">
        <v>4817139090</v>
      </c>
      <c r="O2589" t="s">
        <v>61</v>
      </c>
      <c r="P2589" t="s">
        <v>119</v>
      </c>
      <c r="Q2589" s="46" t="s">
        <v>149</v>
      </c>
      <c r="R2589" t="s">
        <v>113</v>
      </c>
      <c r="S2589" s="1">
        <v>45773.518287037034</v>
      </c>
      <c r="T2589" s="1">
        <v>45773.522719907407</v>
      </c>
      <c r="U2589" s="1">
        <v>45773.538888888892</v>
      </c>
      <c r="V2589" t="s">
        <v>114</v>
      </c>
      <c r="W2589" t="s">
        <v>198</v>
      </c>
      <c r="X2589" t="s">
        <v>116</v>
      </c>
      <c r="Z2589" s="52"/>
      <c r="AA2589" t="s">
        <v>117</v>
      </c>
      <c r="AB2589" s="53">
        <v>29.666666667000001</v>
      </c>
      <c r="AC2589"/>
      <c r="AE2589"/>
    </row>
    <row r="2590" spans="1:31">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0" s="4" t="str">
        <f>VLOOKUP(P2590,Lookup!$A$1:$D$19,4,0)</f>
        <v>Bay Area</v>
      </c>
      <c r="C2590" s="4" t="str">
        <f>VLOOKUP(P2590,Lookup!$A$1:$E$19,5,0)</f>
        <v>Region 3</v>
      </c>
      <c r="D2590" s="4" t="str">
        <f>VLOOKUP(P2590,Lookup!$A$1:$B$19,2,0)</f>
        <v>DI</v>
      </c>
      <c r="E2590" s="4" t="str">
        <f>IF(AND((Data[[#This Row],[Min Notif Date]]&gt;$G$1),Data[[#This Row],[Min Notif Date]]&lt;$F$1),"Last Week","No")</f>
        <v>No</v>
      </c>
      <c r="F2590" s="4" t="str">
        <f>VLOOKUP(MONTH(Data[[#This Row],[Min Notif Date]]),Lookup!$G$1:$H$12,2,0)</f>
        <v>5. May</v>
      </c>
      <c r="G2590" s="4" t="str">
        <f t="shared" si="76"/>
        <v/>
      </c>
      <c r="H2590" s="4" t="str">
        <f>IF(AND(Data[[#This Row],[Min Notif Time]]&gt;6,Data[[#This Row],[Min Notif Time]]&lt;17),"Business Hours","Non-Business Hours")</f>
        <v>Business Hours</v>
      </c>
      <c r="I2590" s="4" t="str" cm="1">
        <f t="array" ref="I2590">IFERROR(VLOOKUP(Data[[#This Row],[Min Notif Date]],Lookup!$N$1:$P$11,2,0),_xlfn.IFS(VLOOKUP(WEEKDAY(Data[[#This Row],[Min Notif Date]],2),Lookup!$J$1:$L$7,3,0)="Weekend","Weekend",VLOOKUP(WEEKDAY(Data[[#This Row],[Min Notif Date]],2),Lookup!$J$1:$L$7,3,0)="Weekday","Weekday"))</f>
        <v>Weekday</v>
      </c>
      <c r="J2590" s="4" t="str">
        <f>VLOOKUP(WEEKDAY(Data[[#This Row],[Min Notif Date]],2),Lookup!$J$1:$K$7,2,0)</f>
        <v>3. Wed</v>
      </c>
      <c r="K2590" s="41">
        <f>ROUNDDOWN(Data[[#This Row],[PGE Notified Time]],0)</f>
        <v>45798</v>
      </c>
      <c r="L2590" s="4">
        <f>HOUR(Data[[#This Row],[PGE Notified Time]])</f>
        <v>13</v>
      </c>
      <c r="M2590" s="60">
        <v>121226</v>
      </c>
      <c r="O2590" t="s">
        <v>111</v>
      </c>
      <c r="P2590" t="s">
        <v>135</v>
      </c>
      <c r="Q2590" s="46" t="s">
        <v>111</v>
      </c>
      <c r="R2590" t="s">
        <v>137</v>
      </c>
      <c r="S2590" s="1" t="s">
        <v>6</v>
      </c>
      <c r="T2590" s="1">
        <v>45798.566527777781</v>
      </c>
      <c r="U2590" s="1">
        <v>45798.587083333332</v>
      </c>
      <c r="V2590" t="s">
        <v>114</v>
      </c>
      <c r="W2590" t="s">
        <v>198</v>
      </c>
      <c r="X2590" t="s">
        <v>116</v>
      </c>
      <c r="Z2590" s="52"/>
      <c r="AA2590" t="s">
        <v>117</v>
      </c>
      <c r="AB2590" s="53">
        <v>29.6</v>
      </c>
      <c r="AC2590"/>
      <c r="AE2590"/>
    </row>
    <row r="2591" spans="1:31">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1" s="4" t="str">
        <f>VLOOKUP(P2591,Lookup!$A$1:$D$19,4,0)</f>
        <v>Central Valley</v>
      </c>
      <c r="C2591" s="4" t="str">
        <f>VLOOKUP(P2591,Lookup!$A$1:$E$19,5,0)</f>
        <v>Region 5</v>
      </c>
      <c r="D2591" s="4" t="str">
        <f>VLOOKUP(P2591,Lookup!$A$1:$B$19,2,0)</f>
        <v>YO</v>
      </c>
      <c r="E2591" s="4" t="str">
        <f>IF(AND((Data[[#This Row],[Min Notif Date]]&gt;$G$1),Data[[#This Row],[Min Notif Date]]&lt;$F$1),"Last Week","No")</f>
        <v>No</v>
      </c>
      <c r="F2591" s="4" t="str">
        <f>VLOOKUP(MONTH(Data[[#This Row],[Min Notif Date]]),Lookup!$G$1:$H$12,2,0)</f>
        <v>2. Feb</v>
      </c>
      <c r="G2591" s="4" t="str">
        <f t="shared" si="76"/>
        <v/>
      </c>
      <c r="H2591" s="4" t="str">
        <f>IF(AND(Data[[#This Row],[Min Notif Time]]&gt;6,Data[[#This Row],[Min Notif Time]]&lt;17),"Business Hours","Non-Business Hours")</f>
        <v>Business Hours</v>
      </c>
      <c r="I2591" s="4" t="str" cm="1">
        <f t="array" ref="I2591">IFERROR(VLOOKUP(Data[[#This Row],[Min Notif Date]],Lookup!$N$1:$P$11,2,0),_xlfn.IFS(VLOOKUP(WEEKDAY(Data[[#This Row],[Min Notif Date]],2),Lookup!$J$1:$L$7,3,0)="Weekend","Weekend",VLOOKUP(WEEKDAY(Data[[#This Row],[Min Notif Date]],2),Lookup!$J$1:$L$7,3,0)="Weekday","Weekday"))</f>
        <v>Weekday</v>
      </c>
      <c r="J2591" s="4" t="str">
        <f>VLOOKUP(WEEKDAY(Data[[#This Row],[Min Notif Date]],2),Lookup!$J$1:$K$7,2,0)</f>
        <v>5. Fri</v>
      </c>
      <c r="K2591" s="41">
        <f>ROUNDDOWN(Data[[#This Row],[PGE Notified Time]],0)</f>
        <v>45709</v>
      </c>
      <c r="L2591" s="4">
        <f>HOUR(Data[[#This Row],[PGE Notified Time]])</f>
        <v>8</v>
      </c>
      <c r="M2591" s="60">
        <v>117876</v>
      </c>
      <c r="N2591">
        <v>9370595081</v>
      </c>
      <c r="O2591" t="s">
        <v>61</v>
      </c>
      <c r="P2591" t="s">
        <v>144</v>
      </c>
      <c r="Q2591" s="46" t="s">
        <v>149</v>
      </c>
      <c r="R2591" t="s">
        <v>113</v>
      </c>
      <c r="S2591" s="1">
        <v>45709.355138888888</v>
      </c>
      <c r="T2591" s="1">
        <v>45709.358113425929</v>
      </c>
      <c r="U2591" s="1">
        <v>45709.375694444447</v>
      </c>
      <c r="V2591" t="s">
        <v>114</v>
      </c>
      <c r="W2591" t="s">
        <v>198</v>
      </c>
      <c r="X2591" t="s">
        <v>116</v>
      </c>
      <c r="Z2591" s="52"/>
      <c r="AA2591" t="s">
        <v>117</v>
      </c>
      <c r="AB2591" s="53">
        <v>29.6</v>
      </c>
      <c r="AC2591"/>
      <c r="AE2591"/>
    </row>
    <row r="2592" spans="1:31">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2" s="4" t="str">
        <f>VLOOKUP(P2592,Lookup!$A$1:$D$19,4,0)</f>
        <v>North Coast</v>
      </c>
      <c r="C2592" s="4" t="str">
        <f>VLOOKUP(P2592,Lookup!$A$1:$E$19,5,0)</f>
        <v>Region 1</v>
      </c>
      <c r="D2592" s="4" t="str">
        <f>VLOOKUP(P2592,Lookup!$A$1:$B$19,2,0)</f>
        <v>SO</v>
      </c>
      <c r="E2592" s="4" t="str">
        <f>IF(AND((Data[[#This Row],[Min Notif Date]]&gt;$G$1),Data[[#This Row],[Min Notif Date]]&lt;$F$1),"Last Week","No")</f>
        <v>No</v>
      </c>
      <c r="F2592" s="4" t="str">
        <f>VLOOKUP(MONTH(Data[[#This Row],[Min Notif Date]]),Lookup!$G$1:$H$12,2,0)</f>
        <v>6. Jun</v>
      </c>
      <c r="G2592" s="4" t="str">
        <f t="shared" si="76"/>
        <v/>
      </c>
      <c r="H2592" s="4" t="str">
        <f>IF(AND(Data[[#This Row],[Min Notif Time]]&gt;6,Data[[#This Row],[Min Notif Time]]&lt;17),"Business Hours","Non-Business Hours")</f>
        <v>Business Hours</v>
      </c>
      <c r="I2592" s="4" t="str" cm="1">
        <f t="array" ref="I2592">IFERROR(VLOOKUP(Data[[#This Row],[Min Notif Date]],Lookup!$N$1:$P$11,2,0),_xlfn.IFS(VLOOKUP(WEEKDAY(Data[[#This Row],[Min Notif Date]],2),Lookup!$J$1:$L$7,3,0)="Weekend","Weekend",VLOOKUP(WEEKDAY(Data[[#This Row],[Min Notif Date]],2),Lookup!$J$1:$L$7,3,0)="Weekday","Weekday"))</f>
        <v>Weekday</v>
      </c>
      <c r="J2592" s="4" t="str">
        <f>VLOOKUP(WEEKDAY(Data[[#This Row],[Min Notif Date]],2),Lookup!$J$1:$K$7,2,0)</f>
        <v>3. Wed</v>
      </c>
      <c r="K2592" s="41">
        <f>ROUNDDOWN(Data[[#This Row],[PGE Notified Time]],0)</f>
        <v>45826</v>
      </c>
      <c r="L2592" s="4">
        <f>HOUR(Data[[#This Row],[PGE Notified Time]])</f>
        <v>16</v>
      </c>
      <c r="M2592" s="60">
        <v>122396</v>
      </c>
      <c r="N2592">
        <v>3752953748</v>
      </c>
      <c r="O2592" t="s">
        <v>61</v>
      </c>
      <c r="P2592" t="s">
        <v>134</v>
      </c>
      <c r="Q2592" s="46" t="s">
        <v>149</v>
      </c>
      <c r="R2592" t="s">
        <v>113</v>
      </c>
      <c r="S2592" s="1">
        <v>45826.663495370369</v>
      </c>
      <c r="T2592" s="1">
        <v>45826.667604166665</v>
      </c>
      <c r="U2592" s="1">
        <v>45826.684027777781</v>
      </c>
      <c r="V2592" t="s">
        <v>114</v>
      </c>
      <c r="W2592" t="s">
        <v>198</v>
      </c>
      <c r="X2592" t="s">
        <v>116</v>
      </c>
      <c r="Z2592" s="52"/>
      <c r="AA2592" t="s">
        <v>117</v>
      </c>
      <c r="AB2592" s="53">
        <v>29.566666667</v>
      </c>
      <c r="AC2592"/>
      <c r="AE2592"/>
    </row>
    <row r="2593" spans="1:31">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3" s="4" t="str">
        <f>VLOOKUP(P2593,Lookup!$A$1:$D$19,4,0)</f>
        <v>Bay Area</v>
      </c>
      <c r="C2593" s="4" t="str">
        <f>VLOOKUP(P2593,Lookup!$A$1:$E$19,5,0)</f>
        <v>Region 3</v>
      </c>
      <c r="D2593" s="4" t="str">
        <f>VLOOKUP(P2593,Lookup!$A$1:$B$19,2,0)</f>
        <v>DI</v>
      </c>
      <c r="E2593" s="4" t="str">
        <f>IF(AND((Data[[#This Row],[Min Notif Date]]&gt;$G$1),Data[[#This Row],[Min Notif Date]]&lt;$F$1),"Last Week","No")</f>
        <v>No</v>
      </c>
      <c r="F2593" s="4" t="str">
        <f>VLOOKUP(MONTH(Data[[#This Row],[Min Notif Date]]),Lookup!$G$1:$H$12,2,0)</f>
        <v>6. Jun</v>
      </c>
      <c r="G2593" s="4" t="str">
        <f t="shared" si="76"/>
        <v/>
      </c>
      <c r="H2593" s="4" t="str">
        <f>IF(AND(Data[[#This Row],[Min Notif Time]]&gt;6,Data[[#This Row],[Min Notif Time]]&lt;17),"Business Hours","Non-Business Hours")</f>
        <v>Business Hours</v>
      </c>
      <c r="I2593" s="4" t="str" cm="1">
        <f t="array" ref="I2593">IFERROR(VLOOKUP(Data[[#This Row],[Min Notif Date]],Lookup!$N$1:$P$11,2,0),_xlfn.IFS(VLOOKUP(WEEKDAY(Data[[#This Row],[Min Notif Date]],2),Lookup!$J$1:$L$7,3,0)="Weekend","Weekend",VLOOKUP(WEEKDAY(Data[[#This Row],[Min Notif Date]],2),Lookup!$J$1:$L$7,3,0)="Weekday","Weekday"))</f>
        <v>Weekday</v>
      </c>
      <c r="J2593" s="4" t="str">
        <f>VLOOKUP(WEEKDAY(Data[[#This Row],[Min Notif Date]],2),Lookup!$J$1:$K$7,2,0)</f>
        <v>1. Mon</v>
      </c>
      <c r="K2593" s="41">
        <f>ROUNDDOWN(Data[[#This Row],[PGE Notified Time]],0)</f>
        <v>45824</v>
      </c>
      <c r="L2593" s="4">
        <f>HOUR(Data[[#This Row],[PGE Notified Time]])</f>
        <v>13</v>
      </c>
      <c r="M2593" s="60">
        <v>122275</v>
      </c>
      <c r="N2593">
        <v>2433293359</v>
      </c>
      <c r="O2593" t="s">
        <v>61</v>
      </c>
      <c r="P2593" t="s">
        <v>135</v>
      </c>
      <c r="Q2593" s="46" t="s">
        <v>149</v>
      </c>
      <c r="R2593" t="s">
        <v>113</v>
      </c>
      <c r="S2593" s="1">
        <v>45824.552407407406</v>
      </c>
      <c r="T2593" s="1">
        <v>45824.552928240744</v>
      </c>
      <c r="U2593" s="1">
        <v>45824.572916666664</v>
      </c>
      <c r="V2593" t="s">
        <v>114</v>
      </c>
      <c r="W2593" t="s">
        <v>198</v>
      </c>
      <c r="X2593" t="s">
        <v>116</v>
      </c>
      <c r="Z2593" s="52"/>
      <c r="AA2593" t="s">
        <v>117</v>
      </c>
      <c r="AB2593" s="53">
        <v>29.533333333000002</v>
      </c>
      <c r="AC2593"/>
      <c r="AE2593"/>
    </row>
    <row r="2594" spans="1:31">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4" s="4" t="str">
        <f>VLOOKUP(P2594,Lookup!$A$1:$D$19,4,0)</f>
        <v>Bay Area</v>
      </c>
      <c r="C2594" s="4" t="str">
        <f>VLOOKUP(P2594,Lookup!$A$1:$E$19,5,0)</f>
        <v>Region 3</v>
      </c>
      <c r="D2594" s="4" t="str">
        <f>VLOOKUP(P2594,Lookup!$A$1:$B$19,2,0)</f>
        <v>EB</v>
      </c>
      <c r="E2594" s="4" t="str">
        <f>IF(AND((Data[[#This Row],[Min Notif Date]]&gt;$G$1),Data[[#This Row],[Min Notif Date]]&lt;$F$1),"Last Week","No")</f>
        <v>No</v>
      </c>
      <c r="F2594" s="4" t="str">
        <f>VLOOKUP(MONTH(Data[[#This Row],[Min Notif Date]]),Lookup!$G$1:$H$12,2,0)</f>
        <v>6. Jun</v>
      </c>
      <c r="G2594" s="4" t="str">
        <f t="shared" si="76"/>
        <v/>
      </c>
      <c r="H2594" s="4" t="str">
        <f>IF(AND(Data[[#This Row],[Min Notif Time]]&gt;6,Data[[#This Row],[Min Notif Time]]&lt;17),"Business Hours","Non-Business Hours")</f>
        <v>Business Hours</v>
      </c>
      <c r="I2594" s="4" t="str" cm="1">
        <f t="array" ref="I2594">IFERROR(VLOOKUP(Data[[#This Row],[Min Notif Date]],Lookup!$N$1:$P$11,2,0),_xlfn.IFS(VLOOKUP(WEEKDAY(Data[[#This Row],[Min Notif Date]],2),Lookup!$J$1:$L$7,3,0)="Weekend","Weekend",VLOOKUP(WEEKDAY(Data[[#This Row],[Min Notif Date]],2),Lookup!$J$1:$L$7,3,0)="Weekday","Weekday"))</f>
        <v>Weekday</v>
      </c>
      <c r="J2594" s="4" t="str">
        <f>VLOOKUP(WEEKDAY(Data[[#This Row],[Min Notif Date]],2),Lookup!$J$1:$K$7,2,0)</f>
        <v>1. Mon</v>
      </c>
      <c r="K2594" s="41">
        <f>ROUNDDOWN(Data[[#This Row],[PGE Notified Time]],0)</f>
        <v>45810</v>
      </c>
      <c r="L2594" s="4">
        <f>HOUR(Data[[#This Row],[PGE Notified Time]])</f>
        <v>14</v>
      </c>
      <c r="M2594" s="60">
        <v>121658</v>
      </c>
      <c r="N2594">
        <v>2915058882</v>
      </c>
      <c r="O2594" t="s">
        <v>61</v>
      </c>
      <c r="P2594" t="s">
        <v>126</v>
      </c>
      <c r="Q2594" s="46" t="s">
        <v>149</v>
      </c>
      <c r="R2594" t="s">
        <v>113</v>
      </c>
      <c r="S2594" s="1">
        <v>45810.601018518515</v>
      </c>
      <c r="T2594" s="1">
        <v>45810.604525462964</v>
      </c>
      <c r="U2594" s="1">
        <v>45810.621527777781</v>
      </c>
      <c r="V2594" t="s">
        <v>114</v>
      </c>
      <c r="W2594" t="s">
        <v>198</v>
      </c>
      <c r="X2594" t="s">
        <v>116</v>
      </c>
      <c r="Z2594" s="52"/>
      <c r="AA2594" t="s">
        <v>117</v>
      </c>
      <c r="AB2594" s="53">
        <v>29.533333333000002</v>
      </c>
      <c r="AC2594"/>
      <c r="AE2594"/>
    </row>
    <row r="2595" spans="1:31">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5" s="4" t="str">
        <f>VLOOKUP(P2595,Lookup!$A$1:$D$19,4,0)</f>
        <v>South Bay</v>
      </c>
      <c r="C2595" s="4" t="str">
        <f>VLOOKUP(P2595,Lookup!$A$1:$E$19,5,0)</f>
        <v>Region 4</v>
      </c>
      <c r="D2595" s="4" t="str">
        <f>VLOOKUP(P2595,Lookup!$A$1:$B$19,2,0)</f>
        <v>CC</v>
      </c>
      <c r="E2595" s="4" t="str">
        <f>IF(AND((Data[[#This Row],[Min Notif Date]]&gt;$G$1),Data[[#This Row],[Min Notif Date]]&lt;$F$1),"Last Week","No")</f>
        <v>No</v>
      </c>
      <c r="F2595" s="4" t="str">
        <f>VLOOKUP(MONTH(Data[[#This Row],[Min Notif Date]]),Lookup!$G$1:$H$12,2,0)</f>
        <v>6. Jun</v>
      </c>
      <c r="G2595" s="4" t="str">
        <f t="shared" si="76"/>
        <v/>
      </c>
      <c r="H2595" s="4" t="str">
        <f>IF(AND(Data[[#This Row],[Min Notif Time]]&gt;6,Data[[#This Row],[Min Notif Time]]&lt;17),"Business Hours","Non-Business Hours")</f>
        <v>Business Hours</v>
      </c>
      <c r="I2595" s="4" t="str" cm="1">
        <f t="array" ref="I2595">IFERROR(VLOOKUP(Data[[#This Row],[Min Notif Date]],Lookup!$N$1:$P$11,2,0),_xlfn.IFS(VLOOKUP(WEEKDAY(Data[[#This Row],[Min Notif Date]],2),Lookup!$J$1:$L$7,3,0)="Weekend","Weekend",VLOOKUP(WEEKDAY(Data[[#This Row],[Min Notif Date]],2),Lookup!$J$1:$L$7,3,0)="Weekday","Weekday"))</f>
        <v>Weekday</v>
      </c>
      <c r="J2595" s="4" t="str">
        <f>VLOOKUP(WEEKDAY(Data[[#This Row],[Min Notif Date]],2),Lookup!$J$1:$K$7,2,0)</f>
        <v>1. Mon</v>
      </c>
      <c r="K2595" s="41">
        <f>ROUNDDOWN(Data[[#This Row],[PGE Notified Time]],0)</f>
        <v>45810</v>
      </c>
      <c r="L2595" s="4">
        <f>HOUR(Data[[#This Row],[PGE Notified Time]])</f>
        <v>9</v>
      </c>
      <c r="M2595" s="60">
        <v>121624</v>
      </c>
      <c r="N2595" t="s">
        <v>340</v>
      </c>
      <c r="O2595" t="s">
        <v>61</v>
      </c>
      <c r="P2595" t="s">
        <v>129</v>
      </c>
      <c r="Q2595" s="46" t="s">
        <v>149</v>
      </c>
      <c r="R2595" t="s">
        <v>113</v>
      </c>
      <c r="S2595" s="1">
        <v>45810.401770833334</v>
      </c>
      <c r="T2595" s="1">
        <v>45810.404606481483</v>
      </c>
      <c r="U2595" s="1">
        <v>45810.422222222223</v>
      </c>
      <c r="V2595" t="s">
        <v>114</v>
      </c>
      <c r="W2595" t="s">
        <v>198</v>
      </c>
      <c r="X2595" t="s">
        <v>116</v>
      </c>
      <c r="Z2595" s="52"/>
      <c r="AA2595" t="s">
        <v>117</v>
      </c>
      <c r="AB2595" s="53">
        <v>29.45</v>
      </c>
      <c r="AC2595"/>
      <c r="AE2595"/>
    </row>
    <row r="2596" spans="1:31">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Central Valley</v>
      </c>
      <c r="C2596" s="4" t="str">
        <f>VLOOKUP(P2596,Lookup!$A$1:$E$19,5,0)</f>
        <v>Region 5</v>
      </c>
      <c r="D2596" s="4" t="str">
        <f>VLOOKUP(P2596,Lookup!$A$1:$B$19,2,0)</f>
        <v>KE</v>
      </c>
      <c r="E2596" s="4" t="str">
        <f>IF(AND((Data[[#This Row],[Min Notif Date]]&gt;$G$1),Data[[#This Row],[Min Notif Date]]&lt;$F$1),"Last Week","No")</f>
        <v>No</v>
      </c>
      <c r="F2596" s="4" t="str">
        <f>VLOOKUP(MONTH(Data[[#This Row],[Min Notif Date]]),Lookup!$G$1:$H$12,2,0)</f>
        <v>4. Apr</v>
      </c>
      <c r="G2596" s="4" t="str">
        <f t="shared" si="76"/>
        <v/>
      </c>
      <c r="H2596" s="4" t="str">
        <f>IF(AND(Data[[#This Row],[Min Notif Time]]&gt;6,Data[[#This Row],[Min Notif Time]]&lt;17),"Business Hours","Non-Business Hours")</f>
        <v>Business Hours</v>
      </c>
      <c r="I2596" s="4" t="str" cm="1">
        <f t="array" ref="I2596">IFERROR(VLOOKUP(Data[[#This Row],[Min Notif Date]],Lookup!$N$1:$P$11,2,0),_xlfn.IFS(VLOOKUP(WEEKDAY(Data[[#This Row],[Min Notif Date]],2),Lookup!$J$1:$L$7,3,0)="Weekend","Weekend",VLOOKUP(WEEKDAY(Data[[#This Row],[Min Notif Date]],2),Lookup!$J$1:$L$7,3,0)="Weekday","Weekday"))</f>
        <v>Weekday</v>
      </c>
      <c r="J2596" s="4" t="str">
        <f>VLOOKUP(WEEKDAY(Data[[#This Row],[Min Notif Date]],2),Lookup!$J$1:$K$7,2,0)</f>
        <v>2. Tue</v>
      </c>
      <c r="K2596" s="41">
        <f>ROUNDDOWN(Data[[#This Row],[PGE Notified Time]],0)</f>
        <v>45776</v>
      </c>
      <c r="L2596" s="4">
        <f>HOUR(Data[[#This Row],[PGE Notified Time]])</f>
        <v>9</v>
      </c>
      <c r="M2596" s="60">
        <v>120270</v>
      </c>
      <c r="O2596" t="s">
        <v>111</v>
      </c>
      <c r="P2596" t="s">
        <v>154</v>
      </c>
      <c r="Q2596" s="46" t="s">
        <v>111</v>
      </c>
      <c r="R2596" t="s">
        <v>113</v>
      </c>
      <c r="S2596" s="1" t="s">
        <v>6</v>
      </c>
      <c r="T2596" s="1">
        <v>45776.396412037036</v>
      </c>
      <c r="U2596" s="1">
        <v>45776.416817129626</v>
      </c>
      <c r="V2596" t="s">
        <v>114</v>
      </c>
      <c r="W2596" t="s">
        <v>198</v>
      </c>
      <c r="X2596" t="s">
        <v>116</v>
      </c>
      <c r="Z2596" s="52"/>
      <c r="AA2596" t="s">
        <v>117</v>
      </c>
      <c r="AB2596" s="53">
        <v>29.383333332999999</v>
      </c>
      <c r="AC2596"/>
      <c r="AE2596"/>
    </row>
    <row r="2597" spans="1:31">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Central Valley</v>
      </c>
      <c r="C2597" s="4" t="str">
        <f>VLOOKUP(P2597,Lookup!$A$1:$E$19,5,0)</f>
        <v>Region 5</v>
      </c>
      <c r="D2597" s="4" t="str">
        <f>VLOOKUP(P2597,Lookup!$A$1:$B$19,2,0)</f>
        <v>YO</v>
      </c>
      <c r="E2597" s="4" t="str">
        <f>IF(AND((Data[[#This Row],[Min Notif Date]]&gt;$G$1),Data[[#This Row],[Min Notif Date]]&lt;$F$1),"Last Week","No")</f>
        <v>No</v>
      </c>
      <c r="F2597" s="4" t="str">
        <f>VLOOKUP(MONTH(Data[[#This Row],[Min Notif Date]]),Lookup!$G$1:$H$12,2,0)</f>
        <v>4. Apr</v>
      </c>
      <c r="G2597" s="4" t="str">
        <f t="shared" si="76"/>
        <v/>
      </c>
      <c r="H2597" s="4" t="str">
        <f>IF(AND(Data[[#This Row],[Min Notif Time]]&gt;6,Data[[#This Row],[Min Notif Time]]&lt;17),"Business Hours","Non-Business Hours")</f>
        <v>Business Hours</v>
      </c>
      <c r="I2597" s="4" t="str" cm="1">
        <f t="array" ref="I2597">IFERROR(VLOOKUP(Data[[#This Row],[Min Notif Date]],Lookup!$N$1:$P$11,2,0),_xlfn.IFS(VLOOKUP(WEEKDAY(Data[[#This Row],[Min Notif Date]],2),Lookup!$J$1:$L$7,3,0)="Weekend","Weekend",VLOOKUP(WEEKDAY(Data[[#This Row],[Min Notif Date]],2),Lookup!$J$1:$L$7,3,0)="Weekday","Weekday"))</f>
        <v>Weekday</v>
      </c>
      <c r="J2597" s="4" t="str">
        <f>VLOOKUP(WEEKDAY(Data[[#This Row],[Min Notif Date]],2),Lookup!$J$1:$K$7,2,0)</f>
        <v>1. Mon</v>
      </c>
      <c r="K2597" s="41">
        <f>ROUNDDOWN(Data[[#This Row],[PGE Notified Time]],0)</f>
        <v>45754</v>
      </c>
      <c r="L2597" s="4">
        <f>HOUR(Data[[#This Row],[PGE Notified Time]])</f>
        <v>13</v>
      </c>
      <c r="M2597" s="60">
        <v>119422</v>
      </c>
      <c r="O2597" t="s">
        <v>111</v>
      </c>
      <c r="P2597" t="s">
        <v>144</v>
      </c>
      <c r="Q2597" s="46" t="s">
        <v>111</v>
      </c>
      <c r="R2597" t="s">
        <v>137</v>
      </c>
      <c r="S2597" s="1" t="s">
        <v>6</v>
      </c>
      <c r="T2597" s="1">
        <v>45754.549004629633</v>
      </c>
      <c r="U2597" s="1">
        <v>45754.569282407407</v>
      </c>
      <c r="V2597" t="s">
        <v>114</v>
      </c>
      <c r="W2597" t="s">
        <v>198</v>
      </c>
      <c r="X2597" t="s">
        <v>116</v>
      </c>
      <c r="Y2597">
        <v>131056102</v>
      </c>
      <c r="Z2597" s="52">
        <v>47198106</v>
      </c>
      <c r="AA2597" t="s">
        <v>117</v>
      </c>
      <c r="AB2597" s="53">
        <v>29.2</v>
      </c>
      <c r="AC2597"/>
      <c r="AE2597"/>
    </row>
    <row r="2598" spans="1:31">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8" s="4" t="str">
        <f>VLOOKUP(P2598,Lookup!$A$1:$D$19,4,0)</f>
        <v>North Coast</v>
      </c>
      <c r="C2598" s="4" t="str">
        <f>VLOOKUP(P2598,Lookup!$A$1:$E$19,5,0)</f>
        <v>Region 1</v>
      </c>
      <c r="D2598" s="4" t="str">
        <f>VLOOKUP(P2598,Lookup!$A$1:$B$19,2,0)</f>
        <v>NB</v>
      </c>
      <c r="E2598" s="4" t="str">
        <f>IF(AND((Data[[#This Row],[Min Notif Date]]&gt;$G$1),Data[[#This Row],[Min Notif Date]]&lt;$F$1),"Last Week","No")</f>
        <v>No</v>
      </c>
      <c r="F2598" s="4" t="str">
        <f>VLOOKUP(MONTH(Data[[#This Row],[Min Notif Date]]),Lookup!$G$1:$H$12,2,0)</f>
        <v>1. Jan</v>
      </c>
      <c r="G2598" s="4" t="str">
        <f t="shared" si="76"/>
        <v/>
      </c>
      <c r="H2598" s="4" t="str">
        <f>IF(AND(Data[[#This Row],[Min Notif Time]]&gt;6,Data[[#This Row],[Min Notif Time]]&lt;17),"Business Hours","Non-Business Hours")</f>
        <v>Business Hours</v>
      </c>
      <c r="I2598" s="4" t="str" cm="1">
        <f t="array" ref="I2598">IFERROR(VLOOKUP(Data[[#This Row],[Min Notif Date]],Lookup!$N$1:$P$11,2,0),_xlfn.IFS(VLOOKUP(WEEKDAY(Data[[#This Row],[Min Notif Date]],2),Lookup!$J$1:$L$7,3,0)="Weekend","Weekend",VLOOKUP(WEEKDAY(Data[[#This Row],[Min Notif Date]],2),Lookup!$J$1:$L$7,3,0)="Weekday","Weekday"))</f>
        <v>Weekday</v>
      </c>
      <c r="J2598" s="4" t="str">
        <f>VLOOKUP(WEEKDAY(Data[[#This Row],[Min Notif Date]],2),Lookup!$J$1:$K$7,2,0)</f>
        <v>4. Thu</v>
      </c>
      <c r="K2598" s="41">
        <f>ROUNDDOWN(Data[[#This Row],[PGE Notified Time]],0)</f>
        <v>45666</v>
      </c>
      <c r="L2598" s="4">
        <f>HOUR(Data[[#This Row],[PGE Notified Time]])</f>
        <v>15</v>
      </c>
      <c r="M2598" s="60">
        <v>116563</v>
      </c>
      <c r="N2598">
        <v>4392956746</v>
      </c>
      <c r="O2598" t="s">
        <v>61</v>
      </c>
      <c r="P2598" t="s">
        <v>157</v>
      </c>
      <c r="Q2598" s="46" t="s">
        <v>149</v>
      </c>
      <c r="R2598" t="s">
        <v>113</v>
      </c>
      <c r="S2598" s="1">
        <v>45666.633368055554</v>
      </c>
      <c r="T2598" s="1">
        <v>45666.63758101852</v>
      </c>
      <c r="U2598" s="1">
        <v>45666.65347222222</v>
      </c>
      <c r="V2598" t="s">
        <v>114</v>
      </c>
      <c r="W2598" t="s">
        <v>198</v>
      </c>
      <c r="X2598" t="s">
        <v>116</v>
      </c>
      <c r="Z2598" s="52"/>
      <c r="AA2598" t="s">
        <v>117</v>
      </c>
      <c r="AB2598" s="53">
        <v>28.95</v>
      </c>
      <c r="AC2598"/>
      <c r="AE2598"/>
    </row>
    <row r="2599" spans="1:31">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9" s="4" t="str">
        <f>VLOOKUP(P2599,Lookup!$A$1:$D$19,4,0)</f>
        <v>South Bay</v>
      </c>
      <c r="C2599" s="4" t="str">
        <f>VLOOKUP(P2599,Lookup!$A$1:$E$19,5,0)</f>
        <v>Region 4</v>
      </c>
      <c r="D2599" s="4" t="str">
        <f>VLOOKUP(P2599,Lookup!$A$1:$B$19,2,0)</f>
        <v>SJ</v>
      </c>
      <c r="E2599" s="4" t="str">
        <f>IF(AND((Data[[#This Row],[Min Notif Date]]&gt;$G$1),Data[[#This Row],[Min Notif Date]]&lt;$F$1),"Last Week","No")</f>
        <v>No</v>
      </c>
      <c r="F2599" s="4" t="str">
        <f>VLOOKUP(MONTH(Data[[#This Row],[Min Notif Date]]),Lookup!$G$1:$H$12,2,0)</f>
        <v>6. Jun</v>
      </c>
      <c r="G2599" s="4" t="str">
        <f t="shared" si="76"/>
        <v/>
      </c>
      <c r="H2599" s="4" t="str">
        <f>IF(AND(Data[[#This Row],[Min Notif Time]]&gt;6,Data[[#This Row],[Min Notif Time]]&lt;17),"Business Hours","Non-Business Hours")</f>
        <v>Business Hours</v>
      </c>
      <c r="I2599" s="4" t="str" cm="1">
        <f t="array" ref="I2599">IFERROR(VLOOKUP(Data[[#This Row],[Min Notif Date]],Lookup!$N$1:$P$11,2,0),_xlfn.IFS(VLOOKUP(WEEKDAY(Data[[#This Row],[Min Notif Date]],2),Lookup!$J$1:$L$7,3,0)="Weekend","Weekend",VLOOKUP(WEEKDAY(Data[[#This Row],[Min Notif Date]],2),Lookup!$J$1:$L$7,3,0)="Weekday","Weekday"))</f>
        <v>Weekend</v>
      </c>
      <c r="J2599" s="4" t="str">
        <f>VLOOKUP(WEEKDAY(Data[[#This Row],[Min Notif Date]],2),Lookup!$J$1:$K$7,2,0)</f>
        <v>6. Sat</v>
      </c>
      <c r="K2599" s="41">
        <f>ROUNDDOWN(Data[[#This Row],[PGE Notified Time]],0)</f>
        <v>45829</v>
      </c>
      <c r="L2599" s="4">
        <f>HOUR(Data[[#This Row],[PGE Notified Time]])</f>
        <v>13</v>
      </c>
      <c r="M2599" s="60">
        <v>122511</v>
      </c>
      <c r="N2599">
        <v>8828639578</v>
      </c>
      <c r="O2599" t="s">
        <v>61</v>
      </c>
      <c r="P2599" t="s">
        <v>120</v>
      </c>
      <c r="Q2599" s="46" t="s">
        <v>149</v>
      </c>
      <c r="R2599" t="s">
        <v>113</v>
      </c>
      <c r="S2599" s="1">
        <v>45829.567418981482</v>
      </c>
      <c r="T2599" s="1">
        <v>45829.570185185185</v>
      </c>
      <c r="U2599" s="1">
        <v>45829.587500000001</v>
      </c>
      <c r="V2599" t="s">
        <v>114</v>
      </c>
      <c r="W2599" t="s">
        <v>198</v>
      </c>
      <c r="X2599" t="s">
        <v>116</v>
      </c>
      <c r="Z2599" s="52"/>
      <c r="AA2599" t="s">
        <v>117</v>
      </c>
      <c r="AB2599" s="53">
        <v>28.916666667000001</v>
      </c>
      <c r="AC2599"/>
      <c r="AE2599"/>
    </row>
    <row r="2600" spans="1:31">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0" s="4" t="str">
        <f>VLOOKUP(P2600,Lookup!$A$1:$D$19,4,0)</f>
        <v>North Coast</v>
      </c>
      <c r="C2600" s="4" t="str">
        <f>VLOOKUP(P2600,Lookup!$A$1:$E$19,5,0)</f>
        <v>Region 1</v>
      </c>
      <c r="D2600" s="4" t="str">
        <f>VLOOKUP(P2600,Lookup!$A$1:$B$19,2,0)</f>
        <v>SO</v>
      </c>
      <c r="E2600" s="4" t="str">
        <f>IF(AND((Data[[#This Row],[Min Notif Date]]&gt;$G$1),Data[[#This Row],[Min Notif Date]]&lt;$F$1),"Last Week","No")</f>
        <v>No</v>
      </c>
      <c r="F2600" s="4" t="str">
        <f>VLOOKUP(MONTH(Data[[#This Row],[Min Notif Date]]),Lookup!$G$1:$H$12,2,0)</f>
        <v>5. May</v>
      </c>
      <c r="G2600" s="4" t="str">
        <f t="shared" si="76"/>
        <v/>
      </c>
      <c r="H2600" s="4" t="str">
        <f>IF(AND(Data[[#This Row],[Min Notif Time]]&gt;6,Data[[#This Row],[Min Notif Time]]&lt;17),"Business Hours","Non-Business Hours")</f>
        <v>Business Hours</v>
      </c>
      <c r="I2600" s="4" t="str" cm="1">
        <f t="array" ref="I2600">IFERROR(VLOOKUP(Data[[#This Row],[Min Notif Date]],Lookup!$N$1:$P$11,2,0),_xlfn.IFS(VLOOKUP(WEEKDAY(Data[[#This Row],[Min Notif Date]],2),Lookup!$J$1:$L$7,3,0)="Weekend","Weekend",VLOOKUP(WEEKDAY(Data[[#This Row],[Min Notif Date]],2),Lookup!$J$1:$L$7,3,0)="Weekday","Weekday"))</f>
        <v>Weekday</v>
      </c>
      <c r="J2600" s="4" t="str">
        <f>VLOOKUP(WEEKDAY(Data[[#This Row],[Min Notif Date]],2),Lookup!$J$1:$K$7,2,0)</f>
        <v>2. Tue</v>
      </c>
      <c r="K2600" s="41">
        <f>ROUNDDOWN(Data[[#This Row],[PGE Notified Time]],0)</f>
        <v>45783</v>
      </c>
      <c r="L2600" s="4">
        <f>HOUR(Data[[#This Row],[PGE Notified Time]])</f>
        <v>11</v>
      </c>
      <c r="M2600" s="60">
        <v>120565</v>
      </c>
      <c r="N2600">
        <v>3766968257</v>
      </c>
      <c r="O2600" t="s">
        <v>61</v>
      </c>
      <c r="P2600" t="s">
        <v>134</v>
      </c>
      <c r="Q2600" s="46" t="s">
        <v>149</v>
      </c>
      <c r="R2600" t="s">
        <v>113</v>
      </c>
      <c r="S2600" s="1">
        <v>45783.472974537035</v>
      </c>
      <c r="T2600" s="1">
        <v>45783.474745370368</v>
      </c>
      <c r="U2600" s="1">
        <v>45783.493055555555</v>
      </c>
      <c r="V2600" t="s">
        <v>114</v>
      </c>
      <c r="W2600" t="s">
        <v>198</v>
      </c>
      <c r="X2600" t="s">
        <v>116</v>
      </c>
      <c r="Z2600" s="52"/>
      <c r="AA2600" t="s">
        <v>117</v>
      </c>
      <c r="AB2600" s="53">
        <v>28.916666667000001</v>
      </c>
      <c r="AC2600"/>
      <c r="AE2600"/>
    </row>
    <row r="2601" spans="1:31">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1" s="4" t="str">
        <f>VLOOKUP(P2601,Lookup!$A$1:$D$19,4,0)</f>
        <v>North Coast</v>
      </c>
      <c r="C2601" s="4" t="str">
        <f>VLOOKUP(P2601,Lookup!$A$1:$E$19,5,0)</f>
        <v>Region 1</v>
      </c>
      <c r="D2601" s="4" t="str">
        <f>VLOOKUP(P2601,Lookup!$A$1:$B$19,2,0)</f>
        <v>HB</v>
      </c>
      <c r="E2601" s="4" t="str">
        <f>IF(AND((Data[[#This Row],[Min Notif Date]]&gt;$G$1),Data[[#This Row],[Min Notif Date]]&lt;$F$1),"Last Week","No")</f>
        <v>No</v>
      </c>
      <c r="F2601" s="4" t="str">
        <f>VLOOKUP(MONTH(Data[[#This Row],[Min Notif Date]]),Lookup!$G$1:$H$12,2,0)</f>
        <v>4. Apr</v>
      </c>
      <c r="G2601" s="4" t="str">
        <f t="shared" si="76"/>
        <v/>
      </c>
      <c r="H2601" s="4" t="str">
        <f>IF(AND(Data[[#This Row],[Min Notif Time]]&gt;6,Data[[#This Row],[Min Notif Time]]&lt;17),"Business Hours","Non-Business Hours")</f>
        <v>Business Hours</v>
      </c>
      <c r="I2601" s="4" t="str" cm="1">
        <f t="array" ref="I2601">IFERROR(VLOOKUP(Data[[#This Row],[Min Notif Date]],Lookup!$N$1:$P$11,2,0),_xlfn.IFS(VLOOKUP(WEEKDAY(Data[[#This Row],[Min Notif Date]],2),Lookup!$J$1:$L$7,3,0)="Weekend","Weekend",VLOOKUP(WEEKDAY(Data[[#This Row],[Min Notif Date]],2),Lookup!$J$1:$L$7,3,0)="Weekday","Weekday"))</f>
        <v>Weekday</v>
      </c>
      <c r="J2601" s="4" t="str">
        <f>VLOOKUP(WEEKDAY(Data[[#This Row],[Min Notif Date]],2),Lookup!$J$1:$K$7,2,0)</f>
        <v>2. Tue</v>
      </c>
      <c r="K2601" s="41">
        <f>ROUNDDOWN(Data[[#This Row],[PGE Notified Time]],0)</f>
        <v>45762</v>
      </c>
      <c r="L2601" s="4">
        <f>HOUR(Data[[#This Row],[PGE Notified Time]])</f>
        <v>15</v>
      </c>
      <c r="M2601" s="60">
        <v>119758</v>
      </c>
      <c r="N2601" t="s">
        <v>341</v>
      </c>
      <c r="O2601" t="s">
        <v>61</v>
      </c>
      <c r="P2601" t="s">
        <v>140</v>
      </c>
      <c r="Q2601" s="46" t="s">
        <v>149</v>
      </c>
      <c r="R2601" t="s">
        <v>113</v>
      </c>
      <c r="S2601" s="1">
        <v>45762.624386574076</v>
      </c>
      <c r="T2601" s="1">
        <v>45762.625405092593</v>
      </c>
      <c r="U2601" s="1">
        <v>45762.644444444442</v>
      </c>
      <c r="V2601" t="s">
        <v>114</v>
      </c>
      <c r="W2601" t="s">
        <v>198</v>
      </c>
      <c r="X2601" t="s">
        <v>116</v>
      </c>
      <c r="Z2601" s="52"/>
      <c r="AA2601" t="s">
        <v>117</v>
      </c>
      <c r="AB2601" s="53">
        <v>28.883333332999999</v>
      </c>
      <c r="AC2601"/>
      <c r="AE2601"/>
    </row>
    <row r="2602" spans="1:31">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2" s="4" t="str">
        <f>VLOOKUP(P2602,Lookup!$A$1:$D$19,4,0)</f>
        <v>Bay Area</v>
      </c>
      <c r="C2602" s="4" t="str">
        <f>VLOOKUP(P2602,Lookup!$A$1:$E$19,5,0)</f>
        <v>Region 3</v>
      </c>
      <c r="D2602" s="4" t="str">
        <f>VLOOKUP(P2602,Lookup!$A$1:$B$19,2,0)</f>
        <v>DI</v>
      </c>
      <c r="E2602" s="4" t="str">
        <f>IF(AND((Data[[#This Row],[Min Notif Date]]&gt;$G$1),Data[[#This Row],[Min Notif Date]]&lt;$F$1),"Last Week","No")</f>
        <v>No</v>
      </c>
      <c r="F2602" s="4" t="str">
        <f>VLOOKUP(MONTH(Data[[#This Row],[Min Notif Date]]),Lookup!$G$1:$H$12,2,0)</f>
        <v>4. Apr</v>
      </c>
      <c r="G2602" s="4" t="str">
        <f t="shared" si="76"/>
        <v/>
      </c>
      <c r="H2602" s="4" t="str">
        <f>IF(AND(Data[[#This Row],[Min Notif Time]]&gt;6,Data[[#This Row],[Min Notif Time]]&lt;17),"Business Hours","Non-Business Hours")</f>
        <v>Business Hours</v>
      </c>
      <c r="I2602" s="4" t="str" cm="1">
        <f t="array" ref="I2602">IFERROR(VLOOKUP(Data[[#This Row],[Min Notif Date]],Lookup!$N$1:$P$11,2,0),_xlfn.IFS(VLOOKUP(WEEKDAY(Data[[#This Row],[Min Notif Date]],2),Lookup!$J$1:$L$7,3,0)="Weekend","Weekend",VLOOKUP(WEEKDAY(Data[[#This Row],[Min Notif Date]],2),Lookup!$J$1:$L$7,3,0)="Weekday","Weekday"))</f>
        <v>Weekday</v>
      </c>
      <c r="J2602" s="4" t="str">
        <f>VLOOKUP(WEEKDAY(Data[[#This Row],[Min Notif Date]],2),Lookup!$J$1:$K$7,2,0)</f>
        <v>1. Mon</v>
      </c>
      <c r="K2602" s="41">
        <f>ROUNDDOWN(Data[[#This Row],[PGE Notified Time]],0)</f>
        <v>45754</v>
      </c>
      <c r="L2602" s="4">
        <f>HOUR(Data[[#This Row],[PGE Notified Time]])</f>
        <v>13</v>
      </c>
      <c r="M2602" s="60">
        <v>119426</v>
      </c>
      <c r="N2602">
        <v>1817864312</v>
      </c>
      <c r="O2602" t="s">
        <v>61</v>
      </c>
      <c r="P2602" t="s">
        <v>135</v>
      </c>
      <c r="Q2602" s="46" t="s">
        <v>149</v>
      </c>
      <c r="R2602" t="s">
        <v>113</v>
      </c>
      <c r="S2602" s="1">
        <v>45754.577870370369</v>
      </c>
      <c r="T2602" s="1">
        <v>45754.579456018517</v>
      </c>
      <c r="U2602" s="1">
        <v>45754.597916666666</v>
      </c>
      <c r="V2602" t="s">
        <v>114</v>
      </c>
      <c r="W2602" t="s">
        <v>198</v>
      </c>
      <c r="X2602" t="s">
        <v>116</v>
      </c>
      <c r="Z2602" s="52"/>
      <c r="AA2602" t="s">
        <v>117</v>
      </c>
      <c r="AB2602" s="53">
        <v>28.866666667000001</v>
      </c>
      <c r="AC2602"/>
      <c r="AE2602"/>
    </row>
    <row r="2603" spans="1:31">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3" s="4" t="str">
        <f>VLOOKUP(P2603,Lookup!$A$1:$D$19,4,0)</f>
        <v>North Coast</v>
      </c>
      <c r="C2603" s="4" t="str">
        <f>VLOOKUP(P2603,Lookup!$A$1:$E$19,5,0)</f>
        <v>Region 1</v>
      </c>
      <c r="D2603" s="4" t="str">
        <f>VLOOKUP(P2603,Lookup!$A$1:$B$19,2,0)</f>
        <v>SO</v>
      </c>
      <c r="E2603" s="4" t="str">
        <f>IF(AND((Data[[#This Row],[Min Notif Date]]&gt;$G$1),Data[[#This Row],[Min Notif Date]]&lt;$F$1),"Last Week","No")</f>
        <v>No</v>
      </c>
      <c r="F2603" s="4" t="str">
        <f>VLOOKUP(MONTH(Data[[#This Row],[Min Notif Date]]),Lookup!$G$1:$H$12,2,0)</f>
        <v>5. May</v>
      </c>
      <c r="G2603" s="4" t="str">
        <f t="shared" si="76"/>
        <v/>
      </c>
      <c r="H2603" s="4" t="str">
        <f>IF(AND(Data[[#This Row],[Min Notif Time]]&gt;6,Data[[#This Row],[Min Notif Time]]&lt;17),"Business Hours","Non-Business Hours")</f>
        <v>Business Hours</v>
      </c>
      <c r="I2603" s="4" t="str" cm="1">
        <f t="array" ref="I2603">IFERROR(VLOOKUP(Data[[#This Row],[Min Notif Date]],Lookup!$N$1:$P$11,2,0),_xlfn.IFS(VLOOKUP(WEEKDAY(Data[[#This Row],[Min Notif Date]],2),Lookup!$J$1:$L$7,3,0)="Weekend","Weekend",VLOOKUP(WEEKDAY(Data[[#This Row],[Min Notif Date]],2),Lookup!$J$1:$L$7,3,0)="Weekday","Weekday"))</f>
        <v>Weekday</v>
      </c>
      <c r="J2603" s="4" t="str">
        <f>VLOOKUP(WEEKDAY(Data[[#This Row],[Min Notif Date]],2),Lookup!$J$1:$K$7,2,0)</f>
        <v>1. Mon</v>
      </c>
      <c r="K2603" s="41">
        <f>ROUNDDOWN(Data[[#This Row],[PGE Notified Time]],0)</f>
        <v>45796</v>
      </c>
      <c r="L2603" s="4">
        <f>HOUR(Data[[#This Row],[PGE Notified Time]])</f>
        <v>12</v>
      </c>
      <c r="M2603" s="60">
        <v>121091</v>
      </c>
      <c r="N2603">
        <v>3555096041</v>
      </c>
      <c r="O2603" t="s">
        <v>61</v>
      </c>
      <c r="P2603" t="s">
        <v>134</v>
      </c>
      <c r="Q2603" s="46" t="s">
        <v>149</v>
      </c>
      <c r="R2603" t="s">
        <v>113</v>
      </c>
      <c r="S2603" s="1">
        <v>45796.521631944444</v>
      </c>
      <c r="T2603" s="1">
        <v>45796.522326388891</v>
      </c>
      <c r="U2603" s="1">
        <v>45796.541666666664</v>
      </c>
      <c r="V2603" t="s">
        <v>114</v>
      </c>
      <c r="W2603" t="s">
        <v>198</v>
      </c>
      <c r="X2603" t="s">
        <v>116</v>
      </c>
      <c r="Z2603" s="52"/>
      <c r="AA2603" t="s">
        <v>117</v>
      </c>
      <c r="AB2603" s="53">
        <v>28.85</v>
      </c>
      <c r="AC2603"/>
      <c r="AE2603"/>
    </row>
    <row r="2604" spans="1:31">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MI</v>
      </c>
      <c r="E2604" s="4" t="str">
        <f>IF(AND((Data[[#This Row],[Min Notif Date]]&gt;$G$1),Data[[#This Row],[Min Notif Date]]&lt;$F$1),"Last Week","No")</f>
        <v>No</v>
      </c>
      <c r="F2604" s="4" t="str">
        <f>VLOOKUP(MONTH(Data[[#This Row],[Min Notif Date]]),Lookup!$G$1:$H$12,2,0)</f>
        <v>5. May</v>
      </c>
      <c r="G2604" s="4" t="str">
        <f t="shared" si="76"/>
        <v/>
      </c>
      <c r="H2604" s="4" t="str">
        <f>IF(AND(Data[[#This Row],[Min Notif Time]]&gt;6,Data[[#This Row],[Min Notif Time]]&lt;17),"Business Hours","Non-Business Hours")</f>
        <v>Business Hours</v>
      </c>
      <c r="I2604" s="4" t="str" cm="1">
        <f t="array" ref="I2604">IFERROR(VLOOKUP(Data[[#This Row],[Min Notif Date]],Lookup!$N$1:$P$11,2,0),_xlfn.IFS(VLOOKUP(WEEKDAY(Data[[#This Row],[Min Notif Date]],2),Lookup!$J$1:$L$7,3,0)="Weekend","Weekend",VLOOKUP(WEEKDAY(Data[[#This Row],[Min Notif Date]],2),Lookup!$J$1:$L$7,3,0)="Weekday","Weekday"))</f>
        <v>Weekday</v>
      </c>
      <c r="J2604" s="4" t="str">
        <f>VLOOKUP(WEEKDAY(Data[[#This Row],[Min Notif Date]],2),Lookup!$J$1:$K$7,2,0)</f>
        <v>2. Tue</v>
      </c>
      <c r="K2604" s="41">
        <f>ROUNDDOWN(Data[[#This Row],[PGE Notified Time]],0)</f>
        <v>45783</v>
      </c>
      <c r="L2604" s="4">
        <f>HOUR(Data[[#This Row],[PGE Notified Time]])</f>
        <v>9</v>
      </c>
      <c r="M2604" s="60">
        <v>120554</v>
      </c>
      <c r="O2604" t="s">
        <v>111</v>
      </c>
      <c r="P2604" t="s">
        <v>123</v>
      </c>
      <c r="Q2604" s="46" t="s">
        <v>111</v>
      </c>
      <c r="R2604" t="s">
        <v>118</v>
      </c>
      <c r="S2604" s="1" t="s">
        <v>6</v>
      </c>
      <c r="T2604" s="1">
        <v>45783.396655092591</v>
      </c>
      <c r="U2604" s="1">
        <v>45783.416666666664</v>
      </c>
      <c r="V2604" t="s">
        <v>114</v>
      </c>
      <c r="W2604" t="s">
        <v>198</v>
      </c>
      <c r="X2604" t="s">
        <v>116</v>
      </c>
      <c r="Z2604" s="52"/>
      <c r="AA2604" t="s">
        <v>117</v>
      </c>
      <c r="AB2604" s="53">
        <v>28.816666667</v>
      </c>
      <c r="AC2604"/>
      <c r="AE2604"/>
    </row>
    <row r="2605" spans="1:31">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5" s="4" t="str">
        <f>VLOOKUP(P2605,Lookup!$A$1:$D$19,4,0)</f>
        <v>South Bay</v>
      </c>
      <c r="C2605" s="4" t="str">
        <f>VLOOKUP(P2605,Lookup!$A$1:$E$19,5,0)</f>
        <v>Region 4</v>
      </c>
      <c r="D2605" s="4" t="str">
        <f>VLOOKUP(P2605,Lookup!$A$1:$B$19,2,0)</f>
        <v>SJ</v>
      </c>
      <c r="E2605" s="4" t="str">
        <f>IF(AND((Data[[#This Row],[Min Notif Date]]&gt;$G$1),Data[[#This Row],[Min Notif Date]]&lt;$F$1),"Last Week","No")</f>
        <v>No</v>
      </c>
      <c r="F2605" s="4" t="str">
        <f>VLOOKUP(MONTH(Data[[#This Row],[Min Notif Date]]),Lookup!$G$1:$H$12,2,0)</f>
        <v>4. Apr</v>
      </c>
      <c r="G2605" s="4" t="str">
        <f t="shared" si="76"/>
        <v/>
      </c>
      <c r="H2605" s="4" t="str">
        <f>IF(AND(Data[[#This Row],[Min Notif Time]]&gt;6,Data[[#This Row],[Min Notif Time]]&lt;17),"Business Hours","Non-Business Hours")</f>
        <v>Business Hours</v>
      </c>
      <c r="I2605" s="4" t="str" cm="1">
        <f t="array" ref="I2605">IFERROR(VLOOKUP(Data[[#This Row],[Min Notif Date]],Lookup!$N$1:$P$11,2,0),_xlfn.IFS(VLOOKUP(WEEKDAY(Data[[#This Row],[Min Notif Date]],2),Lookup!$J$1:$L$7,3,0)="Weekend","Weekend",VLOOKUP(WEEKDAY(Data[[#This Row],[Min Notif Date]],2),Lookup!$J$1:$L$7,3,0)="Weekday","Weekday"))</f>
        <v>Weekday</v>
      </c>
      <c r="J2605" s="4" t="str">
        <f>VLOOKUP(WEEKDAY(Data[[#This Row],[Min Notif Date]],2),Lookup!$J$1:$K$7,2,0)</f>
        <v>5. Fri</v>
      </c>
      <c r="K2605" s="41">
        <f>ROUNDDOWN(Data[[#This Row],[PGE Notified Time]],0)</f>
        <v>45758</v>
      </c>
      <c r="L2605" s="4">
        <f>HOUR(Data[[#This Row],[PGE Notified Time]])</f>
        <v>15</v>
      </c>
      <c r="M2605" s="60">
        <v>119621</v>
      </c>
      <c r="N2605">
        <v>7987774724</v>
      </c>
      <c r="O2605" t="s">
        <v>61</v>
      </c>
      <c r="P2605" t="s">
        <v>120</v>
      </c>
      <c r="Q2605" s="46" t="s">
        <v>149</v>
      </c>
      <c r="R2605" t="s">
        <v>113</v>
      </c>
      <c r="S2605" s="1">
        <v>45758.662118055552</v>
      </c>
      <c r="T2605" s="1">
        <v>45758.663240740738</v>
      </c>
      <c r="U2605" s="1">
        <v>45758.681944444441</v>
      </c>
      <c r="V2605" t="s">
        <v>114</v>
      </c>
      <c r="W2605" t="s">
        <v>198</v>
      </c>
      <c r="X2605" t="s">
        <v>116</v>
      </c>
      <c r="Z2605" s="52"/>
      <c r="AA2605" t="s">
        <v>117</v>
      </c>
      <c r="AB2605" s="53">
        <v>28.55</v>
      </c>
      <c r="AC2605"/>
      <c r="AE2605"/>
    </row>
    <row r="2606" spans="1:31">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YO</v>
      </c>
      <c r="E2606" s="4" t="str">
        <f>IF(AND((Data[[#This Row],[Min Notif Date]]&gt;$G$1),Data[[#This Row],[Min Notif Date]]&lt;$F$1),"Last Week","No")</f>
        <v>No</v>
      </c>
      <c r="F2606" s="4" t="str">
        <f>VLOOKUP(MONTH(Data[[#This Row],[Min Notif Date]]),Lookup!$G$1:$H$12,2,0)</f>
        <v>1. Jan</v>
      </c>
      <c r="G2606" s="4" t="str">
        <f t="shared" si="76"/>
        <v/>
      </c>
      <c r="H2606" s="4" t="str">
        <f>IF(AND(Data[[#This Row],[Min Notif Time]]&gt;6,Data[[#This Row],[Min Notif Time]]&lt;17),"Business Hours","Non-Business Hours")</f>
        <v>Business Hours</v>
      </c>
      <c r="I2606" s="4" t="str" cm="1">
        <f t="array" ref="I2606">IFERROR(VLOOKUP(Data[[#This Row],[Min Notif Date]],Lookup!$N$1:$P$11,2,0),_xlfn.IFS(VLOOKUP(WEEKDAY(Data[[#This Row],[Min Notif Date]],2),Lookup!$J$1:$L$7,3,0)="Weekend","Weekend",VLOOKUP(WEEKDAY(Data[[#This Row],[Min Notif Date]],2),Lookup!$J$1:$L$7,3,0)="Weekday","Weekday"))</f>
        <v>Weekday</v>
      </c>
      <c r="J2606" s="4" t="str">
        <f>VLOOKUP(WEEKDAY(Data[[#This Row],[Min Notif Date]],2),Lookup!$J$1:$K$7,2,0)</f>
        <v>2. Tue</v>
      </c>
      <c r="K2606" s="41">
        <f>ROUNDDOWN(Data[[#This Row],[PGE Notified Time]],0)</f>
        <v>45664</v>
      </c>
      <c r="L2606" s="4">
        <f>HOUR(Data[[#This Row],[PGE Notified Time]])</f>
        <v>13</v>
      </c>
      <c r="M2606" s="60">
        <v>116489</v>
      </c>
      <c r="O2606" t="s">
        <v>111</v>
      </c>
      <c r="P2606" t="s">
        <v>144</v>
      </c>
      <c r="Q2606" s="46" t="s">
        <v>111</v>
      </c>
      <c r="R2606" t="s">
        <v>113</v>
      </c>
      <c r="S2606" s="1" t="s">
        <v>6</v>
      </c>
      <c r="T2606" s="1">
        <v>45664.574525462966</v>
      </c>
      <c r="U2606" s="1">
        <v>45664.594317129631</v>
      </c>
      <c r="V2606" t="s">
        <v>114</v>
      </c>
      <c r="W2606" t="s">
        <v>198</v>
      </c>
      <c r="X2606" t="s">
        <v>116</v>
      </c>
      <c r="Z2606" s="52"/>
      <c r="AA2606" t="s">
        <v>117</v>
      </c>
      <c r="AB2606" s="53">
        <v>28.5</v>
      </c>
      <c r="AC2606"/>
      <c r="AE2606"/>
    </row>
    <row r="2607" spans="1:31">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7" s="4" t="str">
        <f>VLOOKUP(P2607,Lookup!$A$1:$D$19,4,0)</f>
        <v>North Coast</v>
      </c>
      <c r="C2607" s="4" t="str">
        <f>VLOOKUP(P2607,Lookup!$A$1:$E$19,5,0)</f>
        <v>Region 1</v>
      </c>
      <c r="D2607" s="4" t="str">
        <f>VLOOKUP(P2607,Lookup!$A$1:$B$19,2,0)</f>
        <v>HB</v>
      </c>
      <c r="E2607" s="4" t="str">
        <f>IF(AND((Data[[#This Row],[Min Notif Date]]&gt;$G$1),Data[[#This Row],[Min Notif Date]]&lt;$F$1),"Last Week","No")</f>
        <v>No</v>
      </c>
      <c r="F2607" s="4" t="str">
        <f>VLOOKUP(MONTH(Data[[#This Row],[Min Notif Date]]),Lookup!$G$1:$H$12,2,0)</f>
        <v>6. Jun</v>
      </c>
      <c r="G2607" s="4" t="str">
        <f t="shared" si="76"/>
        <v/>
      </c>
      <c r="H2607" s="4" t="str">
        <f>IF(AND(Data[[#This Row],[Min Notif Time]]&gt;6,Data[[#This Row],[Min Notif Time]]&lt;17),"Business Hours","Non-Business Hours")</f>
        <v>Business Hours</v>
      </c>
      <c r="I2607" s="4" t="str" cm="1">
        <f t="array" ref="I2607">IFERROR(VLOOKUP(Data[[#This Row],[Min Notif Date]],Lookup!$N$1:$P$11,2,0),_xlfn.IFS(VLOOKUP(WEEKDAY(Data[[#This Row],[Min Notif Date]],2),Lookup!$J$1:$L$7,3,0)="Weekend","Weekend",VLOOKUP(WEEKDAY(Data[[#This Row],[Min Notif Date]],2),Lookup!$J$1:$L$7,3,0)="Weekday","Weekday"))</f>
        <v>Weekday</v>
      </c>
      <c r="J2607" s="4" t="str">
        <f>VLOOKUP(WEEKDAY(Data[[#This Row],[Min Notif Date]],2),Lookup!$J$1:$K$7,2,0)</f>
        <v>1. Mon</v>
      </c>
      <c r="K2607" s="41">
        <f>ROUNDDOWN(Data[[#This Row],[PGE Notified Time]],0)</f>
        <v>45838</v>
      </c>
      <c r="L2607" s="4">
        <f>HOUR(Data[[#This Row],[PGE Notified Time]])</f>
        <v>13</v>
      </c>
      <c r="M2607" s="60">
        <v>122834</v>
      </c>
      <c r="N2607">
        <v>3461468287</v>
      </c>
      <c r="O2607" t="s">
        <v>61</v>
      </c>
      <c r="P2607" t="s">
        <v>140</v>
      </c>
      <c r="Q2607" s="46" t="s">
        <v>149</v>
      </c>
      <c r="R2607" t="s">
        <v>113</v>
      </c>
      <c r="S2607" s="1">
        <v>45838.539270833331</v>
      </c>
      <c r="T2607" s="1">
        <v>45838.54855324074</v>
      </c>
      <c r="U2607" s="1">
        <v>45838.559027777781</v>
      </c>
      <c r="V2607" t="s">
        <v>114</v>
      </c>
      <c r="W2607" t="s">
        <v>198</v>
      </c>
      <c r="X2607" t="s">
        <v>116</v>
      </c>
      <c r="Z2607" s="52"/>
      <c r="AA2607" t="s">
        <v>117</v>
      </c>
      <c r="AB2607" s="53">
        <v>28.45</v>
      </c>
      <c r="AC2607"/>
      <c r="AE2607"/>
    </row>
    <row r="2608" spans="1:31">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8" s="4" t="str">
        <f>VLOOKUP(P2608,Lookup!$A$1:$D$19,4,0)</f>
        <v>North Valley</v>
      </c>
      <c r="C2608" s="4" t="str">
        <f>VLOOKUP(P2608,Lookup!$A$1:$E$19,5,0)</f>
        <v>Region 2</v>
      </c>
      <c r="D2608" s="4" t="str">
        <f>VLOOKUP(P2608,Lookup!$A$1:$B$19,2,0)</f>
        <v>SI</v>
      </c>
      <c r="E2608" s="4" t="str">
        <f>IF(AND((Data[[#This Row],[Min Notif Date]]&gt;$G$1),Data[[#This Row],[Min Notif Date]]&lt;$F$1),"Last Week","No")</f>
        <v>No</v>
      </c>
      <c r="F2608" s="4" t="str">
        <f>VLOOKUP(MONTH(Data[[#This Row],[Min Notif Date]]),Lookup!$G$1:$H$12,2,0)</f>
        <v>3. Mar</v>
      </c>
      <c r="G2608" s="4" t="str">
        <f t="shared" si="76"/>
        <v/>
      </c>
      <c r="H2608" s="4" t="str">
        <f>IF(AND(Data[[#This Row],[Min Notif Time]]&gt;6,Data[[#This Row],[Min Notif Time]]&lt;17),"Business Hours","Non-Business Hours")</f>
        <v>Business Hours</v>
      </c>
      <c r="I2608" s="4" t="str" cm="1">
        <f t="array" ref="I2608">IFERROR(VLOOKUP(Data[[#This Row],[Min Notif Date]],Lookup!$N$1:$P$11,2,0),_xlfn.IFS(VLOOKUP(WEEKDAY(Data[[#This Row],[Min Notif Date]],2),Lookup!$J$1:$L$7,3,0)="Weekend","Weekend",VLOOKUP(WEEKDAY(Data[[#This Row],[Min Notif Date]],2),Lookup!$J$1:$L$7,3,0)="Weekday","Weekday"))</f>
        <v>Weekday</v>
      </c>
      <c r="J2608" s="4" t="str">
        <f>VLOOKUP(WEEKDAY(Data[[#This Row],[Min Notif Date]],2),Lookup!$J$1:$K$7,2,0)</f>
        <v>2. Tue</v>
      </c>
      <c r="K2608" s="41">
        <f>ROUNDDOWN(Data[[#This Row],[PGE Notified Time]],0)</f>
        <v>45741</v>
      </c>
      <c r="L2608" s="4">
        <f>HOUR(Data[[#This Row],[PGE Notified Time]])</f>
        <v>10</v>
      </c>
      <c r="M2608" s="60">
        <v>118932</v>
      </c>
      <c r="N2608" t="s">
        <v>342</v>
      </c>
      <c r="O2608" t="s">
        <v>61</v>
      </c>
      <c r="P2608" t="s">
        <v>151</v>
      </c>
      <c r="Q2608" s="46" t="s">
        <v>149</v>
      </c>
      <c r="R2608" t="s">
        <v>113</v>
      </c>
      <c r="S2608" s="1">
        <v>45741.435115740744</v>
      </c>
      <c r="T2608" s="1">
        <v>45741.436944444446</v>
      </c>
      <c r="U2608" s="1">
        <v>45741.454861111109</v>
      </c>
      <c r="V2608" t="s">
        <v>114</v>
      </c>
      <c r="W2608" t="s">
        <v>198</v>
      </c>
      <c r="X2608" t="s">
        <v>116</v>
      </c>
      <c r="Z2608" s="52"/>
      <c r="AA2608" t="s">
        <v>117</v>
      </c>
      <c r="AB2608" s="53">
        <v>28.433333333</v>
      </c>
      <c r="AC2608"/>
      <c r="AE2608"/>
    </row>
    <row r="2609" spans="1:31">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9" s="4" t="str">
        <f>VLOOKUP(P2609,Lookup!$A$1:$D$19,4,0)</f>
        <v>North Valley</v>
      </c>
      <c r="C2609" s="4" t="str">
        <f>VLOOKUP(P2609,Lookup!$A$1:$E$19,5,0)</f>
        <v>Region 2</v>
      </c>
      <c r="D2609" s="4" t="str">
        <f>VLOOKUP(P2609,Lookup!$A$1:$B$19,2,0)</f>
        <v>NV</v>
      </c>
      <c r="E2609" s="4" t="str">
        <f>IF(AND((Data[[#This Row],[Min Notif Date]]&gt;$G$1),Data[[#This Row],[Min Notif Date]]&lt;$F$1),"Last Week","No")</f>
        <v>No</v>
      </c>
      <c r="F2609" s="4" t="str">
        <f>VLOOKUP(MONTH(Data[[#This Row],[Min Notif Date]]),Lookup!$G$1:$H$12,2,0)</f>
        <v>5. May</v>
      </c>
      <c r="G2609" s="4" t="str">
        <f t="shared" si="76"/>
        <v/>
      </c>
      <c r="H2609" s="4" t="str">
        <f>IF(AND(Data[[#This Row],[Min Notif Time]]&gt;6,Data[[#This Row],[Min Notif Time]]&lt;17),"Business Hours","Non-Business Hours")</f>
        <v>Business Hours</v>
      </c>
      <c r="I2609" s="4" t="str" cm="1">
        <f t="array" ref="I2609">IFERROR(VLOOKUP(Data[[#This Row],[Min Notif Date]],Lookup!$N$1:$P$11,2,0),_xlfn.IFS(VLOOKUP(WEEKDAY(Data[[#This Row],[Min Notif Date]],2),Lookup!$J$1:$L$7,3,0)="Weekend","Weekend",VLOOKUP(WEEKDAY(Data[[#This Row],[Min Notif Date]],2),Lookup!$J$1:$L$7,3,0)="Weekday","Weekday"))</f>
        <v>Weekday</v>
      </c>
      <c r="J2609" s="4" t="str">
        <f>VLOOKUP(WEEKDAY(Data[[#This Row],[Min Notif Date]],2),Lookup!$J$1:$K$7,2,0)</f>
        <v>4. Thu</v>
      </c>
      <c r="K2609" s="41">
        <f>ROUNDDOWN(Data[[#This Row],[PGE Notified Time]],0)</f>
        <v>45792</v>
      </c>
      <c r="L2609" s="4">
        <f>HOUR(Data[[#This Row],[PGE Notified Time]])</f>
        <v>9</v>
      </c>
      <c r="M2609" s="60">
        <v>120938</v>
      </c>
      <c r="N2609" t="s">
        <v>343</v>
      </c>
      <c r="O2609" t="s">
        <v>61</v>
      </c>
      <c r="P2609" t="s">
        <v>153</v>
      </c>
      <c r="Q2609" s="46" t="s">
        <v>149</v>
      </c>
      <c r="R2609" t="s">
        <v>113</v>
      </c>
      <c r="S2609" s="1">
        <v>45792.403900462959</v>
      </c>
      <c r="T2609" s="1">
        <v>45792.404733796298</v>
      </c>
      <c r="U2609" s="1">
        <v>45792.423611111109</v>
      </c>
      <c r="V2609" t="s">
        <v>114</v>
      </c>
      <c r="W2609" t="s">
        <v>198</v>
      </c>
      <c r="X2609" t="s">
        <v>116</v>
      </c>
      <c r="Z2609" s="52"/>
      <c r="AA2609" t="s">
        <v>117</v>
      </c>
      <c r="AB2609" s="53">
        <v>28.383333332999999</v>
      </c>
      <c r="AC2609"/>
      <c r="AE2609"/>
    </row>
    <row r="2610" spans="1:31">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0" s="4" t="str">
        <f>VLOOKUP(P2610,Lookup!$A$1:$D$19,4,0)</f>
        <v>North Coast</v>
      </c>
      <c r="C2610" s="4" t="str">
        <f>VLOOKUP(P2610,Lookup!$A$1:$E$19,5,0)</f>
        <v>Region 1</v>
      </c>
      <c r="D2610" s="4" t="str">
        <f>VLOOKUP(P2610,Lookup!$A$1:$B$19,2,0)</f>
        <v>NB</v>
      </c>
      <c r="E2610" s="4" t="str">
        <f>IF(AND((Data[[#This Row],[Min Notif Date]]&gt;$G$1),Data[[#This Row],[Min Notif Date]]&lt;$F$1),"Last Week","No")</f>
        <v>No</v>
      </c>
      <c r="F2610" s="4" t="str">
        <f>VLOOKUP(MONTH(Data[[#This Row],[Min Notif Date]]),Lookup!$G$1:$H$12,2,0)</f>
        <v>4. Apr</v>
      </c>
      <c r="G2610" s="4" t="str">
        <f t="shared" si="76"/>
        <v/>
      </c>
      <c r="H2610" s="4" t="str">
        <f>IF(AND(Data[[#This Row],[Min Notif Time]]&gt;6,Data[[#This Row],[Min Notif Time]]&lt;17),"Business Hours","Non-Business Hours")</f>
        <v>Business Hours</v>
      </c>
      <c r="I2610" s="4" t="str" cm="1">
        <f t="array" ref="I2610">IFERROR(VLOOKUP(Data[[#This Row],[Min Notif Date]],Lookup!$N$1:$P$11,2,0),_xlfn.IFS(VLOOKUP(WEEKDAY(Data[[#This Row],[Min Notif Date]],2),Lookup!$J$1:$L$7,3,0)="Weekend","Weekend",VLOOKUP(WEEKDAY(Data[[#This Row],[Min Notif Date]],2),Lookup!$J$1:$L$7,3,0)="Weekday","Weekday"))</f>
        <v>Weekday</v>
      </c>
      <c r="J2610" s="4" t="str">
        <f>VLOOKUP(WEEKDAY(Data[[#This Row],[Min Notif Date]],2),Lookup!$J$1:$K$7,2,0)</f>
        <v>2. Tue</v>
      </c>
      <c r="K2610" s="41">
        <f>ROUNDDOWN(Data[[#This Row],[PGE Notified Time]],0)</f>
        <v>45755</v>
      </c>
      <c r="L2610" s="4">
        <f>HOUR(Data[[#This Row],[PGE Notified Time]])</f>
        <v>9</v>
      </c>
      <c r="M2610" s="60">
        <v>119452</v>
      </c>
      <c r="N2610">
        <v>5156055202</v>
      </c>
      <c r="O2610" t="s">
        <v>61</v>
      </c>
      <c r="P2610" t="s">
        <v>133</v>
      </c>
      <c r="Q2610" s="46" t="s">
        <v>149</v>
      </c>
      <c r="R2610" t="s">
        <v>113</v>
      </c>
      <c r="S2610" s="1">
        <v>45755.407407407409</v>
      </c>
      <c r="T2610" s="1">
        <v>45755.408368055556</v>
      </c>
      <c r="U2610" s="1">
        <v>45755.427083333336</v>
      </c>
      <c r="V2610" t="s">
        <v>114</v>
      </c>
      <c r="W2610" t="s">
        <v>198</v>
      </c>
      <c r="X2610" t="s">
        <v>116</v>
      </c>
      <c r="Z2610" s="52"/>
      <c r="AA2610" t="s">
        <v>117</v>
      </c>
      <c r="AB2610" s="53">
        <v>28.333333332999999</v>
      </c>
      <c r="AC2610"/>
      <c r="AE2610"/>
    </row>
    <row r="2611" spans="1:31">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1" s="4" t="str">
        <f>VLOOKUP(P2611,Lookup!$A$1:$D$19,4,0)</f>
        <v>Central Valley</v>
      </c>
      <c r="C2611" s="4" t="str">
        <f>VLOOKUP(P2611,Lookup!$A$1:$E$19,5,0)</f>
        <v>Region 5</v>
      </c>
      <c r="D2611" s="4" t="str">
        <f>VLOOKUP(P2611,Lookup!$A$1:$B$19,2,0)</f>
        <v>YO</v>
      </c>
      <c r="E2611" s="4" t="str">
        <f>IF(AND((Data[[#This Row],[Min Notif Date]]&gt;$G$1),Data[[#This Row],[Min Notif Date]]&lt;$F$1),"Last Week","No")</f>
        <v>No</v>
      </c>
      <c r="F2611" s="4" t="str">
        <f>VLOOKUP(MONTH(Data[[#This Row],[Min Notif Date]]),Lookup!$G$1:$H$12,2,0)</f>
        <v>4. Apr</v>
      </c>
      <c r="G2611" s="4" t="str">
        <f t="shared" si="76"/>
        <v/>
      </c>
      <c r="H2611" s="4" t="str">
        <f>IF(AND(Data[[#This Row],[Min Notif Time]]&gt;6,Data[[#This Row],[Min Notif Time]]&lt;17),"Business Hours","Non-Business Hours")</f>
        <v>Business Hours</v>
      </c>
      <c r="I2611" s="4" t="str" cm="1">
        <f t="array" ref="I2611">IFERROR(VLOOKUP(Data[[#This Row],[Min Notif Date]],Lookup!$N$1:$P$11,2,0),_xlfn.IFS(VLOOKUP(WEEKDAY(Data[[#This Row],[Min Notif Date]],2),Lookup!$J$1:$L$7,3,0)="Weekend","Weekend",VLOOKUP(WEEKDAY(Data[[#This Row],[Min Notif Date]],2),Lookup!$J$1:$L$7,3,0)="Weekday","Weekday"))</f>
        <v>Weekday</v>
      </c>
      <c r="J2611" s="4" t="str">
        <f>VLOOKUP(WEEKDAY(Data[[#This Row],[Min Notif Date]],2),Lookup!$J$1:$K$7,2,0)</f>
        <v>1. Mon</v>
      </c>
      <c r="K2611" s="41">
        <f>ROUNDDOWN(Data[[#This Row],[PGE Notified Time]],0)</f>
        <v>45754</v>
      </c>
      <c r="L2611" s="4">
        <f>HOUR(Data[[#This Row],[PGE Notified Time]])</f>
        <v>11</v>
      </c>
      <c r="M2611" s="60">
        <v>119410</v>
      </c>
      <c r="N2611">
        <v>7763309665</v>
      </c>
      <c r="O2611" t="s">
        <v>61</v>
      </c>
      <c r="P2611" t="s">
        <v>144</v>
      </c>
      <c r="Q2611" s="46" t="s">
        <v>149</v>
      </c>
      <c r="R2611" t="s">
        <v>113</v>
      </c>
      <c r="S2611" s="1">
        <v>45754.472013888888</v>
      </c>
      <c r="T2611" s="1">
        <v>45754.473483796297</v>
      </c>
      <c r="U2611" s="1">
        <v>45754.491666666669</v>
      </c>
      <c r="V2611" t="s">
        <v>114</v>
      </c>
      <c r="W2611" t="s">
        <v>198</v>
      </c>
      <c r="X2611" t="s">
        <v>116</v>
      </c>
      <c r="Z2611" s="52"/>
      <c r="AA2611" t="s">
        <v>117</v>
      </c>
      <c r="AB2611" s="53">
        <v>28.3</v>
      </c>
      <c r="AC2611"/>
      <c r="AE2611"/>
    </row>
    <row r="2612" spans="1:31">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2" s="4" t="str">
        <f>VLOOKUP(P2612,Lookup!$A$1:$D$19,4,0)</f>
        <v>Central Valley</v>
      </c>
      <c r="C2612" s="4" t="str">
        <f>VLOOKUP(P2612,Lookup!$A$1:$E$19,5,0)</f>
        <v>Region 5</v>
      </c>
      <c r="D2612" s="4" t="str">
        <f>VLOOKUP(P2612,Lookup!$A$1:$B$19,2,0)</f>
        <v>ST</v>
      </c>
      <c r="E2612" s="4" t="str">
        <f>IF(AND((Data[[#This Row],[Min Notif Date]]&gt;$G$1),Data[[#This Row],[Min Notif Date]]&lt;$F$1),"Last Week","No")</f>
        <v>No</v>
      </c>
      <c r="F2612" s="4" t="str">
        <f>VLOOKUP(MONTH(Data[[#This Row],[Min Notif Date]]),Lookup!$G$1:$H$12,2,0)</f>
        <v>5. May</v>
      </c>
      <c r="G2612" s="4" t="str">
        <f t="shared" si="76"/>
        <v/>
      </c>
      <c r="H2612" s="4" t="str">
        <f>IF(AND(Data[[#This Row],[Min Notif Time]]&gt;6,Data[[#This Row],[Min Notif Time]]&lt;17),"Business Hours","Non-Business Hours")</f>
        <v>Business Hours</v>
      </c>
      <c r="I2612" s="4" t="str" cm="1">
        <f t="array" ref="I2612">IFERROR(VLOOKUP(Data[[#This Row],[Min Notif Date]],Lookup!$N$1:$P$11,2,0),_xlfn.IFS(VLOOKUP(WEEKDAY(Data[[#This Row],[Min Notif Date]],2),Lookup!$J$1:$L$7,3,0)="Weekend","Weekend",VLOOKUP(WEEKDAY(Data[[#This Row],[Min Notif Date]],2),Lookup!$J$1:$L$7,3,0)="Weekday","Weekday"))</f>
        <v>Weekday</v>
      </c>
      <c r="J2612" s="4" t="str">
        <f>VLOOKUP(WEEKDAY(Data[[#This Row],[Min Notif Date]],2),Lookup!$J$1:$K$7,2,0)</f>
        <v>4. Thu</v>
      </c>
      <c r="K2612" s="41">
        <f>ROUNDDOWN(Data[[#This Row],[PGE Notified Time]],0)</f>
        <v>45806</v>
      </c>
      <c r="L2612" s="4">
        <f>HOUR(Data[[#This Row],[PGE Notified Time]])</f>
        <v>9</v>
      </c>
      <c r="M2612" s="60">
        <v>121501</v>
      </c>
      <c r="N2612">
        <v>9834436318</v>
      </c>
      <c r="O2612" t="s">
        <v>61</v>
      </c>
      <c r="P2612" t="s">
        <v>122</v>
      </c>
      <c r="Q2612" s="46" t="s">
        <v>149</v>
      </c>
      <c r="R2612" t="s">
        <v>113</v>
      </c>
      <c r="S2612" s="1">
        <v>45806.372719907406</v>
      </c>
      <c r="T2612" s="1">
        <v>45806.376979166664</v>
      </c>
      <c r="U2612" s="1">
        <v>45806.392361111109</v>
      </c>
      <c r="V2612" t="s">
        <v>114</v>
      </c>
      <c r="W2612" t="s">
        <v>198</v>
      </c>
      <c r="X2612" t="s">
        <v>116</v>
      </c>
      <c r="Z2612" s="52"/>
      <c r="AA2612" t="s">
        <v>117</v>
      </c>
      <c r="AB2612" s="53">
        <v>28.283333333000002</v>
      </c>
      <c r="AC2612"/>
      <c r="AE2612"/>
    </row>
    <row r="2613" spans="1:31">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3" s="4" t="str">
        <f>VLOOKUP(P2613,Lookup!$A$1:$D$19,4,0)</f>
        <v>Bay Area</v>
      </c>
      <c r="C2613" s="4" t="str">
        <f>VLOOKUP(P2613,Lookup!$A$1:$E$19,5,0)</f>
        <v>Region 3</v>
      </c>
      <c r="D2613" s="4" t="str">
        <f>VLOOKUP(P2613,Lookup!$A$1:$B$19,2,0)</f>
        <v>PN</v>
      </c>
      <c r="E2613" s="4" t="str">
        <f>IF(AND((Data[[#This Row],[Min Notif Date]]&gt;$G$1),Data[[#This Row],[Min Notif Date]]&lt;$F$1),"Last Week","No")</f>
        <v>No</v>
      </c>
      <c r="F2613" s="4" t="str">
        <f>VLOOKUP(MONTH(Data[[#This Row],[Min Notif Date]]),Lookup!$G$1:$H$12,2,0)</f>
        <v>6. Jun</v>
      </c>
      <c r="G2613" s="4" t="str">
        <f t="shared" si="76"/>
        <v/>
      </c>
      <c r="H2613" s="4" t="str">
        <f>IF(AND(Data[[#This Row],[Min Notif Time]]&gt;6,Data[[#This Row],[Min Notif Time]]&lt;17),"Business Hours","Non-Business Hours")</f>
        <v>Business Hours</v>
      </c>
      <c r="I2613" s="4" t="str" cm="1">
        <f t="array" ref="I2613">IFERROR(VLOOKUP(Data[[#This Row],[Min Notif Date]],Lookup!$N$1:$P$11,2,0),_xlfn.IFS(VLOOKUP(WEEKDAY(Data[[#This Row],[Min Notif Date]],2),Lookup!$J$1:$L$7,3,0)="Weekend","Weekend",VLOOKUP(WEEKDAY(Data[[#This Row],[Min Notif Date]],2),Lookup!$J$1:$L$7,3,0)="Weekday","Weekday"))</f>
        <v>Weekend</v>
      </c>
      <c r="J2613" s="4" t="str">
        <f>VLOOKUP(WEEKDAY(Data[[#This Row],[Min Notif Date]],2),Lookup!$J$1:$K$7,2,0)</f>
        <v>7. Sun</v>
      </c>
      <c r="K2613" s="41">
        <f>ROUNDDOWN(Data[[#This Row],[PGE Notified Time]],0)</f>
        <v>45816</v>
      </c>
      <c r="L2613" s="4">
        <f>HOUR(Data[[#This Row],[PGE Notified Time]])</f>
        <v>11</v>
      </c>
      <c r="M2613" s="60">
        <v>121922</v>
      </c>
      <c r="N2613">
        <v>5436484315</v>
      </c>
      <c r="O2613" t="s">
        <v>61</v>
      </c>
      <c r="P2613" t="s">
        <v>112</v>
      </c>
      <c r="Q2613" s="46" t="s">
        <v>160</v>
      </c>
      <c r="R2613" t="s">
        <v>165</v>
      </c>
      <c r="S2613" s="1">
        <v>45816.474872685183</v>
      </c>
      <c r="T2613" s="1">
        <v>45816.475694444445</v>
      </c>
      <c r="U2613" s="1">
        <v>45816.494444444441</v>
      </c>
      <c r="V2613" t="s">
        <v>114</v>
      </c>
      <c r="W2613" t="s">
        <v>198</v>
      </c>
      <c r="X2613" t="s">
        <v>116</v>
      </c>
      <c r="Z2613" s="52"/>
      <c r="AA2613" t="s">
        <v>117</v>
      </c>
      <c r="AB2613" s="53">
        <v>28.183333333</v>
      </c>
      <c r="AC2613"/>
      <c r="AE2613"/>
    </row>
    <row r="2614" spans="1:31">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4" s="4" t="str">
        <f>VLOOKUP(P2614,Lookup!$A$1:$D$19,4,0)</f>
        <v>North Valley</v>
      </c>
      <c r="C2614" s="4" t="str">
        <f>VLOOKUP(P2614,Lookup!$A$1:$E$19,5,0)</f>
        <v>Region 2</v>
      </c>
      <c r="D2614" s="4" t="str">
        <f>VLOOKUP(P2614,Lookup!$A$1:$B$19,2,0)</f>
        <v>SA</v>
      </c>
      <c r="E2614" s="4" t="str">
        <f>IF(AND((Data[[#This Row],[Min Notif Date]]&gt;$G$1),Data[[#This Row],[Min Notif Date]]&lt;$F$1),"Last Week","No")</f>
        <v>No</v>
      </c>
      <c r="F2614" s="4" t="str">
        <f>VLOOKUP(MONTH(Data[[#This Row],[Min Notif Date]]),Lookup!$G$1:$H$12,2,0)</f>
        <v>5. May</v>
      </c>
      <c r="G2614" s="4" t="str">
        <f t="shared" si="76"/>
        <v/>
      </c>
      <c r="H2614" s="4" t="str">
        <f>IF(AND(Data[[#This Row],[Min Notif Time]]&gt;6,Data[[#This Row],[Min Notif Time]]&lt;17),"Business Hours","Non-Business Hours")</f>
        <v>Business Hours</v>
      </c>
      <c r="I2614" s="4" t="str" cm="1">
        <f t="array" ref="I2614">IFERROR(VLOOKUP(Data[[#This Row],[Min Notif Date]],Lookup!$N$1:$P$11,2,0),_xlfn.IFS(VLOOKUP(WEEKDAY(Data[[#This Row],[Min Notif Date]],2),Lookup!$J$1:$L$7,3,0)="Weekend","Weekend",VLOOKUP(WEEKDAY(Data[[#This Row],[Min Notif Date]],2),Lookup!$J$1:$L$7,3,0)="Weekday","Weekday"))</f>
        <v>Weekday</v>
      </c>
      <c r="J2614" s="4" t="str">
        <f>VLOOKUP(WEEKDAY(Data[[#This Row],[Min Notif Date]],2),Lookup!$J$1:$K$7,2,0)</f>
        <v>4. Thu</v>
      </c>
      <c r="K2614" s="41">
        <f>ROUNDDOWN(Data[[#This Row],[PGE Notified Time]],0)</f>
        <v>45785</v>
      </c>
      <c r="L2614" s="4">
        <f>HOUR(Data[[#This Row],[PGE Notified Time]])</f>
        <v>14</v>
      </c>
      <c r="M2614" s="60">
        <v>120689</v>
      </c>
      <c r="N2614">
        <v>5149490386</v>
      </c>
      <c r="O2614" t="s">
        <v>61</v>
      </c>
      <c r="P2614" t="s">
        <v>119</v>
      </c>
      <c r="Q2614" s="46" t="s">
        <v>149</v>
      </c>
      <c r="R2614" t="s">
        <v>113</v>
      </c>
      <c r="S2614" s="1">
        <v>45785.593715277777</v>
      </c>
      <c r="T2614" s="1">
        <v>45785.594629629632</v>
      </c>
      <c r="U2614" s="1">
        <v>45785.613194444442</v>
      </c>
      <c r="V2614" t="s">
        <v>114</v>
      </c>
      <c r="W2614" t="s">
        <v>198</v>
      </c>
      <c r="X2614" t="s">
        <v>116</v>
      </c>
      <c r="Z2614" s="52"/>
      <c r="AA2614" t="s">
        <v>117</v>
      </c>
      <c r="AB2614" s="53">
        <v>28.05</v>
      </c>
      <c r="AC2614"/>
      <c r="AE2614"/>
    </row>
    <row r="2615" spans="1:31">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Date]]&gt;$G$1),Data[[#This Row],[Min Notif Date]]&lt;$F$1),"Last Week","No")</f>
        <v>No</v>
      </c>
      <c r="F2615" s="4" t="str">
        <f>VLOOKUP(MONTH(Data[[#This Row],[Min Notif Date]]),Lookup!$G$1:$H$12,2,0)</f>
        <v>5. May</v>
      </c>
      <c r="G2615" s="4" t="str">
        <f t="shared" si="76"/>
        <v/>
      </c>
      <c r="H2615" s="4" t="str">
        <f>IF(AND(Data[[#This Row],[Min Notif Time]]&gt;6,Data[[#This Row],[Min Notif Time]]&lt;17),"Business Hours","Non-Business Hours")</f>
        <v>Business Hours</v>
      </c>
      <c r="I2615" s="4" t="str" cm="1">
        <f t="array" ref="I2615">IFERROR(VLOOKUP(Data[[#This Row],[Min Notif Date]],Lookup!$N$1:$P$11,2,0),_xlfn.IFS(VLOOKUP(WEEKDAY(Data[[#This Row],[Min Notif Date]],2),Lookup!$J$1:$L$7,3,0)="Weekend","Weekend",VLOOKUP(WEEKDAY(Data[[#This Row],[Min Notif Date]],2),Lookup!$J$1:$L$7,3,0)="Weekday","Weekday"))</f>
        <v>Weekday</v>
      </c>
      <c r="J2615" s="4" t="str">
        <f>VLOOKUP(WEEKDAY(Data[[#This Row],[Min Notif Date]],2),Lookup!$J$1:$K$7,2,0)</f>
        <v>1. Mon</v>
      </c>
      <c r="K2615" s="41">
        <f>ROUNDDOWN(Data[[#This Row],[PGE Notified Time]],0)</f>
        <v>45782</v>
      </c>
      <c r="L2615" s="4">
        <f>HOUR(Data[[#This Row],[PGE Notified Time]])</f>
        <v>16</v>
      </c>
      <c r="M2615" s="60">
        <v>120535</v>
      </c>
      <c r="O2615" t="s">
        <v>111</v>
      </c>
      <c r="P2615" t="s">
        <v>126</v>
      </c>
      <c r="Q2615" s="46" t="s">
        <v>111</v>
      </c>
      <c r="R2615" t="s">
        <v>118</v>
      </c>
      <c r="S2615" s="1" t="s">
        <v>6</v>
      </c>
      <c r="T2615" s="1">
        <v>45782.668611111112</v>
      </c>
      <c r="U2615" s="1">
        <v>45782.688078703701</v>
      </c>
      <c r="V2615" t="s">
        <v>114</v>
      </c>
      <c r="W2615" t="s">
        <v>198</v>
      </c>
      <c r="X2615" t="s">
        <v>116</v>
      </c>
      <c r="Z2615" s="52"/>
      <c r="AA2615" t="s">
        <v>117</v>
      </c>
      <c r="AB2615" s="53">
        <v>28.033333333000002</v>
      </c>
      <c r="AC2615"/>
      <c r="AE2615"/>
    </row>
    <row r="2616" spans="1:31">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6" s="4" t="str">
        <f>VLOOKUP(P2616,Lookup!$A$1:$D$19,4,0)</f>
        <v>Bay Area</v>
      </c>
      <c r="C2616" s="4" t="str">
        <f>VLOOKUP(P2616,Lookup!$A$1:$E$19,5,0)</f>
        <v>Region 3</v>
      </c>
      <c r="D2616" s="4" t="str">
        <f>VLOOKUP(P2616,Lookup!$A$1:$B$19,2,0)</f>
        <v>SF</v>
      </c>
      <c r="E2616" s="4" t="str">
        <f>IF(AND((Data[[#This Row],[Min Notif Date]]&gt;$G$1),Data[[#This Row],[Min Notif Date]]&lt;$F$1),"Last Week","No")</f>
        <v>No</v>
      </c>
      <c r="F2616" s="4" t="str">
        <f>VLOOKUP(MONTH(Data[[#This Row],[Min Notif Date]]),Lookup!$G$1:$H$12,2,0)</f>
        <v>2. Feb</v>
      </c>
      <c r="G2616" s="4" t="str">
        <f t="shared" si="76"/>
        <v/>
      </c>
      <c r="H2616" s="4" t="str">
        <f>IF(AND(Data[[#This Row],[Min Notif Time]]&gt;6,Data[[#This Row],[Min Notif Time]]&lt;17),"Business Hours","Non-Business Hours")</f>
        <v>Business Hours</v>
      </c>
      <c r="I2616" s="4" t="str" cm="1">
        <f t="array" ref="I2616">IFERROR(VLOOKUP(Data[[#This Row],[Min Notif Date]],Lookup!$N$1:$P$11,2,0),_xlfn.IFS(VLOOKUP(WEEKDAY(Data[[#This Row],[Min Notif Date]],2),Lookup!$J$1:$L$7,3,0)="Weekend","Weekend",VLOOKUP(WEEKDAY(Data[[#This Row],[Min Notif Date]],2),Lookup!$J$1:$L$7,3,0)="Weekday","Weekday"))</f>
        <v>Weekday</v>
      </c>
      <c r="J2616" s="4" t="str">
        <f>VLOOKUP(WEEKDAY(Data[[#This Row],[Min Notif Date]],2),Lookup!$J$1:$K$7,2,0)</f>
        <v>1. Mon</v>
      </c>
      <c r="K2616" s="41">
        <f>ROUNDDOWN(Data[[#This Row],[PGE Notified Time]],0)</f>
        <v>45698</v>
      </c>
      <c r="L2616" s="4">
        <f>HOUR(Data[[#This Row],[PGE Notified Time]])</f>
        <v>12</v>
      </c>
      <c r="M2616" s="60">
        <v>117510</v>
      </c>
      <c r="N2616">
        <v>5608609308</v>
      </c>
      <c r="O2616" t="s">
        <v>61</v>
      </c>
      <c r="P2616" t="s">
        <v>124</v>
      </c>
      <c r="Q2616" s="46" t="s">
        <v>149</v>
      </c>
      <c r="R2616" t="s">
        <v>113</v>
      </c>
      <c r="S2616" s="1">
        <v>45698.504872685182</v>
      </c>
      <c r="T2616" s="1">
        <v>45698.505798611113</v>
      </c>
      <c r="U2616" s="1">
        <v>45698.524305555555</v>
      </c>
      <c r="V2616" t="s">
        <v>114</v>
      </c>
      <c r="W2616" t="s">
        <v>198</v>
      </c>
      <c r="X2616" t="s">
        <v>116</v>
      </c>
      <c r="Z2616" s="52"/>
      <c r="AA2616" t="s">
        <v>117</v>
      </c>
      <c r="AB2616" s="53">
        <v>27.983333333000001</v>
      </c>
      <c r="AC2616"/>
      <c r="AE2616"/>
    </row>
    <row r="2617" spans="1:31">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7" s="4" t="str">
        <f>VLOOKUP(P2617,Lookup!$A$1:$D$19,4,0)</f>
        <v>Bay Area</v>
      </c>
      <c r="C2617" s="4" t="str">
        <f>VLOOKUP(P2617,Lookup!$A$1:$E$19,5,0)</f>
        <v>Region 3</v>
      </c>
      <c r="D2617" s="4" t="str">
        <f>VLOOKUP(P2617,Lookup!$A$1:$B$19,2,0)</f>
        <v>DI</v>
      </c>
      <c r="E2617" s="4" t="str">
        <f>IF(AND((Data[[#This Row],[Min Notif Date]]&gt;$G$1),Data[[#This Row],[Min Notif Date]]&lt;$F$1),"Last Week","No")</f>
        <v>No</v>
      </c>
      <c r="F2617" s="4" t="str">
        <f>VLOOKUP(MONTH(Data[[#This Row],[Min Notif Date]]),Lookup!$G$1:$H$12,2,0)</f>
        <v>5. May</v>
      </c>
      <c r="G2617" s="4" t="str">
        <f t="shared" si="76"/>
        <v/>
      </c>
      <c r="H2617" s="4" t="str">
        <f>IF(AND(Data[[#This Row],[Min Notif Time]]&gt;6,Data[[#This Row],[Min Notif Time]]&lt;17),"Business Hours","Non-Business Hours")</f>
        <v>Business Hours</v>
      </c>
      <c r="I2617" s="4" t="str" cm="1">
        <f t="array" ref="I2617">IFERROR(VLOOKUP(Data[[#This Row],[Min Notif Date]],Lookup!$N$1:$P$11,2,0),_xlfn.IFS(VLOOKUP(WEEKDAY(Data[[#This Row],[Min Notif Date]],2),Lookup!$J$1:$L$7,3,0)="Weekend","Weekend",VLOOKUP(WEEKDAY(Data[[#This Row],[Min Notif Date]],2),Lookup!$J$1:$L$7,3,0)="Weekday","Weekday"))</f>
        <v>Weekday</v>
      </c>
      <c r="J2617" s="4" t="str">
        <f>VLOOKUP(WEEKDAY(Data[[#This Row],[Min Notif Date]],2),Lookup!$J$1:$K$7,2,0)</f>
        <v>1. Mon</v>
      </c>
      <c r="K2617" s="41">
        <f>ROUNDDOWN(Data[[#This Row],[PGE Notified Time]],0)</f>
        <v>45789</v>
      </c>
      <c r="L2617" s="4">
        <f>HOUR(Data[[#This Row],[PGE Notified Time]])</f>
        <v>14</v>
      </c>
      <c r="M2617" s="60">
        <v>120805</v>
      </c>
      <c r="N2617">
        <v>1671183849</v>
      </c>
      <c r="O2617" t="s">
        <v>61</v>
      </c>
      <c r="P2617" t="s">
        <v>135</v>
      </c>
      <c r="Q2617" s="46" t="s">
        <v>149</v>
      </c>
      <c r="R2617" t="s">
        <v>137</v>
      </c>
      <c r="S2617" s="1">
        <v>45789.57849537037</v>
      </c>
      <c r="T2617" s="1">
        <v>45789.584039351852</v>
      </c>
      <c r="U2617" s="1">
        <v>45789.597916666666</v>
      </c>
      <c r="V2617" t="s">
        <v>114</v>
      </c>
      <c r="W2617" t="s">
        <v>198</v>
      </c>
      <c r="X2617" t="s">
        <v>116</v>
      </c>
      <c r="Z2617" s="52"/>
      <c r="AA2617" t="s">
        <v>117</v>
      </c>
      <c r="AB2617" s="53">
        <v>27.966666666999998</v>
      </c>
      <c r="AC2617"/>
      <c r="AE2617"/>
    </row>
    <row r="2618" spans="1:31">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North Valley</v>
      </c>
      <c r="C2618" s="4" t="str">
        <f>VLOOKUP(P2618,Lookup!$A$1:$E$19,5,0)</f>
        <v>Region 2</v>
      </c>
      <c r="D2618" s="4" t="str">
        <f>VLOOKUP(P2618,Lookup!$A$1:$B$19,2,0)</f>
        <v>SI</v>
      </c>
      <c r="E2618" s="4" t="str">
        <f>IF(AND((Data[[#This Row],[Min Notif Date]]&gt;$G$1),Data[[#This Row],[Min Notif Date]]&lt;$F$1),"Last Week","No")</f>
        <v>No</v>
      </c>
      <c r="F2618" s="4" t="str">
        <f>VLOOKUP(MONTH(Data[[#This Row],[Min Notif Date]]),Lookup!$G$1:$H$12,2,0)</f>
        <v>2. Feb</v>
      </c>
      <c r="G2618" s="4" t="str">
        <f t="shared" si="76"/>
        <v/>
      </c>
      <c r="H2618" s="4" t="str">
        <f>IF(AND(Data[[#This Row],[Min Notif Time]]&gt;6,Data[[#This Row],[Min Notif Time]]&lt;17),"Business Hours","Non-Business Hours")</f>
        <v>Business Hours</v>
      </c>
      <c r="I2618" s="4" t="str" cm="1">
        <f t="array" ref="I2618">IFERROR(VLOOKUP(Data[[#This Row],[Min Notif Date]],Lookup!$N$1:$P$11,2,0),_xlfn.IFS(VLOOKUP(WEEKDAY(Data[[#This Row],[Min Notif Date]],2),Lookup!$J$1:$L$7,3,0)="Weekend","Weekend",VLOOKUP(WEEKDAY(Data[[#This Row],[Min Notif Date]],2),Lookup!$J$1:$L$7,3,0)="Weekday","Weekday"))</f>
        <v>Holiday</v>
      </c>
      <c r="J2618" s="4" t="str">
        <f>VLOOKUP(WEEKDAY(Data[[#This Row],[Min Notif Date]],2),Lookup!$J$1:$K$7,2,0)</f>
        <v>1. Mon</v>
      </c>
      <c r="K2618" s="41">
        <f>ROUNDDOWN(Data[[#This Row],[PGE Notified Time]],0)</f>
        <v>45705</v>
      </c>
      <c r="L2618" s="4">
        <f>HOUR(Data[[#This Row],[PGE Notified Time]])</f>
        <v>14</v>
      </c>
      <c r="M2618" s="60">
        <v>117729</v>
      </c>
      <c r="N2618">
        <v>1093388754</v>
      </c>
      <c r="O2618" t="s">
        <v>111</v>
      </c>
      <c r="P2618" t="s">
        <v>151</v>
      </c>
      <c r="Q2618" s="46" t="s">
        <v>111</v>
      </c>
      <c r="R2618" t="s">
        <v>113</v>
      </c>
      <c r="S2618" s="1">
        <v>45705.615324074075</v>
      </c>
      <c r="T2618" s="1">
        <v>45705.616030092591</v>
      </c>
      <c r="U2618" s="1">
        <v>45705.634722222225</v>
      </c>
      <c r="V2618" t="s">
        <v>114</v>
      </c>
      <c r="W2618" t="s">
        <v>198</v>
      </c>
      <c r="X2618" t="s">
        <v>116</v>
      </c>
      <c r="Z2618" s="52"/>
      <c r="AA2618" t="s">
        <v>117</v>
      </c>
      <c r="AB2618" s="53">
        <v>27.933333333</v>
      </c>
      <c r="AC2618"/>
      <c r="AE2618"/>
    </row>
    <row r="2619" spans="1:31">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9" s="4" t="str">
        <f>VLOOKUP(P2619,Lookup!$A$1:$D$19,4,0)</f>
        <v>North Coast</v>
      </c>
      <c r="C2619" s="4" t="str">
        <f>VLOOKUP(P2619,Lookup!$A$1:$E$19,5,0)</f>
        <v>Region 1</v>
      </c>
      <c r="D2619" s="4" t="str">
        <f>VLOOKUP(P2619,Lookup!$A$1:$B$19,2,0)</f>
        <v>SO</v>
      </c>
      <c r="E2619" s="4" t="str">
        <f>IF(AND((Data[[#This Row],[Min Notif Date]]&gt;$G$1),Data[[#This Row],[Min Notif Date]]&lt;$F$1),"Last Week","No")</f>
        <v>No</v>
      </c>
      <c r="F2619" s="4" t="str">
        <f>VLOOKUP(MONTH(Data[[#This Row],[Min Notif Date]]),Lookup!$G$1:$H$12,2,0)</f>
        <v>5. May</v>
      </c>
      <c r="G2619" s="4" t="str">
        <f t="shared" si="76"/>
        <v/>
      </c>
      <c r="H2619" s="4" t="str">
        <f>IF(AND(Data[[#This Row],[Min Notif Time]]&gt;6,Data[[#This Row],[Min Notif Time]]&lt;17),"Business Hours","Non-Business Hours")</f>
        <v>Business Hours</v>
      </c>
      <c r="I2619" s="4" t="str" cm="1">
        <f t="array" ref="I2619">IFERROR(VLOOKUP(Data[[#This Row],[Min Notif Date]],Lookup!$N$1:$P$11,2,0),_xlfn.IFS(VLOOKUP(WEEKDAY(Data[[#This Row],[Min Notif Date]],2),Lookup!$J$1:$L$7,3,0)="Weekend","Weekend",VLOOKUP(WEEKDAY(Data[[#This Row],[Min Notif Date]],2),Lookup!$J$1:$L$7,3,0)="Weekday","Weekday"))</f>
        <v>Weekday</v>
      </c>
      <c r="J2619" s="4" t="str">
        <f>VLOOKUP(WEEKDAY(Data[[#This Row],[Min Notif Date]],2),Lookup!$J$1:$K$7,2,0)</f>
        <v>2. Tue</v>
      </c>
      <c r="K2619" s="41">
        <f>ROUNDDOWN(Data[[#This Row],[PGE Notified Time]],0)</f>
        <v>45797</v>
      </c>
      <c r="L2619" s="4">
        <f>HOUR(Data[[#This Row],[PGE Notified Time]])</f>
        <v>10</v>
      </c>
      <c r="M2619" s="60">
        <v>121144</v>
      </c>
      <c r="N2619">
        <v>3841800914</v>
      </c>
      <c r="O2619" t="s">
        <v>61</v>
      </c>
      <c r="P2619" t="s">
        <v>134</v>
      </c>
      <c r="Q2619" s="46" t="s">
        <v>149</v>
      </c>
      <c r="R2619" t="s">
        <v>113</v>
      </c>
      <c r="S2619" s="1">
        <v>45797.428587962961</v>
      </c>
      <c r="T2619" s="1">
        <v>45797.431319444448</v>
      </c>
      <c r="U2619" s="1">
        <v>45797.447916666664</v>
      </c>
      <c r="V2619" t="s">
        <v>114</v>
      </c>
      <c r="W2619" t="s">
        <v>198</v>
      </c>
      <c r="X2619" t="s">
        <v>116</v>
      </c>
      <c r="Z2619" s="52"/>
      <c r="AA2619" t="s">
        <v>117</v>
      </c>
      <c r="AB2619" s="53">
        <v>27.833333332999999</v>
      </c>
      <c r="AC2619"/>
      <c r="AE2619"/>
    </row>
    <row r="2620" spans="1:31">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0" s="4" t="str">
        <f>VLOOKUP(P2620,Lookup!$A$1:$D$19,4,0)</f>
        <v>Bay Area</v>
      </c>
      <c r="C2620" s="4" t="str">
        <f>VLOOKUP(P2620,Lookup!$A$1:$E$19,5,0)</f>
        <v>Region 3</v>
      </c>
      <c r="D2620" s="4" t="str">
        <f>VLOOKUP(P2620,Lookup!$A$1:$B$19,2,0)</f>
        <v>MI</v>
      </c>
      <c r="E2620" s="4" t="str">
        <f>IF(AND((Data[[#This Row],[Min Notif Date]]&gt;$G$1),Data[[#This Row],[Min Notif Date]]&lt;$F$1),"Last Week","No")</f>
        <v>No</v>
      </c>
      <c r="F2620" s="4" t="str">
        <f>VLOOKUP(MONTH(Data[[#This Row],[Min Notif Date]]),Lookup!$G$1:$H$12,2,0)</f>
        <v>5. May</v>
      </c>
      <c r="G2620" s="4" t="str">
        <f t="shared" si="76"/>
        <v/>
      </c>
      <c r="H2620" s="4" t="str">
        <f>IF(AND(Data[[#This Row],[Min Notif Time]]&gt;6,Data[[#This Row],[Min Notif Time]]&lt;17),"Business Hours","Non-Business Hours")</f>
        <v>Business Hours</v>
      </c>
      <c r="I2620" s="4" t="str" cm="1">
        <f t="array" ref="I2620">IFERROR(VLOOKUP(Data[[#This Row],[Min Notif Date]],Lookup!$N$1:$P$11,2,0),_xlfn.IFS(VLOOKUP(WEEKDAY(Data[[#This Row],[Min Notif Date]],2),Lookup!$J$1:$L$7,3,0)="Weekend","Weekend",VLOOKUP(WEEKDAY(Data[[#This Row],[Min Notif Date]],2),Lookup!$J$1:$L$7,3,0)="Weekday","Weekday"))</f>
        <v>Weekday</v>
      </c>
      <c r="J2620" s="4" t="str">
        <f>VLOOKUP(WEEKDAY(Data[[#This Row],[Min Notif Date]],2),Lookup!$J$1:$K$7,2,0)</f>
        <v>2. Tue</v>
      </c>
      <c r="K2620" s="41">
        <f>ROUNDDOWN(Data[[#This Row],[PGE Notified Time]],0)</f>
        <v>45797</v>
      </c>
      <c r="L2620" s="4">
        <f>HOUR(Data[[#This Row],[PGE Notified Time]])</f>
        <v>13</v>
      </c>
      <c r="M2620" s="60">
        <v>121173</v>
      </c>
      <c r="O2620" t="s">
        <v>61</v>
      </c>
      <c r="P2620" t="s">
        <v>123</v>
      </c>
      <c r="Q2620" s="46" t="s">
        <v>149</v>
      </c>
      <c r="R2620" t="s">
        <v>113</v>
      </c>
      <c r="S2620" s="1" t="s">
        <v>6</v>
      </c>
      <c r="T2620" s="1">
        <v>45797.565416666665</v>
      </c>
      <c r="U2620" s="1">
        <v>45797.584722222222</v>
      </c>
      <c r="V2620" t="s">
        <v>114</v>
      </c>
      <c r="W2620" t="s">
        <v>198</v>
      </c>
      <c r="X2620" t="s">
        <v>116</v>
      </c>
      <c r="Z2620" s="52"/>
      <c r="AA2620" t="s">
        <v>117</v>
      </c>
      <c r="AB2620" s="53">
        <v>27.8</v>
      </c>
      <c r="AC2620"/>
      <c r="AE2620"/>
    </row>
    <row r="2621" spans="1:31">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1" s="4" t="str">
        <f>VLOOKUP(P2621,Lookup!$A$1:$D$19,4,0)</f>
        <v>North Coast</v>
      </c>
      <c r="C2621" s="4" t="str">
        <f>VLOOKUP(P2621,Lookup!$A$1:$E$19,5,0)</f>
        <v>Region 1</v>
      </c>
      <c r="D2621" s="4" t="str">
        <f>VLOOKUP(P2621,Lookup!$A$1:$B$19,2,0)</f>
        <v>SO</v>
      </c>
      <c r="E2621" s="4" t="str">
        <f>IF(AND((Data[[#This Row],[Min Notif Date]]&gt;$G$1),Data[[#This Row],[Min Notif Date]]&lt;$F$1),"Last Week","No")</f>
        <v>No</v>
      </c>
      <c r="F2621" s="4" t="str">
        <f>VLOOKUP(MONTH(Data[[#This Row],[Min Notif Date]]),Lookup!$G$1:$H$12,2,0)</f>
        <v>2. Feb</v>
      </c>
      <c r="G2621" s="4" t="str">
        <f t="shared" si="76"/>
        <v/>
      </c>
      <c r="H2621" s="4" t="str">
        <f>IF(AND(Data[[#This Row],[Min Notif Time]]&gt;6,Data[[#This Row],[Min Notif Time]]&lt;17),"Business Hours","Non-Business Hours")</f>
        <v>Business Hours</v>
      </c>
      <c r="I2621" s="4" t="str" cm="1">
        <f t="array" ref="I2621">IFERROR(VLOOKUP(Data[[#This Row],[Min Notif Date]],Lookup!$N$1:$P$11,2,0),_xlfn.IFS(VLOOKUP(WEEKDAY(Data[[#This Row],[Min Notif Date]],2),Lookup!$J$1:$L$7,3,0)="Weekend","Weekend",VLOOKUP(WEEKDAY(Data[[#This Row],[Min Notif Date]],2),Lookup!$J$1:$L$7,3,0)="Weekday","Weekday"))</f>
        <v>Weekday</v>
      </c>
      <c r="J2621" s="4" t="str">
        <f>VLOOKUP(WEEKDAY(Data[[#This Row],[Min Notif Date]],2),Lookup!$J$1:$K$7,2,0)</f>
        <v>5. Fri</v>
      </c>
      <c r="K2621" s="41">
        <f>ROUNDDOWN(Data[[#This Row],[PGE Notified Time]],0)</f>
        <v>45695</v>
      </c>
      <c r="L2621" s="4">
        <f>HOUR(Data[[#This Row],[PGE Notified Time]])</f>
        <v>12</v>
      </c>
      <c r="M2621" s="60">
        <v>117437</v>
      </c>
      <c r="N2621">
        <v>3569092859</v>
      </c>
      <c r="O2621" t="s">
        <v>61</v>
      </c>
      <c r="P2621" t="s">
        <v>127</v>
      </c>
      <c r="Q2621" s="46" t="s">
        <v>149</v>
      </c>
      <c r="R2621" t="s">
        <v>113</v>
      </c>
      <c r="S2621" s="1">
        <v>45695.536249999997</v>
      </c>
      <c r="T2621" s="1">
        <v>45695.537395833337</v>
      </c>
      <c r="U2621" s="1">
        <v>45695.555555555555</v>
      </c>
      <c r="V2621" t="s">
        <v>114</v>
      </c>
      <c r="W2621" t="s">
        <v>198</v>
      </c>
      <c r="X2621" t="s">
        <v>116</v>
      </c>
      <c r="Z2621" s="52"/>
      <c r="AA2621" t="s">
        <v>117</v>
      </c>
      <c r="AB2621" s="53">
        <v>27.8</v>
      </c>
      <c r="AC2621"/>
      <c r="AE2621"/>
    </row>
    <row r="2622" spans="1:31">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2" s="4" t="str">
        <f>VLOOKUP(P2622,Lookup!$A$1:$D$19,4,0)</f>
        <v>Bay Area</v>
      </c>
      <c r="C2622" s="4" t="str">
        <f>VLOOKUP(P2622,Lookup!$A$1:$E$19,5,0)</f>
        <v>Region 3</v>
      </c>
      <c r="D2622" s="4" t="str">
        <f>VLOOKUP(P2622,Lookup!$A$1:$B$19,2,0)</f>
        <v>DI</v>
      </c>
      <c r="E2622" s="4" t="str">
        <f>IF(AND((Data[[#This Row],[Min Notif Date]]&gt;$G$1),Data[[#This Row],[Min Notif Date]]&lt;$F$1),"Last Week","No")</f>
        <v>No</v>
      </c>
      <c r="F2622" s="4" t="str">
        <f>VLOOKUP(MONTH(Data[[#This Row],[Min Notif Date]]),Lookup!$G$1:$H$12,2,0)</f>
        <v>4. Apr</v>
      </c>
      <c r="G2622" s="4" t="str">
        <f t="shared" si="76"/>
        <v/>
      </c>
      <c r="H2622" s="4" t="str">
        <f>IF(AND(Data[[#This Row],[Min Notif Time]]&gt;6,Data[[#This Row],[Min Notif Time]]&lt;17),"Business Hours","Non-Business Hours")</f>
        <v>Business Hours</v>
      </c>
      <c r="I2622" s="4" t="str" cm="1">
        <f t="array" ref="I2622">IFERROR(VLOOKUP(Data[[#This Row],[Min Notif Date]],Lookup!$N$1:$P$11,2,0),_xlfn.IFS(VLOOKUP(WEEKDAY(Data[[#This Row],[Min Notif Date]],2),Lookup!$J$1:$L$7,3,0)="Weekend","Weekend",VLOOKUP(WEEKDAY(Data[[#This Row],[Min Notif Date]],2),Lookup!$J$1:$L$7,3,0)="Weekday","Weekday"))</f>
        <v>Weekend</v>
      </c>
      <c r="J2622" s="4" t="str">
        <f>VLOOKUP(WEEKDAY(Data[[#This Row],[Min Notif Date]],2),Lookup!$J$1:$K$7,2,0)</f>
        <v>6. Sat</v>
      </c>
      <c r="K2622" s="41">
        <f>ROUNDDOWN(Data[[#This Row],[PGE Notified Time]],0)</f>
        <v>45759</v>
      </c>
      <c r="L2622" s="4">
        <f>HOUR(Data[[#This Row],[PGE Notified Time]])</f>
        <v>13</v>
      </c>
      <c r="M2622" s="60">
        <v>119639</v>
      </c>
      <c r="N2622">
        <v>1562218926</v>
      </c>
      <c r="O2622" t="s">
        <v>61</v>
      </c>
      <c r="P2622" t="s">
        <v>135</v>
      </c>
      <c r="Q2622" s="46" t="s">
        <v>149</v>
      </c>
      <c r="R2622" t="s">
        <v>113</v>
      </c>
      <c r="S2622" s="1">
        <v>45759.564791666664</v>
      </c>
      <c r="T2622" s="1">
        <v>45759.56863425926</v>
      </c>
      <c r="U2622" s="1">
        <v>45759.584027777775</v>
      </c>
      <c r="V2622" t="s">
        <v>114</v>
      </c>
      <c r="W2622" t="s">
        <v>198</v>
      </c>
      <c r="X2622" t="s">
        <v>116</v>
      </c>
      <c r="Z2622" s="52"/>
      <c r="AA2622" t="s">
        <v>117</v>
      </c>
      <c r="AB2622" s="53">
        <v>27.7</v>
      </c>
      <c r="AC2622"/>
      <c r="AE2622"/>
    </row>
    <row r="2623" spans="1:31">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3" s="4" t="str">
        <f>VLOOKUP(P2623,Lookup!$A$1:$D$19,4,0)</f>
        <v>North Valley</v>
      </c>
      <c r="C2623" s="4" t="str">
        <f>VLOOKUP(P2623,Lookup!$A$1:$E$19,5,0)</f>
        <v>Region 2</v>
      </c>
      <c r="D2623" s="4" t="str">
        <f>VLOOKUP(P2623,Lookup!$A$1:$B$19,2,0)</f>
        <v>SA</v>
      </c>
      <c r="E2623" s="4" t="str">
        <f>IF(AND((Data[[#This Row],[Min Notif Date]]&gt;$G$1),Data[[#This Row],[Min Notif Date]]&lt;$F$1),"Last Week","No")</f>
        <v>No</v>
      </c>
      <c r="F2623" s="4" t="str">
        <f>VLOOKUP(MONTH(Data[[#This Row],[Min Notif Date]]),Lookup!$G$1:$H$12,2,0)</f>
        <v>4. Apr</v>
      </c>
      <c r="G2623" s="4" t="str">
        <f t="shared" si="76"/>
        <v/>
      </c>
      <c r="H2623" s="4" t="str">
        <f>IF(AND(Data[[#This Row],[Min Notif Time]]&gt;6,Data[[#This Row],[Min Notif Time]]&lt;17),"Business Hours","Non-Business Hours")</f>
        <v>Business Hours</v>
      </c>
      <c r="I2623" s="4" t="str" cm="1">
        <f t="array" ref="I2623">IFERROR(VLOOKUP(Data[[#This Row],[Min Notif Date]],Lookup!$N$1:$P$11,2,0),_xlfn.IFS(VLOOKUP(WEEKDAY(Data[[#This Row],[Min Notif Date]],2),Lookup!$J$1:$L$7,3,0)="Weekend","Weekend",VLOOKUP(WEEKDAY(Data[[#This Row],[Min Notif Date]],2),Lookup!$J$1:$L$7,3,0)="Weekday","Weekday"))</f>
        <v>Weekday</v>
      </c>
      <c r="J2623" s="4" t="str">
        <f>VLOOKUP(WEEKDAY(Data[[#This Row],[Min Notif Date]],2),Lookup!$J$1:$K$7,2,0)</f>
        <v>2. Tue</v>
      </c>
      <c r="K2623" s="41">
        <f>ROUNDDOWN(Data[[#This Row],[PGE Notified Time]],0)</f>
        <v>45755</v>
      </c>
      <c r="L2623" s="4">
        <f>HOUR(Data[[#This Row],[PGE Notified Time]])</f>
        <v>14</v>
      </c>
      <c r="M2623" s="60">
        <v>119477</v>
      </c>
      <c r="N2623">
        <v>4775317142</v>
      </c>
      <c r="O2623" t="s">
        <v>61</v>
      </c>
      <c r="P2623" t="s">
        <v>119</v>
      </c>
      <c r="Q2623" s="46" t="s">
        <v>149</v>
      </c>
      <c r="R2623" t="s">
        <v>113</v>
      </c>
      <c r="S2623" s="1">
        <v>45755.601597222223</v>
      </c>
      <c r="T2623" s="1">
        <v>45755.603715277779</v>
      </c>
      <c r="U2623" s="1">
        <v>45755.620833333334</v>
      </c>
      <c r="V2623" t="s">
        <v>114</v>
      </c>
      <c r="W2623" t="s">
        <v>198</v>
      </c>
      <c r="X2623" t="s">
        <v>116</v>
      </c>
      <c r="Z2623" s="52"/>
      <c r="AA2623" t="s">
        <v>117</v>
      </c>
      <c r="AB2623" s="53">
        <v>27.7</v>
      </c>
      <c r="AC2623"/>
      <c r="AE2623"/>
    </row>
    <row r="2624" spans="1:31">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4" s="4" t="str">
        <f>VLOOKUP(P2624,Lookup!$A$1:$D$19,4,0)</f>
        <v>Bay Area</v>
      </c>
      <c r="C2624" s="4" t="str">
        <f>VLOOKUP(P2624,Lookup!$A$1:$E$19,5,0)</f>
        <v>Region 3</v>
      </c>
      <c r="D2624" s="4" t="str">
        <f>VLOOKUP(P2624,Lookup!$A$1:$B$19,2,0)</f>
        <v>PN</v>
      </c>
      <c r="E2624" s="4" t="str">
        <f>IF(AND((Data[[#This Row],[Min Notif Date]]&gt;$G$1),Data[[#This Row],[Min Notif Date]]&lt;$F$1),"Last Week","No")</f>
        <v>No</v>
      </c>
      <c r="F2624" s="4" t="str">
        <f>VLOOKUP(MONTH(Data[[#This Row],[Min Notif Date]]),Lookup!$G$1:$H$12,2,0)</f>
        <v>5. May</v>
      </c>
      <c r="G2624" s="4" t="str">
        <f t="shared" si="76"/>
        <v/>
      </c>
      <c r="H2624" s="4" t="str">
        <f>IF(AND(Data[[#This Row],[Min Notif Time]]&gt;6,Data[[#This Row],[Min Notif Time]]&lt;17),"Business Hours","Non-Business Hours")</f>
        <v>Business Hours</v>
      </c>
      <c r="I2624" s="4" t="str" cm="1">
        <f t="array" ref="I2624">IFERROR(VLOOKUP(Data[[#This Row],[Min Notif Date]],Lookup!$N$1:$P$11,2,0),_xlfn.IFS(VLOOKUP(WEEKDAY(Data[[#This Row],[Min Notif Date]],2),Lookup!$J$1:$L$7,3,0)="Weekend","Weekend",VLOOKUP(WEEKDAY(Data[[#This Row],[Min Notif Date]],2),Lookup!$J$1:$L$7,3,0)="Weekday","Weekday"))</f>
        <v>Weekday</v>
      </c>
      <c r="J2624" s="4" t="str">
        <f>VLOOKUP(WEEKDAY(Data[[#This Row],[Min Notif Date]],2),Lookup!$J$1:$K$7,2,0)</f>
        <v>5. Fri</v>
      </c>
      <c r="K2624" s="41">
        <f>ROUNDDOWN(Data[[#This Row],[PGE Notified Time]],0)</f>
        <v>45793</v>
      </c>
      <c r="L2624" s="4">
        <f>HOUR(Data[[#This Row],[PGE Notified Time]])</f>
        <v>9</v>
      </c>
      <c r="M2624" s="60">
        <v>120985</v>
      </c>
      <c r="N2624">
        <v>5369853553</v>
      </c>
      <c r="O2624" t="s">
        <v>61</v>
      </c>
      <c r="P2624" t="s">
        <v>112</v>
      </c>
      <c r="Q2624" s="46" t="s">
        <v>149</v>
      </c>
      <c r="R2624" t="s">
        <v>113</v>
      </c>
      <c r="S2624" s="1">
        <v>45793.408587962964</v>
      </c>
      <c r="T2624" s="1">
        <v>45793.408726851849</v>
      </c>
      <c r="U2624" s="1">
        <v>45793.427777777775</v>
      </c>
      <c r="V2624" t="s">
        <v>114</v>
      </c>
      <c r="W2624" t="s">
        <v>198</v>
      </c>
      <c r="X2624" t="s">
        <v>116</v>
      </c>
      <c r="Z2624" s="52"/>
      <c r="AA2624" t="s">
        <v>117</v>
      </c>
      <c r="AB2624" s="53">
        <v>27.633333332999999</v>
      </c>
      <c r="AC2624"/>
      <c r="AE2624"/>
    </row>
    <row r="2625" spans="1:31">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Bay Area</v>
      </c>
      <c r="C2625" s="4" t="str">
        <f>VLOOKUP(P2625,Lookup!$A$1:$E$19,5,0)</f>
        <v>Region 3</v>
      </c>
      <c r="D2625" s="4" t="str">
        <f>VLOOKUP(P2625,Lookup!$A$1:$B$19,2,0)</f>
        <v>PN</v>
      </c>
      <c r="E2625" s="4" t="str">
        <f>IF(AND((Data[[#This Row],[Min Notif Date]]&gt;$G$1),Data[[#This Row],[Min Notif Date]]&lt;$F$1),"Last Week","No")</f>
        <v>No</v>
      </c>
      <c r="F2625" s="4" t="str">
        <f>VLOOKUP(MONTH(Data[[#This Row],[Min Notif Date]]),Lookup!$G$1:$H$12,2,0)</f>
        <v>2. Feb</v>
      </c>
      <c r="G2625" s="4" t="str">
        <f t="shared" si="76"/>
        <v/>
      </c>
      <c r="H2625" s="4" t="str">
        <f>IF(AND(Data[[#This Row],[Min Notif Time]]&gt;6,Data[[#This Row],[Min Notif Time]]&lt;17),"Business Hours","Non-Business Hours")</f>
        <v>Business Hours</v>
      </c>
      <c r="I2625" s="4" t="str" cm="1">
        <f t="array" ref="I2625">IFERROR(VLOOKUP(Data[[#This Row],[Min Notif Date]],Lookup!$N$1:$P$11,2,0),_xlfn.IFS(VLOOKUP(WEEKDAY(Data[[#This Row],[Min Notif Date]],2),Lookup!$J$1:$L$7,3,0)="Weekend","Weekend",VLOOKUP(WEEKDAY(Data[[#This Row],[Min Notif Date]],2),Lookup!$J$1:$L$7,3,0)="Weekday","Weekday"))</f>
        <v>Weekday</v>
      </c>
      <c r="J2625" s="4" t="str">
        <f>VLOOKUP(WEEKDAY(Data[[#This Row],[Min Notif Date]],2),Lookup!$J$1:$K$7,2,0)</f>
        <v>3. Wed</v>
      </c>
      <c r="K2625" s="41">
        <f>ROUNDDOWN(Data[[#This Row],[PGE Notified Time]],0)</f>
        <v>45714</v>
      </c>
      <c r="L2625" s="4">
        <f>HOUR(Data[[#This Row],[PGE Notified Time]])</f>
        <v>10</v>
      </c>
      <c r="M2625" s="60">
        <v>118024</v>
      </c>
      <c r="N2625">
        <v>6604638060</v>
      </c>
      <c r="O2625" t="s">
        <v>61</v>
      </c>
      <c r="P2625" t="s">
        <v>112</v>
      </c>
      <c r="Q2625" s="46" t="s">
        <v>149</v>
      </c>
      <c r="R2625" t="s">
        <v>113</v>
      </c>
      <c r="S2625" s="1">
        <v>45714.449629629627</v>
      </c>
      <c r="T2625" s="1">
        <v>45714.452245370368</v>
      </c>
      <c r="U2625" s="1">
        <v>45714.46875</v>
      </c>
      <c r="V2625" t="s">
        <v>114</v>
      </c>
      <c r="W2625" t="s">
        <v>198</v>
      </c>
      <c r="X2625" t="s">
        <v>116</v>
      </c>
      <c r="Z2625" s="52"/>
      <c r="AA2625" t="s">
        <v>117</v>
      </c>
      <c r="AB2625" s="53">
        <v>27.533333333000002</v>
      </c>
      <c r="AC2625"/>
      <c r="AE2625"/>
    </row>
    <row r="2626" spans="1:31">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6" s="4" t="str">
        <f>VLOOKUP(P2626,Lookup!$A$1:$D$19,4,0)</f>
        <v>Bay Area</v>
      </c>
      <c r="C2626" s="4" t="str">
        <f>VLOOKUP(P2626,Lookup!$A$1:$E$19,5,0)</f>
        <v>Region 3</v>
      </c>
      <c r="D2626" s="4" t="str">
        <f>VLOOKUP(P2626,Lookup!$A$1:$B$19,2,0)</f>
        <v>SF</v>
      </c>
      <c r="E2626" s="4" t="str">
        <f>IF(AND((Data[[#This Row],[Min Notif Date]]&gt;$G$1),Data[[#This Row],[Min Notif Date]]&lt;$F$1),"Last Week","No")</f>
        <v>No</v>
      </c>
      <c r="F2626" s="4" t="str">
        <f>VLOOKUP(MONTH(Data[[#This Row],[Min Notif Date]]),Lookup!$G$1:$H$12,2,0)</f>
        <v>4. Apr</v>
      </c>
      <c r="G2626" s="4" t="str">
        <f t="shared" si="76"/>
        <v/>
      </c>
      <c r="H2626" s="4" t="str">
        <f>IF(AND(Data[[#This Row],[Min Notif Time]]&gt;6,Data[[#This Row],[Min Notif Time]]&lt;17),"Business Hours","Non-Business Hours")</f>
        <v>Business Hours</v>
      </c>
      <c r="I2626" s="4" t="str" cm="1">
        <f t="array" ref="I2626">IFERROR(VLOOKUP(Data[[#This Row],[Min Notif Date]],Lookup!$N$1:$P$11,2,0),_xlfn.IFS(VLOOKUP(WEEKDAY(Data[[#This Row],[Min Notif Date]],2),Lookup!$J$1:$L$7,3,0)="Weekend","Weekend",VLOOKUP(WEEKDAY(Data[[#This Row],[Min Notif Date]],2),Lookup!$J$1:$L$7,3,0)="Weekday","Weekday"))</f>
        <v>Weekday</v>
      </c>
      <c r="J2626" s="4" t="str">
        <f>VLOOKUP(WEEKDAY(Data[[#This Row],[Min Notif Date]],2),Lookup!$J$1:$K$7,2,0)</f>
        <v>1. Mon</v>
      </c>
      <c r="K2626" s="41">
        <f>ROUNDDOWN(Data[[#This Row],[PGE Notified Time]],0)</f>
        <v>45761</v>
      </c>
      <c r="L2626" s="4">
        <f>HOUR(Data[[#This Row],[PGE Notified Time]])</f>
        <v>12</v>
      </c>
      <c r="M2626" s="60">
        <v>119691</v>
      </c>
      <c r="N2626">
        <v>6367483688</v>
      </c>
      <c r="O2626" t="s">
        <v>61</v>
      </c>
      <c r="P2626" t="s">
        <v>124</v>
      </c>
      <c r="Q2626" s="46" t="s">
        <v>149</v>
      </c>
      <c r="R2626" t="s">
        <v>113</v>
      </c>
      <c r="S2626" s="1">
        <v>45761.508726851855</v>
      </c>
      <c r="T2626" s="1">
        <v>45761.510740740741</v>
      </c>
      <c r="U2626" s="1">
        <v>45761.527777777781</v>
      </c>
      <c r="V2626" t="s">
        <v>114</v>
      </c>
      <c r="W2626" t="s">
        <v>198</v>
      </c>
      <c r="X2626" t="s">
        <v>116</v>
      </c>
      <c r="Z2626" s="52"/>
      <c r="AA2626" t="s">
        <v>117</v>
      </c>
      <c r="AB2626" s="53">
        <v>27.433333333</v>
      </c>
      <c r="AC2626"/>
      <c r="AE2626"/>
    </row>
    <row r="2627" spans="1:31">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7" s="4" t="str">
        <f>VLOOKUP(P2627,Lookup!$A$1:$D$19,4,0)</f>
        <v>South Bay</v>
      </c>
      <c r="C2627" s="4" t="str">
        <f>VLOOKUP(P2627,Lookup!$A$1:$E$19,5,0)</f>
        <v>Region 4</v>
      </c>
      <c r="D2627" s="4" t="str">
        <f>VLOOKUP(P2627,Lookup!$A$1:$B$19,2,0)</f>
        <v>SJ</v>
      </c>
      <c r="E2627" s="4" t="str">
        <f>IF(AND((Data[[#This Row],[Min Notif Date]]&gt;$G$1),Data[[#This Row],[Min Notif Date]]&lt;$F$1),"Last Week","No")</f>
        <v>No</v>
      </c>
      <c r="F2627" s="4" t="str">
        <f>VLOOKUP(MONTH(Data[[#This Row],[Min Notif Date]]),Lookup!$G$1:$H$12,2,0)</f>
        <v>2. Feb</v>
      </c>
      <c r="G2627" s="4" t="str">
        <f t="shared" si="76"/>
        <v/>
      </c>
      <c r="H2627" s="4" t="str">
        <f>IF(AND(Data[[#This Row],[Min Notif Time]]&gt;6,Data[[#This Row],[Min Notif Time]]&lt;17),"Business Hours","Non-Business Hours")</f>
        <v>Business Hours</v>
      </c>
      <c r="I2627" s="4" t="str" cm="1">
        <f t="array" ref="I2627">IFERROR(VLOOKUP(Data[[#This Row],[Min Notif Date]],Lookup!$N$1:$P$11,2,0),_xlfn.IFS(VLOOKUP(WEEKDAY(Data[[#This Row],[Min Notif Date]],2),Lookup!$J$1:$L$7,3,0)="Weekend","Weekend",VLOOKUP(WEEKDAY(Data[[#This Row],[Min Notif Date]],2),Lookup!$J$1:$L$7,3,0)="Weekday","Weekday"))</f>
        <v>Weekday</v>
      </c>
      <c r="J2627" s="4" t="str">
        <f>VLOOKUP(WEEKDAY(Data[[#This Row],[Min Notif Date]],2),Lookup!$J$1:$K$7,2,0)</f>
        <v>5. Fri</v>
      </c>
      <c r="K2627" s="41">
        <f>ROUNDDOWN(Data[[#This Row],[PGE Notified Time]],0)</f>
        <v>45716</v>
      </c>
      <c r="L2627" s="4">
        <f>HOUR(Data[[#This Row],[PGE Notified Time]])</f>
        <v>14</v>
      </c>
      <c r="M2627" s="60">
        <v>118101</v>
      </c>
      <c r="N2627">
        <v>8834606414</v>
      </c>
      <c r="O2627" t="s">
        <v>61</v>
      </c>
      <c r="P2627" t="s">
        <v>120</v>
      </c>
      <c r="Q2627" s="46" t="s">
        <v>149</v>
      </c>
      <c r="R2627" t="s">
        <v>113</v>
      </c>
      <c r="S2627" s="1">
        <v>45716.594166666669</v>
      </c>
      <c r="T2627" s="1">
        <v>45716.596608796295</v>
      </c>
      <c r="U2627" s="1">
        <v>45716.613194444442</v>
      </c>
      <c r="V2627" t="s">
        <v>114</v>
      </c>
      <c r="W2627" t="s">
        <v>198</v>
      </c>
      <c r="X2627" t="s">
        <v>116</v>
      </c>
      <c r="Z2627" s="52"/>
      <c r="AA2627" t="s">
        <v>117</v>
      </c>
      <c r="AB2627" s="53">
        <v>27.4</v>
      </c>
      <c r="AC2627"/>
      <c r="AE2627"/>
    </row>
    <row r="2628" spans="1:31">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8" s="4" t="str">
        <f>VLOOKUP(P2628,Lookup!$A$1:$D$19,4,0)</f>
        <v>Central Valley</v>
      </c>
      <c r="C2628" s="4" t="str">
        <f>VLOOKUP(P2628,Lookup!$A$1:$E$19,5,0)</f>
        <v>Region 5</v>
      </c>
      <c r="D2628" s="4" t="str">
        <f>VLOOKUP(P2628,Lookup!$A$1:$B$19,2,0)</f>
        <v>FR</v>
      </c>
      <c r="E2628" s="4" t="str">
        <f>IF(AND((Data[[#This Row],[Min Notif Date]]&gt;$G$1),Data[[#This Row],[Min Notif Date]]&lt;$F$1),"Last Week","No")</f>
        <v>No</v>
      </c>
      <c r="F2628" s="4" t="str">
        <f>VLOOKUP(MONTH(Data[[#This Row],[Min Notif Date]]),Lookup!$G$1:$H$12,2,0)</f>
        <v>3. Mar</v>
      </c>
      <c r="G2628" s="4" t="str">
        <f t="shared" si="76"/>
        <v/>
      </c>
      <c r="H2628" s="4" t="str">
        <f>IF(AND(Data[[#This Row],[Min Notif Time]]&gt;6,Data[[#This Row],[Min Notif Time]]&lt;17),"Business Hours","Non-Business Hours")</f>
        <v>Business Hours</v>
      </c>
      <c r="I2628" s="4" t="str" cm="1">
        <f t="array" ref="I2628">IFERROR(VLOOKUP(Data[[#This Row],[Min Notif Date]],Lookup!$N$1:$P$11,2,0),_xlfn.IFS(VLOOKUP(WEEKDAY(Data[[#This Row],[Min Notif Date]],2),Lookup!$J$1:$L$7,3,0)="Weekend","Weekend",VLOOKUP(WEEKDAY(Data[[#This Row],[Min Notif Date]],2),Lookup!$J$1:$L$7,3,0)="Weekday","Weekday"))</f>
        <v>Weekday</v>
      </c>
      <c r="J2628" s="4" t="str">
        <f>VLOOKUP(WEEKDAY(Data[[#This Row],[Min Notif Date]],2),Lookup!$J$1:$K$7,2,0)</f>
        <v>4. Thu</v>
      </c>
      <c r="K2628" s="41">
        <f>ROUNDDOWN(Data[[#This Row],[PGE Notified Time]],0)</f>
        <v>45722</v>
      </c>
      <c r="L2628" s="4">
        <f>HOUR(Data[[#This Row],[PGE Notified Time]])</f>
        <v>14</v>
      </c>
      <c r="M2628" s="60">
        <v>118303</v>
      </c>
      <c r="O2628" t="s">
        <v>61</v>
      </c>
      <c r="P2628" t="s">
        <v>131</v>
      </c>
      <c r="Q2628" s="46" t="s">
        <v>149</v>
      </c>
      <c r="R2628" t="s">
        <v>113</v>
      </c>
      <c r="S2628" s="1" t="s">
        <v>6</v>
      </c>
      <c r="T2628" s="1">
        <v>45722.600439814814</v>
      </c>
      <c r="U2628" s="1">
        <v>45722.619444444441</v>
      </c>
      <c r="V2628" t="s">
        <v>114</v>
      </c>
      <c r="W2628" t="s">
        <v>198</v>
      </c>
      <c r="X2628" t="s">
        <v>116</v>
      </c>
      <c r="Z2628" s="52"/>
      <c r="AA2628" t="s">
        <v>117</v>
      </c>
      <c r="AB2628" s="53">
        <v>27.366666667000001</v>
      </c>
      <c r="AC2628"/>
      <c r="AE2628"/>
    </row>
    <row r="2629" spans="1:31">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9" s="4" t="str">
        <f>VLOOKUP(P2629,Lookup!$A$1:$D$19,4,0)</f>
        <v>North Coast</v>
      </c>
      <c r="C2629" s="4" t="str">
        <f>VLOOKUP(P2629,Lookup!$A$1:$E$19,5,0)</f>
        <v>Region 1</v>
      </c>
      <c r="D2629" s="4" t="str">
        <f>VLOOKUP(P2629,Lookup!$A$1:$B$19,2,0)</f>
        <v>SO</v>
      </c>
      <c r="E2629" s="4" t="str">
        <f>IF(AND((Data[[#This Row],[Min Notif Date]]&gt;$G$1),Data[[#This Row],[Min Notif Date]]&lt;$F$1),"Last Week","No")</f>
        <v>No</v>
      </c>
      <c r="F2629" s="4" t="str">
        <f>VLOOKUP(MONTH(Data[[#This Row],[Min Notif Date]]),Lookup!$G$1:$H$12,2,0)</f>
        <v>5. May</v>
      </c>
      <c r="G2629" s="4" t="str">
        <f t="shared" si="76"/>
        <v/>
      </c>
      <c r="H2629" s="4" t="str">
        <f>IF(AND(Data[[#This Row],[Min Notif Time]]&gt;6,Data[[#This Row],[Min Notif Time]]&lt;17),"Business Hours","Non-Business Hours")</f>
        <v>Business Hours</v>
      </c>
      <c r="I2629" s="4" t="str" cm="1">
        <f t="array" ref="I2629">IFERROR(VLOOKUP(Data[[#This Row],[Min Notif Date]],Lookup!$N$1:$P$11,2,0),_xlfn.IFS(VLOOKUP(WEEKDAY(Data[[#This Row],[Min Notif Date]],2),Lookup!$J$1:$L$7,3,0)="Weekend","Weekend",VLOOKUP(WEEKDAY(Data[[#This Row],[Min Notif Date]],2),Lookup!$J$1:$L$7,3,0)="Weekday","Weekday"))</f>
        <v>Weekday</v>
      </c>
      <c r="J2629" s="4" t="str">
        <f>VLOOKUP(WEEKDAY(Data[[#This Row],[Min Notif Date]],2),Lookup!$J$1:$K$7,2,0)</f>
        <v>5. Fri</v>
      </c>
      <c r="K2629" s="41">
        <f>ROUNDDOWN(Data[[#This Row],[PGE Notified Time]],0)</f>
        <v>45793</v>
      </c>
      <c r="L2629" s="4">
        <f>HOUR(Data[[#This Row],[PGE Notified Time]])</f>
        <v>9</v>
      </c>
      <c r="M2629" s="60">
        <v>120980</v>
      </c>
      <c r="N2629">
        <v>1654563929</v>
      </c>
      <c r="O2629" t="s">
        <v>61</v>
      </c>
      <c r="P2629" t="s">
        <v>134</v>
      </c>
      <c r="Q2629" s="46" t="s">
        <v>149</v>
      </c>
      <c r="R2629" t="s">
        <v>113</v>
      </c>
      <c r="S2629" s="1">
        <v>45793.378275462965</v>
      </c>
      <c r="T2629" s="1">
        <v>45793.379062499997</v>
      </c>
      <c r="U2629" s="1">
        <v>45793.397222222222</v>
      </c>
      <c r="V2629" t="s">
        <v>114</v>
      </c>
      <c r="W2629" t="s">
        <v>198</v>
      </c>
      <c r="X2629" t="s">
        <v>116</v>
      </c>
      <c r="Z2629" s="52"/>
      <c r="AA2629" t="s">
        <v>117</v>
      </c>
      <c r="AB2629" s="53">
        <v>27.283333333000002</v>
      </c>
      <c r="AC2629"/>
      <c r="AE2629"/>
    </row>
    <row r="2630" spans="1:31">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0" s="4" t="str">
        <f>VLOOKUP(P2630,Lookup!$A$1:$D$19,4,0)</f>
        <v>North Valley</v>
      </c>
      <c r="C2630" s="4" t="str">
        <f>VLOOKUP(P2630,Lookup!$A$1:$E$19,5,0)</f>
        <v>Region 2</v>
      </c>
      <c r="D2630" s="4" t="str">
        <f>VLOOKUP(P2630,Lookup!$A$1:$B$19,2,0)</f>
        <v>SA</v>
      </c>
      <c r="E2630" s="4" t="str">
        <f>IF(AND((Data[[#This Row],[Min Notif Date]]&gt;$G$1),Data[[#This Row],[Min Notif Date]]&lt;$F$1),"Last Week","No")</f>
        <v>No</v>
      </c>
      <c r="F2630" s="4" t="str">
        <f>VLOOKUP(MONTH(Data[[#This Row],[Min Notif Date]]),Lookup!$G$1:$H$12,2,0)</f>
        <v>1. Jan</v>
      </c>
      <c r="G2630" s="4" t="str">
        <f t="shared" si="76"/>
        <v/>
      </c>
      <c r="H2630" s="4" t="str">
        <f>IF(AND(Data[[#This Row],[Min Notif Time]]&gt;6,Data[[#This Row],[Min Notif Time]]&lt;17),"Business Hours","Non-Business Hours")</f>
        <v>Business Hours</v>
      </c>
      <c r="I2630" s="4" t="str" cm="1">
        <f t="array" ref="I2630">IFERROR(VLOOKUP(Data[[#This Row],[Min Notif Date]],Lookup!$N$1:$P$11,2,0),_xlfn.IFS(VLOOKUP(WEEKDAY(Data[[#This Row],[Min Notif Date]],2),Lookup!$J$1:$L$7,3,0)="Weekend","Weekend",VLOOKUP(WEEKDAY(Data[[#This Row],[Min Notif Date]],2),Lookup!$J$1:$L$7,3,0)="Weekday","Weekday"))</f>
        <v>Weekday</v>
      </c>
      <c r="J2630" s="4" t="str">
        <f>VLOOKUP(WEEKDAY(Data[[#This Row],[Min Notif Date]],2),Lookup!$J$1:$K$7,2,0)</f>
        <v>4. Thu</v>
      </c>
      <c r="K2630" s="41">
        <f>ROUNDDOWN(Data[[#This Row],[PGE Notified Time]],0)</f>
        <v>45666</v>
      </c>
      <c r="L2630" s="4">
        <f>HOUR(Data[[#This Row],[PGE Notified Time]])</f>
        <v>14</v>
      </c>
      <c r="M2630" s="60">
        <v>116560</v>
      </c>
      <c r="N2630">
        <v>5492904085</v>
      </c>
      <c r="O2630" t="s">
        <v>61</v>
      </c>
      <c r="P2630" t="s">
        <v>119</v>
      </c>
      <c r="Q2630" s="46" t="s">
        <v>149</v>
      </c>
      <c r="R2630" t="s">
        <v>113</v>
      </c>
      <c r="S2630" s="1">
        <v>45666.594976851855</v>
      </c>
      <c r="T2630" s="1">
        <v>45666.598807870374</v>
      </c>
      <c r="U2630" s="1">
        <v>45666.613888888889</v>
      </c>
      <c r="V2630" t="s">
        <v>114</v>
      </c>
      <c r="W2630" t="s">
        <v>198</v>
      </c>
      <c r="X2630" t="s">
        <v>116</v>
      </c>
      <c r="Z2630" s="52"/>
      <c r="AA2630" t="s">
        <v>117</v>
      </c>
      <c r="AB2630" s="53">
        <v>27.233333333000001</v>
      </c>
      <c r="AC2630"/>
      <c r="AE2630"/>
    </row>
    <row r="2631" spans="1:31">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Central Valley</v>
      </c>
      <c r="C2631" s="4" t="str">
        <f>VLOOKUP(P2631,Lookup!$A$1:$E$19,5,0)</f>
        <v>Region 5</v>
      </c>
      <c r="D2631" s="4" t="str">
        <f>VLOOKUP(P2631,Lookup!$A$1:$B$19,2,0)</f>
        <v>KE</v>
      </c>
      <c r="E2631" s="4" t="str">
        <f>IF(AND((Data[[#This Row],[Min Notif Date]]&gt;$G$1),Data[[#This Row],[Min Notif Date]]&lt;$F$1),"Last Week","No")</f>
        <v>No</v>
      </c>
      <c r="F2631" s="4" t="str">
        <f>VLOOKUP(MONTH(Data[[#This Row],[Min Notif Date]]),Lookup!$G$1:$H$12,2,0)</f>
        <v>4. Apr</v>
      </c>
      <c r="G2631" s="4" t="str">
        <f t="shared" si="76"/>
        <v/>
      </c>
      <c r="H2631" s="4" t="str">
        <f>IF(AND(Data[[#This Row],[Min Notif Time]]&gt;6,Data[[#This Row],[Min Notif Time]]&lt;17),"Business Hours","Non-Business Hours")</f>
        <v>Business Hours</v>
      </c>
      <c r="I2631" s="4" t="str" cm="1">
        <f t="array" ref="I2631">IFERROR(VLOOKUP(Data[[#This Row],[Min Notif Date]],Lookup!$N$1:$P$11,2,0),_xlfn.IFS(VLOOKUP(WEEKDAY(Data[[#This Row],[Min Notif Date]],2),Lookup!$J$1:$L$7,3,0)="Weekend","Weekend",VLOOKUP(WEEKDAY(Data[[#This Row],[Min Notif Date]],2),Lookup!$J$1:$L$7,3,0)="Weekday","Weekday"))</f>
        <v>Weekday</v>
      </c>
      <c r="J2631" s="4" t="str">
        <f>VLOOKUP(WEEKDAY(Data[[#This Row],[Min Notif Date]],2),Lookup!$J$1:$K$7,2,0)</f>
        <v>1. Mon</v>
      </c>
      <c r="K2631" s="41">
        <f>ROUNDDOWN(Data[[#This Row],[PGE Notified Time]],0)</f>
        <v>45775</v>
      </c>
      <c r="L2631" s="4">
        <f>HOUR(Data[[#This Row],[PGE Notified Time]])</f>
        <v>11</v>
      </c>
      <c r="M2631" s="60">
        <v>120231</v>
      </c>
      <c r="O2631" t="s">
        <v>111</v>
      </c>
      <c r="P2631" t="s">
        <v>154</v>
      </c>
      <c r="Q2631" s="46" t="s">
        <v>111</v>
      </c>
      <c r="R2631" t="s">
        <v>137</v>
      </c>
      <c r="S2631" s="1" t="s">
        <v>6</v>
      </c>
      <c r="T2631" s="1">
        <v>45775.464224537034</v>
      </c>
      <c r="U2631" s="1">
        <v>45775.482997685183</v>
      </c>
      <c r="V2631" t="s">
        <v>114</v>
      </c>
      <c r="W2631" t="s">
        <v>198</v>
      </c>
      <c r="X2631" t="s">
        <v>116</v>
      </c>
      <c r="Z2631" s="52"/>
      <c r="AA2631" t="s">
        <v>117</v>
      </c>
      <c r="AB2631" s="53">
        <v>27.033333333000002</v>
      </c>
      <c r="AC2631"/>
      <c r="AE2631"/>
    </row>
    <row r="2632" spans="1:31">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Bay Area</v>
      </c>
      <c r="C2632" s="4" t="str">
        <f>VLOOKUP(P2632,Lookup!$A$1:$E$19,5,0)</f>
        <v>Region 3</v>
      </c>
      <c r="D2632" s="4" t="str">
        <f>VLOOKUP(P2632,Lookup!$A$1:$B$19,2,0)</f>
        <v>EB</v>
      </c>
      <c r="E2632" s="4" t="str">
        <f>IF(AND((Data[[#This Row],[Min Notif Date]]&gt;$G$1),Data[[#This Row],[Min Notif Date]]&lt;$F$1),"Last Week","No")</f>
        <v>No</v>
      </c>
      <c r="F2632" s="4" t="str">
        <f>VLOOKUP(MONTH(Data[[#This Row],[Min Notif Date]]),Lookup!$G$1:$H$12,2,0)</f>
        <v>5. May</v>
      </c>
      <c r="G2632" s="4" t="str">
        <f t="shared" si="76"/>
        <v/>
      </c>
      <c r="H2632" s="4" t="str">
        <f>IF(AND(Data[[#This Row],[Min Notif Time]]&gt;6,Data[[#This Row],[Min Notif Time]]&lt;17),"Business Hours","Non-Business Hours")</f>
        <v>Business Hours</v>
      </c>
      <c r="I2632" s="4" t="str" cm="1">
        <f t="array" ref="I2632">IFERROR(VLOOKUP(Data[[#This Row],[Min Notif Date]],Lookup!$N$1:$P$11,2,0),_xlfn.IFS(VLOOKUP(WEEKDAY(Data[[#This Row],[Min Notif Date]],2),Lookup!$J$1:$L$7,3,0)="Weekend","Weekend",VLOOKUP(WEEKDAY(Data[[#This Row],[Min Notif Date]],2),Lookup!$J$1:$L$7,3,0)="Weekday","Weekday"))</f>
        <v>Weekday</v>
      </c>
      <c r="J2632" s="4" t="str">
        <f>VLOOKUP(WEEKDAY(Data[[#This Row],[Min Notif Date]],2),Lookup!$J$1:$K$7,2,0)</f>
        <v>5. Fri</v>
      </c>
      <c r="K2632" s="41">
        <f>ROUNDDOWN(Data[[#This Row],[PGE Notified Time]],0)</f>
        <v>45786</v>
      </c>
      <c r="L2632" s="4">
        <f>HOUR(Data[[#This Row],[PGE Notified Time]])</f>
        <v>14</v>
      </c>
      <c r="M2632" s="60">
        <v>120729</v>
      </c>
      <c r="O2632" t="s">
        <v>111</v>
      </c>
      <c r="P2632" t="s">
        <v>126</v>
      </c>
      <c r="Q2632" s="46" t="s">
        <v>111</v>
      </c>
      <c r="R2632" t="s">
        <v>137</v>
      </c>
      <c r="S2632" s="1" t="s">
        <v>6</v>
      </c>
      <c r="T2632" s="1">
        <v>45786.595972222225</v>
      </c>
      <c r="U2632" s="1">
        <v>45786.614722222221</v>
      </c>
      <c r="V2632" t="s">
        <v>114</v>
      </c>
      <c r="W2632" t="s">
        <v>198</v>
      </c>
      <c r="X2632" t="s">
        <v>116</v>
      </c>
      <c r="Z2632" s="52"/>
      <c r="AA2632" t="s">
        <v>117</v>
      </c>
      <c r="AB2632" s="53">
        <v>27</v>
      </c>
      <c r="AC2632"/>
      <c r="AE2632"/>
    </row>
    <row r="2633" spans="1:31">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3" s="4" t="str">
        <f>VLOOKUP(P2633,Lookup!$A$1:$D$19,4,0)</f>
        <v>Central Valley</v>
      </c>
      <c r="C2633" s="4" t="str">
        <f>VLOOKUP(P2633,Lookup!$A$1:$E$19,5,0)</f>
        <v>Region 5</v>
      </c>
      <c r="D2633" s="4" t="str">
        <f>VLOOKUP(P2633,Lookup!$A$1:$B$19,2,0)</f>
        <v>FR</v>
      </c>
      <c r="E2633" s="4" t="str">
        <f>IF(AND((Data[[#This Row],[Min Notif Date]]&gt;$G$1),Data[[#This Row],[Min Notif Date]]&lt;$F$1),"Last Week","No")</f>
        <v>No</v>
      </c>
      <c r="F2633" s="4" t="str">
        <f>VLOOKUP(MONTH(Data[[#This Row],[Min Notif Date]]),Lookup!$G$1:$H$12,2,0)</f>
        <v>4. Apr</v>
      </c>
      <c r="G2633" s="4" t="str">
        <f t="shared" si="76"/>
        <v/>
      </c>
      <c r="H2633" s="4" t="str">
        <f>IF(AND(Data[[#This Row],[Min Notif Time]]&gt;6,Data[[#This Row],[Min Notif Time]]&lt;17),"Business Hours","Non-Business Hours")</f>
        <v>Business Hours</v>
      </c>
      <c r="I2633" s="4" t="str" cm="1">
        <f t="array" ref="I2633">IFERROR(VLOOKUP(Data[[#This Row],[Min Notif Date]],Lookup!$N$1:$P$11,2,0),_xlfn.IFS(VLOOKUP(WEEKDAY(Data[[#This Row],[Min Notif Date]],2),Lookup!$J$1:$L$7,3,0)="Weekend","Weekend",VLOOKUP(WEEKDAY(Data[[#This Row],[Min Notif Date]],2),Lookup!$J$1:$L$7,3,0)="Weekday","Weekday"))</f>
        <v>Weekday</v>
      </c>
      <c r="J2633" s="4" t="str">
        <f>VLOOKUP(WEEKDAY(Data[[#This Row],[Min Notif Date]],2),Lookup!$J$1:$K$7,2,0)</f>
        <v>3. Wed</v>
      </c>
      <c r="K2633" s="41">
        <f>ROUNDDOWN(Data[[#This Row],[PGE Notified Time]],0)</f>
        <v>45770</v>
      </c>
      <c r="L2633" s="4">
        <f>HOUR(Data[[#This Row],[PGE Notified Time]])</f>
        <v>12</v>
      </c>
      <c r="M2633" s="60">
        <v>120077</v>
      </c>
      <c r="N2633">
        <v>7116767024</v>
      </c>
      <c r="O2633" t="s">
        <v>61</v>
      </c>
      <c r="P2633" t="s">
        <v>131</v>
      </c>
      <c r="Q2633" s="46" t="s">
        <v>149</v>
      </c>
      <c r="R2633" t="s">
        <v>113</v>
      </c>
      <c r="S2633" s="1">
        <v>45770.534733796296</v>
      </c>
      <c r="T2633" s="1">
        <v>45770.535995370374</v>
      </c>
      <c r="U2633" s="1">
        <v>45770.553472222222</v>
      </c>
      <c r="V2633" t="s">
        <v>114</v>
      </c>
      <c r="W2633" t="s">
        <v>198</v>
      </c>
      <c r="X2633" t="s">
        <v>116</v>
      </c>
      <c r="Z2633" s="52"/>
      <c r="AA2633" t="s">
        <v>117</v>
      </c>
      <c r="AB2633" s="53">
        <v>26.983333333000001</v>
      </c>
      <c r="AC2633"/>
      <c r="AE2633"/>
    </row>
    <row r="2634" spans="1:31">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4" s="4" t="str">
        <f>VLOOKUP(P2634,Lookup!$A$1:$D$19,4,0)</f>
        <v>South Bay</v>
      </c>
      <c r="C2634" s="4" t="str">
        <f>VLOOKUP(P2634,Lookup!$A$1:$E$19,5,0)</f>
        <v>Region 4</v>
      </c>
      <c r="D2634" s="4" t="str">
        <f>VLOOKUP(P2634,Lookup!$A$1:$B$19,2,0)</f>
        <v>CC</v>
      </c>
      <c r="E2634" s="4" t="str">
        <f>IF(AND((Data[[#This Row],[Min Notif Date]]&gt;$G$1),Data[[#This Row],[Min Notif Date]]&lt;$F$1),"Last Week","No")</f>
        <v>No</v>
      </c>
      <c r="F2634" s="4" t="str">
        <f>VLOOKUP(MONTH(Data[[#This Row],[Min Notif Date]]),Lookup!$G$1:$H$12,2,0)</f>
        <v>6. Jun</v>
      </c>
      <c r="G2634" s="4" t="str">
        <f t="shared" si="76"/>
        <v/>
      </c>
      <c r="H2634" s="4" t="str">
        <f>IF(AND(Data[[#This Row],[Min Notif Time]]&gt;6,Data[[#This Row],[Min Notif Time]]&lt;17),"Business Hours","Non-Business Hours")</f>
        <v>Business Hours</v>
      </c>
      <c r="I2634" s="4" t="str" cm="1">
        <f t="array" ref="I2634">IFERROR(VLOOKUP(Data[[#This Row],[Min Notif Date]],Lookup!$N$1:$P$11,2,0),_xlfn.IFS(VLOOKUP(WEEKDAY(Data[[#This Row],[Min Notif Date]],2),Lookup!$J$1:$L$7,3,0)="Weekend","Weekend",VLOOKUP(WEEKDAY(Data[[#This Row],[Min Notif Date]],2),Lookup!$J$1:$L$7,3,0)="Weekday","Weekday"))</f>
        <v>Weekday</v>
      </c>
      <c r="J2634" s="4" t="str">
        <f>VLOOKUP(WEEKDAY(Data[[#This Row],[Min Notif Date]],2),Lookup!$J$1:$K$7,2,0)</f>
        <v>3. Wed</v>
      </c>
      <c r="K2634" s="41">
        <f>ROUNDDOWN(Data[[#This Row],[PGE Notified Time]],0)</f>
        <v>45819</v>
      </c>
      <c r="L2634" s="4">
        <f>HOUR(Data[[#This Row],[PGE Notified Time]])</f>
        <v>16</v>
      </c>
      <c r="M2634" s="60">
        <v>122085</v>
      </c>
      <c r="N2634">
        <v>8825397652</v>
      </c>
      <c r="O2634" t="s">
        <v>61</v>
      </c>
      <c r="P2634" t="s">
        <v>129</v>
      </c>
      <c r="Q2634" s="46" t="s">
        <v>149</v>
      </c>
      <c r="R2634" t="s">
        <v>113</v>
      </c>
      <c r="S2634" s="1">
        <v>45819.676412037035</v>
      </c>
      <c r="T2634" s="1">
        <v>45819.692511574074</v>
      </c>
      <c r="U2634" s="1">
        <v>45819.695138888892</v>
      </c>
      <c r="V2634" t="s">
        <v>114</v>
      </c>
      <c r="W2634" t="s">
        <v>198</v>
      </c>
      <c r="X2634" t="s">
        <v>116</v>
      </c>
      <c r="Z2634" s="52"/>
      <c r="AA2634" t="s">
        <v>117</v>
      </c>
      <c r="AB2634" s="53">
        <v>26.966666666999998</v>
      </c>
      <c r="AC2634"/>
      <c r="AE2634"/>
    </row>
    <row r="2635" spans="1:31">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5" s="4" t="str">
        <f>VLOOKUP(P2635,Lookup!$A$1:$D$19,4,0)</f>
        <v>North Valley</v>
      </c>
      <c r="C2635" s="4" t="str">
        <f>VLOOKUP(P2635,Lookup!$A$1:$E$19,5,0)</f>
        <v>Region 2</v>
      </c>
      <c r="D2635" s="4" t="str">
        <f>VLOOKUP(P2635,Lookup!$A$1:$B$19,2,0)</f>
        <v>NV</v>
      </c>
      <c r="E2635" s="4" t="str">
        <f>IF(AND((Data[[#This Row],[Min Notif Date]]&gt;$G$1),Data[[#This Row],[Min Notif Date]]&lt;$F$1),"Last Week","No")</f>
        <v>No</v>
      </c>
      <c r="F2635" s="4" t="str">
        <f>VLOOKUP(MONTH(Data[[#This Row],[Min Notif Date]]),Lookup!$G$1:$H$12,2,0)</f>
        <v>6. Jun</v>
      </c>
      <c r="G2635" s="4" t="str">
        <f t="shared" si="76"/>
        <v/>
      </c>
      <c r="H2635" s="4" t="str">
        <f>IF(AND(Data[[#This Row],[Min Notif Time]]&gt;6,Data[[#This Row],[Min Notif Time]]&lt;17),"Business Hours","Non-Business Hours")</f>
        <v>Business Hours</v>
      </c>
      <c r="I2635" s="4" t="str" cm="1">
        <f t="array" ref="I2635">IFERROR(VLOOKUP(Data[[#This Row],[Min Notif Date]],Lookup!$N$1:$P$11,2,0),_xlfn.IFS(VLOOKUP(WEEKDAY(Data[[#This Row],[Min Notif Date]],2),Lookup!$J$1:$L$7,3,0)="Weekend","Weekend",VLOOKUP(WEEKDAY(Data[[#This Row],[Min Notif Date]],2),Lookup!$J$1:$L$7,3,0)="Weekday","Weekday"))</f>
        <v>Holiday</v>
      </c>
      <c r="J2635" s="4" t="str">
        <f>VLOOKUP(WEEKDAY(Data[[#This Row],[Min Notif Date]],2),Lookup!$J$1:$K$7,2,0)</f>
        <v>4. Thu</v>
      </c>
      <c r="K2635" s="41">
        <f>ROUNDDOWN(Data[[#This Row],[PGE Notified Time]],0)</f>
        <v>45827</v>
      </c>
      <c r="L2635" s="4">
        <f>HOUR(Data[[#This Row],[PGE Notified Time]])</f>
        <v>14</v>
      </c>
      <c r="M2635" s="60">
        <v>122434</v>
      </c>
      <c r="N2635" t="s">
        <v>344</v>
      </c>
      <c r="O2635" t="s">
        <v>61</v>
      </c>
      <c r="P2635" t="s">
        <v>153</v>
      </c>
      <c r="Q2635" s="46" t="s">
        <v>149</v>
      </c>
      <c r="R2635" t="s">
        <v>113</v>
      </c>
      <c r="S2635" s="1">
        <v>45827.620185185187</v>
      </c>
      <c r="T2635" s="1">
        <v>45827.624074074076</v>
      </c>
      <c r="U2635" s="1">
        <v>45827.638888888891</v>
      </c>
      <c r="V2635" t="s">
        <v>114</v>
      </c>
      <c r="W2635" t="s">
        <v>198</v>
      </c>
      <c r="X2635" t="s">
        <v>116</v>
      </c>
      <c r="Z2635" s="52"/>
      <c r="AA2635" t="s">
        <v>117</v>
      </c>
      <c r="AB2635" s="53">
        <v>26.933333333</v>
      </c>
      <c r="AC2635"/>
      <c r="AE2635"/>
    </row>
    <row r="2636" spans="1:31">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6" s="4" t="str">
        <f>VLOOKUP(P2636,Lookup!$A$1:$D$19,4,0)</f>
        <v>Bay Area</v>
      </c>
      <c r="C2636" s="4" t="str">
        <f>VLOOKUP(P2636,Lookup!$A$1:$E$19,5,0)</f>
        <v>Region 3</v>
      </c>
      <c r="D2636" s="4" t="str">
        <f>VLOOKUP(P2636,Lookup!$A$1:$B$19,2,0)</f>
        <v>EB</v>
      </c>
      <c r="E2636" s="4" t="str">
        <f>IF(AND((Data[[#This Row],[Min Notif Date]]&gt;$G$1),Data[[#This Row],[Min Notif Date]]&lt;$F$1),"Last Week","No")</f>
        <v>No</v>
      </c>
      <c r="F2636" s="4" t="str">
        <f>VLOOKUP(MONTH(Data[[#This Row],[Min Notif Date]]),Lookup!$G$1:$H$12,2,0)</f>
        <v>1. Jan</v>
      </c>
      <c r="G2636" s="4" t="str">
        <f t="shared" si="76"/>
        <v/>
      </c>
      <c r="H2636" s="4" t="str">
        <f>IF(AND(Data[[#This Row],[Min Notif Time]]&gt;6,Data[[#This Row],[Min Notif Time]]&lt;17),"Business Hours","Non-Business Hours")</f>
        <v>Business Hours</v>
      </c>
      <c r="I2636" s="4" t="str" cm="1">
        <f t="array" ref="I2636">IFERROR(VLOOKUP(Data[[#This Row],[Min Notif Date]],Lookup!$N$1:$P$11,2,0),_xlfn.IFS(VLOOKUP(WEEKDAY(Data[[#This Row],[Min Notif Date]],2),Lookup!$J$1:$L$7,3,0)="Weekend","Weekend",VLOOKUP(WEEKDAY(Data[[#This Row],[Min Notif Date]],2),Lookup!$J$1:$L$7,3,0)="Weekday","Weekday"))</f>
        <v>Weekday</v>
      </c>
      <c r="J2636" s="4" t="str">
        <f>VLOOKUP(WEEKDAY(Data[[#This Row],[Min Notif Date]],2),Lookup!$J$1:$K$7,2,0)</f>
        <v>3. Wed</v>
      </c>
      <c r="K2636" s="41">
        <f>ROUNDDOWN(Data[[#This Row],[PGE Notified Time]],0)</f>
        <v>45679</v>
      </c>
      <c r="L2636" s="4">
        <f>HOUR(Data[[#This Row],[PGE Notified Time]])</f>
        <v>9</v>
      </c>
      <c r="M2636" s="60">
        <v>116932</v>
      </c>
      <c r="N2636">
        <v>3104507879</v>
      </c>
      <c r="O2636" t="s">
        <v>61</v>
      </c>
      <c r="P2636" t="s">
        <v>126</v>
      </c>
      <c r="Q2636" s="46" t="s">
        <v>149</v>
      </c>
      <c r="R2636" t="s">
        <v>113</v>
      </c>
      <c r="S2636" s="1">
        <v>45679.385659722226</v>
      </c>
      <c r="T2636" s="1">
        <v>45679.386550925927</v>
      </c>
      <c r="U2636" s="1">
        <v>45679.404351851852</v>
      </c>
      <c r="V2636" t="s">
        <v>114</v>
      </c>
      <c r="W2636" t="s">
        <v>198</v>
      </c>
      <c r="X2636" t="s">
        <v>116</v>
      </c>
      <c r="Z2636" s="52"/>
      <c r="AA2636" t="s">
        <v>117</v>
      </c>
      <c r="AB2636" s="53">
        <v>26.916666667000001</v>
      </c>
      <c r="AC2636"/>
      <c r="AE2636"/>
    </row>
    <row r="2637" spans="1:31">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7" s="4" t="str">
        <f>VLOOKUP(P2637,Lookup!$A$1:$D$19,4,0)</f>
        <v>North Coast</v>
      </c>
      <c r="C2637" s="4" t="str">
        <f>VLOOKUP(P2637,Lookup!$A$1:$E$19,5,0)</f>
        <v>Region 1</v>
      </c>
      <c r="D2637" s="4" t="str">
        <f>VLOOKUP(P2637,Lookup!$A$1:$B$19,2,0)</f>
        <v>SO</v>
      </c>
      <c r="E2637" s="4" t="str">
        <f>IF(AND((Data[[#This Row],[Min Notif Date]]&gt;$G$1),Data[[#This Row],[Min Notif Date]]&lt;$F$1),"Last Week","No")</f>
        <v>No</v>
      </c>
      <c r="F2637" s="4" t="str">
        <f>VLOOKUP(MONTH(Data[[#This Row],[Min Notif Date]]),Lookup!$G$1:$H$12,2,0)</f>
        <v>1. Jan</v>
      </c>
      <c r="G2637" s="4" t="str">
        <f t="shared" si="76"/>
        <v/>
      </c>
      <c r="H2637" s="4" t="str">
        <f>IF(AND(Data[[#This Row],[Min Notif Time]]&gt;6,Data[[#This Row],[Min Notif Time]]&lt;17),"Business Hours","Non-Business Hours")</f>
        <v>Business Hours</v>
      </c>
      <c r="I2637" s="4" t="str" cm="1">
        <f t="array" ref="I2637">IFERROR(VLOOKUP(Data[[#This Row],[Min Notif Date]],Lookup!$N$1:$P$11,2,0),_xlfn.IFS(VLOOKUP(WEEKDAY(Data[[#This Row],[Min Notif Date]],2),Lookup!$J$1:$L$7,3,0)="Weekend","Weekend",VLOOKUP(WEEKDAY(Data[[#This Row],[Min Notif Date]],2),Lookup!$J$1:$L$7,3,0)="Weekday","Weekday"))</f>
        <v>Weekday</v>
      </c>
      <c r="J2637" s="4" t="str">
        <f>VLOOKUP(WEEKDAY(Data[[#This Row],[Min Notif Date]],2),Lookup!$J$1:$K$7,2,0)</f>
        <v>4. Thu</v>
      </c>
      <c r="K2637" s="41">
        <f>ROUNDDOWN(Data[[#This Row],[PGE Notified Time]],0)</f>
        <v>45687</v>
      </c>
      <c r="L2637" s="4">
        <f>HOUR(Data[[#This Row],[PGE Notified Time]])</f>
        <v>11</v>
      </c>
      <c r="M2637" s="60">
        <v>117226</v>
      </c>
      <c r="N2637">
        <v>3812858689</v>
      </c>
      <c r="O2637" t="s">
        <v>61</v>
      </c>
      <c r="P2637" t="s">
        <v>127</v>
      </c>
      <c r="Q2637" s="46" t="s">
        <v>149</v>
      </c>
      <c r="R2637" t="s">
        <v>113</v>
      </c>
      <c r="S2637" s="1">
        <v>45687.466793981483</v>
      </c>
      <c r="T2637" s="1">
        <v>45687.467986111114</v>
      </c>
      <c r="U2637" s="1">
        <v>45687.48541666667</v>
      </c>
      <c r="V2637" t="s">
        <v>114</v>
      </c>
      <c r="W2637" t="s">
        <v>198</v>
      </c>
      <c r="X2637" t="s">
        <v>116</v>
      </c>
      <c r="Z2637" s="52"/>
      <c r="AA2637" t="s">
        <v>117</v>
      </c>
      <c r="AB2637" s="53">
        <v>26.816666667</v>
      </c>
      <c r="AC2637"/>
      <c r="AE2637"/>
    </row>
    <row r="2638" spans="1:31">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8" s="4" t="str">
        <f>VLOOKUP(P2638,Lookup!$A$1:$D$19,4,0)</f>
        <v>Central Valley</v>
      </c>
      <c r="C2638" s="4" t="str">
        <f>VLOOKUP(P2638,Lookup!$A$1:$E$19,5,0)</f>
        <v>Region 5</v>
      </c>
      <c r="D2638" s="4" t="str">
        <f>VLOOKUP(P2638,Lookup!$A$1:$B$19,2,0)</f>
        <v>YO</v>
      </c>
      <c r="E2638" s="4" t="str">
        <f>IF(AND((Data[[#This Row],[Min Notif Date]]&gt;$G$1),Data[[#This Row],[Min Notif Date]]&lt;$F$1),"Last Week","No")</f>
        <v>No</v>
      </c>
      <c r="F2638" s="4" t="str">
        <f>VLOOKUP(MONTH(Data[[#This Row],[Min Notif Date]]),Lookup!$G$1:$H$12,2,0)</f>
        <v>4. Apr</v>
      </c>
      <c r="G2638" s="4" t="str">
        <f t="shared" ref="G2638:G2701" si="77">IF(AB2638&lt;0,"Negative","")</f>
        <v/>
      </c>
      <c r="H2638" s="4" t="str">
        <f>IF(AND(Data[[#This Row],[Min Notif Time]]&gt;6,Data[[#This Row],[Min Notif Time]]&lt;17),"Business Hours","Non-Business Hours")</f>
        <v>Business Hours</v>
      </c>
      <c r="I2638" s="4" t="str" cm="1">
        <f t="array" ref="I2638">IFERROR(VLOOKUP(Data[[#This Row],[Min Notif Date]],Lookup!$N$1:$P$11,2,0),_xlfn.IFS(VLOOKUP(WEEKDAY(Data[[#This Row],[Min Notif Date]],2),Lookup!$J$1:$L$7,3,0)="Weekend","Weekend",VLOOKUP(WEEKDAY(Data[[#This Row],[Min Notif Date]],2),Lookup!$J$1:$L$7,3,0)="Weekday","Weekday"))</f>
        <v>Weekend</v>
      </c>
      <c r="J2638" s="4" t="str">
        <f>VLOOKUP(WEEKDAY(Data[[#This Row],[Min Notif Date]],2),Lookup!$J$1:$K$7,2,0)</f>
        <v>7. Sun</v>
      </c>
      <c r="K2638" s="41">
        <f>ROUNDDOWN(Data[[#This Row],[PGE Notified Time]],0)</f>
        <v>45753</v>
      </c>
      <c r="L2638" s="4">
        <f>HOUR(Data[[#This Row],[PGE Notified Time]])</f>
        <v>8</v>
      </c>
      <c r="M2638" s="60">
        <v>119373</v>
      </c>
      <c r="N2638">
        <v>9279518601</v>
      </c>
      <c r="O2638" t="s">
        <v>61</v>
      </c>
      <c r="P2638" t="s">
        <v>144</v>
      </c>
      <c r="Q2638" s="46" t="s">
        <v>149</v>
      </c>
      <c r="R2638" t="s">
        <v>113</v>
      </c>
      <c r="S2638" s="1">
        <v>45753.333564814813</v>
      </c>
      <c r="T2638" s="1">
        <v>45753.344641203701</v>
      </c>
      <c r="U2638" s="1">
        <v>45753.352083333331</v>
      </c>
      <c r="V2638" t="s">
        <v>114</v>
      </c>
      <c r="W2638" t="s">
        <v>198</v>
      </c>
      <c r="X2638" t="s">
        <v>116</v>
      </c>
      <c r="Z2638" s="52"/>
      <c r="AA2638" t="s">
        <v>117</v>
      </c>
      <c r="AB2638" s="53">
        <v>26.666666667000001</v>
      </c>
      <c r="AC2638"/>
      <c r="AE2638"/>
    </row>
    <row r="2639" spans="1:31">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Bay Area</v>
      </c>
      <c r="C2639" s="4" t="str">
        <f>VLOOKUP(P2639,Lookup!$A$1:$E$19,5,0)</f>
        <v>Region 3</v>
      </c>
      <c r="D2639" s="4" t="str">
        <f>VLOOKUP(P2639,Lookup!$A$1:$B$19,2,0)</f>
        <v>MI</v>
      </c>
      <c r="E2639" s="4" t="str">
        <f>IF(AND((Data[[#This Row],[Min Notif Date]]&gt;$G$1),Data[[#This Row],[Min Notif Date]]&lt;$F$1),"Last Week","No")</f>
        <v>No</v>
      </c>
      <c r="F2639" s="4" t="str">
        <f>VLOOKUP(MONTH(Data[[#This Row],[Min Notif Date]]),Lookup!$G$1:$H$12,2,0)</f>
        <v>6. Jun</v>
      </c>
      <c r="G2639" s="4" t="str">
        <f t="shared" si="77"/>
        <v/>
      </c>
      <c r="H2639" s="4" t="str">
        <f>IF(AND(Data[[#This Row],[Min Notif Time]]&gt;6,Data[[#This Row],[Min Notif Time]]&lt;17),"Business Hours","Non-Business Hours")</f>
        <v>Business Hours</v>
      </c>
      <c r="I2639" s="4" t="str" cm="1">
        <f t="array" ref="I2639">IFERROR(VLOOKUP(Data[[#This Row],[Min Notif Date]],Lookup!$N$1:$P$11,2,0),_xlfn.IFS(VLOOKUP(WEEKDAY(Data[[#This Row],[Min Notif Date]],2),Lookup!$J$1:$L$7,3,0)="Weekend","Weekend",VLOOKUP(WEEKDAY(Data[[#This Row],[Min Notif Date]],2),Lookup!$J$1:$L$7,3,0)="Weekday","Weekday"))</f>
        <v>Weekday</v>
      </c>
      <c r="J2639" s="4" t="str">
        <f>VLOOKUP(WEEKDAY(Data[[#This Row],[Min Notif Date]],2),Lookup!$J$1:$K$7,2,0)</f>
        <v>4. Thu</v>
      </c>
      <c r="K2639" s="41">
        <f>ROUNDDOWN(Data[[#This Row],[PGE Notified Time]],0)</f>
        <v>45820</v>
      </c>
      <c r="L2639" s="4">
        <f>HOUR(Data[[#This Row],[PGE Notified Time]])</f>
        <v>10</v>
      </c>
      <c r="M2639" s="60">
        <v>122116</v>
      </c>
      <c r="O2639" t="s">
        <v>111</v>
      </c>
      <c r="P2639" t="s">
        <v>123</v>
      </c>
      <c r="Q2639" s="46" t="s">
        <v>111</v>
      </c>
      <c r="R2639" t="s">
        <v>165</v>
      </c>
      <c r="S2639" s="1" t="s">
        <v>6</v>
      </c>
      <c r="T2639" s="1">
        <v>45820.450312499997</v>
      </c>
      <c r="U2639" s="1">
        <v>45820.46875</v>
      </c>
      <c r="V2639" t="s">
        <v>114</v>
      </c>
      <c r="W2639" t="s">
        <v>198</v>
      </c>
      <c r="X2639" t="s">
        <v>116</v>
      </c>
      <c r="Z2639" s="52"/>
      <c r="AA2639" t="s">
        <v>117</v>
      </c>
      <c r="AB2639" s="53">
        <v>26.55</v>
      </c>
      <c r="AC2639"/>
      <c r="AE2639"/>
    </row>
    <row r="2640" spans="1:31">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0" s="4" t="str">
        <f>VLOOKUP(P2640,Lookup!$A$1:$D$19,4,0)</f>
        <v>Central Valley</v>
      </c>
      <c r="C2640" s="4" t="str">
        <f>VLOOKUP(P2640,Lookup!$A$1:$E$19,5,0)</f>
        <v>Region 5</v>
      </c>
      <c r="D2640" s="4" t="str">
        <f>VLOOKUP(P2640,Lookup!$A$1:$B$19,2,0)</f>
        <v>FR</v>
      </c>
      <c r="E2640" s="4" t="str">
        <f>IF(AND((Data[[#This Row],[Min Notif Date]]&gt;$G$1),Data[[#This Row],[Min Notif Date]]&lt;$F$1),"Last Week","No")</f>
        <v>No</v>
      </c>
      <c r="F2640" s="4" t="str">
        <f>VLOOKUP(MONTH(Data[[#This Row],[Min Notif Date]]),Lookup!$G$1:$H$12,2,0)</f>
        <v>1. Jan</v>
      </c>
      <c r="G2640" s="4" t="str">
        <f t="shared" si="77"/>
        <v/>
      </c>
      <c r="H2640" s="4" t="str">
        <f>IF(AND(Data[[#This Row],[Min Notif Time]]&gt;6,Data[[#This Row],[Min Notif Time]]&lt;17),"Business Hours","Non-Business Hours")</f>
        <v>Business Hours</v>
      </c>
      <c r="I2640" s="4" t="str" cm="1">
        <f t="array" ref="I2640">IFERROR(VLOOKUP(Data[[#This Row],[Min Notif Date]],Lookup!$N$1:$P$11,2,0),_xlfn.IFS(VLOOKUP(WEEKDAY(Data[[#This Row],[Min Notif Date]],2),Lookup!$J$1:$L$7,3,0)="Weekend","Weekend",VLOOKUP(WEEKDAY(Data[[#This Row],[Min Notif Date]],2),Lookup!$J$1:$L$7,3,0)="Weekday","Weekday"))</f>
        <v>Weekday</v>
      </c>
      <c r="J2640" s="4" t="str">
        <f>VLOOKUP(WEEKDAY(Data[[#This Row],[Min Notif Date]],2),Lookup!$J$1:$K$7,2,0)</f>
        <v>5. Fri</v>
      </c>
      <c r="K2640" s="41">
        <f>ROUNDDOWN(Data[[#This Row],[PGE Notified Time]],0)</f>
        <v>45674</v>
      </c>
      <c r="L2640" s="4">
        <f>HOUR(Data[[#This Row],[PGE Notified Time]])</f>
        <v>10</v>
      </c>
      <c r="M2640" s="60">
        <v>116789</v>
      </c>
      <c r="N2640">
        <v>7257572289</v>
      </c>
      <c r="O2640" t="s">
        <v>61</v>
      </c>
      <c r="P2640" t="s">
        <v>131</v>
      </c>
      <c r="Q2640" s="46" t="s">
        <v>149</v>
      </c>
      <c r="R2640" t="s">
        <v>113</v>
      </c>
      <c r="S2640" s="1">
        <v>45674.420324074075</v>
      </c>
      <c r="T2640" s="1">
        <v>45674.422430555554</v>
      </c>
      <c r="U2640" s="1">
        <v>45674.438726851855</v>
      </c>
      <c r="V2640" t="s">
        <v>114</v>
      </c>
      <c r="W2640" t="s">
        <v>198</v>
      </c>
      <c r="X2640" t="s">
        <v>116</v>
      </c>
      <c r="Z2640" s="52"/>
      <c r="AA2640" t="s">
        <v>117</v>
      </c>
      <c r="AB2640" s="53">
        <v>26.5</v>
      </c>
      <c r="AC2640"/>
      <c r="AE2640"/>
    </row>
    <row r="2641" spans="1:31">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1" s="4" t="str">
        <f>VLOOKUP(P2641,Lookup!$A$1:$D$19,4,0)</f>
        <v>North Coast</v>
      </c>
      <c r="C2641" s="4" t="str">
        <f>VLOOKUP(P2641,Lookup!$A$1:$E$19,5,0)</f>
        <v>Region 1</v>
      </c>
      <c r="D2641" s="4" t="str">
        <f>VLOOKUP(P2641,Lookup!$A$1:$B$19,2,0)</f>
        <v>SO</v>
      </c>
      <c r="E2641" s="4" t="str">
        <f>IF(AND((Data[[#This Row],[Min Notif Date]]&gt;$G$1),Data[[#This Row],[Min Notif Date]]&lt;$F$1),"Last Week","No")</f>
        <v>No</v>
      </c>
      <c r="F2641" s="4" t="str">
        <f>VLOOKUP(MONTH(Data[[#This Row],[Min Notif Date]]),Lookup!$G$1:$H$12,2,0)</f>
        <v>4. Apr</v>
      </c>
      <c r="G2641" s="4" t="str">
        <f t="shared" si="77"/>
        <v/>
      </c>
      <c r="H2641" s="4" t="str">
        <f>IF(AND(Data[[#This Row],[Min Notif Time]]&gt;6,Data[[#This Row],[Min Notif Time]]&lt;17),"Business Hours","Non-Business Hours")</f>
        <v>Business Hours</v>
      </c>
      <c r="I2641" s="4" t="str" cm="1">
        <f t="array" ref="I2641">IFERROR(VLOOKUP(Data[[#This Row],[Min Notif Date]],Lookup!$N$1:$P$11,2,0),_xlfn.IFS(VLOOKUP(WEEKDAY(Data[[#This Row],[Min Notif Date]],2),Lookup!$J$1:$L$7,3,0)="Weekend","Weekend",VLOOKUP(WEEKDAY(Data[[#This Row],[Min Notif Date]],2),Lookup!$J$1:$L$7,3,0)="Weekday","Weekday"))</f>
        <v>Weekday</v>
      </c>
      <c r="J2641" s="4" t="str">
        <f>VLOOKUP(WEEKDAY(Data[[#This Row],[Min Notif Date]],2),Lookup!$J$1:$K$7,2,0)</f>
        <v>3. Wed</v>
      </c>
      <c r="K2641" s="41">
        <f>ROUNDDOWN(Data[[#This Row],[PGE Notified Time]],0)</f>
        <v>45749</v>
      </c>
      <c r="L2641" s="4">
        <f>HOUR(Data[[#This Row],[PGE Notified Time]])</f>
        <v>9</v>
      </c>
      <c r="M2641" s="60">
        <v>119211</v>
      </c>
      <c r="N2641">
        <v>4006941709</v>
      </c>
      <c r="O2641" t="s">
        <v>61</v>
      </c>
      <c r="P2641" t="s">
        <v>134</v>
      </c>
      <c r="Q2641" s="46" t="s">
        <v>149</v>
      </c>
      <c r="R2641" t="s">
        <v>113</v>
      </c>
      <c r="S2641" s="1">
        <v>45749.392916666664</v>
      </c>
      <c r="T2641" s="1">
        <v>45749.394432870373</v>
      </c>
      <c r="U2641" s="1">
        <v>45749.411111111112</v>
      </c>
      <c r="V2641" t="s">
        <v>114</v>
      </c>
      <c r="W2641" t="s">
        <v>198</v>
      </c>
      <c r="X2641" t="s">
        <v>116</v>
      </c>
      <c r="Z2641" s="52"/>
      <c r="AA2641" t="s">
        <v>117</v>
      </c>
      <c r="AB2641" s="53">
        <v>26.2</v>
      </c>
      <c r="AC2641"/>
      <c r="AE2641"/>
    </row>
    <row r="2642" spans="1:31">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2" s="4" t="str">
        <f>VLOOKUP(P2642,Lookup!$A$1:$D$19,4,0)</f>
        <v>Central Valley</v>
      </c>
      <c r="C2642" s="4" t="str">
        <f>VLOOKUP(P2642,Lookup!$A$1:$E$19,5,0)</f>
        <v>Region 5</v>
      </c>
      <c r="D2642" s="4" t="str">
        <f>VLOOKUP(P2642,Lookup!$A$1:$B$19,2,0)</f>
        <v>YO</v>
      </c>
      <c r="E2642" s="4" t="str">
        <f>IF(AND((Data[[#This Row],[Min Notif Date]]&gt;$G$1),Data[[#This Row],[Min Notif Date]]&lt;$F$1),"Last Week","No")</f>
        <v>No</v>
      </c>
      <c r="F2642" s="4" t="str">
        <f>VLOOKUP(MONTH(Data[[#This Row],[Min Notif Date]]),Lookup!$G$1:$H$12,2,0)</f>
        <v>1. Jan</v>
      </c>
      <c r="G2642" s="4" t="str">
        <f t="shared" si="77"/>
        <v/>
      </c>
      <c r="H2642" s="4" t="str">
        <f>IF(AND(Data[[#This Row],[Min Notif Time]]&gt;6,Data[[#This Row],[Min Notif Time]]&lt;17),"Business Hours","Non-Business Hours")</f>
        <v>Business Hours</v>
      </c>
      <c r="I2642" s="4" t="str" cm="1">
        <f t="array" ref="I2642">IFERROR(VLOOKUP(Data[[#This Row],[Min Notif Date]],Lookup!$N$1:$P$11,2,0),_xlfn.IFS(VLOOKUP(WEEKDAY(Data[[#This Row],[Min Notif Date]],2),Lookup!$J$1:$L$7,3,0)="Weekend","Weekend",VLOOKUP(WEEKDAY(Data[[#This Row],[Min Notif Date]],2),Lookup!$J$1:$L$7,3,0)="Weekday","Weekday"))</f>
        <v>Weekend</v>
      </c>
      <c r="J2642" s="4" t="str">
        <f>VLOOKUP(WEEKDAY(Data[[#This Row],[Min Notif Date]],2),Lookup!$J$1:$K$7,2,0)</f>
        <v>6. Sat</v>
      </c>
      <c r="K2642" s="41">
        <f>ROUNDDOWN(Data[[#This Row],[PGE Notified Time]],0)</f>
        <v>45682</v>
      </c>
      <c r="L2642" s="4">
        <f>HOUR(Data[[#This Row],[PGE Notified Time]])</f>
        <v>14</v>
      </c>
      <c r="M2642" s="60">
        <v>117074</v>
      </c>
      <c r="N2642">
        <v>9477323939</v>
      </c>
      <c r="O2642" t="s">
        <v>61</v>
      </c>
      <c r="P2642" t="s">
        <v>144</v>
      </c>
      <c r="Q2642" s="46" t="s">
        <v>149</v>
      </c>
      <c r="R2642" t="s">
        <v>113</v>
      </c>
      <c r="S2642" s="1">
        <v>45682.586701388886</v>
      </c>
      <c r="T2642" s="1">
        <v>45682.588993055557</v>
      </c>
      <c r="U2642" s="1">
        <v>45682.604861111111</v>
      </c>
      <c r="V2642" t="s">
        <v>114</v>
      </c>
      <c r="W2642" t="s">
        <v>198</v>
      </c>
      <c r="X2642" t="s">
        <v>116</v>
      </c>
      <c r="Z2642" s="52"/>
      <c r="AA2642" t="s">
        <v>117</v>
      </c>
      <c r="AB2642" s="53">
        <v>26.15</v>
      </c>
      <c r="AC2642"/>
      <c r="AE2642"/>
    </row>
    <row r="2643" spans="1:31">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3" s="4" t="str">
        <f>VLOOKUP(P2643,Lookup!$A$1:$D$19,4,0)</f>
        <v>North Valley</v>
      </c>
      <c r="C2643" s="4" t="str">
        <f>VLOOKUP(P2643,Lookup!$A$1:$E$19,5,0)</f>
        <v>Region 2</v>
      </c>
      <c r="D2643" s="4" t="str">
        <f>VLOOKUP(P2643,Lookup!$A$1:$B$19,2,0)</f>
        <v>NV</v>
      </c>
      <c r="E2643" s="4" t="str">
        <f>IF(AND((Data[[#This Row],[Min Notif Date]]&gt;$G$1),Data[[#This Row],[Min Notif Date]]&lt;$F$1),"Last Week","No")</f>
        <v>No</v>
      </c>
      <c r="F2643" s="4" t="str">
        <f>VLOOKUP(MONTH(Data[[#This Row],[Min Notif Date]]),Lookup!$G$1:$H$12,2,0)</f>
        <v>1. Jan</v>
      </c>
      <c r="G2643" s="4" t="str">
        <f t="shared" si="77"/>
        <v/>
      </c>
      <c r="H2643" s="4" t="str">
        <f>IF(AND(Data[[#This Row],[Min Notif Time]]&gt;6,Data[[#This Row],[Min Notif Time]]&lt;17),"Business Hours","Non-Business Hours")</f>
        <v>Business Hours</v>
      </c>
      <c r="I2643" s="4" t="str" cm="1">
        <f t="array" ref="I2643">IFERROR(VLOOKUP(Data[[#This Row],[Min Notif Date]],Lookup!$N$1:$P$11,2,0),_xlfn.IFS(VLOOKUP(WEEKDAY(Data[[#This Row],[Min Notif Date]],2),Lookup!$J$1:$L$7,3,0)="Weekend","Weekend",VLOOKUP(WEEKDAY(Data[[#This Row],[Min Notif Date]],2),Lookup!$J$1:$L$7,3,0)="Weekday","Weekday"))</f>
        <v>Weekday</v>
      </c>
      <c r="J2643" s="4" t="str">
        <f>VLOOKUP(WEEKDAY(Data[[#This Row],[Min Notif Date]],2),Lookup!$J$1:$K$7,2,0)</f>
        <v>2. Tue</v>
      </c>
      <c r="K2643" s="41">
        <f>ROUNDDOWN(Data[[#This Row],[PGE Notified Time]],0)</f>
        <v>45664</v>
      </c>
      <c r="L2643" s="4">
        <f>HOUR(Data[[#This Row],[PGE Notified Time]])</f>
        <v>8</v>
      </c>
      <c r="M2643" s="60">
        <v>116469</v>
      </c>
      <c r="N2643" t="s">
        <v>345</v>
      </c>
      <c r="O2643" t="s">
        <v>61</v>
      </c>
      <c r="P2643" t="s">
        <v>153</v>
      </c>
      <c r="Q2643" s="46" t="s">
        <v>149</v>
      </c>
      <c r="R2643" t="s">
        <v>113</v>
      </c>
      <c r="S2643" s="1">
        <v>45664.333923611113</v>
      </c>
      <c r="T2643" s="1">
        <v>45664.336956018517</v>
      </c>
      <c r="U2643" s="1">
        <v>45664.352083333331</v>
      </c>
      <c r="V2643" t="s">
        <v>114</v>
      </c>
      <c r="W2643" t="s">
        <v>198</v>
      </c>
      <c r="X2643" t="s">
        <v>116</v>
      </c>
      <c r="Z2643" s="52"/>
      <c r="AA2643" t="s">
        <v>117</v>
      </c>
      <c r="AB2643" s="53">
        <v>26.15</v>
      </c>
      <c r="AC2643"/>
      <c r="AE2643"/>
    </row>
    <row r="2644" spans="1:31">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44" s="4" t="str">
        <f>VLOOKUP(P2644,Lookup!$A$1:$D$19,4,0)</f>
        <v>North Valley</v>
      </c>
      <c r="C2644" s="4" t="str">
        <f>VLOOKUP(P2644,Lookup!$A$1:$E$19,5,0)</f>
        <v>Region 2</v>
      </c>
      <c r="D2644" s="4" t="str">
        <f>VLOOKUP(P2644,Lookup!$A$1:$B$19,2,0)</f>
        <v>SI</v>
      </c>
      <c r="E2644" s="4" t="str">
        <f>IF(AND((Data[[#This Row],[Min Notif Date]]&gt;$G$1),Data[[#This Row],[Min Notif Date]]&lt;$F$1),"Last Week","No")</f>
        <v>No</v>
      </c>
      <c r="F2644" s="4" t="str">
        <f>VLOOKUP(MONTH(Data[[#This Row],[Min Notif Date]]),Lookup!$G$1:$H$12,2,0)</f>
        <v>2. Feb</v>
      </c>
      <c r="G2644" s="4" t="str">
        <f t="shared" si="77"/>
        <v/>
      </c>
      <c r="H2644" s="4" t="str">
        <f>IF(AND(Data[[#This Row],[Min Notif Time]]&gt;6,Data[[#This Row],[Min Notif Time]]&lt;17),"Business Hours","Non-Business Hours")</f>
        <v>Business Hours</v>
      </c>
      <c r="I2644" s="4" t="str" cm="1">
        <f t="array" ref="I2644">IFERROR(VLOOKUP(Data[[#This Row],[Min Notif Date]],Lookup!$N$1:$P$11,2,0),_xlfn.IFS(VLOOKUP(WEEKDAY(Data[[#This Row],[Min Notif Date]],2),Lookup!$J$1:$L$7,3,0)="Weekend","Weekend",VLOOKUP(WEEKDAY(Data[[#This Row],[Min Notif Date]],2),Lookup!$J$1:$L$7,3,0)="Weekday","Weekday"))</f>
        <v>Weekday</v>
      </c>
      <c r="J2644" s="4" t="str">
        <f>VLOOKUP(WEEKDAY(Data[[#This Row],[Min Notif Date]],2),Lookup!$J$1:$K$7,2,0)</f>
        <v>1. Mon</v>
      </c>
      <c r="K2644" s="41">
        <f>ROUNDDOWN(Data[[#This Row],[PGE Notified Time]],0)</f>
        <v>45691</v>
      </c>
      <c r="L2644" s="4">
        <f>HOUR(Data[[#This Row],[PGE Notified Time]])</f>
        <v>12</v>
      </c>
      <c r="M2644" s="60">
        <v>117305</v>
      </c>
      <c r="N2644" t="s">
        <v>346</v>
      </c>
      <c r="O2644" t="s">
        <v>56</v>
      </c>
      <c r="P2644" t="s">
        <v>151</v>
      </c>
      <c r="Q2644" s="46" t="s">
        <v>149</v>
      </c>
      <c r="R2644" t="s">
        <v>118</v>
      </c>
      <c r="S2644" s="1">
        <v>45691.543854166666</v>
      </c>
      <c r="T2644" s="1">
        <v>45691.537407407406</v>
      </c>
      <c r="U2644" s="1">
        <v>45691.555555555555</v>
      </c>
      <c r="V2644" t="s">
        <v>114</v>
      </c>
      <c r="W2644" t="s">
        <v>198</v>
      </c>
      <c r="X2644" t="s">
        <v>116</v>
      </c>
      <c r="Z2644" s="52"/>
      <c r="AA2644" t="s">
        <v>117</v>
      </c>
      <c r="AB2644" s="53">
        <v>26.133333332999999</v>
      </c>
      <c r="AC2644"/>
      <c r="AE2644"/>
    </row>
    <row r="2645" spans="1:31">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45" s="4" t="str">
        <f>VLOOKUP(P2645,Lookup!$A$1:$D$19,4,0)</f>
        <v>North Valley</v>
      </c>
      <c r="C2645" s="4" t="str">
        <f>VLOOKUP(P2645,Lookup!$A$1:$E$19,5,0)</f>
        <v>Region 2</v>
      </c>
      <c r="D2645" s="4" t="str">
        <f>VLOOKUP(P2645,Lookup!$A$1:$B$19,2,0)</f>
        <v>SA</v>
      </c>
      <c r="E2645" s="4" t="str">
        <f>IF(AND((Data[[#This Row],[Min Notif Date]]&gt;$G$1),Data[[#This Row],[Min Notif Date]]&lt;$F$1),"Last Week","No")</f>
        <v>No</v>
      </c>
      <c r="F2645" s="4" t="str">
        <f>VLOOKUP(MONTH(Data[[#This Row],[Min Notif Date]]),Lookup!$G$1:$H$12,2,0)</f>
        <v>1. Jan</v>
      </c>
      <c r="G2645" s="4" t="str">
        <f t="shared" si="77"/>
        <v/>
      </c>
      <c r="H2645" s="4" t="str">
        <f>IF(AND(Data[[#This Row],[Min Notif Time]]&gt;6,Data[[#This Row],[Min Notif Time]]&lt;17),"Business Hours","Non-Business Hours")</f>
        <v>Business Hours</v>
      </c>
      <c r="I2645" s="4" t="str" cm="1">
        <f t="array" ref="I2645">IFERROR(VLOOKUP(Data[[#This Row],[Min Notif Date]],Lookup!$N$1:$P$11,2,0),_xlfn.IFS(VLOOKUP(WEEKDAY(Data[[#This Row],[Min Notif Date]],2),Lookup!$J$1:$L$7,3,0)="Weekend","Weekend",VLOOKUP(WEEKDAY(Data[[#This Row],[Min Notif Date]],2),Lookup!$J$1:$L$7,3,0)="Weekday","Weekday"))</f>
        <v>Weekday</v>
      </c>
      <c r="J2645" s="4" t="str">
        <f>VLOOKUP(WEEKDAY(Data[[#This Row],[Min Notif Date]],2),Lookup!$J$1:$K$7,2,0)</f>
        <v>3. Wed</v>
      </c>
      <c r="K2645" s="41">
        <f>ROUNDDOWN(Data[[#This Row],[PGE Notified Time]],0)</f>
        <v>45679</v>
      </c>
      <c r="L2645" s="4">
        <f>HOUR(Data[[#This Row],[PGE Notified Time]])</f>
        <v>11</v>
      </c>
      <c r="M2645" s="60">
        <v>116946</v>
      </c>
      <c r="N2645">
        <v>4789700667</v>
      </c>
      <c r="O2645" t="s">
        <v>56</v>
      </c>
      <c r="P2645" t="s">
        <v>119</v>
      </c>
      <c r="Q2645" s="46" t="s">
        <v>149</v>
      </c>
      <c r="R2645" t="s">
        <v>118</v>
      </c>
      <c r="S2645" s="1">
        <v>45679.481863425928</v>
      </c>
      <c r="T2645" s="1">
        <v>45679.483483796299</v>
      </c>
      <c r="U2645" s="1">
        <v>45679.5</v>
      </c>
      <c r="V2645" t="s">
        <v>114</v>
      </c>
      <c r="W2645" t="s">
        <v>198</v>
      </c>
      <c r="X2645" t="s">
        <v>116</v>
      </c>
      <c r="Z2645" s="52"/>
      <c r="AA2645" t="s">
        <v>117</v>
      </c>
      <c r="AB2645" s="53">
        <v>26.116666667000001</v>
      </c>
      <c r="AC2645"/>
      <c r="AE2645"/>
    </row>
    <row r="2646" spans="1:31">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6" s="4" t="str">
        <f>VLOOKUP(P2646,Lookup!$A$1:$D$19,4,0)</f>
        <v>Central Valley</v>
      </c>
      <c r="C2646" s="4" t="str">
        <f>VLOOKUP(P2646,Lookup!$A$1:$E$19,5,0)</f>
        <v>Region 5</v>
      </c>
      <c r="D2646" s="4" t="str">
        <f>VLOOKUP(P2646,Lookup!$A$1:$B$19,2,0)</f>
        <v>KE</v>
      </c>
      <c r="E2646" s="4" t="str">
        <f>IF(AND((Data[[#This Row],[Min Notif Date]]&gt;$G$1),Data[[#This Row],[Min Notif Date]]&lt;$F$1),"Last Week","No")</f>
        <v>No</v>
      </c>
      <c r="F2646" s="4" t="str">
        <f>VLOOKUP(MONTH(Data[[#This Row],[Min Notif Date]]),Lookup!$G$1:$H$12,2,0)</f>
        <v>6. Jun</v>
      </c>
      <c r="G2646" s="4" t="str">
        <f t="shared" si="77"/>
        <v/>
      </c>
      <c r="H2646" s="4" t="str">
        <f>IF(AND(Data[[#This Row],[Min Notif Time]]&gt;6,Data[[#This Row],[Min Notif Time]]&lt;17),"Business Hours","Non-Business Hours")</f>
        <v>Business Hours</v>
      </c>
      <c r="I2646" s="4" t="str" cm="1">
        <f t="array" ref="I2646">IFERROR(VLOOKUP(Data[[#This Row],[Min Notif Date]],Lookup!$N$1:$P$11,2,0),_xlfn.IFS(VLOOKUP(WEEKDAY(Data[[#This Row],[Min Notif Date]],2),Lookup!$J$1:$L$7,3,0)="Weekend","Weekend",VLOOKUP(WEEKDAY(Data[[#This Row],[Min Notif Date]],2),Lookup!$J$1:$L$7,3,0)="Weekday","Weekday"))</f>
        <v>Weekday</v>
      </c>
      <c r="J2646" s="4" t="str">
        <f>VLOOKUP(WEEKDAY(Data[[#This Row],[Min Notif Date]],2),Lookup!$J$1:$K$7,2,0)</f>
        <v>4. Thu</v>
      </c>
      <c r="K2646" s="41">
        <f>ROUNDDOWN(Data[[#This Row],[PGE Notified Time]],0)</f>
        <v>45813</v>
      </c>
      <c r="L2646" s="4">
        <f>HOUR(Data[[#This Row],[PGE Notified Time]])</f>
        <v>9</v>
      </c>
      <c r="M2646" s="60">
        <v>121810</v>
      </c>
      <c r="N2646">
        <v>6697917681</v>
      </c>
      <c r="O2646" t="s">
        <v>61</v>
      </c>
      <c r="P2646" t="s">
        <v>154</v>
      </c>
      <c r="Q2646" s="46" t="s">
        <v>149</v>
      </c>
      <c r="R2646" t="s">
        <v>113</v>
      </c>
      <c r="S2646" s="1">
        <v>45813.401331018518</v>
      </c>
      <c r="T2646" s="1">
        <v>45813.403101851851</v>
      </c>
      <c r="U2646" s="1">
        <v>45813.419444444444</v>
      </c>
      <c r="V2646" t="s">
        <v>114</v>
      </c>
      <c r="W2646" t="s">
        <v>198</v>
      </c>
      <c r="X2646" t="s">
        <v>116</v>
      </c>
      <c r="Z2646" s="52"/>
      <c r="AA2646" t="s">
        <v>117</v>
      </c>
      <c r="AB2646" s="53">
        <v>26.083333332999999</v>
      </c>
      <c r="AC2646"/>
      <c r="AE2646"/>
    </row>
    <row r="2647" spans="1:31">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7" s="4" t="str">
        <f>VLOOKUP(P2647,Lookup!$A$1:$D$19,4,0)</f>
        <v>North Coast</v>
      </c>
      <c r="C2647" s="4" t="str">
        <f>VLOOKUP(P2647,Lookup!$A$1:$E$19,5,0)</f>
        <v>Region 1</v>
      </c>
      <c r="D2647" s="4" t="str">
        <f>VLOOKUP(P2647,Lookup!$A$1:$B$19,2,0)</f>
        <v>SO</v>
      </c>
      <c r="E2647" s="4" t="str">
        <f>IF(AND((Data[[#This Row],[Min Notif Date]]&gt;$G$1),Data[[#This Row],[Min Notif Date]]&lt;$F$1),"Last Week","No")</f>
        <v>No</v>
      </c>
      <c r="F2647" s="4" t="str">
        <f>VLOOKUP(MONTH(Data[[#This Row],[Min Notif Date]]),Lookup!$G$1:$H$12,2,0)</f>
        <v>5. May</v>
      </c>
      <c r="G2647" s="4" t="str">
        <f t="shared" si="77"/>
        <v/>
      </c>
      <c r="H2647" s="4" t="str">
        <f>IF(AND(Data[[#This Row],[Min Notif Time]]&gt;6,Data[[#This Row],[Min Notif Time]]&lt;17),"Business Hours","Non-Business Hours")</f>
        <v>Business Hours</v>
      </c>
      <c r="I2647" s="4" t="str" cm="1">
        <f t="array" ref="I2647">IFERROR(VLOOKUP(Data[[#This Row],[Min Notif Date]],Lookup!$N$1:$P$11,2,0),_xlfn.IFS(VLOOKUP(WEEKDAY(Data[[#This Row],[Min Notif Date]],2),Lookup!$J$1:$L$7,3,0)="Weekend","Weekend",VLOOKUP(WEEKDAY(Data[[#This Row],[Min Notif Date]],2),Lookup!$J$1:$L$7,3,0)="Weekday","Weekday"))</f>
        <v>Weekday</v>
      </c>
      <c r="J2647" s="4" t="str">
        <f>VLOOKUP(WEEKDAY(Data[[#This Row],[Min Notif Date]],2),Lookup!$J$1:$K$7,2,0)</f>
        <v>1. Mon</v>
      </c>
      <c r="K2647" s="41">
        <f>ROUNDDOWN(Data[[#This Row],[PGE Notified Time]],0)</f>
        <v>45782</v>
      </c>
      <c r="L2647" s="4">
        <f>HOUR(Data[[#This Row],[PGE Notified Time]])</f>
        <v>13</v>
      </c>
      <c r="M2647" s="60">
        <v>120526</v>
      </c>
      <c r="N2647">
        <v>4270422885</v>
      </c>
      <c r="O2647" t="s">
        <v>61</v>
      </c>
      <c r="P2647" t="s">
        <v>134</v>
      </c>
      <c r="Q2647" s="46" t="s">
        <v>149</v>
      </c>
      <c r="R2647" t="s">
        <v>113</v>
      </c>
      <c r="S2647" s="1">
        <v>45782.556203703702</v>
      </c>
      <c r="T2647" s="1">
        <v>45782.557974537034</v>
      </c>
      <c r="U2647" s="1">
        <v>45782.574305555558</v>
      </c>
      <c r="V2647" t="s">
        <v>114</v>
      </c>
      <c r="W2647" t="s">
        <v>198</v>
      </c>
      <c r="X2647" t="s">
        <v>116</v>
      </c>
      <c r="Z2647" s="52"/>
      <c r="AA2647" t="s">
        <v>117</v>
      </c>
      <c r="AB2647" s="53">
        <v>26.066666667</v>
      </c>
      <c r="AC2647"/>
      <c r="AE2647"/>
    </row>
    <row r="2648" spans="1:31">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8" s="4" t="str">
        <f>VLOOKUP(P2648,Lookup!$A$1:$D$19,4,0)</f>
        <v>North Coast</v>
      </c>
      <c r="C2648" s="4" t="str">
        <f>VLOOKUP(P2648,Lookup!$A$1:$E$19,5,0)</f>
        <v>Region 1</v>
      </c>
      <c r="D2648" s="4" t="str">
        <f>VLOOKUP(P2648,Lookup!$A$1:$B$19,2,0)</f>
        <v>SO</v>
      </c>
      <c r="E2648" s="4" t="str">
        <f>IF(AND((Data[[#This Row],[Min Notif Date]]&gt;$G$1),Data[[#This Row],[Min Notif Date]]&lt;$F$1),"Last Week","No")</f>
        <v>No</v>
      </c>
      <c r="F2648" s="4" t="str">
        <f>VLOOKUP(MONTH(Data[[#This Row],[Min Notif Date]]),Lookup!$G$1:$H$12,2,0)</f>
        <v>1. Jan</v>
      </c>
      <c r="G2648" s="4" t="str">
        <f t="shared" si="77"/>
        <v/>
      </c>
      <c r="H2648" s="4" t="str">
        <f>IF(AND(Data[[#This Row],[Min Notif Time]]&gt;6,Data[[#This Row],[Min Notif Time]]&lt;17),"Business Hours","Non-Business Hours")</f>
        <v>Business Hours</v>
      </c>
      <c r="I2648" s="4" t="str" cm="1">
        <f t="array" ref="I2648">IFERROR(VLOOKUP(Data[[#This Row],[Min Notif Date]],Lookup!$N$1:$P$11,2,0),_xlfn.IFS(VLOOKUP(WEEKDAY(Data[[#This Row],[Min Notif Date]],2),Lookup!$J$1:$L$7,3,0)="Weekend","Weekend",VLOOKUP(WEEKDAY(Data[[#This Row],[Min Notif Date]],2),Lookup!$J$1:$L$7,3,0)="Weekday","Weekday"))</f>
        <v>Weekday</v>
      </c>
      <c r="J2648" s="4" t="str">
        <f>VLOOKUP(WEEKDAY(Data[[#This Row],[Min Notif Date]],2),Lookup!$J$1:$K$7,2,0)</f>
        <v>5. Fri</v>
      </c>
      <c r="K2648" s="41">
        <f>ROUNDDOWN(Data[[#This Row],[PGE Notified Time]],0)</f>
        <v>45681</v>
      </c>
      <c r="L2648" s="4">
        <f>HOUR(Data[[#This Row],[PGE Notified Time]])</f>
        <v>9</v>
      </c>
      <c r="M2648" s="60">
        <v>117034</v>
      </c>
      <c r="N2648">
        <v>3557127212</v>
      </c>
      <c r="O2648" t="s">
        <v>61</v>
      </c>
      <c r="P2648" t="s">
        <v>127</v>
      </c>
      <c r="Q2648" s="46" t="s">
        <v>149</v>
      </c>
      <c r="R2648" t="s">
        <v>113</v>
      </c>
      <c r="S2648" s="1">
        <v>45681.415300925924</v>
      </c>
      <c r="T2648" s="1">
        <v>45681.416273148148</v>
      </c>
      <c r="U2648" s="1">
        <v>45681.433333333334</v>
      </c>
      <c r="V2648" t="s">
        <v>114</v>
      </c>
      <c r="W2648" t="s">
        <v>198</v>
      </c>
      <c r="X2648" t="s">
        <v>116</v>
      </c>
      <c r="Z2648" s="52"/>
      <c r="AA2648" t="s">
        <v>117</v>
      </c>
      <c r="AB2648" s="53">
        <v>25.966666666999998</v>
      </c>
      <c r="AC2648"/>
      <c r="AE2648"/>
    </row>
    <row r="2649" spans="1:31">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9" s="4" t="str">
        <f>VLOOKUP(P2649,Lookup!$A$1:$D$19,4,0)</f>
        <v>North Coast</v>
      </c>
      <c r="C2649" s="4" t="str">
        <f>VLOOKUP(P2649,Lookup!$A$1:$E$19,5,0)</f>
        <v>Region 1</v>
      </c>
      <c r="D2649" s="4" t="str">
        <f>VLOOKUP(P2649,Lookup!$A$1:$B$19,2,0)</f>
        <v>SO</v>
      </c>
      <c r="E2649" s="4" t="str">
        <f>IF(AND((Data[[#This Row],[Min Notif Date]]&gt;$G$1),Data[[#This Row],[Min Notif Date]]&lt;$F$1),"Last Week","No")</f>
        <v>No</v>
      </c>
      <c r="F2649" s="4" t="str">
        <f>VLOOKUP(MONTH(Data[[#This Row],[Min Notif Date]]),Lookup!$G$1:$H$12,2,0)</f>
        <v>6. Jun</v>
      </c>
      <c r="G2649" s="4" t="str">
        <f t="shared" si="77"/>
        <v/>
      </c>
      <c r="H2649" s="4" t="str">
        <f>IF(AND(Data[[#This Row],[Min Notif Time]]&gt;6,Data[[#This Row],[Min Notif Time]]&lt;17),"Business Hours","Non-Business Hours")</f>
        <v>Business Hours</v>
      </c>
      <c r="I2649" s="4" t="str" cm="1">
        <f t="array" ref="I2649">IFERROR(VLOOKUP(Data[[#This Row],[Min Notif Date]],Lookup!$N$1:$P$11,2,0),_xlfn.IFS(VLOOKUP(WEEKDAY(Data[[#This Row],[Min Notif Date]],2),Lookup!$J$1:$L$7,3,0)="Weekend","Weekend",VLOOKUP(WEEKDAY(Data[[#This Row],[Min Notif Date]],2),Lookup!$J$1:$L$7,3,0)="Weekday","Weekday"))</f>
        <v>Weekday</v>
      </c>
      <c r="J2649" s="4" t="str">
        <f>VLOOKUP(WEEKDAY(Data[[#This Row],[Min Notif Date]],2),Lookup!$J$1:$K$7,2,0)</f>
        <v>1. Mon</v>
      </c>
      <c r="K2649" s="41">
        <f>ROUNDDOWN(Data[[#This Row],[PGE Notified Time]],0)</f>
        <v>45838</v>
      </c>
      <c r="L2649" s="4">
        <f>HOUR(Data[[#This Row],[PGE Notified Time]])</f>
        <v>11</v>
      </c>
      <c r="M2649" s="60">
        <v>122822</v>
      </c>
      <c r="N2649" t="s">
        <v>347</v>
      </c>
      <c r="O2649" t="s">
        <v>61</v>
      </c>
      <c r="P2649" t="s">
        <v>134</v>
      </c>
      <c r="Q2649" s="46" t="s">
        <v>149</v>
      </c>
      <c r="R2649" t="s">
        <v>113</v>
      </c>
      <c r="S2649" s="1">
        <v>45838.481979166667</v>
      </c>
      <c r="T2649" s="1">
        <v>45838.483217592591</v>
      </c>
      <c r="U2649" s="1">
        <v>45838.5</v>
      </c>
      <c r="V2649" t="s">
        <v>114</v>
      </c>
      <c r="W2649" t="s">
        <v>198</v>
      </c>
      <c r="X2649" t="s">
        <v>116</v>
      </c>
      <c r="Z2649" s="52"/>
      <c r="AA2649" t="s">
        <v>117</v>
      </c>
      <c r="AB2649" s="53">
        <v>25.95</v>
      </c>
      <c r="AC2649"/>
      <c r="AE2649"/>
    </row>
    <row r="2650" spans="1:31">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0" s="4" t="str">
        <f>VLOOKUP(P2650,Lookup!$A$1:$D$19,4,0)</f>
        <v>North Coast</v>
      </c>
      <c r="C2650" s="4" t="str">
        <f>VLOOKUP(P2650,Lookup!$A$1:$E$19,5,0)</f>
        <v>Region 1</v>
      </c>
      <c r="D2650" s="4" t="str">
        <f>VLOOKUP(P2650,Lookup!$A$1:$B$19,2,0)</f>
        <v>NB</v>
      </c>
      <c r="E2650" s="4" t="str">
        <f>IF(AND((Data[[#This Row],[Min Notif Date]]&gt;$G$1),Data[[#This Row],[Min Notif Date]]&lt;$F$1),"Last Week","No")</f>
        <v>No</v>
      </c>
      <c r="F2650" s="4" t="str">
        <f>VLOOKUP(MONTH(Data[[#This Row],[Min Notif Date]]),Lookup!$G$1:$H$12,2,0)</f>
        <v>3. Mar</v>
      </c>
      <c r="G2650" s="4" t="str">
        <f t="shared" si="77"/>
        <v/>
      </c>
      <c r="H2650" s="4" t="str">
        <f>IF(AND(Data[[#This Row],[Min Notif Time]]&gt;6,Data[[#This Row],[Min Notif Time]]&lt;17),"Business Hours","Non-Business Hours")</f>
        <v>Business Hours</v>
      </c>
      <c r="I2650" s="4" t="str" cm="1">
        <f t="array" ref="I2650">IFERROR(VLOOKUP(Data[[#This Row],[Min Notif Date]],Lookup!$N$1:$P$11,2,0),_xlfn.IFS(VLOOKUP(WEEKDAY(Data[[#This Row],[Min Notif Date]],2),Lookup!$J$1:$L$7,3,0)="Weekend","Weekend",VLOOKUP(WEEKDAY(Data[[#This Row],[Min Notif Date]],2),Lookup!$J$1:$L$7,3,0)="Weekday","Weekday"))</f>
        <v>Weekday</v>
      </c>
      <c r="J2650" s="4" t="str">
        <f>VLOOKUP(WEEKDAY(Data[[#This Row],[Min Notif Date]],2),Lookup!$J$1:$K$7,2,0)</f>
        <v>1. Mon</v>
      </c>
      <c r="K2650" s="41">
        <f>ROUNDDOWN(Data[[#This Row],[PGE Notified Time]],0)</f>
        <v>45719</v>
      </c>
      <c r="L2650" s="4">
        <f>HOUR(Data[[#This Row],[PGE Notified Time]])</f>
        <v>10</v>
      </c>
      <c r="M2650" s="60">
        <v>118158</v>
      </c>
      <c r="N2650">
        <v>8174253985</v>
      </c>
      <c r="O2650" t="s">
        <v>61</v>
      </c>
      <c r="P2650" t="s">
        <v>133</v>
      </c>
      <c r="Q2650" s="46" t="s">
        <v>149</v>
      </c>
      <c r="R2650" t="s">
        <v>113</v>
      </c>
      <c r="S2650" s="1">
        <v>45719.427812499998</v>
      </c>
      <c r="T2650" s="1">
        <v>45719.429837962962</v>
      </c>
      <c r="U2650" s="1">
        <v>45719.445833333331</v>
      </c>
      <c r="V2650" t="s">
        <v>114</v>
      </c>
      <c r="W2650" t="s">
        <v>198</v>
      </c>
      <c r="X2650" t="s">
        <v>116</v>
      </c>
      <c r="Z2650" s="52"/>
      <c r="AA2650" t="s">
        <v>117</v>
      </c>
      <c r="AB2650" s="53">
        <v>25.95</v>
      </c>
      <c r="AC2650"/>
      <c r="AE2650"/>
    </row>
    <row r="2651" spans="1:31">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North Coast</v>
      </c>
      <c r="C2651" s="4" t="str">
        <f>VLOOKUP(P2651,Lookup!$A$1:$E$19,5,0)</f>
        <v>Region 1</v>
      </c>
      <c r="D2651" s="4" t="str">
        <f>VLOOKUP(P2651,Lookup!$A$1:$B$19,2,0)</f>
        <v>SO</v>
      </c>
      <c r="E2651" s="4" t="str">
        <f>IF(AND((Data[[#This Row],[Min Notif Date]]&gt;$G$1),Data[[#This Row],[Min Notif Date]]&lt;$F$1),"Last Week","No")</f>
        <v>No</v>
      </c>
      <c r="F2651" s="4" t="str">
        <f>VLOOKUP(MONTH(Data[[#This Row],[Min Notif Date]]),Lookup!$G$1:$H$12,2,0)</f>
        <v>1. Jan</v>
      </c>
      <c r="G2651" s="4" t="str">
        <f t="shared" si="77"/>
        <v/>
      </c>
      <c r="H2651" s="4" t="str">
        <f>IF(AND(Data[[#This Row],[Min Notif Time]]&gt;6,Data[[#This Row],[Min Notif Time]]&lt;17),"Business Hours","Non-Business Hours")</f>
        <v>Business Hours</v>
      </c>
      <c r="I2651" s="4" t="str" cm="1">
        <f t="array" ref="I2651">IFERROR(VLOOKUP(Data[[#This Row],[Min Notif Date]],Lookup!$N$1:$P$11,2,0),_xlfn.IFS(VLOOKUP(WEEKDAY(Data[[#This Row],[Min Notif Date]],2),Lookup!$J$1:$L$7,3,0)="Weekend","Weekend",VLOOKUP(WEEKDAY(Data[[#This Row],[Min Notif Date]],2),Lookup!$J$1:$L$7,3,0)="Weekday","Weekday"))</f>
        <v>Weekend</v>
      </c>
      <c r="J2651" s="4" t="str">
        <f>VLOOKUP(WEEKDAY(Data[[#This Row],[Min Notif Date]],2),Lookup!$J$1:$K$7,2,0)</f>
        <v>6. Sat</v>
      </c>
      <c r="K2651" s="41">
        <f>ROUNDDOWN(Data[[#This Row],[PGE Notified Time]],0)</f>
        <v>45682</v>
      </c>
      <c r="L2651" s="4">
        <f>HOUR(Data[[#This Row],[PGE Notified Time]])</f>
        <v>11</v>
      </c>
      <c r="M2651" s="60">
        <v>117066</v>
      </c>
      <c r="N2651">
        <v>3754556448</v>
      </c>
      <c r="O2651" t="s">
        <v>61</v>
      </c>
      <c r="P2651" t="s">
        <v>127</v>
      </c>
      <c r="Q2651" s="46" t="s">
        <v>149</v>
      </c>
      <c r="R2651" t="s">
        <v>113</v>
      </c>
      <c r="S2651" s="1">
        <v>45682.4841087963</v>
      </c>
      <c r="T2651" s="1">
        <v>45682.491006944445</v>
      </c>
      <c r="U2651" s="1">
        <v>45682.502083333333</v>
      </c>
      <c r="V2651" t="s">
        <v>114</v>
      </c>
      <c r="W2651" t="s">
        <v>198</v>
      </c>
      <c r="X2651" t="s">
        <v>116</v>
      </c>
      <c r="Z2651" s="52"/>
      <c r="AA2651" t="s">
        <v>117</v>
      </c>
      <c r="AB2651" s="53">
        <v>25.883333332999999</v>
      </c>
      <c r="AC2651"/>
      <c r="AE2651"/>
    </row>
    <row r="2652" spans="1:31">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South Bay</v>
      </c>
      <c r="C2652" s="4" t="str">
        <f>VLOOKUP(P2652,Lookup!$A$1:$E$19,5,0)</f>
        <v>Region 4</v>
      </c>
      <c r="D2652" s="4" t="str">
        <f>VLOOKUP(P2652,Lookup!$A$1:$B$19,2,0)</f>
        <v>DA</v>
      </c>
      <c r="E2652" s="4" t="str">
        <f>IF(AND((Data[[#This Row],[Min Notif Date]]&gt;$G$1),Data[[#This Row],[Min Notif Date]]&lt;$F$1),"Last Week","No")</f>
        <v>No</v>
      </c>
      <c r="F2652" s="4" t="str">
        <f>VLOOKUP(MONTH(Data[[#This Row],[Min Notif Date]]),Lookup!$G$1:$H$12,2,0)</f>
        <v>2. Feb</v>
      </c>
      <c r="G2652" s="4" t="str">
        <f t="shared" si="77"/>
        <v/>
      </c>
      <c r="H2652" s="4" t="str">
        <f>IF(AND(Data[[#This Row],[Min Notif Time]]&gt;6,Data[[#This Row],[Min Notif Time]]&lt;17),"Business Hours","Non-Business Hours")</f>
        <v>Business Hours</v>
      </c>
      <c r="I2652" s="4" t="str" cm="1">
        <f t="array" ref="I2652">IFERROR(VLOOKUP(Data[[#This Row],[Min Notif Date]],Lookup!$N$1:$P$11,2,0),_xlfn.IFS(VLOOKUP(WEEKDAY(Data[[#This Row],[Min Notif Date]],2),Lookup!$J$1:$L$7,3,0)="Weekend","Weekend",VLOOKUP(WEEKDAY(Data[[#This Row],[Min Notif Date]],2),Lookup!$J$1:$L$7,3,0)="Weekday","Weekday"))</f>
        <v>Weekday</v>
      </c>
      <c r="J2652" s="4" t="str">
        <f>VLOOKUP(WEEKDAY(Data[[#This Row],[Min Notif Date]],2),Lookup!$J$1:$K$7,2,0)</f>
        <v>4. Thu</v>
      </c>
      <c r="K2652" s="41">
        <f>ROUNDDOWN(Data[[#This Row],[PGE Notified Time]],0)</f>
        <v>45708</v>
      </c>
      <c r="L2652" s="4">
        <f>HOUR(Data[[#This Row],[PGE Notified Time]])</f>
        <v>9</v>
      </c>
      <c r="M2652" s="60">
        <v>117845</v>
      </c>
      <c r="N2652">
        <v>9074997645</v>
      </c>
      <c r="O2652" t="s">
        <v>61</v>
      </c>
      <c r="P2652" t="s">
        <v>130</v>
      </c>
      <c r="Q2652" s="46" t="s">
        <v>149</v>
      </c>
      <c r="R2652" t="s">
        <v>113</v>
      </c>
      <c r="S2652" s="1">
        <v>45708.401550925926</v>
      </c>
      <c r="T2652" s="1">
        <v>45708.403414351851</v>
      </c>
      <c r="U2652" s="1">
        <v>45708.419444444444</v>
      </c>
      <c r="V2652" t="s">
        <v>114</v>
      </c>
      <c r="W2652" t="s">
        <v>198</v>
      </c>
      <c r="X2652" t="s">
        <v>116</v>
      </c>
      <c r="Z2652" s="52"/>
      <c r="AA2652" t="s">
        <v>117</v>
      </c>
      <c r="AB2652" s="53">
        <v>25.766666666999999</v>
      </c>
      <c r="AC2652"/>
      <c r="AE2652"/>
    </row>
    <row r="2653" spans="1:31">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North Valley</v>
      </c>
      <c r="C2653" s="4" t="str">
        <f>VLOOKUP(P2653,Lookup!$A$1:$E$19,5,0)</f>
        <v>Region 2</v>
      </c>
      <c r="D2653" s="4" t="str">
        <f>VLOOKUP(P2653,Lookup!$A$1:$B$19,2,0)</f>
        <v>NV</v>
      </c>
      <c r="E2653" s="4" t="str">
        <f>IF(AND((Data[[#This Row],[Min Notif Date]]&gt;$G$1),Data[[#This Row],[Min Notif Date]]&lt;$F$1),"Last Week","No")</f>
        <v>No</v>
      </c>
      <c r="F2653" s="4" t="str">
        <f>VLOOKUP(MONTH(Data[[#This Row],[Min Notif Date]]),Lookup!$G$1:$H$12,2,0)</f>
        <v>4. Apr</v>
      </c>
      <c r="G2653" s="4" t="str">
        <f t="shared" si="77"/>
        <v/>
      </c>
      <c r="H2653" s="4" t="str">
        <f>IF(AND(Data[[#This Row],[Min Notif Time]]&gt;6,Data[[#This Row],[Min Notif Time]]&lt;17),"Business Hours","Non-Business Hours")</f>
        <v>Business Hours</v>
      </c>
      <c r="I2653" s="4" t="str" cm="1">
        <f t="array" ref="I2653">IFERROR(VLOOKUP(Data[[#This Row],[Min Notif Date]],Lookup!$N$1:$P$11,2,0),_xlfn.IFS(VLOOKUP(WEEKDAY(Data[[#This Row],[Min Notif Date]],2),Lookup!$J$1:$L$7,3,0)="Weekend","Weekend",VLOOKUP(WEEKDAY(Data[[#This Row],[Min Notif Date]],2),Lookup!$J$1:$L$7,3,0)="Weekday","Weekday"))</f>
        <v>Weekday</v>
      </c>
      <c r="J2653" s="4" t="str">
        <f>VLOOKUP(WEEKDAY(Data[[#This Row],[Min Notif Date]],2),Lookup!$J$1:$K$7,2,0)</f>
        <v>4. Thu</v>
      </c>
      <c r="K2653" s="41">
        <f>ROUNDDOWN(Data[[#This Row],[PGE Notified Time]],0)</f>
        <v>45757</v>
      </c>
      <c r="L2653" s="4">
        <f>HOUR(Data[[#This Row],[PGE Notified Time]])</f>
        <v>12</v>
      </c>
      <c r="M2653" s="60">
        <v>119566</v>
      </c>
      <c r="N2653" t="s">
        <v>348</v>
      </c>
      <c r="O2653" t="s">
        <v>61</v>
      </c>
      <c r="P2653" t="s">
        <v>153</v>
      </c>
      <c r="Q2653" s="46" t="s">
        <v>149</v>
      </c>
      <c r="R2653" t="s">
        <v>113</v>
      </c>
      <c r="S2653" s="1">
        <v>45757.487002314818</v>
      </c>
      <c r="T2653" s="1">
        <v>45757.501099537039</v>
      </c>
      <c r="U2653" s="1">
        <v>45757.504861111112</v>
      </c>
      <c r="V2653" t="s">
        <v>114</v>
      </c>
      <c r="W2653" t="s">
        <v>198</v>
      </c>
      <c r="X2653" t="s">
        <v>116</v>
      </c>
      <c r="Z2653" s="52"/>
      <c r="AA2653" t="s">
        <v>117</v>
      </c>
      <c r="AB2653" s="53">
        <v>25.716666666999998</v>
      </c>
      <c r="AC2653"/>
      <c r="AE2653"/>
    </row>
    <row r="2654" spans="1:31">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Valley</v>
      </c>
      <c r="C2654" s="4" t="str">
        <f>VLOOKUP(P2654,Lookup!$A$1:$E$19,5,0)</f>
        <v>Region 2</v>
      </c>
      <c r="D2654" s="4" t="str">
        <f>VLOOKUP(P2654,Lookup!$A$1:$B$19,2,0)</f>
        <v>NV</v>
      </c>
      <c r="E2654" s="4" t="str">
        <f>IF(AND((Data[[#This Row],[Min Notif Date]]&gt;$G$1),Data[[#This Row],[Min Notif Date]]&lt;$F$1),"Last Week","No")</f>
        <v>No</v>
      </c>
      <c r="F2654" s="4" t="str">
        <f>VLOOKUP(MONTH(Data[[#This Row],[Min Notif Date]]),Lookup!$G$1:$H$12,2,0)</f>
        <v>3. Mar</v>
      </c>
      <c r="G2654" s="4" t="str">
        <f t="shared" si="77"/>
        <v/>
      </c>
      <c r="H2654" s="4" t="str">
        <f>IF(AND(Data[[#This Row],[Min Notif Time]]&gt;6,Data[[#This Row],[Min Notif Time]]&lt;17),"Business Hours","Non-Business Hours")</f>
        <v>Business Hours</v>
      </c>
      <c r="I2654" s="4" t="str" cm="1">
        <f t="array" ref="I2654">IFERROR(VLOOKUP(Data[[#This Row],[Min Notif Date]],Lookup!$N$1:$P$11,2,0),_xlfn.IFS(VLOOKUP(WEEKDAY(Data[[#This Row],[Min Notif Date]],2),Lookup!$J$1:$L$7,3,0)="Weekend","Weekend",VLOOKUP(WEEKDAY(Data[[#This Row],[Min Notif Date]],2),Lookup!$J$1:$L$7,3,0)="Weekday","Weekday"))</f>
        <v>Weekday</v>
      </c>
      <c r="J2654" s="4" t="str">
        <f>VLOOKUP(WEEKDAY(Data[[#This Row],[Min Notif Date]],2),Lookup!$J$1:$K$7,2,0)</f>
        <v>5. Fri</v>
      </c>
      <c r="K2654" s="41">
        <f>ROUNDDOWN(Data[[#This Row],[PGE Notified Time]],0)</f>
        <v>45744</v>
      </c>
      <c r="L2654" s="4">
        <f>HOUR(Data[[#This Row],[PGE Notified Time]])</f>
        <v>12</v>
      </c>
      <c r="M2654" s="60">
        <v>119082</v>
      </c>
      <c r="N2654" t="s">
        <v>349</v>
      </c>
      <c r="O2654" t="s">
        <v>61</v>
      </c>
      <c r="P2654" t="s">
        <v>153</v>
      </c>
      <c r="Q2654" s="46" t="s">
        <v>149</v>
      </c>
      <c r="R2654" t="s">
        <v>113</v>
      </c>
      <c r="S2654" s="1">
        <v>45744.515532407408</v>
      </c>
      <c r="T2654" s="1">
        <v>45744.516712962963</v>
      </c>
      <c r="U2654" s="1">
        <v>45744.533333333333</v>
      </c>
      <c r="V2654" t="s">
        <v>114</v>
      </c>
      <c r="W2654" t="s">
        <v>198</v>
      </c>
      <c r="X2654" t="s">
        <v>116</v>
      </c>
      <c r="Z2654" s="52"/>
      <c r="AA2654" t="s">
        <v>117</v>
      </c>
      <c r="AB2654" s="53">
        <v>25.633333332999999</v>
      </c>
      <c r="AC2654"/>
      <c r="AE2654"/>
    </row>
    <row r="2655" spans="1:31">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5" s="4" t="str">
        <f>VLOOKUP(P2655,Lookup!$A$1:$D$19,4,0)</f>
        <v>North Coast</v>
      </c>
      <c r="C2655" s="4" t="str">
        <f>VLOOKUP(P2655,Lookup!$A$1:$E$19,5,0)</f>
        <v>Region 1</v>
      </c>
      <c r="D2655" s="4" t="str">
        <f>VLOOKUP(P2655,Lookup!$A$1:$B$19,2,0)</f>
        <v>SO</v>
      </c>
      <c r="E2655" s="4" t="str">
        <f>IF(AND((Data[[#This Row],[Min Notif Date]]&gt;$G$1),Data[[#This Row],[Min Notif Date]]&lt;$F$1),"Last Week","No")</f>
        <v>Last Week</v>
      </c>
      <c r="F2655" s="4" t="str">
        <f>VLOOKUP(MONTH(Data[[#This Row],[Min Notif Date]]),Lookup!$G$1:$H$12,2,0)</f>
        <v>6. Jun</v>
      </c>
      <c r="G2655" s="4" t="str">
        <f t="shared" si="77"/>
        <v/>
      </c>
      <c r="H2655" s="4" t="str">
        <f>IF(AND(Data[[#This Row],[Min Notif Time]]&gt;6,Data[[#This Row],[Min Notif Time]]&lt;17),"Business Hours","Non-Business Hours")</f>
        <v>Business Hours</v>
      </c>
      <c r="I2655" s="4" t="str" cm="1">
        <f t="array" ref="I2655">IFERROR(VLOOKUP(Data[[#This Row],[Min Notif Date]],Lookup!$N$1:$P$11,2,0),_xlfn.IFS(VLOOKUP(WEEKDAY(Data[[#This Row],[Min Notif Date]],2),Lookup!$J$1:$L$7,3,0)="Weekend","Weekend",VLOOKUP(WEEKDAY(Data[[#This Row],[Min Notif Date]],2),Lookup!$J$1:$L$7,3,0)="Weekday","Weekday"))</f>
        <v>Weekend</v>
      </c>
      <c r="J2655" s="4" t="str">
        <f>VLOOKUP(WEEKDAY(Data[[#This Row],[Min Notif Date]],2),Lookup!$J$1:$K$7,2,0)</f>
        <v>6. Sat</v>
      </c>
      <c r="K2655" s="41">
        <f>ROUNDDOWN(Data[[#This Row],[PGE Notified Time]],0)</f>
        <v>45836</v>
      </c>
      <c r="L2655" s="4">
        <f>HOUR(Data[[#This Row],[PGE Notified Time]])</f>
        <v>13</v>
      </c>
      <c r="M2655" s="60">
        <v>122765</v>
      </c>
      <c r="N2655">
        <v>3667178017</v>
      </c>
      <c r="O2655" t="s">
        <v>61</v>
      </c>
      <c r="P2655" t="s">
        <v>134</v>
      </c>
      <c r="Q2655" s="46" t="s">
        <v>149</v>
      </c>
      <c r="R2655" t="s">
        <v>113</v>
      </c>
      <c r="S2655" s="1">
        <v>45836.548877314817</v>
      </c>
      <c r="T2655" s="1">
        <v>45836.553217592591</v>
      </c>
      <c r="U2655" s="1">
        <v>45836.566666666666</v>
      </c>
      <c r="V2655" t="s">
        <v>114</v>
      </c>
      <c r="W2655" t="s">
        <v>198</v>
      </c>
      <c r="X2655" t="s">
        <v>116</v>
      </c>
      <c r="Z2655" s="52"/>
      <c r="AA2655" t="s">
        <v>117</v>
      </c>
      <c r="AB2655" s="53">
        <v>25.616666667000001</v>
      </c>
      <c r="AC2655"/>
      <c r="AE2655"/>
    </row>
    <row r="2656" spans="1:31">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Central Valley</v>
      </c>
      <c r="C2656" s="4" t="str">
        <f>VLOOKUP(P2656,Lookup!$A$1:$E$19,5,0)</f>
        <v>Region 5</v>
      </c>
      <c r="D2656" s="4" t="str">
        <f>VLOOKUP(P2656,Lookup!$A$1:$B$19,2,0)</f>
        <v>KE</v>
      </c>
      <c r="E2656" s="4" t="str">
        <f>IF(AND((Data[[#This Row],[Min Notif Date]]&gt;$G$1),Data[[#This Row],[Min Notif Date]]&lt;$F$1),"Last Week","No")</f>
        <v>No</v>
      </c>
      <c r="F2656" s="4" t="str">
        <f>VLOOKUP(MONTH(Data[[#This Row],[Min Notif Date]]),Lookup!$G$1:$H$12,2,0)</f>
        <v>1. Jan</v>
      </c>
      <c r="G2656" s="4" t="str">
        <f t="shared" si="77"/>
        <v/>
      </c>
      <c r="H2656" s="4" t="str">
        <f>IF(AND(Data[[#This Row],[Min Notif Time]]&gt;6,Data[[#This Row],[Min Notif Time]]&lt;17),"Business Hours","Non-Business Hours")</f>
        <v>Non-Business Hours</v>
      </c>
      <c r="I2656" s="4" t="str" cm="1">
        <f t="array" ref="I2656">IFERROR(VLOOKUP(Data[[#This Row],[Min Notif Date]],Lookup!$N$1:$P$11,2,0),_xlfn.IFS(VLOOKUP(WEEKDAY(Data[[#This Row],[Min Notif Date]],2),Lookup!$J$1:$L$7,3,0)="Weekend","Weekend",VLOOKUP(WEEKDAY(Data[[#This Row],[Min Notif Date]],2),Lookup!$J$1:$L$7,3,0)="Weekday","Weekday"))</f>
        <v>Holiday</v>
      </c>
      <c r="J2656" s="4" t="str">
        <f>VLOOKUP(WEEKDAY(Data[[#This Row],[Min Notif Date]],2),Lookup!$J$1:$K$7,2,0)</f>
        <v>1. Mon</v>
      </c>
      <c r="K2656" s="41">
        <f>ROUNDDOWN(Data[[#This Row],[PGE Notified Time]],0)</f>
        <v>45677</v>
      </c>
      <c r="L2656" s="4">
        <f>HOUR(Data[[#This Row],[PGE Notified Time]])</f>
        <v>20</v>
      </c>
      <c r="M2656" s="60">
        <v>116878</v>
      </c>
      <c r="N2656">
        <v>6710204976</v>
      </c>
      <c r="O2656" t="s">
        <v>61</v>
      </c>
      <c r="P2656" t="s">
        <v>154</v>
      </c>
      <c r="Q2656" s="46" t="s">
        <v>149</v>
      </c>
      <c r="R2656" t="s">
        <v>113</v>
      </c>
      <c r="S2656" s="1">
        <v>45677.844722222224</v>
      </c>
      <c r="T2656" s="1">
        <v>45677.870289351849</v>
      </c>
      <c r="U2656" s="1">
        <v>45677.862500000003</v>
      </c>
      <c r="V2656" t="s">
        <v>114</v>
      </c>
      <c r="W2656" t="s">
        <v>198</v>
      </c>
      <c r="X2656" t="s">
        <v>116</v>
      </c>
      <c r="Z2656" s="52"/>
      <c r="AA2656" t="s">
        <v>117</v>
      </c>
      <c r="AB2656" s="53">
        <v>25.6</v>
      </c>
      <c r="AC2656"/>
      <c r="AE2656"/>
    </row>
    <row r="2657" spans="1:31">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Central Valley</v>
      </c>
      <c r="C2657" s="4" t="str">
        <f>VLOOKUP(P2657,Lookup!$A$1:$E$19,5,0)</f>
        <v>Region 5</v>
      </c>
      <c r="D2657" s="4" t="str">
        <f>VLOOKUP(P2657,Lookup!$A$1:$B$19,2,0)</f>
        <v>YO</v>
      </c>
      <c r="E2657" s="4" t="str">
        <f>IF(AND((Data[[#This Row],[Min Notif Date]]&gt;$G$1),Data[[#This Row],[Min Notif Date]]&lt;$F$1),"Last Week","No")</f>
        <v>Last Week</v>
      </c>
      <c r="F2657" s="4" t="str">
        <f>VLOOKUP(MONTH(Data[[#This Row],[Min Notif Date]]),Lookup!$G$1:$H$12,2,0)</f>
        <v>6. Jun</v>
      </c>
      <c r="G2657" s="4" t="str">
        <f t="shared" si="77"/>
        <v/>
      </c>
      <c r="H2657" s="4" t="str">
        <f>IF(AND(Data[[#This Row],[Min Notif Time]]&gt;6,Data[[#This Row],[Min Notif Time]]&lt;17),"Business Hours","Non-Business Hours")</f>
        <v>Business Hours</v>
      </c>
      <c r="I2657" s="4" t="str" cm="1">
        <f t="array" ref="I2657">IFERROR(VLOOKUP(Data[[#This Row],[Min Notif Date]],Lookup!$N$1:$P$11,2,0),_xlfn.IFS(VLOOKUP(WEEKDAY(Data[[#This Row],[Min Notif Date]],2),Lookup!$J$1:$L$7,3,0)="Weekend","Weekend",VLOOKUP(WEEKDAY(Data[[#This Row],[Min Notif Date]],2),Lookup!$J$1:$L$7,3,0)="Weekday","Weekday"))</f>
        <v>Weekday</v>
      </c>
      <c r="J2657" s="4" t="str">
        <f>VLOOKUP(WEEKDAY(Data[[#This Row],[Min Notif Date]],2),Lookup!$J$1:$K$7,2,0)</f>
        <v>5. Fri</v>
      </c>
      <c r="K2657" s="41">
        <f>ROUNDDOWN(Data[[#This Row],[PGE Notified Time]],0)</f>
        <v>45835</v>
      </c>
      <c r="L2657" s="4">
        <f>HOUR(Data[[#This Row],[PGE Notified Time]])</f>
        <v>9</v>
      </c>
      <c r="M2657" s="60">
        <v>122718</v>
      </c>
      <c r="N2657">
        <v>9563945163</v>
      </c>
      <c r="O2657" t="s">
        <v>61</v>
      </c>
      <c r="P2657" t="s">
        <v>144</v>
      </c>
      <c r="Q2657" s="46" t="s">
        <v>149</v>
      </c>
      <c r="R2657" t="s">
        <v>113</v>
      </c>
      <c r="S2657" s="1">
        <v>45835.407962962963</v>
      </c>
      <c r="T2657" s="1">
        <v>45835.409259259257</v>
      </c>
      <c r="U2657" s="1">
        <v>45835.425694444442</v>
      </c>
      <c r="V2657" t="s">
        <v>114</v>
      </c>
      <c r="W2657" t="s">
        <v>198</v>
      </c>
      <c r="X2657" t="s">
        <v>116</v>
      </c>
      <c r="Z2657" s="52"/>
      <c r="AA2657" t="s">
        <v>117</v>
      </c>
      <c r="AB2657" s="53">
        <v>25.533333333000002</v>
      </c>
      <c r="AC2657"/>
      <c r="AE2657"/>
    </row>
    <row r="2658" spans="1:31">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Bay Area</v>
      </c>
      <c r="C2658" s="4" t="str">
        <f>VLOOKUP(P2658,Lookup!$A$1:$E$19,5,0)</f>
        <v>Region 3</v>
      </c>
      <c r="D2658" s="4" t="str">
        <f>VLOOKUP(P2658,Lookup!$A$1:$B$19,2,0)</f>
        <v>PN</v>
      </c>
      <c r="E2658" s="4" t="str">
        <f>IF(AND((Data[[#This Row],[Min Notif Date]]&gt;$G$1),Data[[#This Row],[Min Notif Date]]&lt;$F$1),"Last Week","No")</f>
        <v>No</v>
      </c>
      <c r="F2658" s="4" t="str">
        <f>VLOOKUP(MONTH(Data[[#This Row],[Min Notif Date]]),Lookup!$G$1:$H$12,2,0)</f>
        <v>5. May</v>
      </c>
      <c r="G2658" s="4" t="str">
        <f t="shared" si="77"/>
        <v/>
      </c>
      <c r="H2658" s="4" t="str">
        <f>IF(AND(Data[[#This Row],[Min Notif Time]]&gt;6,Data[[#This Row],[Min Notif Time]]&lt;17),"Business Hours","Non-Business Hours")</f>
        <v>Business Hours</v>
      </c>
      <c r="I2658" s="4" t="str" cm="1">
        <f t="array" ref="I2658">IFERROR(VLOOKUP(Data[[#This Row],[Min Notif Date]],Lookup!$N$1:$P$11,2,0),_xlfn.IFS(VLOOKUP(WEEKDAY(Data[[#This Row],[Min Notif Date]],2),Lookup!$J$1:$L$7,3,0)="Weekend","Weekend",VLOOKUP(WEEKDAY(Data[[#This Row],[Min Notif Date]],2),Lookup!$J$1:$L$7,3,0)="Weekday","Weekday"))</f>
        <v>Weekday</v>
      </c>
      <c r="J2658" s="4" t="str">
        <f>VLOOKUP(WEEKDAY(Data[[#This Row],[Min Notif Date]],2),Lookup!$J$1:$K$7,2,0)</f>
        <v>1. Mon</v>
      </c>
      <c r="K2658" s="41">
        <f>ROUNDDOWN(Data[[#This Row],[PGE Notified Time]],0)</f>
        <v>45789</v>
      </c>
      <c r="L2658" s="4">
        <f>HOUR(Data[[#This Row],[PGE Notified Time]])</f>
        <v>8</v>
      </c>
      <c r="M2658" s="60">
        <v>120784</v>
      </c>
      <c r="N2658">
        <v>6098387911</v>
      </c>
      <c r="O2658" t="s">
        <v>61</v>
      </c>
      <c r="P2658" t="s">
        <v>112</v>
      </c>
      <c r="Q2658" s="46" t="s">
        <v>149</v>
      </c>
      <c r="R2658" t="s">
        <v>113</v>
      </c>
      <c r="S2658" s="1">
        <v>45789.370486111111</v>
      </c>
      <c r="T2658" s="1">
        <v>45789.370706018519</v>
      </c>
      <c r="U2658" s="1">
        <v>45789.388194444444</v>
      </c>
      <c r="V2658" t="s">
        <v>114</v>
      </c>
      <c r="W2658" t="s">
        <v>198</v>
      </c>
      <c r="X2658" t="s">
        <v>116</v>
      </c>
      <c r="Z2658" s="52"/>
      <c r="AA2658" t="s">
        <v>117</v>
      </c>
      <c r="AB2658" s="53">
        <v>25.5</v>
      </c>
      <c r="AC2658"/>
      <c r="AE2658"/>
    </row>
    <row r="2659" spans="1:31">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9" s="4" t="str">
        <f>VLOOKUP(P2659,Lookup!$A$1:$D$19,4,0)</f>
        <v>South Bay</v>
      </c>
      <c r="C2659" s="4" t="str">
        <f>VLOOKUP(P2659,Lookup!$A$1:$E$19,5,0)</f>
        <v>Region 4</v>
      </c>
      <c r="D2659" s="4" t="str">
        <f>VLOOKUP(P2659,Lookup!$A$1:$B$19,2,0)</f>
        <v>DA</v>
      </c>
      <c r="E2659" s="4" t="str">
        <f>IF(AND((Data[[#This Row],[Min Notif Date]]&gt;$G$1),Data[[#This Row],[Min Notif Date]]&lt;$F$1),"Last Week","No")</f>
        <v>No</v>
      </c>
      <c r="F2659" s="4" t="str">
        <f>VLOOKUP(MONTH(Data[[#This Row],[Min Notif Date]]),Lookup!$G$1:$H$12,2,0)</f>
        <v>5. May</v>
      </c>
      <c r="G2659" s="4" t="str">
        <f t="shared" si="77"/>
        <v/>
      </c>
      <c r="H2659" s="4" t="str">
        <f>IF(AND(Data[[#This Row],[Min Notif Time]]&gt;6,Data[[#This Row],[Min Notif Time]]&lt;17),"Business Hours","Non-Business Hours")</f>
        <v>Non-Business Hours</v>
      </c>
      <c r="I2659" s="4" t="str" cm="1">
        <f t="array" ref="I2659">IFERROR(VLOOKUP(Data[[#This Row],[Min Notif Date]],Lookup!$N$1:$P$11,2,0),_xlfn.IFS(VLOOKUP(WEEKDAY(Data[[#This Row],[Min Notif Date]],2),Lookup!$J$1:$L$7,3,0)="Weekend","Weekend",VLOOKUP(WEEKDAY(Data[[#This Row],[Min Notif Date]],2),Lookup!$J$1:$L$7,3,0)="Weekday","Weekday"))</f>
        <v>Weekday</v>
      </c>
      <c r="J2659" s="4" t="str">
        <f>VLOOKUP(WEEKDAY(Data[[#This Row],[Min Notif Date]],2),Lookup!$J$1:$K$7,2,0)</f>
        <v>3. Wed</v>
      </c>
      <c r="K2659" s="41">
        <f>ROUNDDOWN(Data[[#This Row],[PGE Notified Time]],0)</f>
        <v>45784</v>
      </c>
      <c r="L2659" s="4">
        <f>HOUR(Data[[#This Row],[PGE Notified Time]])</f>
        <v>18</v>
      </c>
      <c r="M2659" s="60">
        <v>120636</v>
      </c>
      <c r="N2659">
        <v>8850769750</v>
      </c>
      <c r="O2659" t="s">
        <v>61</v>
      </c>
      <c r="P2659" t="s">
        <v>130</v>
      </c>
      <c r="Q2659" s="46" t="s">
        <v>149</v>
      </c>
      <c r="R2659" t="s">
        <v>113</v>
      </c>
      <c r="S2659" s="1">
        <v>45784.769814814812</v>
      </c>
      <c r="T2659" s="1">
        <v>45784.778067129628</v>
      </c>
      <c r="U2659" s="1">
        <v>45784.787499999999</v>
      </c>
      <c r="V2659" t="s">
        <v>114</v>
      </c>
      <c r="W2659" t="s">
        <v>198</v>
      </c>
      <c r="X2659" t="s">
        <v>116</v>
      </c>
      <c r="Z2659" s="52"/>
      <c r="AA2659" t="s">
        <v>117</v>
      </c>
      <c r="AB2659" s="53">
        <v>25.466666666999998</v>
      </c>
      <c r="AC2659"/>
      <c r="AE2659"/>
    </row>
    <row r="2660" spans="1:31">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0" s="4" t="str">
        <f>VLOOKUP(P2660,Lookup!$A$1:$D$19,4,0)</f>
        <v>North Valley</v>
      </c>
      <c r="C2660" s="4" t="str">
        <f>VLOOKUP(P2660,Lookup!$A$1:$E$19,5,0)</f>
        <v>Region 2</v>
      </c>
      <c r="D2660" s="4" t="str">
        <f>VLOOKUP(P2660,Lookup!$A$1:$B$19,2,0)</f>
        <v>SA</v>
      </c>
      <c r="E2660" s="4" t="str">
        <f>IF(AND((Data[[#This Row],[Min Notif Date]]&gt;$G$1),Data[[#This Row],[Min Notif Date]]&lt;$F$1),"Last Week","No")</f>
        <v>No</v>
      </c>
      <c r="F2660" s="4" t="str">
        <f>VLOOKUP(MONTH(Data[[#This Row],[Min Notif Date]]),Lookup!$G$1:$H$12,2,0)</f>
        <v>6. Jun</v>
      </c>
      <c r="G2660" s="4" t="str">
        <f t="shared" si="77"/>
        <v/>
      </c>
      <c r="H2660" s="4" t="str">
        <f>IF(AND(Data[[#This Row],[Min Notif Time]]&gt;6,Data[[#This Row],[Min Notif Time]]&lt;17),"Business Hours","Non-Business Hours")</f>
        <v>Business Hours</v>
      </c>
      <c r="I2660" s="4" t="str" cm="1">
        <f t="array" ref="I2660">IFERROR(VLOOKUP(Data[[#This Row],[Min Notif Date]],Lookup!$N$1:$P$11,2,0),_xlfn.IFS(VLOOKUP(WEEKDAY(Data[[#This Row],[Min Notif Date]],2),Lookup!$J$1:$L$7,3,0)="Weekend","Weekend",VLOOKUP(WEEKDAY(Data[[#This Row],[Min Notif Date]],2),Lookup!$J$1:$L$7,3,0)="Weekday","Weekday"))</f>
        <v>Weekday</v>
      </c>
      <c r="J2660" s="4" t="str">
        <f>VLOOKUP(WEEKDAY(Data[[#This Row],[Min Notif Date]],2),Lookup!$J$1:$K$7,2,0)</f>
        <v>2. Tue</v>
      </c>
      <c r="K2660" s="41">
        <f>ROUNDDOWN(Data[[#This Row],[PGE Notified Time]],0)</f>
        <v>45825</v>
      </c>
      <c r="L2660" s="4">
        <f>HOUR(Data[[#This Row],[PGE Notified Time]])</f>
        <v>13</v>
      </c>
      <c r="M2660" s="60">
        <v>122336</v>
      </c>
      <c r="N2660">
        <v>7708345332</v>
      </c>
      <c r="O2660" t="s">
        <v>61</v>
      </c>
      <c r="P2660" t="s">
        <v>119</v>
      </c>
      <c r="Q2660" s="46" t="s">
        <v>149</v>
      </c>
      <c r="R2660" t="s">
        <v>113</v>
      </c>
      <c r="S2660" s="1">
        <v>45825.563576388886</v>
      </c>
      <c r="T2660" s="1">
        <v>45825.568298611113</v>
      </c>
      <c r="U2660" s="1">
        <v>45825.581250000003</v>
      </c>
      <c r="V2660" t="s">
        <v>114</v>
      </c>
      <c r="W2660" t="s">
        <v>198</v>
      </c>
      <c r="X2660" t="s">
        <v>116</v>
      </c>
      <c r="Z2660" s="52"/>
      <c r="AA2660" t="s">
        <v>117</v>
      </c>
      <c r="AB2660" s="53">
        <v>25.45</v>
      </c>
      <c r="AC2660"/>
      <c r="AE2660"/>
    </row>
    <row r="2661" spans="1:31">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1" s="4" t="str">
        <f>VLOOKUP(P2661,Lookup!$A$1:$D$19,4,0)</f>
        <v>Central Valley</v>
      </c>
      <c r="C2661" s="4" t="str">
        <f>VLOOKUP(P2661,Lookup!$A$1:$E$19,5,0)</f>
        <v>Region 5</v>
      </c>
      <c r="D2661" s="4" t="str">
        <f>VLOOKUP(P2661,Lookup!$A$1:$B$19,2,0)</f>
        <v>FR</v>
      </c>
      <c r="E2661" s="4" t="str">
        <f>IF(AND((Data[[#This Row],[Min Notif Date]]&gt;$G$1),Data[[#This Row],[Min Notif Date]]&lt;$F$1),"Last Week","No")</f>
        <v>No</v>
      </c>
      <c r="F2661" s="4" t="str">
        <f>VLOOKUP(MONTH(Data[[#This Row],[Min Notif Date]]),Lookup!$G$1:$H$12,2,0)</f>
        <v>3. Mar</v>
      </c>
      <c r="G2661" s="4" t="str">
        <f t="shared" si="77"/>
        <v/>
      </c>
      <c r="H2661" s="4" t="str">
        <f>IF(AND(Data[[#This Row],[Min Notif Time]]&gt;6,Data[[#This Row],[Min Notif Time]]&lt;17),"Business Hours","Non-Business Hours")</f>
        <v>Business Hours</v>
      </c>
      <c r="I2661" s="4" t="str" cm="1">
        <f t="array" ref="I2661">IFERROR(VLOOKUP(Data[[#This Row],[Min Notif Date]],Lookup!$N$1:$P$11,2,0),_xlfn.IFS(VLOOKUP(WEEKDAY(Data[[#This Row],[Min Notif Date]],2),Lookup!$J$1:$L$7,3,0)="Weekend","Weekend",VLOOKUP(WEEKDAY(Data[[#This Row],[Min Notif Date]],2),Lookup!$J$1:$L$7,3,0)="Weekday","Weekday"))</f>
        <v>Weekend</v>
      </c>
      <c r="J2661" s="4" t="str">
        <f>VLOOKUP(WEEKDAY(Data[[#This Row],[Min Notif Date]],2),Lookup!$J$1:$K$7,2,0)</f>
        <v>6. Sat</v>
      </c>
      <c r="K2661" s="41">
        <f>ROUNDDOWN(Data[[#This Row],[PGE Notified Time]],0)</f>
        <v>45724</v>
      </c>
      <c r="L2661" s="4">
        <f>HOUR(Data[[#This Row],[PGE Notified Time]])</f>
        <v>9</v>
      </c>
      <c r="M2661" s="60">
        <v>118360</v>
      </c>
      <c r="N2661" t="s">
        <v>350</v>
      </c>
      <c r="O2661" t="s">
        <v>61</v>
      </c>
      <c r="P2661" t="s">
        <v>131</v>
      </c>
      <c r="Q2661" s="46" t="s">
        <v>149</v>
      </c>
      <c r="R2661" t="s">
        <v>113</v>
      </c>
      <c r="S2661" s="1">
        <v>45724.392743055556</v>
      </c>
      <c r="T2661" s="1">
        <v>45724.393854166665</v>
      </c>
      <c r="U2661" s="1">
        <v>45724.410416666666</v>
      </c>
      <c r="V2661" t="s">
        <v>114</v>
      </c>
      <c r="W2661" t="s">
        <v>198</v>
      </c>
      <c r="X2661" t="s">
        <v>116</v>
      </c>
      <c r="Z2661" s="52"/>
      <c r="AA2661" t="s">
        <v>117</v>
      </c>
      <c r="AB2661" s="53">
        <v>25.45</v>
      </c>
      <c r="AC2661"/>
      <c r="AE2661"/>
    </row>
    <row r="2662" spans="1:31">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Date]]&gt;$G$1),Data[[#This Row],[Min Notif Date]]&lt;$F$1),"Last Week","No")</f>
        <v>No</v>
      </c>
      <c r="F2662" s="4" t="str">
        <f>VLOOKUP(MONTH(Data[[#This Row],[Min Notif Date]]),Lookup!$G$1:$H$12,2,0)</f>
        <v>1. Jan</v>
      </c>
      <c r="G2662" s="4" t="str">
        <f t="shared" si="77"/>
        <v/>
      </c>
      <c r="H2662" s="4" t="str">
        <f>IF(AND(Data[[#This Row],[Min Notif Time]]&gt;6,Data[[#This Row],[Min Notif Time]]&lt;17),"Business Hours","Non-Business Hours")</f>
        <v>Business Hours</v>
      </c>
      <c r="I2662" s="4" t="str" cm="1">
        <f t="array" ref="I2662">IFERROR(VLOOKUP(Data[[#This Row],[Min Notif Date]],Lookup!$N$1:$P$11,2,0),_xlfn.IFS(VLOOKUP(WEEKDAY(Data[[#This Row],[Min Notif Date]],2),Lookup!$J$1:$L$7,3,0)="Weekend","Weekend",VLOOKUP(WEEKDAY(Data[[#This Row],[Min Notif Date]],2),Lookup!$J$1:$L$7,3,0)="Weekday","Weekday"))</f>
        <v>Weekday</v>
      </c>
      <c r="J2662" s="4" t="str">
        <f>VLOOKUP(WEEKDAY(Data[[#This Row],[Min Notif Date]],2),Lookup!$J$1:$K$7,2,0)</f>
        <v>1. Mon</v>
      </c>
      <c r="K2662" s="41">
        <f>ROUNDDOWN(Data[[#This Row],[PGE Notified Time]],0)</f>
        <v>45663</v>
      </c>
      <c r="L2662" s="4">
        <f>HOUR(Data[[#This Row],[PGE Notified Time]])</f>
        <v>15</v>
      </c>
      <c r="M2662" s="60">
        <v>116455</v>
      </c>
      <c r="O2662" t="s">
        <v>111</v>
      </c>
      <c r="P2662" t="s">
        <v>119</v>
      </c>
      <c r="Q2662" s="46" t="s">
        <v>111</v>
      </c>
      <c r="R2662" t="s">
        <v>113</v>
      </c>
      <c r="S2662" s="1" t="s">
        <v>6</v>
      </c>
      <c r="T2662" s="1">
        <v>45663.647314814814</v>
      </c>
      <c r="U2662" s="1">
        <v>45663.664988425924</v>
      </c>
      <c r="V2662" t="s">
        <v>114</v>
      </c>
      <c r="W2662" t="s">
        <v>198</v>
      </c>
      <c r="X2662" t="s">
        <v>116</v>
      </c>
      <c r="Z2662" s="52"/>
      <c r="AA2662" t="s">
        <v>117</v>
      </c>
      <c r="AB2662" s="53">
        <v>25.45</v>
      </c>
      <c r="AC2662"/>
      <c r="AE2662"/>
    </row>
    <row r="2663" spans="1:31">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3" s="4" t="str">
        <f>VLOOKUP(P2663,Lookup!$A$1:$D$19,4,0)</f>
        <v>South Bay</v>
      </c>
      <c r="C2663" s="4" t="str">
        <f>VLOOKUP(P2663,Lookup!$A$1:$E$19,5,0)</f>
        <v>Region 4</v>
      </c>
      <c r="D2663" s="4" t="str">
        <f>VLOOKUP(P2663,Lookup!$A$1:$B$19,2,0)</f>
        <v>DA</v>
      </c>
      <c r="E2663" s="4" t="str">
        <f>IF(AND((Data[[#This Row],[Min Notif Date]]&gt;$G$1),Data[[#This Row],[Min Notif Date]]&lt;$F$1),"Last Week","No")</f>
        <v>No</v>
      </c>
      <c r="F2663" s="4" t="str">
        <f>VLOOKUP(MONTH(Data[[#This Row],[Min Notif Date]]),Lookup!$G$1:$H$12,2,0)</f>
        <v>1. Jan</v>
      </c>
      <c r="G2663" s="4" t="str">
        <f t="shared" si="77"/>
        <v/>
      </c>
      <c r="H2663" s="4" t="str">
        <f>IF(AND(Data[[#This Row],[Min Notif Time]]&gt;6,Data[[#This Row],[Min Notif Time]]&lt;17),"Business Hours","Non-Business Hours")</f>
        <v>Business Hours</v>
      </c>
      <c r="I2663" s="4" t="str" cm="1">
        <f t="array" ref="I2663">IFERROR(VLOOKUP(Data[[#This Row],[Min Notif Date]],Lookup!$N$1:$P$11,2,0),_xlfn.IFS(VLOOKUP(WEEKDAY(Data[[#This Row],[Min Notif Date]],2),Lookup!$J$1:$L$7,3,0)="Weekend","Weekend",VLOOKUP(WEEKDAY(Data[[#This Row],[Min Notif Date]],2),Lookup!$J$1:$L$7,3,0)="Weekday","Weekday"))</f>
        <v>Weekday</v>
      </c>
      <c r="J2663" s="4" t="str">
        <f>VLOOKUP(WEEKDAY(Data[[#This Row],[Min Notif Date]],2),Lookup!$J$1:$K$7,2,0)</f>
        <v>1. Mon</v>
      </c>
      <c r="K2663" s="41">
        <f>ROUNDDOWN(Data[[#This Row],[PGE Notified Time]],0)</f>
        <v>45684</v>
      </c>
      <c r="L2663" s="4">
        <f>HOUR(Data[[#This Row],[PGE Notified Time]])</f>
        <v>16</v>
      </c>
      <c r="M2663" s="60">
        <v>117133</v>
      </c>
      <c r="N2663">
        <v>9044963284</v>
      </c>
      <c r="O2663" t="s">
        <v>61</v>
      </c>
      <c r="P2663" t="s">
        <v>130</v>
      </c>
      <c r="Q2663" s="46" t="s">
        <v>149</v>
      </c>
      <c r="R2663" t="s">
        <v>113</v>
      </c>
      <c r="S2663" s="1">
        <v>45684.673321759263</v>
      </c>
      <c r="T2663" s="1">
        <v>45684.696550925924</v>
      </c>
      <c r="U2663" s="1">
        <v>45684.690972222219</v>
      </c>
      <c r="V2663" t="s">
        <v>114</v>
      </c>
      <c r="W2663" t="s">
        <v>198</v>
      </c>
      <c r="X2663" t="s">
        <v>116</v>
      </c>
      <c r="Z2663" s="52"/>
      <c r="AA2663" t="s">
        <v>117</v>
      </c>
      <c r="AB2663" s="53">
        <v>25.416666667000001</v>
      </c>
      <c r="AC2663"/>
      <c r="AE2663"/>
    </row>
    <row r="2664" spans="1:31">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4" s="4" t="str">
        <f>VLOOKUP(P2664,Lookup!$A$1:$D$19,4,0)</f>
        <v>North Valley</v>
      </c>
      <c r="C2664" s="4" t="str">
        <f>VLOOKUP(P2664,Lookup!$A$1:$E$19,5,0)</f>
        <v>Region 2</v>
      </c>
      <c r="D2664" s="4" t="str">
        <f>VLOOKUP(P2664,Lookup!$A$1:$B$19,2,0)</f>
        <v>SA</v>
      </c>
      <c r="E2664" s="4" t="str">
        <f>IF(AND((Data[[#This Row],[Min Notif Date]]&gt;$G$1),Data[[#This Row],[Min Notif Date]]&lt;$F$1),"Last Week","No")</f>
        <v>No</v>
      </c>
      <c r="F2664" s="4" t="str">
        <f>VLOOKUP(MONTH(Data[[#This Row],[Min Notif Date]]),Lookup!$G$1:$H$12,2,0)</f>
        <v>3. Mar</v>
      </c>
      <c r="G2664" s="4" t="str">
        <f t="shared" si="77"/>
        <v/>
      </c>
      <c r="H2664" s="4" t="str">
        <f>IF(AND(Data[[#This Row],[Min Notif Time]]&gt;6,Data[[#This Row],[Min Notif Time]]&lt;17),"Business Hours","Non-Business Hours")</f>
        <v>Business Hours</v>
      </c>
      <c r="I2664" s="4" t="str" cm="1">
        <f t="array" ref="I2664">IFERROR(VLOOKUP(Data[[#This Row],[Min Notif Date]],Lookup!$N$1:$P$11,2,0),_xlfn.IFS(VLOOKUP(WEEKDAY(Data[[#This Row],[Min Notif Date]],2),Lookup!$J$1:$L$7,3,0)="Weekend","Weekend",VLOOKUP(WEEKDAY(Data[[#This Row],[Min Notif Date]],2),Lookup!$J$1:$L$7,3,0)="Weekday","Weekday"))</f>
        <v>Weekend</v>
      </c>
      <c r="J2664" s="4" t="str">
        <f>VLOOKUP(WEEKDAY(Data[[#This Row],[Min Notif Date]],2),Lookup!$J$1:$K$7,2,0)</f>
        <v>6. Sat</v>
      </c>
      <c r="K2664" s="41">
        <f>ROUNDDOWN(Data[[#This Row],[PGE Notified Time]],0)</f>
        <v>45745</v>
      </c>
      <c r="L2664" s="4">
        <f>HOUR(Data[[#This Row],[PGE Notified Time]])</f>
        <v>15</v>
      </c>
      <c r="M2664" s="60">
        <v>119136</v>
      </c>
      <c r="N2664" t="s">
        <v>351</v>
      </c>
      <c r="O2664" t="s">
        <v>61</v>
      </c>
      <c r="P2664" t="s">
        <v>119</v>
      </c>
      <c r="Q2664" s="46" t="s">
        <v>160</v>
      </c>
      <c r="R2664" t="s">
        <v>137</v>
      </c>
      <c r="S2664" s="1">
        <v>45745.639398148145</v>
      </c>
      <c r="T2664" s="1">
        <v>45745.640833333331</v>
      </c>
      <c r="U2664" s="1">
        <v>45745.656944444447</v>
      </c>
      <c r="V2664" t="s">
        <v>114</v>
      </c>
      <c r="W2664" t="s">
        <v>198</v>
      </c>
      <c r="X2664" t="s">
        <v>116</v>
      </c>
      <c r="Z2664" s="52"/>
      <c r="AA2664" t="s">
        <v>117</v>
      </c>
      <c r="AB2664" s="53">
        <v>25.266666666999999</v>
      </c>
      <c r="AC2664"/>
      <c r="AE2664"/>
    </row>
    <row r="2665" spans="1:31">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Central Valley</v>
      </c>
      <c r="C2665" s="4" t="str">
        <f>VLOOKUP(P2665,Lookup!$A$1:$E$19,5,0)</f>
        <v>Region 5</v>
      </c>
      <c r="D2665" s="4" t="str">
        <f>VLOOKUP(P2665,Lookup!$A$1:$B$19,2,0)</f>
        <v>YO</v>
      </c>
      <c r="E2665" s="4" t="str">
        <f>IF(AND((Data[[#This Row],[Min Notif Date]]&gt;$G$1),Data[[#This Row],[Min Notif Date]]&lt;$F$1),"Last Week","No")</f>
        <v>No</v>
      </c>
      <c r="F2665" s="4" t="str">
        <f>VLOOKUP(MONTH(Data[[#This Row],[Min Notif Date]]),Lookup!$G$1:$H$12,2,0)</f>
        <v>3. Mar</v>
      </c>
      <c r="G2665" s="4" t="str">
        <f t="shared" si="77"/>
        <v/>
      </c>
      <c r="H2665" s="4" t="str">
        <f>IF(AND(Data[[#This Row],[Min Notif Time]]&gt;6,Data[[#This Row],[Min Notif Time]]&lt;17),"Business Hours","Non-Business Hours")</f>
        <v>Business Hours</v>
      </c>
      <c r="I2665" s="4" t="str" cm="1">
        <f t="array" ref="I2665">IFERROR(VLOOKUP(Data[[#This Row],[Min Notif Date]],Lookup!$N$1:$P$11,2,0),_xlfn.IFS(VLOOKUP(WEEKDAY(Data[[#This Row],[Min Notif Date]],2),Lookup!$J$1:$L$7,3,0)="Weekend","Weekend",VLOOKUP(WEEKDAY(Data[[#This Row],[Min Notif Date]],2),Lookup!$J$1:$L$7,3,0)="Weekday","Weekday"))</f>
        <v>Weekday</v>
      </c>
      <c r="J2665" s="4" t="str">
        <f>VLOOKUP(WEEKDAY(Data[[#This Row],[Min Notif Date]],2),Lookup!$J$1:$K$7,2,0)</f>
        <v>1. Mon</v>
      </c>
      <c r="K2665" s="41">
        <f>ROUNDDOWN(Data[[#This Row],[PGE Notified Time]],0)</f>
        <v>45719</v>
      </c>
      <c r="L2665" s="4">
        <f>HOUR(Data[[#This Row],[PGE Notified Time]])</f>
        <v>14</v>
      </c>
      <c r="M2665" s="60">
        <v>118175</v>
      </c>
      <c r="O2665" t="s">
        <v>111</v>
      </c>
      <c r="P2665" t="s">
        <v>144</v>
      </c>
      <c r="Q2665" s="46" t="s">
        <v>111</v>
      </c>
      <c r="R2665" t="s">
        <v>137</v>
      </c>
      <c r="S2665" s="1" t="s">
        <v>6</v>
      </c>
      <c r="T2665" s="1">
        <v>45719.60633101852</v>
      </c>
      <c r="U2665" s="1">
        <v>45719.623877314814</v>
      </c>
      <c r="V2665" t="s">
        <v>114</v>
      </c>
      <c r="W2665" t="s">
        <v>198</v>
      </c>
      <c r="X2665" t="s">
        <v>116</v>
      </c>
      <c r="Z2665" s="52"/>
      <c r="AA2665" t="s">
        <v>117</v>
      </c>
      <c r="AB2665" s="53">
        <v>25.266666666999999</v>
      </c>
      <c r="AC2665"/>
      <c r="AE2665"/>
    </row>
    <row r="2666" spans="1:31">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6" s="4" t="str">
        <f>VLOOKUP(P2666,Lookup!$A$1:$D$19,4,0)</f>
        <v>Central Valley</v>
      </c>
      <c r="C2666" s="4" t="str">
        <f>VLOOKUP(P2666,Lookup!$A$1:$E$19,5,0)</f>
        <v>Region 5</v>
      </c>
      <c r="D2666" s="4" t="str">
        <f>VLOOKUP(P2666,Lookup!$A$1:$B$19,2,0)</f>
        <v>ST</v>
      </c>
      <c r="E2666" s="4" t="str">
        <f>IF(AND((Data[[#This Row],[Min Notif Date]]&gt;$G$1),Data[[#This Row],[Min Notif Date]]&lt;$F$1),"Last Week","No")</f>
        <v>No</v>
      </c>
      <c r="F2666" s="4" t="str">
        <f>VLOOKUP(MONTH(Data[[#This Row],[Min Notif Date]]),Lookup!$G$1:$H$12,2,0)</f>
        <v>2. Feb</v>
      </c>
      <c r="G2666" s="4" t="str">
        <f t="shared" si="77"/>
        <v/>
      </c>
      <c r="H2666" s="4" t="str">
        <f>IF(AND(Data[[#This Row],[Min Notif Time]]&gt;6,Data[[#This Row],[Min Notif Time]]&lt;17),"Business Hours","Non-Business Hours")</f>
        <v>Non-Business Hours</v>
      </c>
      <c r="I2666" s="4" t="str" cm="1">
        <f t="array" ref="I2666">IFERROR(VLOOKUP(Data[[#This Row],[Min Notif Date]],Lookup!$N$1:$P$11,2,0),_xlfn.IFS(VLOOKUP(WEEKDAY(Data[[#This Row],[Min Notif Date]],2),Lookup!$J$1:$L$7,3,0)="Weekend","Weekend",VLOOKUP(WEEKDAY(Data[[#This Row],[Min Notif Date]],2),Lookup!$J$1:$L$7,3,0)="Weekday","Weekday"))</f>
        <v>Weekday</v>
      </c>
      <c r="J2666" s="4" t="str">
        <f>VLOOKUP(WEEKDAY(Data[[#This Row],[Min Notif Date]],2),Lookup!$J$1:$K$7,2,0)</f>
        <v>2. Tue</v>
      </c>
      <c r="K2666" s="41">
        <f>ROUNDDOWN(Data[[#This Row],[PGE Notified Time]],0)</f>
        <v>45699</v>
      </c>
      <c r="L2666" s="4">
        <f>HOUR(Data[[#This Row],[PGE Notified Time]])</f>
        <v>0</v>
      </c>
      <c r="M2666" s="60">
        <v>117535</v>
      </c>
      <c r="N2666">
        <v>9923370728</v>
      </c>
      <c r="O2666" t="s">
        <v>61</v>
      </c>
      <c r="P2666" t="s">
        <v>122</v>
      </c>
      <c r="Q2666" s="46" t="s">
        <v>160</v>
      </c>
      <c r="R2666" t="s">
        <v>165</v>
      </c>
      <c r="S2666" s="1">
        <v>45699.011701388888</v>
      </c>
      <c r="T2666" s="1">
        <v>45699.014849537038</v>
      </c>
      <c r="U2666" s="1">
        <v>45699.029166666667</v>
      </c>
      <c r="V2666" t="s">
        <v>114</v>
      </c>
      <c r="W2666" t="s">
        <v>198</v>
      </c>
      <c r="X2666" t="s">
        <v>116</v>
      </c>
      <c r="Z2666" s="52"/>
      <c r="AA2666" t="s">
        <v>117</v>
      </c>
      <c r="AB2666" s="53">
        <v>25.15</v>
      </c>
      <c r="AC2666"/>
      <c r="AE2666"/>
    </row>
    <row r="2667" spans="1:31">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7" s="4" t="str">
        <f>VLOOKUP(P2667,Lookup!$A$1:$D$19,4,0)</f>
        <v>North Valley</v>
      </c>
      <c r="C2667" s="4" t="str">
        <f>VLOOKUP(P2667,Lookup!$A$1:$E$19,5,0)</f>
        <v>Region 2</v>
      </c>
      <c r="D2667" s="4" t="str">
        <f>VLOOKUP(P2667,Lookup!$A$1:$B$19,2,0)</f>
        <v>SA</v>
      </c>
      <c r="E2667" s="4" t="str">
        <f>IF(AND((Data[[#This Row],[Min Notif Date]]&gt;$G$1),Data[[#This Row],[Min Notif Date]]&lt;$F$1),"Last Week","No")</f>
        <v>No</v>
      </c>
      <c r="F2667" s="4" t="str">
        <f>VLOOKUP(MONTH(Data[[#This Row],[Min Notif Date]]),Lookup!$G$1:$H$12,2,0)</f>
        <v>1. Jan</v>
      </c>
      <c r="G2667" s="4" t="str">
        <f t="shared" si="77"/>
        <v/>
      </c>
      <c r="H2667" s="4" t="str">
        <f>IF(AND(Data[[#This Row],[Min Notif Time]]&gt;6,Data[[#This Row],[Min Notif Time]]&lt;17),"Business Hours","Non-Business Hours")</f>
        <v>Business Hours</v>
      </c>
      <c r="I2667" s="4" t="str" cm="1">
        <f t="array" ref="I2667">IFERROR(VLOOKUP(Data[[#This Row],[Min Notif Date]],Lookup!$N$1:$P$11,2,0),_xlfn.IFS(VLOOKUP(WEEKDAY(Data[[#This Row],[Min Notif Date]],2),Lookup!$J$1:$L$7,3,0)="Weekend","Weekend",VLOOKUP(WEEKDAY(Data[[#This Row],[Min Notif Date]],2),Lookup!$J$1:$L$7,3,0)="Weekday","Weekday"))</f>
        <v>Weekday</v>
      </c>
      <c r="J2667" s="4" t="str">
        <f>VLOOKUP(WEEKDAY(Data[[#This Row],[Min Notif Date]],2),Lookup!$J$1:$K$7,2,0)</f>
        <v>3. Wed</v>
      </c>
      <c r="K2667" s="41">
        <f>ROUNDDOWN(Data[[#This Row],[PGE Notified Time]],0)</f>
        <v>45672</v>
      </c>
      <c r="L2667" s="4">
        <f>HOUR(Data[[#This Row],[PGE Notified Time]])</f>
        <v>9</v>
      </c>
      <c r="M2667" s="60">
        <v>116719</v>
      </c>
      <c r="N2667">
        <v>4841017675</v>
      </c>
      <c r="O2667" t="s">
        <v>61</v>
      </c>
      <c r="P2667" t="s">
        <v>119</v>
      </c>
      <c r="Q2667" s="46" t="s">
        <v>149</v>
      </c>
      <c r="R2667" t="s">
        <v>113</v>
      </c>
      <c r="S2667" s="1">
        <v>45672.39503472222</v>
      </c>
      <c r="T2667" s="1">
        <v>45672.395300925928</v>
      </c>
      <c r="U2667" s="1">
        <v>45672.412499999999</v>
      </c>
      <c r="V2667" t="s">
        <v>114</v>
      </c>
      <c r="W2667" t="s">
        <v>198</v>
      </c>
      <c r="X2667" t="s">
        <v>116</v>
      </c>
      <c r="Z2667" s="52"/>
      <c r="AA2667" t="s">
        <v>117</v>
      </c>
      <c r="AB2667" s="53">
        <v>25.15</v>
      </c>
      <c r="AC2667"/>
      <c r="AE2667"/>
    </row>
    <row r="2668" spans="1:31">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8" s="4" t="str">
        <f>VLOOKUP(P2668,Lookup!$A$1:$D$19,4,0)</f>
        <v>South Bay</v>
      </c>
      <c r="C2668" s="4" t="str">
        <f>VLOOKUP(P2668,Lookup!$A$1:$E$19,5,0)</f>
        <v>Region 4</v>
      </c>
      <c r="D2668" s="4" t="str">
        <f>VLOOKUP(P2668,Lookup!$A$1:$B$19,2,0)</f>
        <v>CC</v>
      </c>
      <c r="E2668" s="4" t="str">
        <f>IF(AND((Data[[#This Row],[Min Notif Date]]&gt;$G$1),Data[[#This Row],[Min Notif Date]]&lt;$F$1),"Last Week","No")</f>
        <v>No</v>
      </c>
      <c r="F2668" s="4" t="str">
        <f>VLOOKUP(MONTH(Data[[#This Row],[Min Notif Date]]),Lookup!$G$1:$H$12,2,0)</f>
        <v>5. May</v>
      </c>
      <c r="G2668" s="4" t="str">
        <f t="shared" si="77"/>
        <v/>
      </c>
      <c r="H2668" s="4" t="str">
        <f>IF(AND(Data[[#This Row],[Min Notif Time]]&gt;6,Data[[#This Row],[Min Notif Time]]&lt;17),"Business Hours","Non-Business Hours")</f>
        <v>Business Hours</v>
      </c>
      <c r="I2668" s="4" t="str" cm="1">
        <f t="array" ref="I2668">IFERROR(VLOOKUP(Data[[#This Row],[Min Notif Date]],Lookup!$N$1:$P$11,2,0),_xlfn.IFS(VLOOKUP(WEEKDAY(Data[[#This Row],[Min Notif Date]],2),Lookup!$J$1:$L$7,3,0)="Weekend","Weekend",VLOOKUP(WEEKDAY(Data[[#This Row],[Min Notif Date]],2),Lookup!$J$1:$L$7,3,0)="Weekday","Weekday"))</f>
        <v>Weekend</v>
      </c>
      <c r="J2668" s="4" t="str">
        <f>VLOOKUP(WEEKDAY(Data[[#This Row],[Min Notif Date]],2),Lookup!$J$1:$K$7,2,0)</f>
        <v>7. Sun</v>
      </c>
      <c r="K2668" s="41">
        <f>ROUNDDOWN(Data[[#This Row],[PGE Notified Time]],0)</f>
        <v>45802</v>
      </c>
      <c r="L2668" s="4">
        <f>HOUR(Data[[#This Row],[PGE Notified Time]])</f>
        <v>14</v>
      </c>
      <c r="M2668" s="60">
        <v>121371</v>
      </c>
      <c r="N2668" t="s">
        <v>352</v>
      </c>
      <c r="O2668" t="s">
        <v>61</v>
      </c>
      <c r="P2668" t="s">
        <v>129</v>
      </c>
      <c r="Q2668" s="46" t="s">
        <v>160</v>
      </c>
      <c r="R2668" t="s">
        <v>137</v>
      </c>
      <c r="S2668" s="1">
        <v>45802.584039351852</v>
      </c>
      <c r="T2668" s="1">
        <v>45802.586273148147</v>
      </c>
      <c r="U2668" s="1">
        <v>45802.601388888892</v>
      </c>
      <c r="V2668" t="s">
        <v>114</v>
      </c>
      <c r="W2668" t="s">
        <v>198</v>
      </c>
      <c r="X2668" t="s">
        <v>116</v>
      </c>
      <c r="Z2668" s="52"/>
      <c r="AA2668" t="s">
        <v>117</v>
      </c>
      <c r="AB2668" s="53">
        <v>24.983333333000001</v>
      </c>
      <c r="AC2668"/>
      <c r="AE2668"/>
    </row>
    <row r="2669" spans="1:31">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9" s="4" t="str">
        <f>VLOOKUP(P2669,Lookup!$A$1:$D$19,4,0)</f>
        <v>North Valley</v>
      </c>
      <c r="C2669" s="4" t="str">
        <f>VLOOKUP(P2669,Lookup!$A$1:$E$19,5,0)</f>
        <v>Region 2</v>
      </c>
      <c r="D2669" s="4" t="str">
        <f>VLOOKUP(P2669,Lookup!$A$1:$B$19,2,0)</f>
        <v>SA</v>
      </c>
      <c r="E2669" s="4" t="str">
        <f>IF(AND((Data[[#This Row],[Min Notif Date]]&gt;$G$1),Data[[#This Row],[Min Notif Date]]&lt;$F$1),"Last Week","No")</f>
        <v>No</v>
      </c>
      <c r="F2669" s="4" t="str">
        <f>VLOOKUP(MONTH(Data[[#This Row],[Min Notif Date]]),Lookup!$G$1:$H$12,2,0)</f>
        <v>3. Mar</v>
      </c>
      <c r="G2669" s="4" t="str">
        <f t="shared" si="77"/>
        <v/>
      </c>
      <c r="H2669" s="4" t="str">
        <f>IF(AND(Data[[#This Row],[Min Notif Time]]&gt;6,Data[[#This Row],[Min Notif Time]]&lt;17),"Business Hours","Non-Business Hours")</f>
        <v>Business Hours</v>
      </c>
      <c r="I2669" s="4" t="str" cm="1">
        <f t="array" ref="I2669">IFERROR(VLOOKUP(Data[[#This Row],[Min Notif Date]],Lookup!$N$1:$P$11,2,0),_xlfn.IFS(VLOOKUP(WEEKDAY(Data[[#This Row],[Min Notif Date]],2),Lookup!$J$1:$L$7,3,0)="Weekend","Weekend",VLOOKUP(WEEKDAY(Data[[#This Row],[Min Notif Date]],2),Lookup!$J$1:$L$7,3,0)="Weekday","Weekday"))</f>
        <v>Weekday</v>
      </c>
      <c r="J2669" s="4" t="str">
        <f>VLOOKUP(WEEKDAY(Data[[#This Row],[Min Notif Date]],2),Lookup!$J$1:$K$7,2,0)</f>
        <v>2. Tue</v>
      </c>
      <c r="K2669" s="41">
        <f>ROUNDDOWN(Data[[#This Row],[PGE Notified Time]],0)</f>
        <v>45741</v>
      </c>
      <c r="L2669" s="4">
        <f>HOUR(Data[[#This Row],[PGE Notified Time]])</f>
        <v>12</v>
      </c>
      <c r="M2669" s="60">
        <v>118945</v>
      </c>
      <c r="N2669">
        <v>4939548785</v>
      </c>
      <c r="O2669" t="s">
        <v>61</v>
      </c>
      <c r="P2669" t="s">
        <v>119</v>
      </c>
      <c r="Q2669" s="46" t="s">
        <v>149</v>
      </c>
      <c r="R2669" t="s">
        <v>113</v>
      </c>
      <c r="S2669" s="1">
        <v>45741.508425925924</v>
      </c>
      <c r="T2669" s="1">
        <v>45741.509375000001</v>
      </c>
      <c r="U2669" s="1">
        <v>45741.525694444441</v>
      </c>
      <c r="V2669" t="s">
        <v>114</v>
      </c>
      <c r="W2669" t="s">
        <v>198</v>
      </c>
      <c r="X2669" t="s">
        <v>116</v>
      </c>
      <c r="Z2669" s="52"/>
      <c r="AA2669" t="s">
        <v>117</v>
      </c>
      <c r="AB2669" s="53">
        <v>24.866666667000001</v>
      </c>
      <c r="AC2669"/>
      <c r="AE2669"/>
    </row>
    <row r="2670" spans="1:31">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0" s="4" t="str">
        <f>VLOOKUP(P2670,Lookup!$A$1:$D$19,4,0)</f>
        <v>Bay Area</v>
      </c>
      <c r="C2670" s="4" t="str">
        <f>VLOOKUP(P2670,Lookup!$A$1:$E$19,5,0)</f>
        <v>Region 3</v>
      </c>
      <c r="D2670" s="4" t="str">
        <f>VLOOKUP(P2670,Lookup!$A$1:$B$19,2,0)</f>
        <v>EB</v>
      </c>
      <c r="E2670" s="4" t="str">
        <f>IF(AND((Data[[#This Row],[Min Notif Date]]&gt;$G$1),Data[[#This Row],[Min Notif Date]]&lt;$F$1),"Last Week","No")</f>
        <v>No</v>
      </c>
      <c r="F2670" s="4" t="str">
        <f>VLOOKUP(MONTH(Data[[#This Row],[Min Notif Date]]),Lookup!$G$1:$H$12,2,0)</f>
        <v>3. Mar</v>
      </c>
      <c r="G2670" s="4" t="str">
        <f t="shared" si="77"/>
        <v/>
      </c>
      <c r="H2670" s="4" t="str">
        <f>IF(AND(Data[[#This Row],[Min Notif Time]]&gt;6,Data[[#This Row],[Min Notif Time]]&lt;17),"Business Hours","Non-Business Hours")</f>
        <v>Business Hours</v>
      </c>
      <c r="I2670" s="4" t="str" cm="1">
        <f t="array" ref="I2670">IFERROR(VLOOKUP(Data[[#This Row],[Min Notif Date]],Lookup!$N$1:$P$11,2,0),_xlfn.IFS(VLOOKUP(WEEKDAY(Data[[#This Row],[Min Notif Date]],2),Lookup!$J$1:$L$7,3,0)="Weekend","Weekend",VLOOKUP(WEEKDAY(Data[[#This Row],[Min Notif Date]],2),Lookup!$J$1:$L$7,3,0)="Weekday","Weekday"))</f>
        <v>Weekday</v>
      </c>
      <c r="J2670" s="4" t="str">
        <f>VLOOKUP(WEEKDAY(Data[[#This Row],[Min Notif Date]],2),Lookup!$J$1:$K$7,2,0)</f>
        <v>5. Fri</v>
      </c>
      <c r="K2670" s="41">
        <f>ROUNDDOWN(Data[[#This Row],[PGE Notified Time]],0)</f>
        <v>45744</v>
      </c>
      <c r="L2670" s="4">
        <f>HOUR(Data[[#This Row],[PGE Notified Time]])</f>
        <v>13</v>
      </c>
      <c r="M2670" s="60">
        <v>119088</v>
      </c>
      <c r="N2670">
        <v>3145286827</v>
      </c>
      <c r="O2670" t="s">
        <v>61</v>
      </c>
      <c r="P2670" t="s">
        <v>126</v>
      </c>
      <c r="Q2670" s="46" t="s">
        <v>149</v>
      </c>
      <c r="R2670" t="s">
        <v>113</v>
      </c>
      <c r="S2670" s="1">
        <v>45744.552222222221</v>
      </c>
      <c r="T2670" s="1">
        <v>45744.566817129627</v>
      </c>
      <c r="U2670" s="1">
        <v>45744.569444444445</v>
      </c>
      <c r="V2670" t="s">
        <v>114</v>
      </c>
      <c r="W2670" t="s">
        <v>198</v>
      </c>
      <c r="X2670" t="s">
        <v>116</v>
      </c>
      <c r="Z2670" s="52"/>
      <c r="AA2670" t="s">
        <v>117</v>
      </c>
      <c r="AB2670" s="53">
        <v>24.8</v>
      </c>
      <c r="AC2670"/>
      <c r="AE2670"/>
    </row>
    <row r="2671" spans="1:31">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1" s="4" t="str">
        <f>VLOOKUP(P2671,Lookup!$A$1:$D$19,4,0)</f>
        <v>Bay Area</v>
      </c>
      <c r="C2671" s="4" t="str">
        <f>VLOOKUP(P2671,Lookup!$A$1:$E$19,5,0)</f>
        <v>Region 3</v>
      </c>
      <c r="D2671" s="4" t="str">
        <f>VLOOKUP(P2671,Lookup!$A$1:$B$19,2,0)</f>
        <v>EB</v>
      </c>
      <c r="E2671" s="4" t="str">
        <f>IF(AND((Data[[#This Row],[Min Notif Date]]&gt;$G$1),Data[[#This Row],[Min Notif Date]]&lt;$F$1),"Last Week","No")</f>
        <v>No</v>
      </c>
      <c r="F2671" s="4" t="str">
        <f>VLOOKUP(MONTH(Data[[#This Row],[Min Notif Date]]),Lookup!$G$1:$H$12,2,0)</f>
        <v>1. Jan</v>
      </c>
      <c r="G2671" s="4" t="str">
        <f t="shared" si="77"/>
        <v/>
      </c>
      <c r="H2671" s="4" t="str">
        <f>IF(AND(Data[[#This Row],[Min Notif Time]]&gt;6,Data[[#This Row],[Min Notif Time]]&lt;17),"Business Hours","Non-Business Hours")</f>
        <v>Business Hours</v>
      </c>
      <c r="I2671" s="4" t="str" cm="1">
        <f t="array" ref="I2671">IFERROR(VLOOKUP(Data[[#This Row],[Min Notif Date]],Lookup!$N$1:$P$11,2,0),_xlfn.IFS(VLOOKUP(WEEKDAY(Data[[#This Row],[Min Notif Date]],2),Lookup!$J$1:$L$7,3,0)="Weekend","Weekend",VLOOKUP(WEEKDAY(Data[[#This Row],[Min Notif Date]],2),Lookup!$J$1:$L$7,3,0)="Weekday","Weekday"))</f>
        <v>Holiday</v>
      </c>
      <c r="J2671" s="4" t="str">
        <f>VLOOKUP(WEEKDAY(Data[[#This Row],[Min Notif Date]],2),Lookup!$J$1:$K$7,2,0)</f>
        <v>1. Mon</v>
      </c>
      <c r="K2671" s="41">
        <f>ROUNDDOWN(Data[[#This Row],[PGE Notified Time]],0)</f>
        <v>45677</v>
      </c>
      <c r="L2671" s="4">
        <f>HOUR(Data[[#This Row],[PGE Notified Time]])</f>
        <v>12</v>
      </c>
      <c r="M2671" s="60">
        <v>116862</v>
      </c>
      <c r="N2671">
        <v>2833243246</v>
      </c>
      <c r="O2671" t="s">
        <v>61</v>
      </c>
      <c r="P2671" t="s">
        <v>126</v>
      </c>
      <c r="Q2671" s="46" t="s">
        <v>160</v>
      </c>
      <c r="R2671" t="s">
        <v>137</v>
      </c>
      <c r="S2671" s="1">
        <v>45677.494618055556</v>
      </c>
      <c r="T2671" s="1">
        <v>45677.514837962961</v>
      </c>
      <c r="U2671" s="1">
        <v>45677.511805555558</v>
      </c>
      <c r="V2671" t="s">
        <v>114</v>
      </c>
      <c r="W2671" t="s">
        <v>198</v>
      </c>
      <c r="X2671" t="s">
        <v>116</v>
      </c>
      <c r="Z2671" s="52"/>
      <c r="AA2671" t="s">
        <v>117</v>
      </c>
      <c r="AB2671" s="53">
        <v>24.75</v>
      </c>
      <c r="AC2671"/>
      <c r="AE2671"/>
    </row>
    <row r="2672" spans="1:31">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2" s="4" t="str">
        <f>VLOOKUP(P2672,Lookup!$A$1:$D$19,4,0)</f>
        <v>North Valley</v>
      </c>
      <c r="C2672" s="4" t="str">
        <f>VLOOKUP(P2672,Lookup!$A$1:$E$19,5,0)</f>
        <v>Region 2</v>
      </c>
      <c r="D2672" s="4" t="str">
        <f>VLOOKUP(P2672,Lookup!$A$1:$B$19,2,0)</f>
        <v>SI</v>
      </c>
      <c r="E2672" s="4" t="str">
        <f>IF(AND((Data[[#This Row],[Min Notif Date]]&gt;$G$1),Data[[#This Row],[Min Notif Date]]&lt;$F$1),"Last Week","No")</f>
        <v>No</v>
      </c>
      <c r="F2672" s="4" t="str">
        <f>VLOOKUP(MONTH(Data[[#This Row],[Min Notif Date]]),Lookup!$G$1:$H$12,2,0)</f>
        <v>6. Jun</v>
      </c>
      <c r="G2672" s="4" t="str">
        <f t="shared" si="77"/>
        <v/>
      </c>
      <c r="H2672" s="4" t="str">
        <f>IF(AND(Data[[#This Row],[Min Notif Time]]&gt;6,Data[[#This Row],[Min Notif Time]]&lt;17),"Business Hours","Non-Business Hours")</f>
        <v>Business Hours</v>
      </c>
      <c r="I2672" s="4" t="str" cm="1">
        <f t="array" ref="I2672">IFERROR(VLOOKUP(Data[[#This Row],[Min Notif Date]],Lookup!$N$1:$P$11,2,0),_xlfn.IFS(VLOOKUP(WEEKDAY(Data[[#This Row],[Min Notif Date]],2),Lookup!$J$1:$L$7,3,0)="Weekend","Weekend",VLOOKUP(WEEKDAY(Data[[#This Row],[Min Notif Date]],2),Lookup!$J$1:$L$7,3,0)="Weekday","Weekday"))</f>
        <v>Weekend</v>
      </c>
      <c r="J2672" s="4" t="str">
        <f>VLOOKUP(WEEKDAY(Data[[#This Row],[Min Notif Date]],2),Lookup!$J$1:$K$7,2,0)</f>
        <v>6. Sat</v>
      </c>
      <c r="K2672" s="41">
        <f>ROUNDDOWN(Data[[#This Row],[PGE Notified Time]],0)</f>
        <v>45815</v>
      </c>
      <c r="L2672" s="4">
        <f>HOUR(Data[[#This Row],[PGE Notified Time]])</f>
        <v>13</v>
      </c>
      <c r="M2672" s="60">
        <v>121911</v>
      </c>
      <c r="N2672">
        <v>1398089077</v>
      </c>
      <c r="O2672" t="s">
        <v>111</v>
      </c>
      <c r="P2672" t="s">
        <v>151</v>
      </c>
      <c r="Q2672" s="46" t="s">
        <v>111</v>
      </c>
      <c r="R2672" t="s">
        <v>113</v>
      </c>
      <c r="S2672" s="1">
        <v>45815.542361111111</v>
      </c>
      <c r="T2672" s="1">
        <v>45815.555520833332</v>
      </c>
      <c r="U2672" s="1">
        <v>45815.559467592589</v>
      </c>
      <c r="V2672" t="s">
        <v>114</v>
      </c>
      <c r="W2672" t="s">
        <v>198</v>
      </c>
      <c r="X2672" t="s">
        <v>116</v>
      </c>
      <c r="Z2672" s="52"/>
      <c r="AA2672" t="s">
        <v>117</v>
      </c>
      <c r="AB2672" s="53">
        <v>24.633333332999999</v>
      </c>
      <c r="AC2672"/>
      <c r="AE2672"/>
    </row>
    <row r="2673" spans="1:31">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North Coast</v>
      </c>
      <c r="C2673" s="4" t="str">
        <f>VLOOKUP(P2673,Lookup!$A$1:$E$19,5,0)</f>
        <v>Region 1</v>
      </c>
      <c r="D2673" s="4" t="str">
        <f>VLOOKUP(P2673,Lookup!$A$1:$B$19,2,0)</f>
        <v>SO</v>
      </c>
      <c r="E2673" s="4" t="str">
        <f>IF(AND((Data[[#This Row],[Min Notif Date]]&gt;$G$1),Data[[#This Row],[Min Notif Date]]&lt;$F$1),"Last Week","No")</f>
        <v>No</v>
      </c>
      <c r="F2673" s="4" t="str">
        <f>VLOOKUP(MONTH(Data[[#This Row],[Min Notif Date]]),Lookup!$G$1:$H$12,2,0)</f>
        <v>1. Jan</v>
      </c>
      <c r="G2673" s="4" t="str">
        <f t="shared" si="77"/>
        <v/>
      </c>
      <c r="H2673" s="4" t="str">
        <f>IF(AND(Data[[#This Row],[Min Notif Time]]&gt;6,Data[[#This Row],[Min Notif Time]]&lt;17),"Business Hours","Non-Business Hours")</f>
        <v>Business Hours</v>
      </c>
      <c r="I2673" s="4" t="str" cm="1">
        <f t="array" ref="I2673">IFERROR(VLOOKUP(Data[[#This Row],[Min Notif Date]],Lookup!$N$1:$P$11,2,0),_xlfn.IFS(VLOOKUP(WEEKDAY(Data[[#This Row],[Min Notif Date]],2),Lookup!$J$1:$L$7,3,0)="Weekend","Weekend",VLOOKUP(WEEKDAY(Data[[#This Row],[Min Notif Date]],2),Lookup!$J$1:$L$7,3,0)="Weekday","Weekday"))</f>
        <v>Weekend</v>
      </c>
      <c r="J2673" s="4" t="str">
        <f>VLOOKUP(WEEKDAY(Data[[#This Row],[Min Notif Date]],2),Lookup!$J$1:$K$7,2,0)</f>
        <v>6. Sat</v>
      </c>
      <c r="K2673" s="41">
        <f>ROUNDDOWN(Data[[#This Row],[PGE Notified Time]],0)</f>
        <v>45682</v>
      </c>
      <c r="L2673" s="4">
        <f>HOUR(Data[[#This Row],[PGE Notified Time]])</f>
        <v>10</v>
      </c>
      <c r="M2673" s="60">
        <v>117065</v>
      </c>
      <c r="N2673">
        <v>4202862638</v>
      </c>
      <c r="O2673" t="s">
        <v>61</v>
      </c>
      <c r="P2673" t="s">
        <v>127</v>
      </c>
      <c r="Q2673" s="46" t="s">
        <v>149</v>
      </c>
      <c r="R2673" t="s">
        <v>113</v>
      </c>
      <c r="S2673" s="1">
        <v>45682.455150462964</v>
      </c>
      <c r="T2673" s="1">
        <v>45682.45685185185</v>
      </c>
      <c r="U2673" s="1">
        <v>45682.472222222219</v>
      </c>
      <c r="V2673" t="s">
        <v>114</v>
      </c>
      <c r="W2673" t="s">
        <v>198</v>
      </c>
      <c r="X2673" t="s">
        <v>116</v>
      </c>
      <c r="Z2673" s="52"/>
      <c r="AA2673" t="s">
        <v>117</v>
      </c>
      <c r="AB2673" s="53">
        <v>24.583333332999999</v>
      </c>
      <c r="AC2673"/>
      <c r="AE2673"/>
    </row>
    <row r="2674" spans="1:31">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Bay Area</v>
      </c>
      <c r="C2674" s="4" t="str">
        <f>VLOOKUP(P2674,Lookup!$A$1:$E$19,5,0)</f>
        <v>Region 3</v>
      </c>
      <c r="D2674" s="4" t="str">
        <f>VLOOKUP(P2674,Lookup!$A$1:$B$19,2,0)</f>
        <v>MI</v>
      </c>
      <c r="E2674" s="4" t="str">
        <f>IF(AND((Data[[#This Row],[Min Notif Date]]&gt;$G$1),Data[[#This Row],[Min Notif Date]]&lt;$F$1),"Last Week","No")</f>
        <v>No</v>
      </c>
      <c r="F2674" s="4" t="str">
        <f>VLOOKUP(MONTH(Data[[#This Row],[Min Notif Date]]),Lookup!$G$1:$H$12,2,0)</f>
        <v>4. Apr</v>
      </c>
      <c r="G2674" s="4" t="str">
        <f t="shared" si="77"/>
        <v/>
      </c>
      <c r="H2674" s="4" t="str">
        <f>IF(AND(Data[[#This Row],[Min Notif Time]]&gt;6,Data[[#This Row],[Min Notif Time]]&lt;17),"Business Hours","Non-Business Hours")</f>
        <v>Business Hours</v>
      </c>
      <c r="I2674" s="4" t="str" cm="1">
        <f t="array" ref="I2674">IFERROR(VLOOKUP(Data[[#This Row],[Min Notif Date]],Lookup!$N$1:$P$11,2,0),_xlfn.IFS(VLOOKUP(WEEKDAY(Data[[#This Row],[Min Notif Date]],2),Lookup!$J$1:$L$7,3,0)="Weekend","Weekend",VLOOKUP(WEEKDAY(Data[[#This Row],[Min Notif Date]],2),Lookup!$J$1:$L$7,3,0)="Weekday","Weekday"))</f>
        <v>Weekday</v>
      </c>
      <c r="J2674" s="4" t="str">
        <f>VLOOKUP(WEEKDAY(Data[[#This Row],[Min Notif Date]],2),Lookup!$J$1:$K$7,2,0)</f>
        <v>2. Tue</v>
      </c>
      <c r="K2674" s="41">
        <f>ROUNDDOWN(Data[[#This Row],[PGE Notified Time]],0)</f>
        <v>45769</v>
      </c>
      <c r="L2674" s="4">
        <f>HOUR(Data[[#This Row],[PGE Notified Time]])</f>
        <v>14</v>
      </c>
      <c r="M2674" s="60">
        <v>120040</v>
      </c>
      <c r="N2674">
        <v>2787640241</v>
      </c>
      <c r="O2674" t="s">
        <v>61</v>
      </c>
      <c r="P2674" t="s">
        <v>123</v>
      </c>
      <c r="Q2674" s="46" t="s">
        <v>149</v>
      </c>
      <c r="R2674" t="s">
        <v>113</v>
      </c>
      <c r="S2674" s="1">
        <v>45769.621921296297</v>
      </c>
      <c r="T2674" s="1">
        <v>45769.624340277776</v>
      </c>
      <c r="U2674" s="1">
        <v>45769.638888888891</v>
      </c>
      <c r="V2674" t="s">
        <v>114</v>
      </c>
      <c r="W2674" t="s">
        <v>198</v>
      </c>
      <c r="X2674" t="s">
        <v>116</v>
      </c>
      <c r="Z2674" s="52"/>
      <c r="AA2674" t="s">
        <v>117</v>
      </c>
      <c r="AB2674" s="53">
        <v>24.433333333</v>
      </c>
      <c r="AC2674"/>
      <c r="AE2674"/>
    </row>
    <row r="2675" spans="1:31">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5" s="4" t="str">
        <f>VLOOKUP(P2675,Lookup!$A$1:$D$19,4,0)</f>
        <v>North Coast</v>
      </c>
      <c r="C2675" s="4" t="str">
        <f>VLOOKUP(P2675,Lookup!$A$1:$E$19,5,0)</f>
        <v>Region 1</v>
      </c>
      <c r="D2675" s="4" t="str">
        <f>VLOOKUP(P2675,Lookup!$A$1:$B$19,2,0)</f>
        <v>SO</v>
      </c>
      <c r="E2675" s="4" t="str">
        <f>IF(AND((Data[[#This Row],[Min Notif Date]]&gt;$G$1),Data[[#This Row],[Min Notif Date]]&lt;$F$1),"Last Week","No")</f>
        <v>No</v>
      </c>
      <c r="F2675" s="4" t="str">
        <f>VLOOKUP(MONTH(Data[[#This Row],[Min Notif Date]]),Lookup!$G$1:$H$12,2,0)</f>
        <v>5. May</v>
      </c>
      <c r="G2675" s="4" t="str">
        <f t="shared" si="77"/>
        <v/>
      </c>
      <c r="H2675" s="4" t="str">
        <f>IF(AND(Data[[#This Row],[Min Notif Time]]&gt;6,Data[[#This Row],[Min Notif Time]]&lt;17),"Business Hours","Non-Business Hours")</f>
        <v>Business Hours</v>
      </c>
      <c r="I2675" s="4" t="str" cm="1">
        <f t="array" ref="I2675">IFERROR(VLOOKUP(Data[[#This Row],[Min Notif Date]],Lookup!$N$1:$P$11,2,0),_xlfn.IFS(VLOOKUP(WEEKDAY(Data[[#This Row],[Min Notif Date]],2),Lookup!$J$1:$L$7,3,0)="Weekend","Weekend",VLOOKUP(WEEKDAY(Data[[#This Row],[Min Notif Date]],2),Lookup!$J$1:$L$7,3,0)="Weekday","Weekday"))</f>
        <v>Weekday</v>
      </c>
      <c r="J2675" s="4" t="str">
        <f>VLOOKUP(WEEKDAY(Data[[#This Row],[Min Notif Date]],2),Lookup!$J$1:$K$7,2,0)</f>
        <v>2. Tue</v>
      </c>
      <c r="K2675" s="41">
        <f>ROUNDDOWN(Data[[#This Row],[PGE Notified Time]],0)</f>
        <v>45797</v>
      </c>
      <c r="L2675" s="4">
        <f>HOUR(Data[[#This Row],[PGE Notified Time]])</f>
        <v>14</v>
      </c>
      <c r="M2675" s="60">
        <v>121172</v>
      </c>
      <c r="N2675">
        <v>4017500819</v>
      </c>
      <c r="O2675" t="s">
        <v>61</v>
      </c>
      <c r="P2675" t="s">
        <v>134</v>
      </c>
      <c r="Q2675" s="46" t="s">
        <v>149</v>
      </c>
      <c r="R2675" t="s">
        <v>113</v>
      </c>
      <c r="S2675" s="1">
        <v>45797.583796296298</v>
      </c>
      <c r="T2675" s="1">
        <v>45797.584293981483</v>
      </c>
      <c r="U2675" s="1">
        <v>45797.600694444445</v>
      </c>
      <c r="V2675" t="s">
        <v>114</v>
      </c>
      <c r="W2675" t="s">
        <v>198</v>
      </c>
      <c r="X2675" t="s">
        <v>116</v>
      </c>
      <c r="Z2675" s="52"/>
      <c r="AA2675" t="s">
        <v>117</v>
      </c>
      <c r="AB2675" s="53">
        <v>24.333333332999999</v>
      </c>
      <c r="AC2675"/>
      <c r="AE2675"/>
    </row>
    <row r="2676" spans="1:31">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6" s="4" t="str">
        <f>VLOOKUP(P2676,Lookup!$A$1:$D$19,4,0)</f>
        <v>Central Valley</v>
      </c>
      <c r="C2676" s="4" t="str">
        <f>VLOOKUP(P2676,Lookup!$A$1:$E$19,5,0)</f>
        <v>Region 5</v>
      </c>
      <c r="D2676" s="4" t="str">
        <f>VLOOKUP(P2676,Lookup!$A$1:$B$19,2,0)</f>
        <v>YO</v>
      </c>
      <c r="E2676" s="4" t="str">
        <f>IF(AND((Data[[#This Row],[Min Notif Date]]&gt;$G$1),Data[[#This Row],[Min Notif Date]]&lt;$F$1),"Last Week","No")</f>
        <v>Last Week</v>
      </c>
      <c r="F2676" s="4" t="str">
        <f>VLOOKUP(MONTH(Data[[#This Row],[Min Notif Date]]),Lookup!$G$1:$H$12,2,0)</f>
        <v>6. Jun</v>
      </c>
      <c r="G2676" s="4" t="str">
        <f t="shared" si="77"/>
        <v/>
      </c>
      <c r="H2676" s="4" t="str">
        <f>IF(AND(Data[[#This Row],[Min Notif Time]]&gt;6,Data[[#This Row],[Min Notif Time]]&lt;17),"Business Hours","Non-Business Hours")</f>
        <v>Business Hours</v>
      </c>
      <c r="I2676" s="4" t="str" cm="1">
        <f t="array" ref="I2676">IFERROR(VLOOKUP(Data[[#This Row],[Min Notif Date]],Lookup!$N$1:$P$11,2,0),_xlfn.IFS(VLOOKUP(WEEKDAY(Data[[#This Row],[Min Notif Date]],2),Lookup!$J$1:$L$7,3,0)="Weekend","Weekend",VLOOKUP(WEEKDAY(Data[[#This Row],[Min Notif Date]],2),Lookup!$J$1:$L$7,3,0)="Weekday","Weekday"))</f>
        <v>Weekday</v>
      </c>
      <c r="J2676" s="4" t="str">
        <f>VLOOKUP(WEEKDAY(Data[[#This Row],[Min Notif Date]],2),Lookup!$J$1:$K$7,2,0)</f>
        <v>1. Mon</v>
      </c>
      <c r="K2676" s="41">
        <f>ROUNDDOWN(Data[[#This Row],[PGE Notified Time]],0)</f>
        <v>45831</v>
      </c>
      <c r="L2676" s="4">
        <f>HOUR(Data[[#This Row],[PGE Notified Time]])</f>
        <v>9</v>
      </c>
      <c r="M2676" s="60">
        <v>122544</v>
      </c>
      <c r="N2676">
        <v>9349706076</v>
      </c>
      <c r="O2676" t="s">
        <v>61</v>
      </c>
      <c r="P2676" t="s">
        <v>144</v>
      </c>
      <c r="Q2676" s="46" t="s">
        <v>149</v>
      </c>
      <c r="R2676" t="s">
        <v>113</v>
      </c>
      <c r="S2676" s="1">
        <v>45831.412997685184</v>
      </c>
      <c r="T2676" s="1">
        <v>45831.416030092594</v>
      </c>
      <c r="U2676" s="1">
        <v>45831.429861111108</v>
      </c>
      <c r="V2676" t="s">
        <v>114</v>
      </c>
      <c r="W2676" t="s">
        <v>198</v>
      </c>
      <c r="X2676" t="s">
        <v>116</v>
      </c>
      <c r="Z2676" s="52"/>
      <c r="AA2676" t="s">
        <v>117</v>
      </c>
      <c r="AB2676" s="53">
        <v>24.283333333000002</v>
      </c>
      <c r="AC2676"/>
      <c r="AE2676"/>
    </row>
    <row r="2677" spans="1:31">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7" s="4" t="str">
        <f>VLOOKUP(P2677,Lookup!$A$1:$D$19,4,0)</f>
        <v>Bay Area</v>
      </c>
      <c r="C2677" s="4" t="str">
        <f>VLOOKUP(P2677,Lookup!$A$1:$E$19,5,0)</f>
        <v>Region 3</v>
      </c>
      <c r="D2677" s="4" t="str">
        <f>VLOOKUP(P2677,Lookup!$A$1:$B$19,2,0)</f>
        <v>EB</v>
      </c>
      <c r="E2677" s="4" t="str">
        <f>IF(AND((Data[[#This Row],[Min Notif Date]]&gt;$G$1),Data[[#This Row],[Min Notif Date]]&lt;$F$1),"Last Week","No")</f>
        <v>No</v>
      </c>
      <c r="F2677" s="4" t="str">
        <f>VLOOKUP(MONTH(Data[[#This Row],[Min Notif Date]]),Lookup!$G$1:$H$12,2,0)</f>
        <v>4. Apr</v>
      </c>
      <c r="G2677" s="4" t="str">
        <f t="shared" si="77"/>
        <v/>
      </c>
      <c r="H2677" s="4" t="str">
        <f>IF(AND(Data[[#This Row],[Min Notif Time]]&gt;6,Data[[#This Row],[Min Notif Time]]&lt;17),"Business Hours","Non-Business Hours")</f>
        <v>Business Hours</v>
      </c>
      <c r="I2677" s="4" t="str" cm="1">
        <f t="array" ref="I2677">IFERROR(VLOOKUP(Data[[#This Row],[Min Notif Date]],Lookup!$N$1:$P$11,2,0),_xlfn.IFS(VLOOKUP(WEEKDAY(Data[[#This Row],[Min Notif Date]],2),Lookup!$J$1:$L$7,3,0)="Weekend","Weekend",VLOOKUP(WEEKDAY(Data[[#This Row],[Min Notif Date]],2),Lookup!$J$1:$L$7,3,0)="Weekday","Weekday"))</f>
        <v>Weekday</v>
      </c>
      <c r="J2677" s="4" t="str">
        <f>VLOOKUP(WEEKDAY(Data[[#This Row],[Min Notif Date]],2),Lookup!$J$1:$K$7,2,0)</f>
        <v>5. Fri</v>
      </c>
      <c r="K2677" s="41">
        <f>ROUNDDOWN(Data[[#This Row],[PGE Notified Time]],0)</f>
        <v>45772</v>
      </c>
      <c r="L2677" s="4">
        <f>HOUR(Data[[#This Row],[PGE Notified Time]])</f>
        <v>12</v>
      </c>
      <c r="M2677" s="60">
        <v>120167</v>
      </c>
      <c r="N2677">
        <v>2759626889</v>
      </c>
      <c r="O2677" t="s">
        <v>61</v>
      </c>
      <c r="P2677" t="s">
        <v>126</v>
      </c>
      <c r="Q2677" s="46" t="s">
        <v>149</v>
      </c>
      <c r="R2677" t="s">
        <v>113</v>
      </c>
      <c r="S2677" s="1">
        <v>45772.535729166666</v>
      </c>
      <c r="T2677" s="1">
        <v>45772.53765046296</v>
      </c>
      <c r="U2677" s="1">
        <v>45772.552557870367</v>
      </c>
      <c r="V2677" t="s">
        <v>114</v>
      </c>
      <c r="W2677" t="s">
        <v>198</v>
      </c>
      <c r="X2677" t="s">
        <v>116</v>
      </c>
      <c r="Z2677" s="52"/>
      <c r="AA2677" t="s">
        <v>117</v>
      </c>
      <c r="AB2677" s="53">
        <v>24.233333333000001</v>
      </c>
      <c r="AC2677"/>
      <c r="AE2677"/>
    </row>
    <row r="2678" spans="1:31">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8" s="4" t="str">
        <f>VLOOKUP(P2678,Lookup!$A$1:$D$19,4,0)</f>
        <v>South Bay</v>
      </c>
      <c r="C2678" s="4" t="str">
        <f>VLOOKUP(P2678,Lookup!$A$1:$E$19,5,0)</f>
        <v>Region 4</v>
      </c>
      <c r="D2678" s="4" t="str">
        <f>VLOOKUP(P2678,Lookup!$A$1:$B$19,2,0)</f>
        <v>CC</v>
      </c>
      <c r="E2678" s="4" t="str">
        <f>IF(AND((Data[[#This Row],[Min Notif Date]]&gt;$G$1),Data[[#This Row],[Min Notif Date]]&lt;$F$1),"Last Week","No")</f>
        <v>No</v>
      </c>
      <c r="F2678" s="4" t="str">
        <f>VLOOKUP(MONTH(Data[[#This Row],[Min Notif Date]]),Lookup!$G$1:$H$12,2,0)</f>
        <v>3. Mar</v>
      </c>
      <c r="G2678" s="4" t="str">
        <f t="shared" si="77"/>
        <v/>
      </c>
      <c r="H2678" s="4" t="str">
        <f>IF(AND(Data[[#This Row],[Min Notif Time]]&gt;6,Data[[#This Row],[Min Notif Time]]&lt;17),"Business Hours","Non-Business Hours")</f>
        <v>Business Hours</v>
      </c>
      <c r="I2678" s="4" t="str" cm="1">
        <f t="array" ref="I2678">IFERROR(VLOOKUP(Data[[#This Row],[Min Notif Date]],Lookup!$N$1:$P$11,2,0),_xlfn.IFS(VLOOKUP(WEEKDAY(Data[[#This Row],[Min Notif Date]],2),Lookup!$J$1:$L$7,3,0)="Weekend","Weekend",VLOOKUP(WEEKDAY(Data[[#This Row],[Min Notif Date]],2),Lookup!$J$1:$L$7,3,0)="Weekday","Weekday"))</f>
        <v>Weekday</v>
      </c>
      <c r="J2678" s="4" t="str">
        <f>VLOOKUP(WEEKDAY(Data[[#This Row],[Min Notif Date]],2),Lookup!$J$1:$K$7,2,0)</f>
        <v>4. Thu</v>
      </c>
      <c r="K2678" s="41">
        <f>ROUNDDOWN(Data[[#This Row],[PGE Notified Time]],0)</f>
        <v>45729</v>
      </c>
      <c r="L2678" s="4">
        <f>HOUR(Data[[#This Row],[PGE Notified Time]])</f>
        <v>13</v>
      </c>
      <c r="M2678" s="60">
        <v>118544</v>
      </c>
      <c r="O2678" t="s">
        <v>111</v>
      </c>
      <c r="P2678" t="s">
        <v>129</v>
      </c>
      <c r="Q2678" s="46" t="s">
        <v>111</v>
      </c>
      <c r="R2678" t="s">
        <v>137</v>
      </c>
      <c r="S2678" s="1" t="s">
        <v>6</v>
      </c>
      <c r="T2678" s="1">
        <v>45729.570590277777</v>
      </c>
      <c r="U2678" s="1">
        <v>45729.587395833332</v>
      </c>
      <c r="V2678" t="s">
        <v>114</v>
      </c>
      <c r="W2678" t="s">
        <v>198</v>
      </c>
      <c r="X2678" t="s">
        <v>116</v>
      </c>
      <c r="Z2678" s="52"/>
      <c r="AA2678" t="s">
        <v>117</v>
      </c>
      <c r="AB2678" s="53">
        <v>24.2</v>
      </c>
      <c r="AC2678"/>
      <c r="AE2678"/>
    </row>
    <row r="2679" spans="1:31">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9" s="4" t="str">
        <f>VLOOKUP(P2679,Lookup!$A$1:$D$19,4,0)</f>
        <v>Central Valley</v>
      </c>
      <c r="C2679" s="4" t="str">
        <f>VLOOKUP(P2679,Lookup!$A$1:$E$19,5,0)</f>
        <v>Region 5</v>
      </c>
      <c r="D2679" s="4" t="str">
        <f>VLOOKUP(P2679,Lookup!$A$1:$B$19,2,0)</f>
        <v>KE</v>
      </c>
      <c r="E2679" s="4" t="str">
        <f>IF(AND((Data[[#This Row],[Min Notif Date]]&gt;$G$1),Data[[#This Row],[Min Notif Date]]&lt;$F$1),"Last Week","No")</f>
        <v>No</v>
      </c>
      <c r="F2679" s="4" t="str">
        <f>VLOOKUP(MONTH(Data[[#This Row],[Min Notif Date]]),Lookup!$G$1:$H$12,2,0)</f>
        <v>5. May</v>
      </c>
      <c r="G2679" s="4" t="str">
        <f t="shared" si="77"/>
        <v/>
      </c>
      <c r="H2679" s="4" t="str">
        <f>IF(AND(Data[[#This Row],[Min Notif Time]]&gt;6,Data[[#This Row],[Min Notif Time]]&lt;17),"Business Hours","Non-Business Hours")</f>
        <v>Business Hours</v>
      </c>
      <c r="I2679" s="4" t="str" cm="1">
        <f t="array" ref="I2679">IFERROR(VLOOKUP(Data[[#This Row],[Min Notif Date]],Lookup!$N$1:$P$11,2,0),_xlfn.IFS(VLOOKUP(WEEKDAY(Data[[#This Row],[Min Notif Date]],2),Lookup!$J$1:$L$7,3,0)="Weekend","Weekend",VLOOKUP(WEEKDAY(Data[[#This Row],[Min Notif Date]],2),Lookup!$J$1:$L$7,3,0)="Weekday","Weekday"))</f>
        <v>Weekday</v>
      </c>
      <c r="J2679" s="4" t="str">
        <f>VLOOKUP(WEEKDAY(Data[[#This Row],[Min Notif Date]],2),Lookup!$J$1:$K$7,2,0)</f>
        <v>3. Wed</v>
      </c>
      <c r="K2679" s="41">
        <f>ROUNDDOWN(Data[[#This Row],[PGE Notified Time]],0)</f>
        <v>45805</v>
      </c>
      <c r="L2679" s="4">
        <f>HOUR(Data[[#This Row],[PGE Notified Time]])</f>
        <v>15</v>
      </c>
      <c r="M2679" s="60">
        <v>121487</v>
      </c>
      <c r="O2679" t="s">
        <v>61</v>
      </c>
      <c r="P2679" t="s">
        <v>154</v>
      </c>
      <c r="Q2679" s="46" t="s">
        <v>149</v>
      </c>
      <c r="R2679" t="s">
        <v>113</v>
      </c>
      <c r="S2679" s="1" t="s">
        <v>6</v>
      </c>
      <c r="T2679" s="1">
        <v>45805.651284722226</v>
      </c>
      <c r="U2679" s="1">
        <v>45805.668055555558</v>
      </c>
      <c r="V2679" t="s">
        <v>114</v>
      </c>
      <c r="W2679" t="s">
        <v>198</v>
      </c>
      <c r="X2679" t="s">
        <v>116</v>
      </c>
      <c r="Z2679" s="52"/>
      <c r="AA2679" t="s">
        <v>117</v>
      </c>
      <c r="AB2679" s="53">
        <v>24.15</v>
      </c>
      <c r="AC2679"/>
      <c r="AE2679"/>
    </row>
    <row r="2680" spans="1:31">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FR</v>
      </c>
      <c r="E2680" s="4" t="str">
        <f>IF(AND((Data[[#This Row],[Min Notif Date]]&gt;$G$1),Data[[#This Row],[Min Notif Date]]&lt;$F$1),"Last Week","No")</f>
        <v>No</v>
      </c>
      <c r="F2680" s="4" t="str">
        <f>VLOOKUP(MONTH(Data[[#This Row],[Min Notif Date]]),Lookup!$G$1:$H$12,2,0)</f>
        <v>5. May</v>
      </c>
      <c r="G2680" s="4" t="str">
        <f t="shared" si="77"/>
        <v/>
      </c>
      <c r="H2680" s="4" t="str">
        <f>IF(AND(Data[[#This Row],[Min Notif Time]]&gt;6,Data[[#This Row],[Min Notif Time]]&lt;17),"Business Hours","Non-Business Hours")</f>
        <v>Business Hours</v>
      </c>
      <c r="I2680" s="4" t="str" cm="1">
        <f t="array" ref="I2680">IFERROR(VLOOKUP(Data[[#This Row],[Min Notif Date]],Lookup!$N$1:$P$11,2,0),_xlfn.IFS(VLOOKUP(WEEKDAY(Data[[#This Row],[Min Notif Date]],2),Lookup!$J$1:$L$7,3,0)="Weekend","Weekend",VLOOKUP(WEEKDAY(Data[[#This Row],[Min Notif Date]],2),Lookup!$J$1:$L$7,3,0)="Weekday","Weekday"))</f>
        <v>Weekday</v>
      </c>
      <c r="J2680" s="4" t="str">
        <f>VLOOKUP(WEEKDAY(Data[[#This Row],[Min Notif Date]],2),Lookup!$J$1:$K$7,2,0)</f>
        <v>4. Thu</v>
      </c>
      <c r="K2680" s="41">
        <f>ROUNDDOWN(Data[[#This Row],[PGE Notified Time]],0)</f>
        <v>45799</v>
      </c>
      <c r="L2680" s="4">
        <f>HOUR(Data[[#This Row],[PGE Notified Time]])</f>
        <v>10</v>
      </c>
      <c r="M2680" s="60">
        <v>121255</v>
      </c>
      <c r="N2680">
        <v>7166070415</v>
      </c>
      <c r="O2680" t="s">
        <v>61</v>
      </c>
      <c r="P2680" t="s">
        <v>131</v>
      </c>
      <c r="Q2680" s="46" t="s">
        <v>149</v>
      </c>
      <c r="R2680" t="s">
        <v>113</v>
      </c>
      <c r="S2680" s="1">
        <v>45799.430474537039</v>
      </c>
      <c r="T2680" s="1">
        <v>45799.436574074076</v>
      </c>
      <c r="U2680" s="1">
        <v>45799.447222222225</v>
      </c>
      <c r="V2680" t="s">
        <v>114</v>
      </c>
      <c r="W2680" t="s">
        <v>198</v>
      </c>
      <c r="X2680" t="s">
        <v>116</v>
      </c>
      <c r="Z2680" s="52"/>
      <c r="AA2680" t="s">
        <v>117</v>
      </c>
      <c r="AB2680" s="53">
        <v>24.116666667000001</v>
      </c>
      <c r="AC2680"/>
      <c r="AE2680"/>
    </row>
    <row r="2681" spans="1:31">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1" s="4" t="str">
        <f>VLOOKUP(P2681,Lookup!$A$1:$D$19,4,0)</f>
        <v>Central Valley</v>
      </c>
      <c r="C2681" s="4" t="str">
        <f>VLOOKUP(P2681,Lookup!$A$1:$E$19,5,0)</f>
        <v>Region 5</v>
      </c>
      <c r="D2681" s="4" t="str">
        <f>VLOOKUP(P2681,Lookup!$A$1:$B$19,2,0)</f>
        <v>FR</v>
      </c>
      <c r="E2681" s="4" t="str">
        <f>IF(AND((Data[[#This Row],[Min Notif Date]]&gt;$G$1),Data[[#This Row],[Min Notif Date]]&lt;$F$1),"Last Week","No")</f>
        <v>No</v>
      </c>
      <c r="F2681" s="4" t="str">
        <f>VLOOKUP(MONTH(Data[[#This Row],[Min Notif Date]]),Lookup!$G$1:$H$12,2,0)</f>
        <v>1. Jan</v>
      </c>
      <c r="G2681" s="4" t="str">
        <f t="shared" si="77"/>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Date]],2),Lookup!$J$1:$L$7,3,0)="Weekend","Weekend",VLOOKUP(WEEKDAY(Data[[#This Row],[Min Notif Date]],2),Lookup!$J$1:$L$7,3,0)="Weekday","Weekday"))</f>
        <v>Weekday</v>
      </c>
      <c r="J2681" s="4" t="str">
        <f>VLOOKUP(WEEKDAY(Data[[#This Row],[Min Notif Date]],2),Lookup!$J$1:$K$7,2,0)</f>
        <v>4. Thu</v>
      </c>
      <c r="K2681" s="41">
        <f>ROUNDDOWN(Data[[#This Row],[PGE Notified Time]],0)</f>
        <v>45673</v>
      </c>
      <c r="L2681" s="4">
        <f>HOUR(Data[[#This Row],[PGE Notified Time]])</f>
        <v>18</v>
      </c>
      <c r="M2681" s="60">
        <v>116777</v>
      </c>
      <c r="N2681">
        <v>7006715080</v>
      </c>
      <c r="O2681" t="s">
        <v>61</v>
      </c>
      <c r="P2681" t="s">
        <v>131</v>
      </c>
      <c r="Q2681" s="46" t="s">
        <v>149</v>
      </c>
      <c r="R2681" t="s">
        <v>113</v>
      </c>
      <c r="S2681" s="1">
        <v>45673.753287037034</v>
      </c>
      <c r="T2681" s="1">
        <v>45673.755752314813</v>
      </c>
      <c r="U2681" s="1">
        <v>45673.77</v>
      </c>
      <c r="V2681" t="s">
        <v>114</v>
      </c>
      <c r="W2681" t="s">
        <v>198</v>
      </c>
      <c r="X2681" t="s">
        <v>116</v>
      </c>
      <c r="Z2681" s="52"/>
      <c r="AA2681" t="s">
        <v>117</v>
      </c>
      <c r="AB2681" s="53">
        <v>24.066666667</v>
      </c>
      <c r="AC2681"/>
      <c r="AE2681"/>
    </row>
    <row r="2682" spans="1:31">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2" s="4" t="str">
        <f>VLOOKUP(P2682,Lookup!$A$1:$D$19,4,0)</f>
        <v>South Bay</v>
      </c>
      <c r="C2682" s="4" t="str">
        <f>VLOOKUP(P2682,Lookup!$A$1:$E$19,5,0)</f>
        <v>Region 4</v>
      </c>
      <c r="D2682" s="4" t="str">
        <f>VLOOKUP(P2682,Lookup!$A$1:$B$19,2,0)</f>
        <v>CC</v>
      </c>
      <c r="E2682" s="4" t="str">
        <f>IF(AND((Data[[#This Row],[Min Notif Date]]&gt;$G$1),Data[[#This Row],[Min Notif Date]]&lt;$F$1),"Last Week","No")</f>
        <v>Last Week</v>
      </c>
      <c r="F2682" s="4" t="str">
        <f>VLOOKUP(MONTH(Data[[#This Row],[Min Notif Date]]),Lookup!$G$1:$H$12,2,0)</f>
        <v>6. Jun</v>
      </c>
      <c r="G2682" s="4" t="str">
        <f t="shared" si="77"/>
        <v/>
      </c>
      <c r="H2682" s="4" t="str">
        <f>IF(AND(Data[[#This Row],[Min Notif Time]]&gt;6,Data[[#This Row],[Min Notif Time]]&lt;17),"Business Hours","Non-Business Hours")</f>
        <v>Business Hours</v>
      </c>
      <c r="I2682" s="4" t="str" cm="1">
        <f t="array" ref="I2682">IFERROR(VLOOKUP(Data[[#This Row],[Min Notif Date]],Lookup!$N$1:$P$11,2,0),_xlfn.IFS(VLOOKUP(WEEKDAY(Data[[#This Row],[Min Notif Date]],2),Lookup!$J$1:$L$7,3,0)="Weekend","Weekend",VLOOKUP(WEEKDAY(Data[[#This Row],[Min Notif Date]],2),Lookup!$J$1:$L$7,3,0)="Weekday","Weekday"))</f>
        <v>Weekday</v>
      </c>
      <c r="J2682" s="4" t="str">
        <f>VLOOKUP(WEEKDAY(Data[[#This Row],[Min Notif Date]],2),Lookup!$J$1:$K$7,2,0)</f>
        <v>3. Wed</v>
      </c>
      <c r="K2682" s="41">
        <f>ROUNDDOWN(Data[[#This Row],[PGE Notified Time]],0)</f>
        <v>45833</v>
      </c>
      <c r="L2682" s="4">
        <f>HOUR(Data[[#This Row],[PGE Notified Time]])</f>
        <v>8</v>
      </c>
      <c r="M2682" s="60">
        <v>122636</v>
      </c>
      <c r="N2682">
        <v>8800917656</v>
      </c>
      <c r="O2682" t="s">
        <v>61</v>
      </c>
      <c r="P2682" t="s">
        <v>129</v>
      </c>
      <c r="Q2682" s="46" t="s">
        <v>149</v>
      </c>
      <c r="R2682" t="s">
        <v>113</v>
      </c>
      <c r="S2682" s="1">
        <v>45833.368055555555</v>
      </c>
      <c r="T2682" s="1">
        <v>45833.369131944448</v>
      </c>
      <c r="U2682" s="1">
        <v>45833.384722222225</v>
      </c>
      <c r="V2682" t="s">
        <v>114</v>
      </c>
      <c r="W2682" t="s">
        <v>198</v>
      </c>
      <c r="X2682" t="s">
        <v>116</v>
      </c>
      <c r="Z2682" s="52"/>
      <c r="AA2682" t="s">
        <v>117</v>
      </c>
      <c r="AB2682" s="53">
        <v>24</v>
      </c>
      <c r="AC2682"/>
      <c r="AE2682"/>
    </row>
    <row r="2683" spans="1:31">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3" s="4" t="str">
        <f>VLOOKUP(P2683,Lookup!$A$1:$D$19,4,0)</f>
        <v>Bay Area</v>
      </c>
      <c r="C2683" s="4" t="str">
        <f>VLOOKUP(P2683,Lookup!$A$1:$E$19,5,0)</f>
        <v>Region 3</v>
      </c>
      <c r="D2683" s="4" t="str">
        <f>VLOOKUP(P2683,Lookup!$A$1:$B$19,2,0)</f>
        <v>PN</v>
      </c>
      <c r="E2683" s="4" t="str">
        <f>IF(AND((Data[[#This Row],[Min Notif Date]]&gt;$G$1),Data[[#This Row],[Min Notif Date]]&lt;$F$1),"Last Week","No")</f>
        <v>No</v>
      </c>
      <c r="F2683" s="4" t="str">
        <f>VLOOKUP(MONTH(Data[[#This Row],[Min Notif Date]]),Lookup!$G$1:$H$12,2,0)</f>
        <v>1. Jan</v>
      </c>
      <c r="G2683" s="4" t="str">
        <f t="shared" si="77"/>
        <v/>
      </c>
      <c r="H2683" s="4" t="str">
        <f>IF(AND(Data[[#This Row],[Min Notif Time]]&gt;6,Data[[#This Row],[Min Notif Time]]&lt;17),"Business Hours","Non-Business Hours")</f>
        <v>Business Hours</v>
      </c>
      <c r="I2683" s="4" t="str" cm="1">
        <f t="array" ref="I2683">IFERROR(VLOOKUP(Data[[#This Row],[Min Notif Date]],Lookup!$N$1:$P$11,2,0),_xlfn.IFS(VLOOKUP(WEEKDAY(Data[[#This Row],[Min Notif Date]],2),Lookup!$J$1:$L$7,3,0)="Weekend","Weekend",VLOOKUP(WEEKDAY(Data[[#This Row],[Min Notif Date]],2),Lookup!$J$1:$L$7,3,0)="Weekday","Weekday"))</f>
        <v>Weekday</v>
      </c>
      <c r="J2683" s="4" t="str">
        <f>VLOOKUP(WEEKDAY(Data[[#This Row],[Min Notif Date]],2),Lookup!$J$1:$K$7,2,0)</f>
        <v>3. Wed</v>
      </c>
      <c r="K2683" s="41">
        <f>ROUNDDOWN(Data[[#This Row],[PGE Notified Time]],0)</f>
        <v>45679</v>
      </c>
      <c r="L2683" s="4">
        <f>HOUR(Data[[#This Row],[PGE Notified Time]])</f>
        <v>14</v>
      </c>
      <c r="M2683" s="60">
        <v>116957</v>
      </c>
      <c r="N2683">
        <v>6439947209</v>
      </c>
      <c r="O2683" t="s">
        <v>61</v>
      </c>
      <c r="P2683" t="s">
        <v>112</v>
      </c>
      <c r="Q2683" s="46" t="s">
        <v>149</v>
      </c>
      <c r="R2683" t="s">
        <v>113</v>
      </c>
      <c r="S2683" s="1">
        <v>45679.594502314816</v>
      </c>
      <c r="T2683" s="1">
        <v>45679.59516203704</v>
      </c>
      <c r="U2683" s="1">
        <v>45679.611111111109</v>
      </c>
      <c r="V2683" t="s">
        <v>114</v>
      </c>
      <c r="W2683" t="s">
        <v>198</v>
      </c>
      <c r="X2683" t="s">
        <v>116</v>
      </c>
      <c r="Z2683" s="52"/>
      <c r="AA2683" t="s">
        <v>117</v>
      </c>
      <c r="AB2683" s="53">
        <v>23.916666667000001</v>
      </c>
      <c r="AC2683"/>
      <c r="AE2683"/>
    </row>
    <row r="2684" spans="1:31">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South Bay</v>
      </c>
      <c r="C2684" s="4" t="str">
        <f>VLOOKUP(P2684,Lookup!$A$1:$E$19,5,0)</f>
        <v>Region 4</v>
      </c>
      <c r="D2684" s="4" t="str">
        <f>VLOOKUP(P2684,Lookup!$A$1:$B$19,2,0)</f>
        <v>SJ</v>
      </c>
      <c r="E2684" s="4" t="str">
        <f>IF(AND((Data[[#This Row],[Min Notif Date]]&gt;$G$1),Data[[#This Row],[Min Notif Date]]&lt;$F$1),"Last Week","No")</f>
        <v>No</v>
      </c>
      <c r="F2684" s="4" t="str">
        <f>VLOOKUP(MONTH(Data[[#This Row],[Min Notif Date]]),Lookup!$G$1:$H$12,2,0)</f>
        <v>5. May</v>
      </c>
      <c r="G2684" s="4" t="str">
        <f t="shared" si="77"/>
        <v/>
      </c>
      <c r="H2684" s="4" t="str">
        <f>IF(AND(Data[[#This Row],[Min Notif Time]]&gt;6,Data[[#This Row],[Min Notif Time]]&lt;17),"Business Hours","Non-Business Hours")</f>
        <v>Business Hours</v>
      </c>
      <c r="I2684" s="4" t="str" cm="1">
        <f t="array" ref="I2684">IFERROR(VLOOKUP(Data[[#This Row],[Min Notif Date]],Lookup!$N$1:$P$11,2,0),_xlfn.IFS(VLOOKUP(WEEKDAY(Data[[#This Row],[Min Notif Date]],2),Lookup!$J$1:$L$7,3,0)="Weekend","Weekend",VLOOKUP(WEEKDAY(Data[[#This Row],[Min Notif Date]],2),Lookup!$J$1:$L$7,3,0)="Weekday","Weekday"))</f>
        <v>Weekday</v>
      </c>
      <c r="J2684" s="4" t="str">
        <f>VLOOKUP(WEEKDAY(Data[[#This Row],[Min Notif Date]],2),Lookup!$J$1:$K$7,2,0)</f>
        <v>3. Wed</v>
      </c>
      <c r="K2684" s="41">
        <f>ROUNDDOWN(Data[[#This Row],[PGE Notified Time]],0)</f>
        <v>45784</v>
      </c>
      <c r="L2684" s="4">
        <f>HOUR(Data[[#This Row],[PGE Notified Time]])</f>
        <v>10</v>
      </c>
      <c r="M2684" s="60">
        <v>120604</v>
      </c>
      <c r="O2684" t="s">
        <v>111</v>
      </c>
      <c r="P2684" t="s">
        <v>120</v>
      </c>
      <c r="Q2684" s="46" t="s">
        <v>111</v>
      </c>
      <c r="R2684" t="s">
        <v>137</v>
      </c>
      <c r="S2684" s="1" t="s">
        <v>6</v>
      </c>
      <c r="T2684" s="1">
        <v>45784.420949074076</v>
      </c>
      <c r="U2684" s="1">
        <v>45784.4375</v>
      </c>
      <c r="V2684" t="s">
        <v>114</v>
      </c>
      <c r="W2684" t="s">
        <v>198</v>
      </c>
      <c r="X2684" t="s">
        <v>116</v>
      </c>
      <c r="Z2684" s="52"/>
      <c r="AA2684" t="s">
        <v>117</v>
      </c>
      <c r="AB2684" s="53">
        <v>23.833333332999999</v>
      </c>
      <c r="AC2684"/>
      <c r="AE2684"/>
    </row>
    <row r="2685" spans="1:31">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5" s="4" t="str">
        <f>VLOOKUP(P2685,Lookup!$A$1:$D$19,4,0)</f>
        <v>South Bay</v>
      </c>
      <c r="C2685" s="4" t="str">
        <f>VLOOKUP(P2685,Lookup!$A$1:$E$19,5,0)</f>
        <v>Region 4</v>
      </c>
      <c r="D2685" s="4" t="str">
        <f>VLOOKUP(P2685,Lookup!$A$1:$B$19,2,0)</f>
        <v>CC</v>
      </c>
      <c r="E2685" s="4" t="str">
        <f>IF(AND((Data[[#This Row],[Min Notif Date]]&gt;$G$1),Data[[#This Row],[Min Notif Date]]&lt;$F$1),"Last Week","No")</f>
        <v>No</v>
      </c>
      <c r="F2685" s="4" t="str">
        <f>VLOOKUP(MONTH(Data[[#This Row],[Min Notif Date]]),Lookup!$G$1:$H$12,2,0)</f>
        <v>3. Mar</v>
      </c>
      <c r="G2685" s="4" t="str">
        <f t="shared" si="77"/>
        <v/>
      </c>
      <c r="H2685" s="4" t="str">
        <f>IF(AND(Data[[#This Row],[Min Notif Time]]&gt;6,Data[[#This Row],[Min Notif Time]]&lt;17),"Business Hours","Non-Business Hours")</f>
        <v>Non-Business Hours</v>
      </c>
      <c r="I2685" s="4" t="str" cm="1">
        <f t="array" ref="I2685">IFERROR(VLOOKUP(Data[[#This Row],[Min Notif Date]],Lookup!$N$1:$P$11,2,0),_xlfn.IFS(VLOOKUP(WEEKDAY(Data[[#This Row],[Min Notif Date]],2),Lookup!$J$1:$L$7,3,0)="Weekend","Weekend",VLOOKUP(WEEKDAY(Data[[#This Row],[Min Notif Date]],2),Lookup!$J$1:$L$7,3,0)="Weekday","Weekday"))</f>
        <v>Weekend</v>
      </c>
      <c r="J2685" s="4" t="str">
        <f>VLOOKUP(WEEKDAY(Data[[#This Row],[Min Notif Date]],2),Lookup!$J$1:$K$7,2,0)</f>
        <v>7. Sun</v>
      </c>
      <c r="K2685" s="41">
        <f>ROUNDDOWN(Data[[#This Row],[PGE Notified Time]],0)</f>
        <v>45739</v>
      </c>
      <c r="L2685" s="4">
        <f>HOUR(Data[[#This Row],[PGE Notified Time]])</f>
        <v>19</v>
      </c>
      <c r="M2685" s="60">
        <v>118852</v>
      </c>
      <c r="N2685">
        <v>8875473425</v>
      </c>
      <c r="O2685" t="s">
        <v>61</v>
      </c>
      <c r="P2685" t="s">
        <v>129</v>
      </c>
      <c r="Q2685" s="46" t="s">
        <v>149</v>
      </c>
      <c r="R2685" t="s">
        <v>113</v>
      </c>
      <c r="S2685" s="1">
        <v>45739.801585648151</v>
      </c>
      <c r="T2685" s="1">
        <v>45739.804583333331</v>
      </c>
      <c r="U2685" s="1">
        <v>45739.818055555559</v>
      </c>
      <c r="V2685" t="s">
        <v>114</v>
      </c>
      <c r="W2685" t="s">
        <v>198</v>
      </c>
      <c r="X2685" t="s">
        <v>116</v>
      </c>
      <c r="Z2685" s="52"/>
      <c r="AA2685" t="s">
        <v>117</v>
      </c>
      <c r="AB2685" s="53">
        <v>23.716666666999998</v>
      </c>
      <c r="AC2685"/>
      <c r="AE2685"/>
    </row>
    <row r="2686" spans="1:31">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North Valley</v>
      </c>
      <c r="C2686" s="4" t="str">
        <f>VLOOKUP(P2686,Lookup!$A$1:$E$19,5,0)</f>
        <v>Region 2</v>
      </c>
      <c r="D2686" s="4" t="str">
        <f>VLOOKUP(P2686,Lookup!$A$1:$B$19,2,0)</f>
        <v>NV</v>
      </c>
      <c r="E2686" s="4" t="str">
        <f>IF(AND((Data[[#This Row],[Min Notif Date]]&gt;$G$1),Data[[#This Row],[Min Notif Date]]&lt;$F$1),"Last Week","No")</f>
        <v>No</v>
      </c>
      <c r="F2686" s="4" t="str">
        <f>VLOOKUP(MONTH(Data[[#This Row],[Min Notif Date]]),Lookup!$G$1:$H$12,2,0)</f>
        <v>5. May</v>
      </c>
      <c r="G2686" s="4" t="str">
        <f t="shared" si="77"/>
        <v/>
      </c>
      <c r="H2686" s="4" t="str">
        <f>IF(AND(Data[[#This Row],[Min Notif Time]]&gt;6,Data[[#This Row],[Min Notif Time]]&lt;17),"Business Hours","Non-Business Hours")</f>
        <v>Business Hours</v>
      </c>
      <c r="I2686" s="4" t="str" cm="1">
        <f t="array" ref="I2686">IFERROR(VLOOKUP(Data[[#This Row],[Min Notif Date]],Lookup!$N$1:$P$11,2,0),_xlfn.IFS(VLOOKUP(WEEKDAY(Data[[#This Row],[Min Notif Date]],2),Lookup!$J$1:$L$7,3,0)="Weekend","Weekend",VLOOKUP(WEEKDAY(Data[[#This Row],[Min Notif Date]],2),Lookup!$J$1:$L$7,3,0)="Weekday","Weekday"))</f>
        <v>Weekday</v>
      </c>
      <c r="J2686" s="4" t="str">
        <f>VLOOKUP(WEEKDAY(Data[[#This Row],[Min Notif Date]],2),Lookup!$J$1:$K$7,2,0)</f>
        <v>4. Thu</v>
      </c>
      <c r="K2686" s="41">
        <f>ROUNDDOWN(Data[[#This Row],[PGE Notified Time]],0)</f>
        <v>45799</v>
      </c>
      <c r="L2686" s="4">
        <f>HOUR(Data[[#This Row],[PGE Notified Time]])</f>
        <v>14</v>
      </c>
      <c r="M2686" s="60">
        <v>121287</v>
      </c>
      <c r="O2686" t="s">
        <v>111</v>
      </c>
      <c r="P2686" t="s">
        <v>153</v>
      </c>
      <c r="Q2686" s="46" t="s">
        <v>111</v>
      </c>
      <c r="R2686" t="s">
        <v>137</v>
      </c>
      <c r="S2686" s="1" t="s">
        <v>6</v>
      </c>
      <c r="T2686" s="1">
        <v>45799.603414351855</v>
      </c>
      <c r="U2686" s="1">
        <v>45799.619849537034</v>
      </c>
      <c r="V2686" t="s">
        <v>114</v>
      </c>
      <c r="W2686" t="s">
        <v>198</v>
      </c>
      <c r="X2686" t="s">
        <v>116</v>
      </c>
      <c r="Z2686" s="52"/>
      <c r="AA2686" t="s">
        <v>117</v>
      </c>
      <c r="AB2686" s="53">
        <v>23.666666667000001</v>
      </c>
      <c r="AC2686"/>
      <c r="AE2686"/>
    </row>
    <row r="2687" spans="1:31">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Bay Area</v>
      </c>
      <c r="C2687" s="4" t="str">
        <f>VLOOKUP(P2687,Lookup!$A$1:$E$19,5,0)</f>
        <v>Region 3</v>
      </c>
      <c r="D2687" s="4" t="str">
        <f>VLOOKUP(P2687,Lookup!$A$1:$B$19,2,0)</f>
        <v>DI</v>
      </c>
      <c r="E2687" s="4" t="str">
        <f>IF(AND((Data[[#This Row],[Min Notif Date]]&gt;$G$1),Data[[#This Row],[Min Notif Date]]&lt;$F$1),"Last Week","No")</f>
        <v>No</v>
      </c>
      <c r="F2687" s="4" t="str">
        <f>VLOOKUP(MONTH(Data[[#This Row],[Min Notif Date]]),Lookup!$G$1:$H$12,2,0)</f>
        <v>2. Feb</v>
      </c>
      <c r="G2687" s="4" t="str">
        <f t="shared" si="77"/>
        <v/>
      </c>
      <c r="H2687" s="4" t="str">
        <f>IF(AND(Data[[#This Row],[Min Notif Time]]&gt;6,Data[[#This Row],[Min Notif Time]]&lt;17),"Business Hours","Non-Business Hours")</f>
        <v>Business Hours</v>
      </c>
      <c r="I2687" s="4" t="str" cm="1">
        <f t="array" ref="I2687">IFERROR(VLOOKUP(Data[[#This Row],[Min Notif Date]],Lookup!$N$1:$P$11,2,0),_xlfn.IFS(VLOOKUP(WEEKDAY(Data[[#This Row],[Min Notif Date]],2),Lookup!$J$1:$L$7,3,0)="Weekend","Weekend",VLOOKUP(WEEKDAY(Data[[#This Row],[Min Notif Date]],2),Lookup!$J$1:$L$7,3,0)="Weekday","Weekday"))</f>
        <v>Weekday</v>
      </c>
      <c r="J2687" s="4" t="str">
        <f>VLOOKUP(WEEKDAY(Data[[#This Row],[Min Notif Date]],2),Lookup!$J$1:$K$7,2,0)</f>
        <v>4. Thu</v>
      </c>
      <c r="K2687" s="41">
        <f>ROUNDDOWN(Data[[#This Row],[PGE Notified Time]],0)</f>
        <v>45701</v>
      </c>
      <c r="L2687" s="4">
        <f>HOUR(Data[[#This Row],[PGE Notified Time]])</f>
        <v>11</v>
      </c>
      <c r="M2687" s="60">
        <v>117614</v>
      </c>
      <c r="N2687">
        <v>1948971087</v>
      </c>
      <c r="O2687" t="s">
        <v>61</v>
      </c>
      <c r="P2687" t="s">
        <v>135</v>
      </c>
      <c r="Q2687" s="46" t="s">
        <v>160</v>
      </c>
      <c r="R2687" t="s">
        <v>165</v>
      </c>
      <c r="S2687" s="1">
        <v>45701.480300925927</v>
      </c>
      <c r="T2687" s="1">
        <v>45701.48296296296</v>
      </c>
      <c r="U2687" s="1">
        <v>45701.496527777781</v>
      </c>
      <c r="V2687" t="s">
        <v>114</v>
      </c>
      <c r="W2687" t="s">
        <v>198</v>
      </c>
      <c r="X2687" t="s">
        <v>116</v>
      </c>
      <c r="Z2687" s="52"/>
      <c r="AA2687" t="s">
        <v>117</v>
      </c>
      <c r="AB2687" s="53">
        <v>23.366666667000001</v>
      </c>
      <c r="AC2687"/>
      <c r="AE2687"/>
    </row>
    <row r="2688" spans="1:31">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Coast</v>
      </c>
      <c r="C2688" s="4" t="str">
        <f>VLOOKUP(P2688,Lookup!$A$1:$E$19,5,0)</f>
        <v>Region 1</v>
      </c>
      <c r="D2688" s="4" t="str">
        <f>VLOOKUP(P2688,Lookup!$A$1:$B$19,2,0)</f>
        <v>NB</v>
      </c>
      <c r="E2688" s="4" t="str">
        <f>IF(AND((Data[[#This Row],[Min Notif Date]]&gt;$G$1),Data[[#This Row],[Min Notif Date]]&lt;$F$1),"Last Week","No")</f>
        <v>No</v>
      </c>
      <c r="F2688" s="4" t="str">
        <f>VLOOKUP(MONTH(Data[[#This Row],[Min Notif Date]]),Lookup!$G$1:$H$12,2,0)</f>
        <v>5. May</v>
      </c>
      <c r="G2688" s="4" t="str">
        <f t="shared" si="77"/>
        <v/>
      </c>
      <c r="H2688" s="4" t="str">
        <f>IF(AND(Data[[#This Row],[Min Notif Time]]&gt;6,Data[[#This Row],[Min Notif Time]]&lt;17),"Business Hours","Non-Business Hours")</f>
        <v>Business Hours</v>
      </c>
      <c r="I2688" s="4" t="str" cm="1">
        <f t="array" ref="I2688">IFERROR(VLOOKUP(Data[[#This Row],[Min Notif Date]],Lookup!$N$1:$P$11,2,0),_xlfn.IFS(VLOOKUP(WEEKDAY(Data[[#This Row],[Min Notif Date]],2),Lookup!$J$1:$L$7,3,0)="Weekend","Weekend",VLOOKUP(WEEKDAY(Data[[#This Row],[Min Notif Date]],2),Lookup!$J$1:$L$7,3,0)="Weekday","Weekday"))</f>
        <v>Weekday</v>
      </c>
      <c r="J2688" s="4" t="str">
        <f>VLOOKUP(WEEKDAY(Data[[#This Row],[Min Notif Date]],2),Lookup!$J$1:$K$7,2,0)</f>
        <v>5. Fri</v>
      </c>
      <c r="K2688" s="41">
        <f>ROUNDDOWN(Data[[#This Row],[PGE Notified Time]],0)</f>
        <v>45807</v>
      </c>
      <c r="L2688" s="4">
        <f>HOUR(Data[[#This Row],[PGE Notified Time]])</f>
        <v>8</v>
      </c>
      <c r="M2688" s="60">
        <v>121547</v>
      </c>
      <c r="N2688">
        <v>3773876326</v>
      </c>
      <c r="O2688" t="s">
        <v>61</v>
      </c>
      <c r="P2688" t="s">
        <v>133</v>
      </c>
      <c r="Q2688" s="46" t="s">
        <v>149</v>
      </c>
      <c r="R2688" t="s">
        <v>113</v>
      </c>
      <c r="S2688" s="1">
        <v>45807.348379629628</v>
      </c>
      <c r="T2688" s="1">
        <v>45807.349895833337</v>
      </c>
      <c r="U2688" s="1">
        <v>45807.364583333336</v>
      </c>
      <c r="V2688" t="s">
        <v>114</v>
      </c>
      <c r="W2688" t="s">
        <v>198</v>
      </c>
      <c r="X2688" t="s">
        <v>116</v>
      </c>
      <c r="Z2688" s="52"/>
      <c r="AA2688" t="s">
        <v>117</v>
      </c>
      <c r="AB2688" s="53">
        <v>23.333333332999999</v>
      </c>
      <c r="AC2688"/>
      <c r="AE2688"/>
    </row>
    <row r="2689" spans="1:31">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9" s="4" t="str">
        <f>VLOOKUP(P2689,Lookup!$A$1:$D$19,4,0)</f>
        <v>South Bay</v>
      </c>
      <c r="C2689" s="4" t="str">
        <f>VLOOKUP(P2689,Lookup!$A$1:$E$19,5,0)</f>
        <v>Region 4</v>
      </c>
      <c r="D2689" s="4" t="str">
        <f>VLOOKUP(P2689,Lookup!$A$1:$B$19,2,0)</f>
        <v>CC</v>
      </c>
      <c r="E2689" s="4" t="str">
        <f>IF(AND((Data[[#This Row],[Min Notif Date]]&gt;$G$1),Data[[#This Row],[Min Notif Date]]&lt;$F$1),"Last Week","No")</f>
        <v>No</v>
      </c>
      <c r="F2689" s="4" t="str">
        <f>VLOOKUP(MONTH(Data[[#This Row],[Min Notif Date]]),Lookup!$G$1:$H$12,2,0)</f>
        <v>2. Feb</v>
      </c>
      <c r="G2689" s="4" t="str">
        <f t="shared" si="77"/>
        <v/>
      </c>
      <c r="H2689" s="4" t="str">
        <f>IF(AND(Data[[#This Row],[Min Notif Time]]&gt;6,Data[[#This Row],[Min Notif Time]]&lt;17),"Business Hours","Non-Business Hours")</f>
        <v>Business Hours</v>
      </c>
      <c r="I2689" s="4" t="str" cm="1">
        <f t="array" ref="I2689">IFERROR(VLOOKUP(Data[[#This Row],[Min Notif Date]],Lookup!$N$1:$P$11,2,0),_xlfn.IFS(VLOOKUP(WEEKDAY(Data[[#This Row],[Min Notif Date]],2),Lookup!$J$1:$L$7,3,0)="Weekend","Weekend",VLOOKUP(WEEKDAY(Data[[#This Row],[Min Notif Date]],2),Lookup!$J$1:$L$7,3,0)="Weekday","Weekday"))</f>
        <v>Weekday</v>
      </c>
      <c r="J2689" s="4" t="str">
        <f>VLOOKUP(WEEKDAY(Data[[#This Row],[Min Notif Date]],2),Lookup!$J$1:$K$7,2,0)</f>
        <v>5. Fri</v>
      </c>
      <c r="K2689" s="41">
        <f>ROUNDDOWN(Data[[#This Row],[PGE Notified Time]],0)</f>
        <v>45695</v>
      </c>
      <c r="L2689" s="4">
        <f>HOUR(Data[[#This Row],[PGE Notified Time]])</f>
        <v>11</v>
      </c>
      <c r="M2689" s="60">
        <v>117430</v>
      </c>
      <c r="N2689" t="s">
        <v>353</v>
      </c>
      <c r="O2689" t="s">
        <v>61</v>
      </c>
      <c r="P2689" t="s">
        <v>129</v>
      </c>
      <c r="Q2689" s="46" t="s">
        <v>149</v>
      </c>
      <c r="R2689" t="s">
        <v>113</v>
      </c>
      <c r="S2689" s="1">
        <v>45695.469293981485</v>
      </c>
      <c r="T2689" s="1">
        <v>45695.470231481479</v>
      </c>
      <c r="U2689" s="1">
        <v>45695.48541666667</v>
      </c>
      <c r="V2689" t="s">
        <v>114</v>
      </c>
      <c r="W2689" t="s">
        <v>198</v>
      </c>
      <c r="X2689" t="s">
        <v>116</v>
      </c>
      <c r="Z2689" s="52"/>
      <c r="AA2689" t="s">
        <v>117</v>
      </c>
      <c r="AB2689" s="53">
        <v>23.216666666999998</v>
      </c>
      <c r="AC2689"/>
      <c r="AE2689"/>
    </row>
    <row r="2690" spans="1:31">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North Coast</v>
      </c>
      <c r="C2690" s="4" t="str">
        <f>VLOOKUP(P2690,Lookup!$A$1:$E$19,5,0)</f>
        <v>Region 1</v>
      </c>
      <c r="D2690" s="4" t="str">
        <f>VLOOKUP(P2690,Lookup!$A$1:$B$19,2,0)</f>
        <v>HB</v>
      </c>
      <c r="E2690" s="4" t="str">
        <f>IF(AND((Data[[#This Row],[Min Notif Date]]&gt;$G$1),Data[[#This Row],[Min Notif Date]]&lt;$F$1),"Last Week","No")</f>
        <v>No</v>
      </c>
      <c r="F2690" s="4" t="str">
        <f>VLOOKUP(MONTH(Data[[#This Row],[Min Notif Date]]),Lookup!$G$1:$H$12,2,0)</f>
        <v>1. Jan</v>
      </c>
      <c r="G2690" s="4" t="str">
        <f t="shared" si="77"/>
        <v/>
      </c>
      <c r="H2690" s="4" t="str">
        <f>IF(AND(Data[[#This Row],[Min Notif Time]]&gt;6,Data[[#This Row],[Min Notif Time]]&lt;17),"Business Hours","Non-Business Hours")</f>
        <v>Business Hours</v>
      </c>
      <c r="I2690" s="4" t="str" cm="1">
        <f t="array" ref="I2690">IFERROR(VLOOKUP(Data[[#This Row],[Min Notif Date]],Lookup!$N$1:$P$11,2,0),_xlfn.IFS(VLOOKUP(WEEKDAY(Data[[#This Row],[Min Notif Date]],2),Lookup!$J$1:$L$7,3,0)="Weekend","Weekend",VLOOKUP(WEEKDAY(Data[[#This Row],[Min Notif Date]],2),Lookup!$J$1:$L$7,3,0)="Weekday","Weekday"))</f>
        <v>Weekday</v>
      </c>
      <c r="J2690" s="4" t="str">
        <f>VLOOKUP(WEEKDAY(Data[[#This Row],[Min Notif Date]],2),Lookup!$J$1:$K$7,2,0)</f>
        <v>2. Tue</v>
      </c>
      <c r="K2690" s="41">
        <f>ROUNDDOWN(Data[[#This Row],[PGE Notified Time]],0)</f>
        <v>45685</v>
      </c>
      <c r="L2690" s="4">
        <f>HOUR(Data[[#This Row],[PGE Notified Time]])</f>
        <v>15</v>
      </c>
      <c r="M2690" s="60">
        <v>117162</v>
      </c>
      <c r="N2690">
        <v>3233112018</v>
      </c>
      <c r="O2690" t="s">
        <v>61</v>
      </c>
      <c r="P2690" t="s">
        <v>140</v>
      </c>
      <c r="Q2690" s="46" t="s">
        <v>149</v>
      </c>
      <c r="R2690" t="s">
        <v>137</v>
      </c>
      <c r="S2690" s="1">
        <v>45685.638043981482</v>
      </c>
      <c r="T2690" s="1">
        <v>45685.64025462963</v>
      </c>
      <c r="U2690" s="1">
        <v>45685.654166666667</v>
      </c>
      <c r="V2690" t="s">
        <v>114</v>
      </c>
      <c r="W2690" t="s">
        <v>198</v>
      </c>
      <c r="X2690" t="s">
        <v>116</v>
      </c>
      <c r="Z2690" s="52"/>
      <c r="AA2690" t="s">
        <v>117</v>
      </c>
      <c r="AB2690" s="53">
        <v>23.216666666999998</v>
      </c>
      <c r="AC2690"/>
      <c r="AE2690"/>
    </row>
    <row r="2691" spans="1:31">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Valley</v>
      </c>
      <c r="C2691" s="4" t="str">
        <f>VLOOKUP(P2691,Lookup!$A$1:$E$19,5,0)</f>
        <v>Region 2</v>
      </c>
      <c r="D2691" s="4" t="str">
        <f>VLOOKUP(P2691,Lookup!$A$1:$B$19,2,0)</f>
        <v>NV</v>
      </c>
      <c r="E2691" s="4" t="str">
        <f>IF(AND((Data[[#This Row],[Min Notif Date]]&gt;$G$1),Data[[#This Row],[Min Notif Date]]&lt;$F$1),"Last Week","No")</f>
        <v>No</v>
      </c>
      <c r="F2691" s="4" t="str">
        <f>VLOOKUP(MONTH(Data[[#This Row],[Min Notif Date]]),Lookup!$G$1:$H$12,2,0)</f>
        <v>4. Apr</v>
      </c>
      <c r="G2691" s="4" t="str">
        <f t="shared" si="77"/>
        <v/>
      </c>
      <c r="H2691" s="4" t="str">
        <f>IF(AND(Data[[#This Row],[Min Notif Time]]&gt;6,Data[[#This Row],[Min Notif Time]]&lt;17),"Business Hours","Non-Business Hours")</f>
        <v>Business Hours</v>
      </c>
      <c r="I2691" s="4" t="str" cm="1">
        <f t="array" ref="I2691">IFERROR(VLOOKUP(Data[[#This Row],[Min Notif Date]],Lookup!$N$1:$P$11,2,0),_xlfn.IFS(VLOOKUP(WEEKDAY(Data[[#This Row],[Min Notif Date]],2),Lookup!$J$1:$L$7,3,0)="Weekend","Weekend",VLOOKUP(WEEKDAY(Data[[#This Row],[Min Notif Date]],2),Lookup!$J$1:$L$7,3,0)="Weekday","Weekday"))</f>
        <v>Weekday</v>
      </c>
      <c r="J2691" s="4" t="str">
        <f>VLOOKUP(WEEKDAY(Data[[#This Row],[Min Notif Date]],2),Lookup!$J$1:$K$7,2,0)</f>
        <v>4. Thu</v>
      </c>
      <c r="K2691" s="41">
        <f>ROUNDDOWN(Data[[#This Row],[PGE Notified Time]],0)</f>
        <v>45757</v>
      </c>
      <c r="L2691" s="4">
        <f>HOUR(Data[[#This Row],[PGE Notified Time]])</f>
        <v>10</v>
      </c>
      <c r="M2691" s="60">
        <v>119552</v>
      </c>
      <c r="N2691" t="s">
        <v>354</v>
      </c>
      <c r="O2691" t="s">
        <v>61</v>
      </c>
      <c r="P2691" t="s">
        <v>153</v>
      </c>
      <c r="Q2691" s="46" t="s">
        <v>149</v>
      </c>
      <c r="R2691" t="s">
        <v>113</v>
      </c>
      <c r="S2691" s="1">
        <v>45757.438750000001</v>
      </c>
      <c r="T2691" s="1">
        <v>45757.440034722225</v>
      </c>
      <c r="U2691" s="1">
        <v>45757.454861111109</v>
      </c>
      <c r="V2691" t="s">
        <v>114</v>
      </c>
      <c r="W2691" t="s">
        <v>198</v>
      </c>
      <c r="X2691" t="s">
        <v>116</v>
      </c>
      <c r="Z2691" s="52"/>
      <c r="AA2691" t="s">
        <v>117</v>
      </c>
      <c r="AB2691" s="53">
        <v>23.2</v>
      </c>
      <c r="AC2691"/>
      <c r="AE2691"/>
    </row>
    <row r="2692" spans="1:31">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2" s="4" t="str">
        <f>VLOOKUP(P2692,Lookup!$A$1:$D$19,4,0)</f>
        <v>Central Valley</v>
      </c>
      <c r="C2692" s="4" t="str">
        <f>VLOOKUP(P2692,Lookup!$A$1:$E$19,5,0)</f>
        <v>Region 5</v>
      </c>
      <c r="D2692" s="4" t="str">
        <f>VLOOKUP(P2692,Lookup!$A$1:$B$19,2,0)</f>
        <v>ST</v>
      </c>
      <c r="E2692" s="4" t="str">
        <f>IF(AND((Data[[#This Row],[Min Notif Date]]&gt;$G$1),Data[[#This Row],[Min Notif Date]]&lt;$F$1),"Last Week","No")</f>
        <v>No</v>
      </c>
      <c r="F2692" s="4" t="str">
        <f>VLOOKUP(MONTH(Data[[#This Row],[Min Notif Date]]),Lookup!$G$1:$H$12,2,0)</f>
        <v>4. Apr</v>
      </c>
      <c r="G2692" s="4" t="str">
        <f t="shared" si="77"/>
        <v/>
      </c>
      <c r="H2692" s="4" t="str">
        <f>IF(AND(Data[[#This Row],[Min Notif Time]]&gt;6,Data[[#This Row],[Min Notif Time]]&lt;17),"Business Hours","Non-Business Hours")</f>
        <v>Business Hours</v>
      </c>
      <c r="I2692" s="4" t="str" cm="1">
        <f t="array" ref="I2692">IFERROR(VLOOKUP(Data[[#This Row],[Min Notif Date]],Lookup!$N$1:$P$11,2,0),_xlfn.IFS(VLOOKUP(WEEKDAY(Data[[#This Row],[Min Notif Date]],2),Lookup!$J$1:$L$7,3,0)="Weekend","Weekend",VLOOKUP(WEEKDAY(Data[[#This Row],[Min Notif Date]],2),Lookup!$J$1:$L$7,3,0)="Weekday","Weekday"))</f>
        <v>Weekend</v>
      </c>
      <c r="J2692" s="4" t="str">
        <f>VLOOKUP(WEEKDAY(Data[[#This Row],[Min Notif Date]],2),Lookup!$J$1:$K$7,2,0)</f>
        <v>6. Sat</v>
      </c>
      <c r="K2692" s="41">
        <f>ROUNDDOWN(Data[[#This Row],[PGE Notified Time]],0)</f>
        <v>45766</v>
      </c>
      <c r="L2692" s="4">
        <f>HOUR(Data[[#This Row],[PGE Notified Time]])</f>
        <v>14</v>
      </c>
      <c r="M2692" s="60">
        <v>119919</v>
      </c>
      <c r="N2692">
        <v>9989512609</v>
      </c>
      <c r="O2692" t="s">
        <v>61</v>
      </c>
      <c r="P2692" t="s">
        <v>122</v>
      </c>
      <c r="Q2692" s="46" t="s">
        <v>149</v>
      </c>
      <c r="R2692" t="s">
        <v>113</v>
      </c>
      <c r="S2692" s="1">
        <v>45766.65766203704</v>
      </c>
      <c r="T2692" s="1">
        <v>45766.58390046296</v>
      </c>
      <c r="U2692" s="1">
        <v>45766.6</v>
      </c>
      <c r="V2692" t="s">
        <v>114</v>
      </c>
      <c r="W2692" t="s">
        <v>198</v>
      </c>
      <c r="X2692" t="s">
        <v>116</v>
      </c>
      <c r="Z2692" s="52"/>
      <c r="AA2692" t="s">
        <v>117</v>
      </c>
      <c r="AB2692" s="53">
        <v>23.183333333</v>
      </c>
      <c r="AC2692"/>
      <c r="AE2692"/>
    </row>
    <row r="2693" spans="1:31">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3" s="4" t="str">
        <f>VLOOKUP(P2693,Lookup!$A$1:$D$19,4,0)</f>
        <v>Bay Area</v>
      </c>
      <c r="C2693" s="4" t="str">
        <f>VLOOKUP(P2693,Lookup!$A$1:$E$19,5,0)</f>
        <v>Region 3</v>
      </c>
      <c r="D2693" s="4" t="str">
        <f>VLOOKUP(P2693,Lookup!$A$1:$B$19,2,0)</f>
        <v>SF</v>
      </c>
      <c r="E2693" s="4" t="str">
        <f>IF(AND((Data[[#This Row],[Min Notif Date]]&gt;$G$1),Data[[#This Row],[Min Notif Date]]&lt;$F$1),"Last Week","No")</f>
        <v>No</v>
      </c>
      <c r="F2693" s="4" t="str">
        <f>VLOOKUP(MONTH(Data[[#This Row],[Min Notif Date]]),Lookup!$G$1:$H$12,2,0)</f>
        <v>6. Jun</v>
      </c>
      <c r="G2693" s="4" t="str">
        <f t="shared" si="77"/>
        <v/>
      </c>
      <c r="H2693" s="4" t="str">
        <f>IF(AND(Data[[#This Row],[Min Notif Time]]&gt;6,Data[[#This Row],[Min Notif Time]]&lt;17),"Business Hours","Non-Business Hours")</f>
        <v>Business Hours</v>
      </c>
      <c r="I2693" s="4" t="str" cm="1">
        <f t="array" ref="I2693">IFERROR(VLOOKUP(Data[[#This Row],[Min Notif Date]],Lookup!$N$1:$P$11,2,0),_xlfn.IFS(VLOOKUP(WEEKDAY(Data[[#This Row],[Min Notif Date]],2),Lookup!$J$1:$L$7,3,0)="Weekend","Weekend",VLOOKUP(WEEKDAY(Data[[#This Row],[Min Notif Date]],2),Lookup!$J$1:$L$7,3,0)="Weekday","Weekday"))</f>
        <v>Weekday</v>
      </c>
      <c r="J2693" s="4" t="str">
        <f>VLOOKUP(WEEKDAY(Data[[#This Row],[Min Notif Date]],2),Lookup!$J$1:$K$7,2,0)</f>
        <v>1. Mon</v>
      </c>
      <c r="K2693" s="41">
        <f>ROUNDDOWN(Data[[#This Row],[PGE Notified Time]],0)</f>
        <v>45817</v>
      </c>
      <c r="L2693" s="4">
        <f>HOUR(Data[[#This Row],[PGE Notified Time]])</f>
        <v>10</v>
      </c>
      <c r="M2693" s="60">
        <v>121955</v>
      </c>
      <c r="N2693" t="s">
        <v>355</v>
      </c>
      <c r="O2693" t="s">
        <v>61</v>
      </c>
      <c r="P2693" t="s">
        <v>124</v>
      </c>
      <c r="Q2693" s="46" t="s">
        <v>149</v>
      </c>
      <c r="R2693" t="s">
        <v>113</v>
      </c>
      <c r="S2693" s="1">
        <v>45817.427037037036</v>
      </c>
      <c r="T2693" s="1">
        <v>45817.428333333337</v>
      </c>
      <c r="U2693" s="1">
        <v>45817.443055555559</v>
      </c>
      <c r="V2693" t="s">
        <v>114</v>
      </c>
      <c r="W2693" t="s">
        <v>198</v>
      </c>
      <c r="X2693" t="s">
        <v>116</v>
      </c>
      <c r="Z2693" s="52"/>
      <c r="AA2693" t="s">
        <v>117</v>
      </c>
      <c r="AB2693" s="53">
        <v>23.066666667</v>
      </c>
      <c r="AC2693"/>
      <c r="AE2693"/>
    </row>
    <row r="2694" spans="1:31">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North Valley</v>
      </c>
      <c r="C2694" s="4" t="str">
        <f>VLOOKUP(P2694,Lookup!$A$1:$E$19,5,0)</f>
        <v>Region 2</v>
      </c>
      <c r="D2694" s="4" t="str">
        <f>VLOOKUP(P2694,Lookup!$A$1:$B$19,2,0)</f>
        <v>SA</v>
      </c>
      <c r="E2694" s="4" t="str">
        <f>IF(AND((Data[[#This Row],[Min Notif Date]]&gt;$G$1),Data[[#This Row],[Min Notif Date]]&lt;$F$1),"Last Week","No")</f>
        <v>No</v>
      </c>
      <c r="F2694" s="4" t="str">
        <f>VLOOKUP(MONTH(Data[[#This Row],[Min Notif Date]]),Lookup!$G$1:$H$12,2,0)</f>
        <v>5. May</v>
      </c>
      <c r="G2694" s="4" t="str">
        <f t="shared" si="77"/>
        <v/>
      </c>
      <c r="H2694" s="4" t="str">
        <f>IF(AND(Data[[#This Row],[Min Notif Time]]&gt;6,Data[[#This Row],[Min Notif Time]]&lt;17),"Business Hours","Non-Business Hours")</f>
        <v>Business Hours</v>
      </c>
      <c r="I2694" s="4" t="str" cm="1">
        <f t="array" ref="I2694">IFERROR(VLOOKUP(Data[[#This Row],[Min Notif Date]],Lookup!$N$1:$P$11,2,0),_xlfn.IFS(VLOOKUP(WEEKDAY(Data[[#This Row],[Min Notif Date]],2),Lookup!$J$1:$L$7,3,0)="Weekend","Weekend",VLOOKUP(WEEKDAY(Data[[#This Row],[Min Notif Date]],2),Lookup!$J$1:$L$7,3,0)="Weekday","Weekday"))</f>
        <v>Weekday</v>
      </c>
      <c r="J2694" s="4" t="str">
        <f>VLOOKUP(WEEKDAY(Data[[#This Row],[Min Notif Date]],2),Lookup!$J$1:$K$7,2,0)</f>
        <v>2. Tue</v>
      </c>
      <c r="K2694" s="41">
        <f>ROUNDDOWN(Data[[#This Row],[PGE Notified Time]],0)</f>
        <v>45790</v>
      </c>
      <c r="L2694" s="4">
        <f>HOUR(Data[[#This Row],[PGE Notified Time]])</f>
        <v>11</v>
      </c>
      <c r="M2694" s="60">
        <v>120841</v>
      </c>
      <c r="O2694" t="s">
        <v>111</v>
      </c>
      <c r="P2694" t="s">
        <v>119</v>
      </c>
      <c r="Q2694" s="46" t="s">
        <v>111</v>
      </c>
      <c r="R2694" t="s">
        <v>165</v>
      </c>
      <c r="S2694" s="1" t="s">
        <v>6</v>
      </c>
      <c r="T2694" s="1">
        <v>45790.463726851849</v>
      </c>
      <c r="U2694" s="1">
        <v>45790.479722222219</v>
      </c>
      <c r="V2694" t="s">
        <v>114</v>
      </c>
      <c r="W2694" t="s">
        <v>198</v>
      </c>
      <c r="X2694" t="s">
        <v>116</v>
      </c>
      <c r="Z2694" s="52"/>
      <c r="AA2694" t="s">
        <v>117</v>
      </c>
      <c r="AB2694" s="53">
        <v>23.033333333000002</v>
      </c>
      <c r="AC2694"/>
      <c r="AE2694"/>
    </row>
    <row r="2695" spans="1:31">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5" s="4" t="str">
        <f>VLOOKUP(P2695,Lookup!$A$1:$D$19,4,0)</f>
        <v>Central Valley</v>
      </c>
      <c r="C2695" s="4" t="str">
        <f>VLOOKUP(P2695,Lookup!$A$1:$E$19,5,0)</f>
        <v>Region 5</v>
      </c>
      <c r="D2695" s="4" t="str">
        <f>VLOOKUP(P2695,Lookup!$A$1:$B$19,2,0)</f>
        <v>KE</v>
      </c>
      <c r="E2695" s="4" t="str">
        <f>IF(AND((Data[[#This Row],[Min Notif Date]]&gt;$G$1),Data[[#This Row],[Min Notif Date]]&lt;$F$1),"Last Week","No")</f>
        <v>No</v>
      </c>
      <c r="F2695" s="4" t="str">
        <f>VLOOKUP(MONTH(Data[[#This Row],[Min Notif Date]]),Lookup!$G$1:$H$12,2,0)</f>
        <v>2. Feb</v>
      </c>
      <c r="G2695" s="4" t="str">
        <f t="shared" si="77"/>
        <v/>
      </c>
      <c r="H2695" s="4" t="str">
        <f>IF(AND(Data[[#This Row],[Min Notif Time]]&gt;6,Data[[#This Row],[Min Notif Time]]&lt;17),"Business Hours","Non-Business Hours")</f>
        <v>Business Hours</v>
      </c>
      <c r="I2695" s="4" t="str" cm="1">
        <f t="array" ref="I2695">IFERROR(VLOOKUP(Data[[#This Row],[Min Notif Date]],Lookup!$N$1:$P$11,2,0),_xlfn.IFS(VLOOKUP(WEEKDAY(Data[[#This Row],[Min Notif Date]],2),Lookup!$J$1:$L$7,3,0)="Weekend","Weekend",VLOOKUP(WEEKDAY(Data[[#This Row],[Min Notif Date]],2),Lookup!$J$1:$L$7,3,0)="Weekday","Weekday"))</f>
        <v>Weekday</v>
      </c>
      <c r="J2695" s="4" t="str">
        <f>VLOOKUP(WEEKDAY(Data[[#This Row],[Min Notif Date]],2),Lookup!$J$1:$K$7,2,0)</f>
        <v>4. Thu</v>
      </c>
      <c r="K2695" s="41">
        <f>ROUNDDOWN(Data[[#This Row],[PGE Notified Time]],0)</f>
        <v>45708</v>
      </c>
      <c r="L2695" s="4">
        <f>HOUR(Data[[#This Row],[PGE Notified Time]])</f>
        <v>16</v>
      </c>
      <c r="M2695" s="60">
        <v>117861</v>
      </c>
      <c r="N2695">
        <v>6726899326</v>
      </c>
      <c r="O2695" t="s">
        <v>61</v>
      </c>
      <c r="P2695" t="s">
        <v>154</v>
      </c>
      <c r="Q2695" s="46" t="s">
        <v>149</v>
      </c>
      <c r="R2695" t="s">
        <v>113</v>
      </c>
      <c r="S2695" s="1">
        <v>45708.668078703704</v>
      </c>
      <c r="T2695" s="1">
        <v>45708.674340277779</v>
      </c>
      <c r="U2695" s="1">
        <v>45708.684027777781</v>
      </c>
      <c r="V2695" t="s">
        <v>114</v>
      </c>
      <c r="W2695" t="s">
        <v>198</v>
      </c>
      <c r="X2695" t="s">
        <v>116</v>
      </c>
      <c r="Z2695" s="52"/>
      <c r="AA2695" t="s">
        <v>117</v>
      </c>
      <c r="AB2695" s="53">
        <v>22.966666666999998</v>
      </c>
      <c r="AC2695"/>
      <c r="AE2695"/>
    </row>
    <row r="2696" spans="1:31">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6" s="4" t="str">
        <f>VLOOKUP(P2696,Lookup!$A$1:$D$19,4,0)</f>
        <v>North Coast</v>
      </c>
      <c r="C2696" s="4" t="str">
        <f>VLOOKUP(P2696,Lookup!$A$1:$E$19,5,0)</f>
        <v>Region 1</v>
      </c>
      <c r="D2696" s="4" t="str">
        <f>VLOOKUP(P2696,Lookup!$A$1:$B$19,2,0)</f>
        <v>SO</v>
      </c>
      <c r="E2696" s="4" t="str">
        <f>IF(AND((Data[[#This Row],[Min Notif Date]]&gt;$G$1),Data[[#This Row],[Min Notif Date]]&lt;$F$1),"Last Week","No")</f>
        <v>No</v>
      </c>
      <c r="F2696" s="4" t="str">
        <f>VLOOKUP(MONTH(Data[[#This Row],[Min Notif Date]]),Lookup!$G$1:$H$12,2,0)</f>
        <v>2. Feb</v>
      </c>
      <c r="G2696" s="4" t="str">
        <f t="shared" si="77"/>
        <v/>
      </c>
      <c r="H2696" s="4" t="str">
        <f>IF(AND(Data[[#This Row],[Min Notif Time]]&gt;6,Data[[#This Row],[Min Notif Time]]&lt;17),"Business Hours","Non-Business Hours")</f>
        <v>Business Hours</v>
      </c>
      <c r="I2696" s="4" t="str" cm="1">
        <f t="array" ref="I2696">IFERROR(VLOOKUP(Data[[#This Row],[Min Notif Date]],Lookup!$N$1:$P$11,2,0),_xlfn.IFS(VLOOKUP(WEEKDAY(Data[[#This Row],[Min Notif Date]],2),Lookup!$J$1:$L$7,3,0)="Weekend","Weekend",VLOOKUP(WEEKDAY(Data[[#This Row],[Min Notif Date]],2),Lookup!$J$1:$L$7,3,0)="Weekday","Weekday"))</f>
        <v>Weekday</v>
      </c>
      <c r="J2696" s="4" t="str">
        <f>VLOOKUP(WEEKDAY(Data[[#This Row],[Min Notif Date]],2),Lookup!$J$1:$K$7,2,0)</f>
        <v>3. Wed</v>
      </c>
      <c r="K2696" s="41">
        <f>ROUNDDOWN(Data[[#This Row],[PGE Notified Time]],0)</f>
        <v>45714</v>
      </c>
      <c r="L2696" s="4">
        <f>HOUR(Data[[#This Row],[PGE Notified Time]])</f>
        <v>9</v>
      </c>
      <c r="M2696" s="60">
        <v>118015</v>
      </c>
      <c r="N2696">
        <v>4314899777</v>
      </c>
      <c r="O2696" t="s">
        <v>61</v>
      </c>
      <c r="P2696" t="s">
        <v>127</v>
      </c>
      <c r="Q2696" s="46" t="s">
        <v>149</v>
      </c>
      <c r="R2696" t="s">
        <v>113</v>
      </c>
      <c r="S2696" s="1">
        <v>45714.377824074072</v>
      </c>
      <c r="T2696" s="1">
        <v>45714.383391203701</v>
      </c>
      <c r="U2696" s="1">
        <v>45714.393750000003</v>
      </c>
      <c r="V2696" t="s">
        <v>114</v>
      </c>
      <c r="W2696" t="s">
        <v>198</v>
      </c>
      <c r="X2696" t="s">
        <v>116</v>
      </c>
      <c r="Z2696" s="52"/>
      <c r="AA2696" t="s">
        <v>117</v>
      </c>
      <c r="AB2696" s="53">
        <v>22.933333333</v>
      </c>
      <c r="AC2696"/>
      <c r="AE2696"/>
    </row>
    <row r="2697" spans="1:31">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7" s="4" t="str">
        <f>VLOOKUP(P2697,Lookup!$A$1:$D$19,4,0)</f>
        <v>North Coast</v>
      </c>
      <c r="C2697" s="4" t="str">
        <f>VLOOKUP(P2697,Lookup!$A$1:$E$19,5,0)</f>
        <v>Region 1</v>
      </c>
      <c r="D2697" s="4" t="str">
        <f>VLOOKUP(P2697,Lookup!$A$1:$B$19,2,0)</f>
        <v>SO</v>
      </c>
      <c r="E2697" s="4" t="str">
        <f>IF(AND((Data[[#This Row],[Min Notif Date]]&gt;$G$1),Data[[#This Row],[Min Notif Date]]&lt;$F$1),"Last Week","No")</f>
        <v>No</v>
      </c>
      <c r="F2697" s="4" t="str">
        <f>VLOOKUP(MONTH(Data[[#This Row],[Min Notif Date]]),Lookup!$G$1:$H$12,2,0)</f>
        <v>3. Mar</v>
      </c>
      <c r="G2697" s="4" t="str">
        <f t="shared" si="77"/>
        <v/>
      </c>
      <c r="H2697" s="4" t="str">
        <f>IF(AND(Data[[#This Row],[Min Notif Time]]&gt;6,Data[[#This Row],[Min Notif Time]]&lt;17),"Business Hours","Non-Business Hours")</f>
        <v>Business Hours</v>
      </c>
      <c r="I2697" s="4" t="str" cm="1">
        <f t="array" ref="I2697">IFERROR(VLOOKUP(Data[[#This Row],[Min Notif Date]],Lookup!$N$1:$P$11,2,0),_xlfn.IFS(VLOOKUP(WEEKDAY(Data[[#This Row],[Min Notif Date]],2),Lookup!$J$1:$L$7,3,0)="Weekend","Weekend",VLOOKUP(WEEKDAY(Data[[#This Row],[Min Notif Date]],2),Lookup!$J$1:$L$7,3,0)="Weekday","Weekday"))</f>
        <v>Weekday</v>
      </c>
      <c r="J2697" s="4" t="str">
        <f>VLOOKUP(WEEKDAY(Data[[#This Row],[Min Notif Date]],2),Lookup!$J$1:$K$7,2,0)</f>
        <v>2. Tue</v>
      </c>
      <c r="K2697" s="41">
        <f>ROUNDDOWN(Data[[#This Row],[PGE Notified Time]],0)</f>
        <v>45734</v>
      </c>
      <c r="L2697" s="4">
        <f>HOUR(Data[[#This Row],[PGE Notified Time]])</f>
        <v>9</v>
      </c>
      <c r="M2697" s="60">
        <v>118653</v>
      </c>
      <c r="N2697">
        <v>9617283887</v>
      </c>
      <c r="O2697" t="s">
        <v>61</v>
      </c>
      <c r="P2697" t="s">
        <v>134</v>
      </c>
      <c r="Q2697" s="46" t="s">
        <v>149</v>
      </c>
      <c r="R2697" t="s">
        <v>113</v>
      </c>
      <c r="S2697" s="1">
        <v>45734.382071759261</v>
      </c>
      <c r="T2697" s="1">
        <v>45734.383414351854</v>
      </c>
      <c r="U2697" s="1">
        <v>45734.397916666669</v>
      </c>
      <c r="V2697" t="s">
        <v>114</v>
      </c>
      <c r="W2697" t="s">
        <v>198</v>
      </c>
      <c r="X2697" t="s">
        <v>116</v>
      </c>
      <c r="Z2697" s="52"/>
      <c r="AA2697" t="s">
        <v>117</v>
      </c>
      <c r="AB2697" s="53">
        <v>22.816666667</v>
      </c>
      <c r="AC2697"/>
      <c r="AE2697"/>
    </row>
    <row r="2698" spans="1:31">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8" s="4" t="str">
        <f>VLOOKUP(P2698,Lookup!$A$1:$D$19,4,0)</f>
        <v>Central Valley</v>
      </c>
      <c r="C2698" s="4" t="str">
        <f>VLOOKUP(P2698,Lookup!$A$1:$E$19,5,0)</f>
        <v>Region 5</v>
      </c>
      <c r="D2698" s="4" t="str">
        <f>VLOOKUP(P2698,Lookup!$A$1:$B$19,2,0)</f>
        <v>FR</v>
      </c>
      <c r="E2698" s="4" t="str">
        <f>IF(AND((Data[[#This Row],[Min Notif Date]]&gt;$G$1),Data[[#This Row],[Min Notif Date]]&lt;$F$1),"Last Week","No")</f>
        <v>No</v>
      </c>
      <c r="F2698" s="4" t="str">
        <f>VLOOKUP(MONTH(Data[[#This Row],[Min Notif Date]]),Lookup!$G$1:$H$12,2,0)</f>
        <v>5. May</v>
      </c>
      <c r="G2698" s="4" t="str">
        <f t="shared" si="77"/>
        <v/>
      </c>
      <c r="H2698" s="4" t="str">
        <f>IF(AND(Data[[#This Row],[Min Notif Time]]&gt;6,Data[[#This Row],[Min Notif Time]]&lt;17),"Business Hours","Non-Business Hours")</f>
        <v>Business Hours</v>
      </c>
      <c r="I2698" s="4" t="str" cm="1">
        <f t="array" ref="I2698">IFERROR(VLOOKUP(Data[[#This Row],[Min Notif Date]],Lookup!$N$1:$P$11,2,0),_xlfn.IFS(VLOOKUP(WEEKDAY(Data[[#This Row],[Min Notif Date]],2),Lookup!$J$1:$L$7,3,0)="Weekend","Weekend",VLOOKUP(WEEKDAY(Data[[#This Row],[Min Notif Date]],2),Lookup!$J$1:$L$7,3,0)="Weekday","Weekday"))</f>
        <v>Weekday</v>
      </c>
      <c r="J2698" s="4" t="str">
        <f>VLOOKUP(WEEKDAY(Data[[#This Row],[Min Notif Date]],2),Lookup!$J$1:$K$7,2,0)</f>
        <v>1. Mon</v>
      </c>
      <c r="K2698" s="41">
        <f>ROUNDDOWN(Data[[#This Row],[PGE Notified Time]],0)</f>
        <v>45796</v>
      </c>
      <c r="L2698" s="4">
        <f>HOUR(Data[[#This Row],[PGE Notified Time]])</f>
        <v>9</v>
      </c>
      <c r="M2698" s="60">
        <v>121069</v>
      </c>
      <c r="N2698">
        <v>7380312049</v>
      </c>
      <c r="O2698" t="s">
        <v>61</v>
      </c>
      <c r="P2698" t="s">
        <v>131</v>
      </c>
      <c r="Q2698" s="46" t="s">
        <v>149</v>
      </c>
      <c r="R2698" t="s">
        <v>113</v>
      </c>
      <c r="S2698" s="1">
        <v>45796.411296296297</v>
      </c>
      <c r="T2698" s="1">
        <v>45796.412858796299</v>
      </c>
      <c r="U2698" s="1">
        <v>45796.427083333336</v>
      </c>
      <c r="V2698" t="s">
        <v>114</v>
      </c>
      <c r="W2698" t="s">
        <v>198</v>
      </c>
      <c r="X2698" t="s">
        <v>116</v>
      </c>
      <c r="Z2698" s="52"/>
      <c r="AA2698" t="s">
        <v>117</v>
      </c>
      <c r="AB2698" s="53">
        <v>22.733333333000001</v>
      </c>
      <c r="AC2698"/>
      <c r="AE2698"/>
    </row>
    <row r="2699" spans="1:31">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9" s="4" t="str">
        <f>VLOOKUP(P2699,Lookup!$A$1:$D$19,4,0)</f>
        <v>Bay Area</v>
      </c>
      <c r="C2699" s="4" t="str">
        <f>VLOOKUP(P2699,Lookup!$A$1:$E$19,5,0)</f>
        <v>Region 3</v>
      </c>
      <c r="D2699" s="4" t="str">
        <f>VLOOKUP(P2699,Lookup!$A$1:$B$19,2,0)</f>
        <v>SF</v>
      </c>
      <c r="E2699" s="4" t="str">
        <f>IF(AND((Data[[#This Row],[Min Notif Date]]&gt;$G$1),Data[[#This Row],[Min Notif Date]]&lt;$F$1),"Last Week","No")</f>
        <v>No</v>
      </c>
      <c r="F2699" s="4" t="str">
        <f>VLOOKUP(MONTH(Data[[#This Row],[Min Notif Date]]),Lookup!$G$1:$H$12,2,0)</f>
        <v>4. Apr</v>
      </c>
      <c r="G2699" s="4" t="str">
        <f t="shared" si="77"/>
        <v/>
      </c>
      <c r="H2699" s="4" t="str">
        <f>IF(AND(Data[[#This Row],[Min Notif Time]]&gt;6,Data[[#This Row],[Min Notif Time]]&lt;17),"Business Hours","Non-Business Hours")</f>
        <v>Business Hours</v>
      </c>
      <c r="I2699" s="4" t="str" cm="1">
        <f t="array" ref="I2699">IFERROR(VLOOKUP(Data[[#This Row],[Min Notif Date]],Lookup!$N$1:$P$11,2,0),_xlfn.IFS(VLOOKUP(WEEKDAY(Data[[#This Row],[Min Notif Date]],2),Lookup!$J$1:$L$7,3,0)="Weekend","Weekend",VLOOKUP(WEEKDAY(Data[[#This Row],[Min Notif Date]],2),Lookup!$J$1:$L$7,3,0)="Weekday","Weekday"))</f>
        <v>Weekday</v>
      </c>
      <c r="J2699" s="4" t="str">
        <f>VLOOKUP(WEEKDAY(Data[[#This Row],[Min Notif Date]],2),Lookup!$J$1:$K$7,2,0)</f>
        <v>1. Mon</v>
      </c>
      <c r="K2699" s="41">
        <f>ROUNDDOWN(Data[[#This Row],[PGE Notified Time]],0)</f>
        <v>45768</v>
      </c>
      <c r="L2699" s="4">
        <f>HOUR(Data[[#This Row],[PGE Notified Time]])</f>
        <v>10</v>
      </c>
      <c r="M2699" s="60">
        <v>119952</v>
      </c>
      <c r="O2699" t="s">
        <v>61</v>
      </c>
      <c r="P2699" t="s">
        <v>124</v>
      </c>
      <c r="Q2699" s="46" t="s">
        <v>149</v>
      </c>
      <c r="R2699" t="s">
        <v>113</v>
      </c>
      <c r="S2699" s="1" t="s">
        <v>6</v>
      </c>
      <c r="T2699" s="1">
        <v>45768.449490740742</v>
      </c>
      <c r="U2699" s="1">
        <v>45768.465277777781</v>
      </c>
      <c r="V2699" t="s">
        <v>114</v>
      </c>
      <c r="W2699" t="s">
        <v>198</v>
      </c>
      <c r="X2699" t="s">
        <v>116</v>
      </c>
      <c r="Z2699" s="52"/>
      <c r="AA2699" t="s">
        <v>117</v>
      </c>
      <c r="AB2699" s="53">
        <v>22.733333333000001</v>
      </c>
      <c r="AC2699"/>
      <c r="AE2699"/>
    </row>
    <row r="2700" spans="1:31">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DI</v>
      </c>
      <c r="E2700" s="4" t="str">
        <f>IF(AND((Data[[#This Row],[Min Notif Date]]&gt;$G$1),Data[[#This Row],[Min Notif Date]]&lt;$F$1),"Last Week","No")</f>
        <v>No</v>
      </c>
      <c r="F2700" s="4" t="str">
        <f>VLOOKUP(MONTH(Data[[#This Row],[Min Notif Date]]),Lookup!$G$1:$H$12,2,0)</f>
        <v>5. May</v>
      </c>
      <c r="G2700" s="4" t="str">
        <f t="shared" si="77"/>
        <v/>
      </c>
      <c r="H2700" s="4" t="str">
        <f>IF(AND(Data[[#This Row],[Min Notif Time]]&gt;6,Data[[#This Row],[Min Notif Time]]&lt;17),"Business Hours","Non-Business Hours")</f>
        <v>Business Hours</v>
      </c>
      <c r="I2700" s="4" t="str" cm="1">
        <f t="array" ref="I2700">IFERROR(VLOOKUP(Data[[#This Row],[Min Notif Date]],Lookup!$N$1:$P$11,2,0),_xlfn.IFS(VLOOKUP(WEEKDAY(Data[[#This Row],[Min Notif Date]],2),Lookup!$J$1:$L$7,3,0)="Weekend","Weekend",VLOOKUP(WEEKDAY(Data[[#This Row],[Min Notif Date]],2),Lookup!$J$1:$L$7,3,0)="Weekday","Weekday"))</f>
        <v>Weekday</v>
      </c>
      <c r="J2700" s="4" t="str">
        <f>VLOOKUP(WEEKDAY(Data[[#This Row],[Min Notif Date]],2),Lookup!$J$1:$K$7,2,0)</f>
        <v>3. Wed</v>
      </c>
      <c r="K2700" s="41">
        <f>ROUNDDOWN(Data[[#This Row],[PGE Notified Time]],0)</f>
        <v>45798</v>
      </c>
      <c r="L2700" s="4">
        <f>HOUR(Data[[#This Row],[PGE Notified Time]])</f>
        <v>13</v>
      </c>
      <c r="M2700" s="60">
        <v>121222</v>
      </c>
      <c r="O2700" t="s">
        <v>111</v>
      </c>
      <c r="P2700" t="s">
        <v>135</v>
      </c>
      <c r="Q2700" s="46" t="s">
        <v>111</v>
      </c>
      <c r="R2700" t="s">
        <v>137</v>
      </c>
      <c r="S2700" s="1" t="s">
        <v>6</v>
      </c>
      <c r="T2700" s="1">
        <v>45798.545555555553</v>
      </c>
      <c r="U2700" s="1">
        <v>45798.561307870368</v>
      </c>
      <c r="V2700" t="s">
        <v>114</v>
      </c>
      <c r="W2700" t="s">
        <v>198</v>
      </c>
      <c r="X2700" t="s">
        <v>116</v>
      </c>
      <c r="Z2700" s="52"/>
      <c r="AA2700" t="s">
        <v>117</v>
      </c>
      <c r="AB2700" s="53">
        <v>22.683333333</v>
      </c>
      <c r="AC2700"/>
      <c r="AE2700"/>
    </row>
    <row r="2701" spans="1:31">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1" s="4" t="str">
        <f>VLOOKUP(P2701,Lookup!$A$1:$D$19,4,0)</f>
        <v>North Coast</v>
      </c>
      <c r="C2701" s="4" t="str">
        <f>VLOOKUP(P2701,Lookup!$A$1:$E$19,5,0)</f>
        <v>Region 1</v>
      </c>
      <c r="D2701" s="4" t="str">
        <f>VLOOKUP(P2701,Lookup!$A$1:$B$19,2,0)</f>
        <v>SO</v>
      </c>
      <c r="E2701" s="4" t="str">
        <f>IF(AND((Data[[#This Row],[Min Notif Date]]&gt;$G$1),Data[[#This Row],[Min Notif Date]]&lt;$F$1),"Last Week","No")</f>
        <v>No</v>
      </c>
      <c r="F2701" s="4" t="str">
        <f>VLOOKUP(MONTH(Data[[#This Row],[Min Notif Date]]),Lookup!$G$1:$H$12,2,0)</f>
        <v>6. Jun</v>
      </c>
      <c r="G2701" s="4" t="str">
        <f t="shared" si="77"/>
        <v/>
      </c>
      <c r="H2701" s="4" t="str">
        <f>IF(AND(Data[[#This Row],[Min Notif Time]]&gt;6,Data[[#This Row],[Min Notif Time]]&lt;17),"Business Hours","Non-Business Hours")</f>
        <v>Business Hours</v>
      </c>
      <c r="I2701" s="4" t="str" cm="1">
        <f t="array" ref="I2701">IFERROR(VLOOKUP(Data[[#This Row],[Min Notif Date]],Lookup!$N$1:$P$11,2,0),_xlfn.IFS(VLOOKUP(WEEKDAY(Data[[#This Row],[Min Notif Date]],2),Lookup!$J$1:$L$7,3,0)="Weekend","Weekend",VLOOKUP(WEEKDAY(Data[[#This Row],[Min Notif Date]],2),Lookup!$J$1:$L$7,3,0)="Weekday","Weekday"))</f>
        <v>Weekday</v>
      </c>
      <c r="J2701" s="4" t="str">
        <f>VLOOKUP(WEEKDAY(Data[[#This Row],[Min Notif Date]],2),Lookup!$J$1:$K$7,2,0)</f>
        <v>4. Thu</v>
      </c>
      <c r="K2701" s="41">
        <f>ROUNDDOWN(Data[[#This Row],[PGE Notified Time]],0)</f>
        <v>45820</v>
      </c>
      <c r="L2701" s="4">
        <f>HOUR(Data[[#This Row],[PGE Notified Time]])</f>
        <v>11</v>
      </c>
      <c r="M2701" s="60">
        <v>122122</v>
      </c>
      <c r="N2701">
        <v>3723584089</v>
      </c>
      <c r="O2701" t="s">
        <v>61</v>
      </c>
      <c r="P2701" t="s">
        <v>134</v>
      </c>
      <c r="Q2701" s="46" t="s">
        <v>149</v>
      </c>
      <c r="R2701" t="s">
        <v>113</v>
      </c>
      <c r="S2701" s="1">
        <v>45820.47384259259</v>
      </c>
      <c r="T2701" s="1">
        <v>45820.477546296293</v>
      </c>
      <c r="U2701" s="1">
        <v>45820.489583333336</v>
      </c>
      <c r="V2701" t="s">
        <v>114</v>
      </c>
      <c r="W2701" t="s">
        <v>198</v>
      </c>
      <c r="X2701" t="s">
        <v>116</v>
      </c>
      <c r="Z2701" s="52"/>
      <c r="AA2701" t="s">
        <v>117</v>
      </c>
      <c r="AB2701" s="53">
        <v>22.666666667000001</v>
      </c>
      <c r="AC2701"/>
      <c r="AE2701"/>
    </row>
    <row r="2702" spans="1:31">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2" s="4" t="str">
        <f>VLOOKUP(P2702,Lookup!$A$1:$D$19,4,0)</f>
        <v>South Bay</v>
      </c>
      <c r="C2702" s="4" t="str">
        <f>VLOOKUP(P2702,Lookup!$A$1:$E$19,5,0)</f>
        <v>Region 4</v>
      </c>
      <c r="D2702" s="4" t="str">
        <f>VLOOKUP(P2702,Lookup!$A$1:$B$19,2,0)</f>
        <v>CC</v>
      </c>
      <c r="E2702" s="4" t="str">
        <f>IF(AND((Data[[#This Row],[Min Notif Date]]&gt;$G$1),Data[[#This Row],[Min Notif Date]]&lt;$F$1),"Last Week","No")</f>
        <v>No</v>
      </c>
      <c r="F2702" s="4" t="str">
        <f>VLOOKUP(MONTH(Data[[#This Row],[Min Notif Date]]),Lookup!$G$1:$H$12,2,0)</f>
        <v>4. Apr</v>
      </c>
      <c r="G2702" s="4" t="str">
        <f t="shared" ref="G2702:G2765" si="78">IF(AB2702&lt;0,"Negative","")</f>
        <v/>
      </c>
      <c r="H2702" s="4" t="str">
        <f>IF(AND(Data[[#This Row],[Min Notif Time]]&gt;6,Data[[#This Row],[Min Notif Time]]&lt;17),"Business Hours","Non-Business Hours")</f>
        <v>Business Hours</v>
      </c>
      <c r="I2702" s="4" t="str" cm="1">
        <f t="array" ref="I2702">IFERROR(VLOOKUP(Data[[#This Row],[Min Notif Date]],Lookup!$N$1:$P$11,2,0),_xlfn.IFS(VLOOKUP(WEEKDAY(Data[[#This Row],[Min Notif Date]],2),Lookup!$J$1:$L$7,3,0)="Weekend","Weekend",VLOOKUP(WEEKDAY(Data[[#This Row],[Min Notif Date]],2),Lookup!$J$1:$L$7,3,0)="Weekday","Weekday"))</f>
        <v>Weekday</v>
      </c>
      <c r="J2702" s="4" t="str">
        <f>VLOOKUP(WEEKDAY(Data[[#This Row],[Min Notif Date]],2),Lookup!$J$1:$K$7,2,0)</f>
        <v>5. Fri</v>
      </c>
      <c r="K2702" s="41">
        <f>ROUNDDOWN(Data[[#This Row],[PGE Notified Time]],0)</f>
        <v>45772</v>
      </c>
      <c r="L2702" s="4">
        <f>HOUR(Data[[#This Row],[PGE Notified Time]])</f>
        <v>10</v>
      </c>
      <c r="M2702" s="60">
        <v>120155</v>
      </c>
      <c r="N2702">
        <v>8618888744</v>
      </c>
      <c r="O2702" t="s">
        <v>61</v>
      </c>
      <c r="P2702" t="s">
        <v>129</v>
      </c>
      <c r="Q2702" s="46" t="s">
        <v>149</v>
      </c>
      <c r="R2702" t="s">
        <v>113</v>
      </c>
      <c r="S2702" s="1">
        <v>45772.44263888889</v>
      </c>
      <c r="T2702" s="1">
        <v>45772.444837962961</v>
      </c>
      <c r="U2702" s="1">
        <v>45772.458333333336</v>
      </c>
      <c r="V2702" t="s">
        <v>114</v>
      </c>
      <c r="W2702" t="s">
        <v>198</v>
      </c>
      <c r="X2702" t="s">
        <v>116</v>
      </c>
      <c r="Z2702" s="52"/>
      <c r="AA2702" t="s">
        <v>117</v>
      </c>
      <c r="AB2702" s="53">
        <v>22.6</v>
      </c>
      <c r="AC2702"/>
      <c r="AE2702"/>
    </row>
    <row r="2703" spans="1:31">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North Coast</v>
      </c>
      <c r="C2703" s="4" t="str">
        <f>VLOOKUP(P2703,Lookup!$A$1:$E$19,5,0)</f>
        <v>Region 1</v>
      </c>
      <c r="D2703" s="4" t="str">
        <f>VLOOKUP(P2703,Lookup!$A$1:$B$19,2,0)</f>
        <v>SO</v>
      </c>
      <c r="E2703" s="4" t="str">
        <f>IF(AND((Data[[#This Row],[Min Notif Date]]&gt;$G$1),Data[[#This Row],[Min Notif Date]]&lt;$F$1),"Last Week","No")</f>
        <v>No</v>
      </c>
      <c r="F2703" s="4" t="str">
        <f>VLOOKUP(MONTH(Data[[#This Row],[Min Notif Date]]),Lookup!$G$1:$H$12,2,0)</f>
        <v>4. Apr</v>
      </c>
      <c r="G2703" s="4" t="str">
        <f t="shared" si="78"/>
        <v/>
      </c>
      <c r="H2703" s="4" t="str">
        <f>IF(AND(Data[[#This Row],[Min Notif Time]]&gt;6,Data[[#This Row],[Min Notif Time]]&lt;17),"Business Hours","Non-Business Hours")</f>
        <v>Business Hours</v>
      </c>
      <c r="I2703" s="4" t="str" cm="1">
        <f t="array" ref="I2703">IFERROR(VLOOKUP(Data[[#This Row],[Min Notif Date]],Lookup!$N$1:$P$11,2,0),_xlfn.IFS(VLOOKUP(WEEKDAY(Data[[#This Row],[Min Notif Date]],2),Lookup!$J$1:$L$7,3,0)="Weekend","Weekend",VLOOKUP(WEEKDAY(Data[[#This Row],[Min Notif Date]],2),Lookup!$J$1:$L$7,3,0)="Weekday","Weekday"))</f>
        <v>Weekday</v>
      </c>
      <c r="J2703" s="4" t="str">
        <f>VLOOKUP(WEEKDAY(Data[[#This Row],[Min Notif Date]],2),Lookup!$J$1:$K$7,2,0)</f>
        <v>5. Fri</v>
      </c>
      <c r="K2703" s="41">
        <f>ROUNDDOWN(Data[[#This Row],[PGE Notified Time]],0)</f>
        <v>45751</v>
      </c>
      <c r="L2703" s="4">
        <f>HOUR(Data[[#This Row],[PGE Notified Time]])</f>
        <v>10</v>
      </c>
      <c r="M2703" s="60">
        <v>119306</v>
      </c>
      <c r="O2703" t="s">
        <v>111</v>
      </c>
      <c r="P2703" t="s">
        <v>134</v>
      </c>
      <c r="Q2703" s="46" t="s">
        <v>111</v>
      </c>
      <c r="R2703" t="s">
        <v>137</v>
      </c>
      <c r="S2703" s="1" t="s">
        <v>6</v>
      </c>
      <c r="T2703" s="1">
        <v>45751.43241898148</v>
      </c>
      <c r="U2703" s="1">
        <v>45751.44809027778</v>
      </c>
      <c r="V2703" t="s">
        <v>114</v>
      </c>
      <c r="W2703" t="s">
        <v>198</v>
      </c>
      <c r="X2703" t="s">
        <v>116</v>
      </c>
      <c r="Y2703">
        <v>131049582</v>
      </c>
      <c r="Z2703" s="52">
        <v>47197383</v>
      </c>
      <c r="AA2703" t="s">
        <v>117</v>
      </c>
      <c r="AB2703" s="53">
        <v>22.566666667</v>
      </c>
      <c r="AC2703"/>
      <c r="AE2703"/>
    </row>
    <row r="2704" spans="1:31">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4" s="4" t="str">
        <f>VLOOKUP(P2704,Lookup!$A$1:$D$19,4,0)</f>
        <v>Central Valley</v>
      </c>
      <c r="C2704" s="4" t="str">
        <f>VLOOKUP(P2704,Lookup!$A$1:$E$19,5,0)</f>
        <v>Region 5</v>
      </c>
      <c r="D2704" s="4" t="str">
        <f>VLOOKUP(P2704,Lookup!$A$1:$B$19,2,0)</f>
        <v>YO</v>
      </c>
      <c r="E2704" s="4" t="str">
        <f>IF(AND((Data[[#This Row],[Min Notif Date]]&gt;$G$1),Data[[#This Row],[Min Notif Date]]&lt;$F$1),"Last Week","No")</f>
        <v>No</v>
      </c>
      <c r="F2704" s="4" t="str">
        <f>VLOOKUP(MONTH(Data[[#This Row],[Min Notif Date]]),Lookup!$G$1:$H$12,2,0)</f>
        <v>2. Feb</v>
      </c>
      <c r="G2704" s="4" t="str">
        <f t="shared" si="78"/>
        <v/>
      </c>
      <c r="H2704" s="4" t="str">
        <f>IF(AND(Data[[#This Row],[Min Notif Time]]&gt;6,Data[[#This Row],[Min Notif Time]]&lt;17),"Business Hours","Non-Business Hours")</f>
        <v>Business Hours</v>
      </c>
      <c r="I2704" s="4" t="str" cm="1">
        <f t="array" ref="I2704">IFERROR(VLOOKUP(Data[[#This Row],[Min Notif Date]],Lookup!$N$1:$P$11,2,0),_xlfn.IFS(VLOOKUP(WEEKDAY(Data[[#This Row],[Min Notif Date]],2),Lookup!$J$1:$L$7,3,0)="Weekend","Weekend",VLOOKUP(WEEKDAY(Data[[#This Row],[Min Notif Date]],2),Lookup!$J$1:$L$7,3,0)="Weekday","Weekday"))</f>
        <v>Weekday</v>
      </c>
      <c r="J2704" s="4" t="str">
        <f>VLOOKUP(WEEKDAY(Data[[#This Row],[Min Notif Date]],2),Lookup!$J$1:$K$7,2,0)</f>
        <v>4. Thu</v>
      </c>
      <c r="K2704" s="41">
        <f>ROUNDDOWN(Data[[#This Row],[PGE Notified Time]],0)</f>
        <v>45715</v>
      </c>
      <c r="L2704" s="4">
        <f>HOUR(Data[[#This Row],[PGE Notified Time]])</f>
        <v>12</v>
      </c>
      <c r="M2704" s="60">
        <v>118064</v>
      </c>
      <c r="N2704">
        <v>6570980768</v>
      </c>
      <c r="O2704" t="s">
        <v>61</v>
      </c>
      <c r="P2704" t="s">
        <v>144</v>
      </c>
      <c r="Q2704" s="46" t="s">
        <v>149</v>
      </c>
      <c r="R2704" t="s">
        <v>113</v>
      </c>
      <c r="S2704" s="1">
        <v>45715.521145833336</v>
      </c>
      <c r="T2704" s="1">
        <v>45715.521863425929</v>
      </c>
      <c r="U2704" s="1">
        <v>45715.536805555559</v>
      </c>
      <c r="V2704" t="s">
        <v>114</v>
      </c>
      <c r="W2704" t="s">
        <v>198</v>
      </c>
      <c r="X2704" t="s">
        <v>116</v>
      </c>
      <c r="Z2704" s="52"/>
      <c r="AA2704" t="s">
        <v>117</v>
      </c>
      <c r="AB2704" s="53">
        <v>22.55</v>
      </c>
      <c r="AC2704"/>
      <c r="AE2704"/>
    </row>
    <row r="2705" spans="1:31">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5" s="4" t="str">
        <f>VLOOKUP(P2705,Lookup!$A$1:$D$19,4,0)</f>
        <v>North Coast</v>
      </c>
      <c r="C2705" s="4" t="str">
        <f>VLOOKUP(P2705,Lookup!$A$1:$E$19,5,0)</f>
        <v>Region 1</v>
      </c>
      <c r="D2705" s="4" t="str">
        <f>VLOOKUP(P2705,Lookup!$A$1:$B$19,2,0)</f>
        <v>SO</v>
      </c>
      <c r="E2705" s="4" t="str">
        <f>IF(AND((Data[[#This Row],[Min Notif Date]]&gt;$G$1),Data[[#This Row],[Min Notif Date]]&lt;$F$1),"Last Week","No")</f>
        <v>No</v>
      </c>
      <c r="F2705" s="4" t="str">
        <f>VLOOKUP(MONTH(Data[[#This Row],[Min Notif Date]]),Lookup!$G$1:$H$12,2,0)</f>
        <v>4. Apr</v>
      </c>
      <c r="G2705" s="4" t="str">
        <f t="shared" si="78"/>
        <v/>
      </c>
      <c r="H2705" s="4" t="str">
        <f>IF(AND(Data[[#This Row],[Min Notif Time]]&gt;6,Data[[#This Row],[Min Notif Time]]&lt;17),"Business Hours","Non-Business Hours")</f>
        <v>Business Hours</v>
      </c>
      <c r="I2705" s="4" t="str" cm="1">
        <f t="array" ref="I2705">IFERROR(VLOOKUP(Data[[#This Row],[Min Notif Date]],Lookup!$N$1:$P$11,2,0),_xlfn.IFS(VLOOKUP(WEEKDAY(Data[[#This Row],[Min Notif Date]],2),Lookup!$J$1:$L$7,3,0)="Weekend","Weekend",VLOOKUP(WEEKDAY(Data[[#This Row],[Min Notif Date]],2),Lookup!$J$1:$L$7,3,0)="Weekday","Weekday"))</f>
        <v>Weekday</v>
      </c>
      <c r="J2705" s="4" t="str">
        <f>VLOOKUP(WEEKDAY(Data[[#This Row],[Min Notif Date]],2),Lookup!$J$1:$K$7,2,0)</f>
        <v>4. Thu</v>
      </c>
      <c r="K2705" s="41">
        <f>ROUNDDOWN(Data[[#This Row],[PGE Notified Time]],0)</f>
        <v>45771</v>
      </c>
      <c r="L2705" s="4">
        <f>HOUR(Data[[#This Row],[PGE Notified Time]])</f>
        <v>9</v>
      </c>
      <c r="M2705" s="60">
        <v>120100</v>
      </c>
      <c r="N2705">
        <v>4451832731</v>
      </c>
      <c r="O2705" t="s">
        <v>61</v>
      </c>
      <c r="P2705" t="s">
        <v>134</v>
      </c>
      <c r="Q2705" s="46" t="s">
        <v>149</v>
      </c>
      <c r="R2705" t="s">
        <v>113</v>
      </c>
      <c r="S2705" s="1">
        <v>45771.369895833333</v>
      </c>
      <c r="T2705" s="1">
        <v>45771.383344907408</v>
      </c>
      <c r="U2705" s="1">
        <v>45771.385416666664</v>
      </c>
      <c r="V2705" t="s">
        <v>114</v>
      </c>
      <c r="W2705" t="s">
        <v>198</v>
      </c>
      <c r="X2705" t="s">
        <v>116</v>
      </c>
      <c r="Z2705" s="52"/>
      <c r="AA2705" t="s">
        <v>117</v>
      </c>
      <c r="AB2705" s="53">
        <v>22.35</v>
      </c>
      <c r="AC2705"/>
      <c r="AE2705"/>
    </row>
    <row r="2706" spans="1:31">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6" s="4" t="str">
        <f>VLOOKUP(P2706,Lookup!$A$1:$D$19,4,0)</f>
        <v>South Bay</v>
      </c>
      <c r="C2706" s="4" t="str">
        <f>VLOOKUP(P2706,Lookup!$A$1:$E$19,5,0)</f>
        <v>Region 4</v>
      </c>
      <c r="D2706" s="4" t="str">
        <f>VLOOKUP(P2706,Lookup!$A$1:$B$19,2,0)</f>
        <v>SJ</v>
      </c>
      <c r="E2706" s="4" t="str">
        <f>IF(AND((Data[[#This Row],[Min Notif Date]]&gt;$G$1),Data[[#This Row],[Min Notif Date]]&lt;$F$1),"Last Week","No")</f>
        <v>No</v>
      </c>
      <c r="F2706" s="4" t="str">
        <f>VLOOKUP(MONTH(Data[[#This Row],[Min Notif Date]]),Lookup!$G$1:$H$12,2,0)</f>
        <v>2. Feb</v>
      </c>
      <c r="G2706" s="4" t="str">
        <f t="shared" si="78"/>
        <v/>
      </c>
      <c r="H2706" s="4" t="str">
        <f>IF(AND(Data[[#This Row],[Min Notif Time]]&gt;6,Data[[#This Row],[Min Notif Time]]&lt;17),"Business Hours","Non-Business Hours")</f>
        <v>Business Hours</v>
      </c>
      <c r="I2706" s="4" t="str" cm="1">
        <f t="array" ref="I2706">IFERROR(VLOOKUP(Data[[#This Row],[Min Notif Date]],Lookup!$N$1:$P$11,2,0),_xlfn.IFS(VLOOKUP(WEEKDAY(Data[[#This Row],[Min Notif Date]],2),Lookup!$J$1:$L$7,3,0)="Weekend","Weekend",VLOOKUP(WEEKDAY(Data[[#This Row],[Min Notif Date]],2),Lookup!$J$1:$L$7,3,0)="Weekday","Weekday"))</f>
        <v>Weekday</v>
      </c>
      <c r="J2706" s="4" t="str">
        <f>VLOOKUP(WEEKDAY(Data[[#This Row],[Min Notif Date]],2),Lookup!$J$1:$K$7,2,0)</f>
        <v>5. Fri</v>
      </c>
      <c r="K2706" s="41">
        <f>ROUNDDOWN(Data[[#This Row],[PGE Notified Time]],0)</f>
        <v>45695</v>
      </c>
      <c r="L2706" s="4">
        <f>HOUR(Data[[#This Row],[PGE Notified Time]])</f>
        <v>13</v>
      </c>
      <c r="M2706" s="60">
        <v>117439</v>
      </c>
      <c r="N2706">
        <v>8422217142</v>
      </c>
      <c r="O2706" t="s">
        <v>61</v>
      </c>
      <c r="P2706" t="s">
        <v>120</v>
      </c>
      <c r="Q2706" s="46" t="s">
        <v>149</v>
      </c>
      <c r="R2706" t="s">
        <v>113</v>
      </c>
      <c r="S2706" s="1">
        <v>45695.567824074074</v>
      </c>
      <c r="T2706" s="1">
        <v>45695.57476851852</v>
      </c>
      <c r="U2706" s="1">
        <v>45695.583333333336</v>
      </c>
      <c r="V2706" t="s">
        <v>114</v>
      </c>
      <c r="W2706" t="s">
        <v>198</v>
      </c>
      <c r="X2706" t="s">
        <v>116</v>
      </c>
      <c r="Z2706" s="52"/>
      <c r="AA2706" t="s">
        <v>117</v>
      </c>
      <c r="AB2706" s="53">
        <v>22.333333332999999</v>
      </c>
      <c r="AC2706"/>
      <c r="AE2706"/>
    </row>
    <row r="2707" spans="1:31">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7" s="4" t="str">
        <f>VLOOKUP(P2707,Lookup!$A$1:$D$19,4,0)</f>
        <v>Central Valley</v>
      </c>
      <c r="C2707" s="4" t="str">
        <f>VLOOKUP(P2707,Lookup!$A$1:$E$19,5,0)</f>
        <v>Region 5</v>
      </c>
      <c r="D2707" s="4" t="str">
        <f>VLOOKUP(P2707,Lookup!$A$1:$B$19,2,0)</f>
        <v>ST</v>
      </c>
      <c r="E2707" s="4" t="str">
        <f>IF(AND((Data[[#This Row],[Min Notif Date]]&gt;$G$1),Data[[#This Row],[Min Notif Date]]&lt;$F$1),"Last Week","No")</f>
        <v>No</v>
      </c>
      <c r="F2707" s="4" t="str">
        <f>VLOOKUP(MONTH(Data[[#This Row],[Min Notif Date]]),Lookup!$G$1:$H$12,2,0)</f>
        <v>6. Jun</v>
      </c>
      <c r="G2707" s="4" t="str">
        <f t="shared" si="78"/>
        <v/>
      </c>
      <c r="H2707" s="4" t="str">
        <f>IF(AND(Data[[#This Row],[Min Notif Time]]&gt;6,Data[[#This Row],[Min Notif Time]]&lt;17),"Business Hours","Non-Business Hours")</f>
        <v>Business Hours</v>
      </c>
      <c r="I2707" s="4" t="str" cm="1">
        <f t="array" ref="I2707">IFERROR(VLOOKUP(Data[[#This Row],[Min Notif Date]],Lookup!$N$1:$P$11,2,0),_xlfn.IFS(VLOOKUP(WEEKDAY(Data[[#This Row],[Min Notif Date]],2),Lookup!$J$1:$L$7,3,0)="Weekend","Weekend",VLOOKUP(WEEKDAY(Data[[#This Row],[Min Notif Date]],2),Lookup!$J$1:$L$7,3,0)="Weekday","Weekday"))</f>
        <v>Weekday</v>
      </c>
      <c r="J2707" s="4" t="str">
        <f>VLOOKUP(WEEKDAY(Data[[#This Row],[Min Notif Date]],2),Lookup!$J$1:$K$7,2,0)</f>
        <v>2. Tue</v>
      </c>
      <c r="K2707" s="41">
        <f>ROUNDDOWN(Data[[#This Row],[PGE Notified Time]],0)</f>
        <v>45825</v>
      </c>
      <c r="L2707" s="4">
        <f>HOUR(Data[[#This Row],[PGE Notified Time]])</f>
        <v>7</v>
      </c>
      <c r="M2707" s="60">
        <v>122295</v>
      </c>
      <c r="N2707" t="s">
        <v>356</v>
      </c>
      <c r="O2707" t="s">
        <v>61</v>
      </c>
      <c r="P2707" t="s">
        <v>122</v>
      </c>
      <c r="Q2707" s="46" t="s">
        <v>149</v>
      </c>
      <c r="R2707" t="s">
        <v>113</v>
      </c>
      <c r="S2707" s="1">
        <v>45825.310196759259</v>
      </c>
      <c r="T2707" s="1">
        <v>45825.312835648147</v>
      </c>
      <c r="U2707" s="1">
        <v>45825.325694444444</v>
      </c>
      <c r="V2707" t="s">
        <v>114</v>
      </c>
      <c r="W2707" t="s">
        <v>198</v>
      </c>
      <c r="X2707" t="s">
        <v>116</v>
      </c>
      <c r="Z2707" s="52"/>
      <c r="AA2707" t="s">
        <v>117</v>
      </c>
      <c r="AB2707" s="53">
        <v>22.316666667</v>
      </c>
      <c r="AC2707"/>
      <c r="AE2707"/>
    </row>
    <row r="2708" spans="1:31">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SA</v>
      </c>
      <c r="E2708" s="4" t="str">
        <f>IF(AND((Data[[#This Row],[Min Notif Date]]&gt;$G$1),Data[[#This Row],[Min Notif Date]]&lt;$F$1),"Last Week","No")</f>
        <v>No</v>
      </c>
      <c r="F2708" s="4" t="str">
        <f>VLOOKUP(MONTH(Data[[#This Row],[Min Notif Date]]),Lookup!$G$1:$H$12,2,0)</f>
        <v>4. Apr</v>
      </c>
      <c r="G2708" s="4" t="str">
        <f t="shared" si="78"/>
        <v/>
      </c>
      <c r="H2708" s="4" t="str">
        <f>IF(AND(Data[[#This Row],[Min Notif Time]]&gt;6,Data[[#This Row],[Min Notif Time]]&lt;17),"Business Hours","Non-Business Hours")</f>
        <v>Business Hours</v>
      </c>
      <c r="I2708" s="4" t="str" cm="1">
        <f t="array" ref="I2708">IFERROR(VLOOKUP(Data[[#This Row],[Min Notif Date]],Lookup!$N$1:$P$11,2,0),_xlfn.IFS(VLOOKUP(WEEKDAY(Data[[#This Row],[Min Notif Date]],2),Lookup!$J$1:$L$7,3,0)="Weekend","Weekend",VLOOKUP(WEEKDAY(Data[[#This Row],[Min Notif Date]],2),Lookup!$J$1:$L$7,3,0)="Weekday","Weekday"))</f>
        <v>Weekday</v>
      </c>
      <c r="J2708" s="4" t="str">
        <f>VLOOKUP(WEEKDAY(Data[[#This Row],[Min Notif Date]],2),Lookup!$J$1:$K$7,2,0)</f>
        <v>2. Tue</v>
      </c>
      <c r="K2708" s="41">
        <f>ROUNDDOWN(Data[[#This Row],[PGE Notified Time]],0)</f>
        <v>45762</v>
      </c>
      <c r="L2708" s="4">
        <f>HOUR(Data[[#This Row],[PGE Notified Time]])</f>
        <v>12</v>
      </c>
      <c r="M2708" s="60">
        <v>119748</v>
      </c>
      <c r="O2708" t="s">
        <v>111</v>
      </c>
      <c r="P2708" t="s">
        <v>119</v>
      </c>
      <c r="Q2708" s="46" t="s">
        <v>111</v>
      </c>
      <c r="R2708" t="s">
        <v>137</v>
      </c>
      <c r="S2708" s="1" t="s">
        <v>6</v>
      </c>
      <c r="T2708" s="1">
        <v>45762.536782407406</v>
      </c>
      <c r="U2708" s="1">
        <v>45762.552233796298</v>
      </c>
      <c r="V2708" t="s">
        <v>114</v>
      </c>
      <c r="W2708" t="s">
        <v>198</v>
      </c>
      <c r="X2708" t="s">
        <v>116</v>
      </c>
      <c r="Z2708" s="52"/>
      <c r="AA2708" t="s">
        <v>117</v>
      </c>
      <c r="AB2708" s="53">
        <v>22.25</v>
      </c>
      <c r="AC2708"/>
      <c r="AE2708"/>
    </row>
    <row r="2709" spans="1:31">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9" s="4" t="str">
        <f>VLOOKUP(P2709,Lookup!$A$1:$D$19,4,0)</f>
        <v>North Valley</v>
      </c>
      <c r="C2709" s="4" t="str">
        <f>VLOOKUP(P2709,Lookup!$A$1:$E$19,5,0)</f>
        <v>Region 2</v>
      </c>
      <c r="D2709" s="4" t="str">
        <f>VLOOKUP(P2709,Lookup!$A$1:$B$19,2,0)</f>
        <v>SA</v>
      </c>
      <c r="E2709" s="4" t="str">
        <f>IF(AND((Data[[#This Row],[Min Notif Date]]&gt;$G$1),Data[[#This Row],[Min Notif Date]]&lt;$F$1),"Last Week","No")</f>
        <v>No</v>
      </c>
      <c r="F2709" s="4" t="str">
        <f>VLOOKUP(MONTH(Data[[#This Row],[Min Notif Date]]),Lookup!$G$1:$H$12,2,0)</f>
        <v>2. Feb</v>
      </c>
      <c r="G2709" s="4" t="str">
        <f t="shared" si="78"/>
        <v/>
      </c>
      <c r="H2709" s="4" t="str">
        <f>IF(AND(Data[[#This Row],[Min Notif Time]]&gt;6,Data[[#This Row],[Min Notif Time]]&lt;17),"Business Hours","Non-Business Hours")</f>
        <v>Business Hours</v>
      </c>
      <c r="I2709" s="4" t="str" cm="1">
        <f t="array" ref="I2709">IFERROR(VLOOKUP(Data[[#This Row],[Min Notif Date]],Lookup!$N$1:$P$11,2,0),_xlfn.IFS(VLOOKUP(WEEKDAY(Data[[#This Row],[Min Notif Date]],2),Lookup!$J$1:$L$7,3,0)="Weekend","Weekend",VLOOKUP(WEEKDAY(Data[[#This Row],[Min Notif Date]],2),Lookup!$J$1:$L$7,3,0)="Weekday","Weekday"))</f>
        <v>Weekend</v>
      </c>
      <c r="J2709" s="4" t="str">
        <f>VLOOKUP(WEEKDAY(Data[[#This Row],[Min Notif Date]],2),Lookup!$J$1:$K$7,2,0)</f>
        <v>7. Sun</v>
      </c>
      <c r="K2709" s="41">
        <f>ROUNDDOWN(Data[[#This Row],[PGE Notified Time]],0)</f>
        <v>45711</v>
      </c>
      <c r="L2709" s="4">
        <f>HOUR(Data[[#This Row],[PGE Notified Time]])</f>
        <v>14</v>
      </c>
      <c r="M2709" s="60">
        <v>117935</v>
      </c>
      <c r="N2709">
        <v>4954753062</v>
      </c>
      <c r="O2709" t="s">
        <v>61</v>
      </c>
      <c r="P2709" t="s">
        <v>119</v>
      </c>
      <c r="Q2709" s="46" t="s">
        <v>149</v>
      </c>
      <c r="R2709" t="s">
        <v>113</v>
      </c>
      <c r="S2709" s="1">
        <v>45711.585300925923</v>
      </c>
      <c r="T2709" s="1">
        <v>45711.587777777779</v>
      </c>
      <c r="U2709" s="1">
        <v>45711.600694444445</v>
      </c>
      <c r="V2709" t="s">
        <v>114</v>
      </c>
      <c r="W2709" t="s">
        <v>198</v>
      </c>
      <c r="X2709" t="s">
        <v>116</v>
      </c>
      <c r="Z2709" s="52"/>
      <c r="AA2709" t="s">
        <v>117</v>
      </c>
      <c r="AB2709" s="53">
        <v>22.166666667000001</v>
      </c>
      <c r="AC2709"/>
      <c r="AE2709"/>
    </row>
    <row r="2710" spans="1:31">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0" s="4" t="str">
        <f>VLOOKUP(P2710,Lookup!$A$1:$D$19,4,0)</f>
        <v>South Bay</v>
      </c>
      <c r="C2710" s="4" t="str">
        <f>VLOOKUP(P2710,Lookup!$A$1:$E$19,5,0)</f>
        <v>Region 4</v>
      </c>
      <c r="D2710" s="4" t="str">
        <f>VLOOKUP(P2710,Lookup!$A$1:$B$19,2,0)</f>
        <v>CC</v>
      </c>
      <c r="E2710" s="4" t="str">
        <f>IF(AND((Data[[#This Row],[Min Notif Date]]&gt;$G$1),Data[[#This Row],[Min Notif Date]]&lt;$F$1),"Last Week","No")</f>
        <v>No</v>
      </c>
      <c r="F2710" s="4" t="str">
        <f>VLOOKUP(MONTH(Data[[#This Row],[Min Notif Date]]),Lookup!$G$1:$H$12,2,0)</f>
        <v>2. Feb</v>
      </c>
      <c r="G2710" s="4" t="str">
        <f t="shared" si="78"/>
        <v/>
      </c>
      <c r="H2710" s="4" t="str">
        <f>IF(AND(Data[[#This Row],[Min Notif Time]]&gt;6,Data[[#This Row],[Min Notif Time]]&lt;17),"Business Hours","Non-Business Hours")</f>
        <v>Business Hours</v>
      </c>
      <c r="I2710" s="4" t="str" cm="1">
        <f t="array" ref="I2710">IFERROR(VLOOKUP(Data[[#This Row],[Min Notif Date]],Lookup!$N$1:$P$11,2,0),_xlfn.IFS(VLOOKUP(WEEKDAY(Data[[#This Row],[Min Notif Date]],2),Lookup!$J$1:$L$7,3,0)="Weekend","Weekend",VLOOKUP(WEEKDAY(Data[[#This Row],[Min Notif Date]],2),Lookup!$J$1:$L$7,3,0)="Weekday","Weekday"))</f>
        <v>Weekday</v>
      </c>
      <c r="J2710" s="4" t="str">
        <f>VLOOKUP(WEEKDAY(Data[[#This Row],[Min Notif Date]],2),Lookup!$J$1:$K$7,2,0)</f>
        <v>2. Tue</v>
      </c>
      <c r="K2710" s="41">
        <f>ROUNDDOWN(Data[[#This Row],[PGE Notified Time]],0)</f>
        <v>45706</v>
      </c>
      <c r="L2710" s="4">
        <f>HOUR(Data[[#This Row],[PGE Notified Time]])</f>
        <v>15</v>
      </c>
      <c r="M2710" s="60">
        <v>117781</v>
      </c>
      <c r="N2710" t="s">
        <v>357</v>
      </c>
      <c r="O2710" t="s">
        <v>61</v>
      </c>
      <c r="P2710" t="s">
        <v>129</v>
      </c>
      <c r="Q2710" s="46" t="s">
        <v>149</v>
      </c>
      <c r="R2710" t="s">
        <v>113</v>
      </c>
      <c r="S2710" s="1">
        <v>45706.640856481485</v>
      </c>
      <c r="T2710" s="1">
        <v>45706.642314814817</v>
      </c>
      <c r="U2710" s="1">
        <v>45706.65625</v>
      </c>
      <c r="V2710" t="s">
        <v>114</v>
      </c>
      <c r="W2710" t="s">
        <v>198</v>
      </c>
      <c r="X2710" t="s">
        <v>116</v>
      </c>
      <c r="Z2710" s="52"/>
      <c r="AA2710" t="s">
        <v>117</v>
      </c>
      <c r="AB2710" s="53">
        <v>22.166666667000001</v>
      </c>
      <c r="AC2710"/>
      <c r="AE2710"/>
    </row>
    <row r="2711" spans="1:31">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1" s="4" t="str">
        <f>VLOOKUP(P2711,Lookup!$A$1:$D$19,4,0)</f>
        <v>Bay Area</v>
      </c>
      <c r="C2711" s="4" t="str">
        <f>VLOOKUP(P2711,Lookup!$A$1:$E$19,5,0)</f>
        <v>Region 3</v>
      </c>
      <c r="D2711" s="4" t="str">
        <f>VLOOKUP(P2711,Lookup!$A$1:$B$19,2,0)</f>
        <v>SF</v>
      </c>
      <c r="E2711" s="4" t="str">
        <f>IF(AND((Data[[#This Row],[Min Notif Date]]&gt;$G$1),Data[[#This Row],[Min Notif Date]]&lt;$F$1),"Last Week","No")</f>
        <v>No</v>
      </c>
      <c r="F2711" s="4" t="str">
        <f>VLOOKUP(MONTH(Data[[#This Row],[Min Notif Date]]),Lookup!$G$1:$H$12,2,0)</f>
        <v>2. Feb</v>
      </c>
      <c r="G2711" s="4" t="str">
        <f t="shared" si="78"/>
        <v/>
      </c>
      <c r="H2711" s="4" t="str">
        <f>IF(AND(Data[[#This Row],[Min Notif Time]]&gt;6,Data[[#This Row],[Min Notif Time]]&lt;17),"Business Hours","Non-Business Hours")</f>
        <v>Business Hours</v>
      </c>
      <c r="I2711" s="4" t="str" cm="1">
        <f t="array" ref="I2711">IFERROR(VLOOKUP(Data[[#This Row],[Min Notif Date]],Lookup!$N$1:$P$11,2,0),_xlfn.IFS(VLOOKUP(WEEKDAY(Data[[#This Row],[Min Notif Date]],2),Lookup!$J$1:$L$7,3,0)="Weekend","Weekend",VLOOKUP(WEEKDAY(Data[[#This Row],[Min Notif Date]],2),Lookup!$J$1:$L$7,3,0)="Weekday","Weekday"))</f>
        <v>Weekday</v>
      </c>
      <c r="J2711" s="4" t="str">
        <f>VLOOKUP(WEEKDAY(Data[[#This Row],[Min Notif Date]],2),Lookup!$J$1:$K$7,2,0)</f>
        <v>5. Fri</v>
      </c>
      <c r="K2711" s="41">
        <f>ROUNDDOWN(Data[[#This Row],[PGE Notified Time]],0)</f>
        <v>45709</v>
      </c>
      <c r="L2711" s="4">
        <f>HOUR(Data[[#This Row],[PGE Notified Time]])</f>
        <v>9</v>
      </c>
      <c r="M2711" s="60">
        <v>117878</v>
      </c>
      <c r="N2711">
        <v>6264749557</v>
      </c>
      <c r="O2711" t="s">
        <v>61</v>
      </c>
      <c r="P2711" t="s">
        <v>124</v>
      </c>
      <c r="Q2711" s="46" t="s">
        <v>149</v>
      </c>
      <c r="R2711" t="s">
        <v>113</v>
      </c>
      <c r="S2711" s="1">
        <v>45709.400069444448</v>
      </c>
      <c r="T2711" s="1">
        <v>45709.40253472222</v>
      </c>
      <c r="U2711" s="1">
        <v>45709.415277777778</v>
      </c>
      <c r="V2711" t="s">
        <v>114</v>
      </c>
      <c r="W2711" t="s">
        <v>198</v>
      </c>
      <c r="X2711" t="s">
        <v>116</v>
      </c>
      <c r="Z2711" s="52"/>
      <c r="AA2711" t="s">
        <v>117</v>
      </c>
      <c r="AB2711" s="53">
        <v>21.9</v>
      </c>
      <c r="AC2711"/>
      <c r="AE2711"/>
    </row>
    <row r="2712" spans="1:31">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2" s="4" t="str">
        <f>VLOOKUP(P2712,Lookup!$A$1:$D$19,4,0)</f>
        <v>South Bay</v>
      </c>
      <c r="C2712" s="4" t="str">
        <f>VLOOKUP(P2712,Lookup!$A$1:$E$19,5,0)</f>
        <v>Region 4</v>
      </c>
      <c r="D2712" s="4" t="str">
        <f>VLOOKUP(P2712,Lookup!$A$1:$B$19,2,0)</f>
        <v>SJ</v>
      </c>
      <c r="E2712" s="4" t="str">
        <f>IF(AND((Data[[#This Row],[Min Notif Date]]&gt;$G$1),Data[[#This Row],[Min Notif Date]]&lt;$F$1),"Last Week","No")</f>
        <v>No</v>
      </c>
      <c r="F2712" s="4" t="str">
        <f>VLOOKUP(MONTH(Data[[#This Row],[Min Notif Date]]),Lookup!$G$1:$H$12,2,0)</f>
        <v>1. Jan</v>
      </c>
      <c r="G2712" s="4" t="str">
        <f t="shared" si="78"/>
        <v/>
      </c>
      <c r="H2712" s="4" t="str">
        <f>IF(AND(Data[[#This Row],[Min Notif Time]]&gt;6,Data[[#This Row],[Min Notif Time]]&lt;17),"Business Hours","Non-Business Hours")</f>
        <v>Business Hours</v>
      </c>
      <c r="I2712" s="4" t="str" cm="1">
        <f t="array" ref="I2712">IFERROR(VLOOKUP(Data[[#This Row],[Min Notif Date]],Lookup!$N$1:$P$11,2,0),_xlfn.IFS(VLOOKUP(WEEKDAY(Data[[#This Row],[Min Notif Date]],2),Lookup!$J$1:$L$7,3,0)="Weekend","Weekend",VLOOKUP(WEEKDAY(Data[[#This Row],[Min Notif Date]],2),Lookup!$J$1:$L$7,3,0)="Weekday","Weekday"))</f>
        <v>Weekday</v>
      </c>
      <c r="J2712" s="4" t="str">
        <f>VLOOKUP(WEEKDAY(Data[[#This Row],[Min Notif Date]],2),Lookup!$J$1:$K$7,2,0)</f>
        <v>4. Thu</v>
      </c>
      <c r="K2712" s="41">
        <f>ROUNDDOWN(Data[[#This Row],[PGE Notified Time]],0)</f>
        <v>45687</v>
      </c>
      <c r="L2712" s="4">
        <f>HOUR(Data[[#This Row],[PGE Notified Time]])</f>
        <v>11</v>
      </c>
      <c r="M2712" s="60">
        <v>117227</v>
      </c>
      <c r="N2712">
        <v>8017148984</v>
      </c>
      <c r="O2712" t="s">
        <v>61</v>
      </c>
      <c r="P2712" t="s">
        <v>120</v>
      </c>
      <c r="Q2712" s="46" t="s">
        <v>149</v>
      </c>
      <c r="R2712" t="s">
        <v>113</v>
      </c>
      <c r="S2712" s="1">
        <v>45687.490405092591</v>
      </c>
      <c r="T2712" s="1">
        <v>45687.4925</v>
      </c>
      <c r="U2712" s="1">
        <v>45687.505555555559</v>
      </c>
      <c r="V2712" t="s">
        <v>114</v>
      </c>
      <c r="W2712" t="s">
        <v>198</v>
      </c>
      <c r="X2712" t="s">
        <v>116</v>
      </c>
      <c r="Z2712" s="52"/>
      <c r="AA2712" t="s">
        <v>117</v>
      </c>
      <c r="AB2712" s="53">
        <v>21.816666667</v>
      </c>
      <c r="AC2712"/>
      <c r="AE2712"/>
    </row>
    <row r="2713" spans="1:31">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3" s="4" t="str">
        <f>VLOOKUP(P2713,Lookup!$A$1:$D$19,4,0)</f>
        <v>Bay Area</v>
      </c>
      <c r="C2713" s="4" t="str">
        <f>VLOOKUP(P2713,Lookup!$A$1:$E$19,5,0)</f>
        <v>Region 3</v>
      </c>
      <c r="D2713" s="4" t="str">
        <f>VLOOKUP(P2713,Lookup!$A$1:$B$19,2,0)</f>
        <v>DI</v>
      </c>
      <c r="E2713" s="4" t="str">
        <f>IF(AND((Data[[#This Row],[Min Notif Date]]&gt;$G$1),Data[[#This Row],[Min Notif Date]]&lt;$F$1),"Last Week","No")</f>
        <v>No</v>
      </c>
      <c r="F2713" s="4" t="str">
        <f>VLOOKUP(MONTH(Data[[#This Row],[Min Notif Date]]),Lookup!$G$1:$H$12,2,0)</f>
        <v>4. Apr</v>
      </c>
      <c r="G2713" s="4" t="str">
        <f t="shared" si="78"/>
        <v/>
      </c>
      <c r="H2713" s="4" t="str">
        <f>IF(AND(Data[[#This Row],[Min Notif Time]]&gt;6,Data[[#This Row],[Min Notif Time]]&lt;17),"Business Hours","Non-Business Hours")</f>
        <v>Business Hours</v>
      </c>
      <c r="I2713" s="4" t="str" cm="1">
        <f t="array" ref="I2713">IFERROR(VLOOKUP(Data[[#This Row],[Min Notif Date]],Lookup!$N$1:$P$11,2,0),_xlfn.IFS(VLOOKUP(WEEKDAY(Data[[#This Row],[Min Notif Date]],2),Lookup!$J$1:$L$7,3,0)="Weekend","Weekend",VLOOKUP(WEEKDAY(Data[[#This Row],[Min Notif Date]],2),Lookup!$J$1:$L$7,3,0)="Weekday","Weekday"))</f>
        <v>Weekday</v>
      </c>
      <c r="J2713" s="4" t="str">
        <f>VLOOKUP(WEEKDAY(Data[[#This Row],[Min Notif Date]],2),Lookup!$J$1:$K$7,2,0)</f>
        <v>2. Tue</v>
      </c>
      <c r="K2713" s="41">
        <f>ROUNDDOWN(Data[[#This Row],[PGE Notified Time]],0)</f>
        <v>45755</v>
      </c>
      <c r="L2713" s="4">
        <f>HOUR(Data[[#This Row],[PGE Notified Time]])</f>
        <v>13</v>
      </c>
      <c r="M2713" s="60">
        <v>119475</v>
      </c>
      <c r="N2713">
        <v>2002615536</v>
      </c>
      <c r="O2713" t="s">
        <v>61</v>
      </c>
      <c r="P2713" t="s">
        <v>135</v>
      </c>
      <c r="Q2713" s="46" t="s">
        <v>149</v>
      </c>
      <c r="R2713" t="s">
        <v>113</v>
      </c>
      <c r="S2713" s="1">
        <v>45755.57172453704</v>
      </c>
      <c r="T2713" s="1">
        <v>45755.572812500002</v>
      </c>
      <c r="U2713" s="1">
        <v>45755.586805555555</v>
      </c>
      <c r="V2713" t="s">
        <v>114</v>
      </c>
      <c r="W2713" t="s">
        <v>198</v>
      </c>
      <c r="X2713" t="s">
        <v>116</v>
      </c>
      <c r="Z2713" s="52"/>
      <c r="AA2713" t="s">
        <v>117</v>
      </c>
      <c r="AB2713" s="53">
        <v>21.716666666999998</v>
      </c>
      <c r="AC2713"/>
      <c r="AE2713"/>
    </row>
    <row r="2714" spans="1:31">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Central Valley</v>
      </c>
      <c r="C2714" s="4" t="str">
        <f>VLOOKUP(P2714,Lookup!$A$1:$E$19,5,0)</f>
        <v>Region 5</v>
      </c>
      <c r="D2714" s="4" t="str">
        <f>VLOOKUP(P2714,Lookup!$A$1:$B$19,2,0)</f>
        <v>YO</v>
      </c>
      <c r="E2714" s="4" t="str">
        <f>IF(AND((Data[[#This Row],[Min Notif Date]]&gt;$G$1),Data[[#This Row],[Min Notif Date]]&lt;$F$1),"Last Week","No")</f>
        <v>No</v>
      </c>
      <c r="F2714" s="4" t="str">
        <f>VLOOKUP(MONTH(Data[[#This Row],[Min Notif Date]]),Lookup!$G$1:$H$12,2,0)</f>
        <v>6. Jun</v>
      </c>
      <c r="G2714" s="4" t="str">
        <f t="shared" si="78"/>
        <v/>
      </c>
      <c r="H2714" s="4" t="str">
        <f>IF(AND(Data[[#This Row],[Min Notif Time]]&gt;6,Data[[#This Row],[Min Notif Time]]&lt;17),"Business Hours","Non-Business Hours")</f>
        <v>Business Hours</v>
      </c>
      <c r="I2714" s="4" t="str" cm="1">
        <f t="array" ref="I2714">IFERROR(VLOOKUP(Data[[#This Row],[Min Notif Date]],Lookup!$N$1:$P$11,2,0),_xlfn.IFS(VLOOKUP(WEEKDAY(Data[[#This Row],[Min Notif Date]],2),Lookup!$J$1:$L$7,3,0)="Weekend","Weekend",VLOOKUP(WEEKDAY(Data[[#This Row],[Min Notif Date]],2),Lookup!$J$1:$L$7,3,0)="Weekday","Weekday"))</f>
        <v>Weekday</v>
      </c>
      <c r="J2714" s="4" t="str">
        <f>VLOOKUP(WEEKDAY(Data[[#This Row],[Min Notif Date]],2),Lookup!$J$1:$K$7,2,0)</f>
        <v>4. Thu</v>
      </c>
      <c r="K2714" s="41">
        <f>ROUNDDOWN(Data[[#This Row],[PGE Notified Time]],0)</f>
        <v>45820</v>
      </c>
      <c r="L2714" s="4">
        <f>HOUR(Data[[#This Row],[PGE Notified Time]])</f>
        <v>15</v>
      </c>
      <c r="M2714" s="60">
        <v>122139</v>
      </c>
      <c r="N2714" t="s">
        <v>358</v>
      </c>
      <c r="O2714" t="s">
        <v>61</v>
      </c>
      <c r="P2714" t="s">
        <v>144</v>
      </c>
      <c r="Q2714" s="46" t="s">
        <v>149</v>
      </c>
      <c r="R2714" t="s">
        <v>113</v>
      </c>
      <c r="S2714" s="1">
        <v>45820.634236111109</v>
      </c>
      <c r="T2714" s="1">
        <v>45820.640104166669</v>
      </c>
      <c r="U2714" s="1">
        <v>45820.649305555555</v>
      </c>
      <c r="V2714" t="s">
        <v>114</v>
      </c>
      <c r="W2714" t="s">
        <v>198</v>
      </c>
      <c r="X2714" t="s">
        <v>116</v>
      </c>
      <c r="Z2714" s="52"/>
      <c r="AA2714" t="s">
        <v>117</v>
      </c>
      <c r="AB2714" s="53">
        <v>21.7</v>
      </c>
      <c r="AC2714"/>
      <c r="AE2714"/>
    </row>
    <row r="2715" spans="1:31">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5" s="4" t="str">
        <f>VLOOKUP(P2715,Lookup!$A$1:$D$19,4,0)</f>
        <v>Bay Area</v>
      </c>
      <c r="C2715" s="4" t="str">
        <f>VLOOKUP(P2715,Lookup!$A$1:$E$19,5,0)</f>
        <v>Region 3</v>
      </c>
      <c r="D2715" s="4" t="str">
        <f>VLOOKUP(P2715,Lookup!$A$1:$B$19,2,0)</f>
        <v>PN</v>
      </c>
      <c r="E2715" s="4" t="str">
        <f>IF(AND((Data[[#This Row],[Min Notif Date]]&gt;$G$1),Data[[#This Row],[Min Notif Date]]&lt;$F$1),"Last Week","No")</f>
        <v>No</v>
      </c>
      <c r="F2715" s="4" t="str">
        <f>VLOOKUP(MONTH(Data[[#This Row],[Min Notif Date]]),Lookup!$G$1:$H$12,2,0)</f>
        <v>6. Jun</v>
      </c>
      <c r="G2715" s="4" t="str">
        <f t="shared" si="78"/>
        <v/>
      </c>
      <c r="H2715" s="4" t="str">
        <f>IF(AND(Data[[#This Row],[Min Notif Time]]&gt;6,Data[[#This Row],[Min Notif Time]]&lt;17),"Business Hours","Non-Business Hours")</f>
        <v>Business Hours</v>
      </c>
      <c r="I2715" s="4" t="str" cm="1">
        <f t="array" ref="I2715">IFERROR(VLOOKUP(Data[[#This Row],[Min Notif Date]],Lookup!$N$1:$P$11,2,0),_xlfn.IFS(VLOOKUP(WEEKDAY(Data[[#This Row],[Min Notif Date]],2),Lookup!$J$1:$L$7,3,0)="Weekend","Weekend",VLOOKUP(WEEKDAY(Data[[#This Row],[Min Notif Date]],2),Lookup!$J$1:$L$7,3,0)="Weekday","Weekday"))</f>
        <v>Weekday</v>
      </c>
      <c r="J2715" s="4" t="str">
        <f>VLOOKUP(WEEKDAY(Data[[#This Row],[Min Notif Date]],2),Lookup!$J$1:$K$7,2,0)</f>
        <v>5. Fri</v>
      </c>
      <c r="K2715" s="41">
        <f>ROUNDDOWN(Data[[#This Row],[PGE Notified Time]],0)</f>
        <v>45828</v>
      </c>
      <c r="L2715" s="4">
        <f>HOUR(Data[[#This Row],[PGE Notified Time]])</f>
        <v>11</v>
      </c>
      <c r="M2715" s="60">
        <v>122474</v>
      </c>
      <c r="N2715">
        <v>6261439152</v>
      </c>
      <c r="O2715" t="s">
        <v>61</v>
      </c>
      <c r="P2715" t="s">
        <v>112</v>
      </c>
      <c r="Q2715" s="46" t="s">
        <v>149</v>
      </c>
      <c r="R2715" t="s">
        <v>113</v>
      </c>
      <c r="S2715" s="1">
        <v>45828.495798611111</v>
      </c>
      <c r="T2715" s="1">
        <v>45828.498067129629</v>
      </c>
      <c r="U2715" s="1">
        <v>45828.510752314818</v>
      </c>
      <c r="V2715" t="s">
        <v>114</v>
      </c>
      <c r="W2715" t="s">
        <v>198</v>
      </c>
      <c r="X2715" t="s">
        <v>116</v>
      </c>
      <c r="Z2715" s="52"/>
      <c r="AA2715" t="s">
        <v>117</v>
      </c>
      <c r="AB2715" s="53">
        <v>21.533333333000002</v>
      </c>
      <c r="AC2715"/>
      <c r="AE2715"/>
    </row>
    <row r="2716" spans="1:31">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6" s="4" t="str">
        <f>VLOOKUP(P2716,Lookup!$A$1:$D$19,4,0)</f>
        <v>Bay Area</v>
      </c>
      <c r="C2716" s="4" t="str">
        <f>VLOOKUP(P2716,Lookup!$A$1:$E$19,5,0)</f>
        <v>Region 3</v>
      </c>
      <c r="D2716" s="4" t="str">
        <f>VLOOKUP(P2716,Lookup!$A$1:$B$19,2,0)</f>
        <v>MI</v>
      </c>
      <c r="E2716" s="4" t="str">
        <f>IF(AND((Data[[#This Row],[Min Notif Date]]&gt;$G$1),Data[[#This Row],[Min Notif Date]]&lt;$F$1),"Last Week","No")</f>
        <v>No</v>
      </c>
      <c r="F2716" s="4" t="str">
        <f>VLOOKUP(MONTH(Data[[#This Row],[Min Notif Date]]),Lookup!$G$1:$H$12,2,0)</f>
        <v>5. May</v>
      </c>
      <c r="G2716" s="4" t="str">
        <f t="shared" si="78"/>
        <v/>
      </c>
      <c r="H2716" s="4" t="str">
        <f>IF(AND(Data[[#This Row],[Min Notif Time]]&gt;6,Data[[#This Row],[Min Notif Time]]&lt;17),"Business Hours","Non-Business Hours")</f>
        <v>Business Hours</v>
      </c>
      <c r="I2716" s="4" t="str" cm="1">
        <f t="array" ref="I2716">IFERROR(VLOOKUP(Data[[#This Row],[Min Notif Date]],Lookup!$N$1:$P$11,2,0),_xlfn.IFS(VLOOKUP(WEEKDAY(Data[[#This Row],[Min Notif Date]],2),Lookup!$J$1:$L$7,3,0)="Weekend","Weekend",VLOOKUP(WEEKDAY(Data[[#This Row],[Min Notif Date]],2),Lookup!$J$1:$L$7,3,0)="Weekday","Weekday"))</f>
        <v>Weekday</v>
      </c>
      <c r="J2716" s="4" t="str">
        <f>VLOOKUP(WEEKDAY(Data[[#This Row],[Min Notif Date]],2),Lookup!$J$1:$K$7,2,0)</f>
        <v>1. Mon</v>
      </c>
      <c r="K2716" s="41">
        <f>ROUNDDOWN(Data[[#This Row],[PGE Notified Time]],0)</f>
        <v>45796</v>
      </c>
      <c r="L2716" s="4">
        <f>HOUR(Data[[#This Row],[PGE Notified Time]])</f>
        <v>12</v>
      </c>
      <c r="M2716" s="60">
        <v>121090</v>
      </c>
      <c r="N2716">
        <v>2565179930</v>
      </c>
      <c r="O2716" t="s">
        <v>61</v>
      </c>
      <c r="P2716" t="s">
        <v>123</v>
      </c>
      <c r="Q2716" s="46" t="s">
        <v>149</v>
      </c>
      <c r="R2716" t="s">
        <v>113</v>
      </c>
      <c r="S2716" s="1">
        <v>45796.519768518519</v>
      </c>
      <c r="T2716" s="1">
        <v>45796.520925925928</v>
      </c>
      <c r="U2716" s="1">
        <v>45796.534722222219</v>
      </c>
      <c r="V2716" t="s">
        <v>114</v>
      </c>
      <c r="W2716" t="s">
        <v>198</v>
      </c>
      <c r="X2716" t="s">
        <v>116</v>
      </c>
      <c r="Z2716" s="52"/>
      <c r="AA2716" t="s">
        <v>117</v>
      </c>
      <c r="AB2716" s="53">
        <v>21.533333333000002</v>
      </c>
      <c r="AC2716"/>
      <c r="AE2716"/>
    </row>
    <row r="2717" spans="1:31">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7" s="4" t="str">
        <f>VLOOKUP(P2717,Lookup!$A$1:$D$19,4,0)</f>
        <v>North Coast</v>
      </c>
      <c r="C2717" s="4" t="str">
        <f>VLOOKUP(P2717,Lookup!$A$1:$E$19,5,0)</f>
        <v>Region 1</v>
      </c>
      <c r="D2717" s="4" t="str">
        <f>VLOOKUP(P2717,Lookup!$A$1:$B$19,2,0)</f>
        <v>SO</v>
      </c>
      <c r="E2717" s="4" t="str">
        <f>IF(AND((Data[[#This Row],[Min Notif Date]]&gt;$G$1),Data[[#This Row],[Min Notif Date]]&lt;$F$1),"Last Week","No")</f>
        <v>No</v>
      </c>
      <c r="F2717" s="4" t="str">
        <f>VLOOKUP(MONTH(Data[[#This Row],[Min Notif Date]]),Lookup!$G$1:$H$12,2,0)</f>
        <v>5. May</v>
      </c>
      <c r="G2717" s="4" t="str">
        <f t="shared" si="78"/>
        <v/>
      </c>
      <c r="H2717" s="4" t="str">
        <f>IF(AND(Data[[#This Row],[Min Notif Time]]&gt;6,Data[[#This Row],[Min Notif Time]]&lt;17),"Business Hours","Non-Business Hours")</f>
        <v>Business Hours</v>
      </c>
      <c r="I2717" s="4" t="str" cm="1">
        <f t="array" ref="I2717">IFERROR(VLOOKUP(Data[[#This Row],[Min Notif Date]],Lookup!$N$1:$P$11,2,0),_xlfn.IFS(VLOOKUP(WEEKDAY(Data[[#This Row],[Min Notif Date]],2),Lookup!$J$1:$L$7,3,0)="Weekend","Weekend",VLOOKUP(WEEKDAY(Data[[#This Row],[Min Notif Date]],2),Lookup!$J$1:$L$7,3,0)="Weekday","Weekday"))</f>
        <v>Weekend</v>
      </c>
      <c r="J2717" s="4" t="str">
        <f>VLOOKUP(WEEKDAY(Data[[#This Row],[Min Notif Date]],2),Lookup!$J$1:$K$7,2,0)</f>
        <v>6. Sat</v>
      </c>
      <c r="K2717" s="41">
        <f>ROUNDDOWN(Data[[#This Row],[PGE Notified Time]],0)</f>
        <v>45780</v>
      </c>
      <c r="L2717" s="4">
        <f>HOUR(Data[[#This Row],[PGE Notified Time]])</f>
        <v>15</v>
      </c>
      <c r="M2717" s="60">
        <v>120466</v>
      </c>
      <c r="N2717">
        <v>4097285721</v>
      </c>
      <c r="O2717" t="s">
        <v>61</v>
      </c>
      <c r="P2717" t="s">
        <v>134</v>
      </c>
      <c r="Q2717" s="46" t="s">
        <v>149</v>
      </c>
      <c r="R2717" t="s">
        <v>113</v>
      </c>
      <c r="S2717" s="1">
        <v>45780.637870370374</v>
      </c>
      <c r="T2717" s="1">
        <v>45780.647280092591</v>
      </c>
      <c r="U2717" s="1">
        <v>45780.652777777781</v>
      </c>
      <c r="V2717" t="s">
        <v>114</v>
      </c>
      <c r="W2717" t="s">
        <v>198</v>
      </c>
      <c r="X2717" t="s">
        <v>116</v>
      </c>
      <c r="Z2717" s="52"/>
      <c r="AA2717" t="s">
        <v>117</v>
      </c>
      <c r="AB2717" s="53">
        <v>21.466666666999998</v>
      </c>
      <c r="AC2717"/>
      <c r="AE2717"/>
    </row>
    <row r="2718" spans="1:31">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8" s="4" t="str">
        <f>VLOOKUP(P2718,Lookup!$A$1:$D$19,4,0)</f>
        <v>Bay Area</v>
      </c>
      <c r="C2718" s="4" t="str">
        <f>VLOOKUP(P2718,Lookup!$A$1:$E$19,5,0)</f>
        <v>Region 3</v>
      </c>
      <c r="D2718" s="4" t="str">
        <f>VLOOKUP(P2718,Lookup!$A$1:$B$19,2,0)</f>
        <v>EB</v>
      </c>
      <c r="E2718" s="4" t="str">
        <f>IF(AND((Data[[#This Row],[Min Notif Date]]&gt;$G$1),Data[[#This Row],[Min Notif Date]]&lt;$F$1),"Last Week","No")</f>
        <v>No</v>
      </c>
      <c r="F2718" s="4" t="str">
        <f>VLOOKUP(MONTH(Data[[#This Row],[Min Notif Date]]),Lookup!$G$1:$H$12,2,0)</f>
        <v>6. Jun</v>
      </c>
      <c r="G2718" s="4" t="str">
        <f t="shared" si="78"/>
        <v/>
      </c>
      <c r="H2718" s="4" t="str">
        <f>IF(AND(Data[[#This Row],[Min Notif Time]]&gt;6,Data[[#This Row],[Min Notif Time]]&lt;17),"Business Hours","Non-Business Hours")</f>
        <v>Business Hours</v>
      </c>
      <c r="I2718" s="4" t="str" cm="1">
        <f t="array" ref="I2718">IFERROR(VLOOKUP(Data[[#This Row],[Min Notif Date]],Lookup!$N$1:$P$11,2,0),_xlfn.IFS(VLOOKUP(WEEKDAY(Data[[#This Row],[Min Notif Date]],2),Lookup!$J$1:$L$7,3,0)="Weekend","Weekend",VLOOKUP(WEEKDAY(Data[[#This Row],[Min Notif Date]],2),Lookup!$J$1:$L$7,3,0)="Weekday","Weekday"))</f>
        <v>Holiday</v>
      </c>
      <c r="J2718" s="4" t="str">
        <f>VLOOKUP(WEEKDAY(Data[[#This Row],[Min Notif Date]],2),Lookup!$J$1:$K$7,2,0)</f>
        <v>4. Thu</v>
      </c>
      <c r="K2718" s="41">
        <f>ROUNDDOWN(Data[[#This Row],[PGE Notified Time]],0)</f>
        <v>45827</v>
      </c>
      <c r="L2718" s="4">
        <f>HOUR(Data[[#This Row],[PGE Notified Time]])</f>
        <v>10</v>
      </c>
      <c r="M2718" s="60">
        <v>122421</v>
      </c>
      <c r="N2718">
        <v>2938872016</v>
      </c>
      <c r="O2718" t="s">
        <v>61</v>
      </c>
      <c r="P2718" t="s">
        <v>126</v>
      </c>
      <c r="Q2718" s="46" t="s">
        <v>149</v>
      </c>
      <c r="R2718" t="s">
        <v>113</v>
      </c>
      <c r="S2718" s="1">
        <v>45827.451793981483</v>
      </c>
      <c r="T2718" s="1">
        <v>45827.454872685186</v>
      </c>
      <c r="U2718" s="1">
        <v>45827.466666666667</v>
      </c>
      <c r="V2718" t="s">
        <v>114</v>
      </c>
      <c r="W2718" t="s">
        <v>198</v>
      </c>
      <c r="X2718" t="s">
        <v>116</v>
      </c>
      <c r="Z2718" s="52"/>
      <c r="AA2718" t="s">
        <v>117</v>
      </c>
      <c r="AB2718" s="53">
        <v>21.416666667000001</v>
      </c>
      <c r="AC2718"/>
      <c r="AE2718"/>
    </row>
    <row r="2719" spans="1:31">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9" s="4" t="str">
        <f>VLOOKUP(P2719,Lookup!$A$1:$D$19,4,0)</f>
        <v>South Bay</v>
      </c>
      <c r="C2719" s="4" t="str">
        <f>VLOOKUP(P2719,Lookup!$A$1:$E$19,5,0)</f>
        <v>Region 4</v>
      </c>
      <c r="D2719" s="4" t="str">
        <f>VLOOKUP(P2719,Lookup!$A$1:$B$19,2,0)</f>
        <v>CC</v>
      </c>
      <c r="E2719" s="4" t="str">
        <f>IF(AND((Data[[#This Row],[Min Notif Date]]&gt;$G$1),Data[[#This Row],[Min Notif Date]]&lt;$F$1),"Last Week","No")</f>
        <v>No</v>
      </c>
      <c r="F2719" s="4" t="str">
        <f>VLOOKUP(MONTH(Data[[#This Row],[Min Notif Date]]),Lookup!$G$1:$H$12,2,0)</f>
        <v>4. Apr</v>
      </c>
      <c r="G2719" s="4" t="str">
        <f t="shared" si="78"/>
        <v/>
      </c>
      <c r="H2719" s="4" t="str">
        <f>IF(AND(Data[[#This Row],[Min Notif Time]]&gt;6,Data[[#This Row],[Min Notif Time]]&lt;17),"Business Hours","Non-Business Hours")</f>
        <v>Business Hours</v>
      </c>
      <c r="I2719" s="4" t="str" cm="1">
        <f t="array" ref="I2719">IFERROR(VLOOKUP(Data[[#This Row],[Min Notif Date]],Lookup!$N$1:$P$11,2,0),_xlfn.IFS(VLOOKUP(WEEKDAY(Data[[#This Row],[Min Notif Date]],2),Lookup!$J$1:$L$7,3,0)="Weekend","Weekend",VLOOKUP(WEEKDAY(Data[[#This Row],[Min Notif Date]],2),Lookup!$J$1:$L$7,3,0)="Weekday","Weekday"))</f>
        <v>Weekday</v>
      </c>
      <c r="J2719" s="4" t="str">
        <f>VLOOKUP(WEEKDAY(Data[[#This Row],[Min Notif Date]],2),Lookup!$J$1:$K$7,2,0)</f>
        <v>5. Fri</v>
      </c>
      <c r="K2719" s="41">
        <f>ROUNDDOWN(Data[[#This Row],[PGE Notified Time]],0)</f>
        <v>45765</v>
      </c>
      <c r="L2719" s="4">
        <f>HOUR(Data[[#This Row],[PGE Notified Time]])</f>
        <v>8</v>
      </c>
      <c r="M2719" s="60">
        <v>119874</v>
      </c>
      <c r="N2719" t="s">
        <v>359</v>
      </c>
      <c r="O2719" t="s">
        <v>61</v>
      </c>
      <c r="P2719" t="s">
        <v>129</v>
      </c>
      <c r="Q2719" s="46" t="s">
        <v>149</v>
      </c>
      <c r="R2719" t="s">
        <v>113</v>
      </c>
      <c r="S2719" s="1">
        <v>45765.351840277777</v>
      </c>
      <c r="T2719" s="1">
        <v>45765.359259259261</v>
      </c>
      <c r="U2719" s="1">
        <v>45765.366666666669</v>
      </c>
      <c r="V2719" t="s">
        <v>114</v>
      </c>
      <c r="W2719" t="s">
        <v>198</v>
      </c>
      <c r="X2719" t="s">
        <v>116</v>
      </c>
      <c r="Z2719" s="52"/>
      <c r="AA2719" t="s">
        <v>117</v>
      </c>
      <c r="AB2719" s="53">
        <v>21.35</v>
      </c>
      <c r="AC2719"/>
      <c r="AE2719"/>
    </row>
    <row r="2720" spans="1:31">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0" s="4" t="str">
        <f>VLOOKUP(P2720,Lookup!$A$1:$D$19,4,0)</f>
        <v>North Coast</v>
      </c>
      <c r="C2720" s="4" t="str">
        <f>VLOOKUP(P2720,Lookup!$A$1:$E$19,5,0)</f>
        <v>Region 1</v>
      </c>
      <c r="D2720" s="4" t="str">
        <f>VLOOKUP(P2720,Lookup!$A$1:$B$19,2,0)</f>
        <v>SO</v>
      </c>
      <c r="E2720" s="4" t="str">
        <f>IF(AND((Data[[#This Row],[Min Notif Date]]&gt;$G$1),Data[[#This Row],[Min Notif Date]]&lt;$F$1),"Last Week","No")</f>
        <v>No</v>
      </c>
      <c r="F2720" s="4" t="str">
        <f>VLOOKUP(MONTH(Data[[#This Row],[Min Notif Date]]),Lookup!$G$1:$H$12,2,0)</f>
        <v>5. May</v>
      </c>
      <c r="G2720" s="4" t="str">
        <f t="shared" si="78"/>
        <v/>
      </c>
      <c r="H2720" s="4" t="str">
        <f>IF(AND(Data[[#This Row],[Min Notif Time]]&gt;6,Data[[#This Row],[Min Notif Time]]&lt;17),"Business Hours","Non-Business Hours")</f>
        <v>Business Hours</v>
      </c>
      <c r="I2720" s="4" t="str" cm="1">
        <f t="array" ref="I2720">IFERROR(VLOOKUP(Data[[#This Row],[Min Notif Date]],Lookup!$N$1:$P$11,2,0),_xlfn.IFS(VLOOKUP(WEEKDAY(Data[[#This Row],[Min Notif Date]],2),Lookup!$J$1:$L$7,3,0)="Weekend","Weekend",VLOOKUP(WEEKDAY(Data[[#This Row],[Min Notif Date]],2),Lookup!$J$1:$L$7,3,0)="Weekday","Weekday"))</f>
        <v>Weekday</v>
      </c>
      <c r="J2720" s="4" t="str">
        <f>VLOOKUP(WEEKDAY(Data[[#This Row],[Min Notif Date]],2),Lookup!$J$1:$K$7,2,0)</f>
        <v>1. Mon</v>
      </c>
      <c r="K2720" s="41">
        <f>ROUNDDOWN(Data[[#This Row],[PGE Notified Time]],0)</f>
        <v>45789</v>
      </c>
      <c r="L2720" s="4">
        <f>HOUR(Data[[#This Row],[PGE Notified Time]])</f>
        <v>11</v>
      </c>
      <c r="M2720" s="60">
        <v>120791</v>
      </c>
      <c r="N2720">
        <v>4180675021</v>
      </c>
      <c r="O2720" t="s">
        <v>61</v>
      </c>
      <c r="P2720" t="s">
        <v>134</v>
      </c>
      <c r="Q2720" s="46" t="s">
        <v>149</v>
      </c>
      <c r="R2720" t="s">
        <v>113</v>
      </c>
      <c r="S2720" s="1">
        <v>45789.485914351855</v>
      </c>
      <c r="T2720" s="1">
        <v>45789.486215277779</v>
      </c>
      <c r="U2720" s="1">
        <v>45789.500694444447</v>
      </c>
      <c r="V2720" t="s">
        <v>114</v>
      </c>
      <c r="W2720" t="s">
        <v>198</v>
      </c>
      <c r="X2720" t="s">
        <v>116</v>
      </c>
      <c r="Z2720" s="52"/>
      <c r="AA2720" t="s">
        <v>117</v>
      </c>
      <c r="AB2720" s="53">
        <v>21.283333333000002</v>
      </c>
      <c r="AC2720"/>
      <c r="AE2720"/>
    </row>
    <row r="2721" spans="1:31">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SF</v>
      </c>
      <c r="E2721" s="4" t="str">
        <f>IF(AND((Data[[#This Row],[Min Notif Date]]&gt;$G$1),Data[[#This Row],[Min Notif Date]]&lt;$F$1),"Last Week","No")</f>
        <v>No</v>
      </c>
      <c r="F2721" s="4" t="str">
        <f>VLOOKUP(MONTH(Data[[#This Row],[Min Notif Date]]),Lookup!$G$1:$H$12,2,0)</f>
        <v>6. Jun</v>
      </c>
      <c r="G2721" s="4" t="str">
        <f t="shared" si="78"/>
        <v/>
      </c>
      <c r="H2721" s="4" t="str">
        <f>IF(AND(Data[[#This Row],[Min Notif Time]]&gt;6,Data[[#This Row],[Min Notif Time]]&lt;17),"Business Hours","Non-Business Hours")</f>
        <v>Business Hours</v>
      </c>
      <c r="I2721" s="4" t="str" cm="1">
        <f t="array" ref="I2721">IFERROR(VLOOKUP(Data[[#This Row],[Min Notif Date]],Lookup!$N$1:$P$11,2,0),_xlfn.IFS(VLOOKUP(WEEKDAY(Data[[#This Row],[Min Notif Date]],2),Lookup!$J$1:$L$7,3,0)="Weekend","Weekend",VLOOKUP(WEEKDAY(Data[[#This Row],[Min Notif Date]],2),Lookup!$J$1:$L$7,3,0)="Weekday","Weekday"))</f>
        <v>Weekday</v>
      </c>
      <c r="J2721" s="4" t="str">
        <f>VLOOKUP(WEEKDAY(Data[[#This Row],[Min Notif Date]],2),Lookup!$J$1:$K$7,2,0)</f>
        <v>3. Wed</v>
      </c>
      <c r="K2721" s="41">
        <f>ROUNDDOWN(Data[[#This Row],[PGE Notified Time]],0)</f>
        <v>45819</v>
      </c>
      <c r="L2721" s="4">
        <f>HOUR(Data[[#This Row],[PGE Notified Time]])</f>
        <v>9</v>
      </c>
      <c r="M2721" s="60">
        <v>122046</v>
      </c>
      <c r="O2721" t="s">
        <v>111</v>
      </c>
      <c r="P2721" t="s">
        <v>124</v>
      </c>
      <c r="Q2721" s="46" t="s">
        <v>111</v>
      </c>
      <c r="R2721" t="s">
        <v>137</v>
      </c>
      <c r="S2721" s="1" t="s">
        <v>6</v>
      </c>
      <c r="T2721" s="1">
        <v>45819.385115740741</v>
      </c>
      <c r="U2721" s="1">
        <v>45819.399826388886</v>
      </c>
      <c r="V2721" t="s">
        <v>114</v>
      </c>
      <c r="W2721" t="s">
        <v>198</v>
      </c>
      <c r="X2721" t="s">
        <v>116</v>
      </c>
      <c r="Y2721">
        <v>131352727</v>
      </c>
      <c r="Z2721" s="52">
        <v>47234455</v>
      </c>
      <c r="AA2721" t="s">
        <v>117</v>
      </c>
      <c r="AB2721" s="53">
        <v>21.183333333</v>
      </c>
      <c r="AC2721"/>
      <c r="AE2721"/>
    </row>
    <row r="2722" spans="1:31">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2" s="4" t="str">
        <f>VLOOKUP(P2722,Lookup!$A$1:$D$19,4,0)</f>
        <v>Central Valley</v>
      </c>
      <c r="C2722" s="4" t="str">
        <f>VLOOKUP(P2722,Lookup!$A$1:$E$19,5,0)</f>
        <v>Region 5</v>
      </c>
      <c r="D2722" s="4" t="str">
        <f>VLOOKUP(P2722,Lookup!$A$1:$B$19,2,0)</f>
        <v>YO</v>
      </c>
      <c r="E2722" s="4" t="str">
        <f>IF(AND((Data[[#This Row],[Min Notif Date]]&gt;$G$1),Data[[#This Row],[Min Notif Date]]&lt;$F$1),"Last Week","No")</f>
        <v>No</v>
      </c>
      <c r="F2722" s="4" t="str">
        <f>VLOOKUP(MONTH(Data[[#This Row],[Min Notif Date]]),Lookup!$G$1:$H$12,2,0)</f>
        <v>4. Apr</v>
      </c>
      <c r="G2722" s="4" t="str">
        <f t="shared" si="78"/>
        <v/>
      </c>
      <c r="H2722" s="4" t="str">
        <f>IF(AND(Data[[#This Row],[Min Notif Time]]&gt;6,Data[[#This Row],[Min Notif Time]]&lt;17),"Business Hours","Non-Business Hours")</f>
        <v>Business Hours</v>
      </c>
      <c r="I2722" s="4" t="str" cm="1">
        <f t="array" ref="I2722">IFERROR(VLOOKUP(Data[[#This Row],[Min Notif Date]],Lookup!$N$1:$P$11,2,0),_xlfn.IFS(VLOOKUP(WEEKDAY(Data[[#This Row],[Min Notif Date]],2),Lookup!$J$1:$L$7,3,0)="Weekend","Weekend",VLOOKUP(WEEKDAY(Data[[#This Row],[Min Notif Date]],2),Lookup!$J$1:$L$7,3,0)="Weekday","Weekday"))</f>
        <v>Weekday</v>
      </c>
      <c r="J2722" s="4" t="str">
        <f>VLOOKUP(WEEKDAY(Data[[#This Row],[Min Notif Date]],2),Lookup!$J$1:$K$7,2,0)</f>
        <v>3. Wed</v>
      </c>
      <c r="K2722" s="41">
        <f>ROUNDDOWN(Data[[#This Row],[PGE Notified Time]],0)</f>
        <v>45763</v>
      </c>
      <c r="L2722" s="4">
        <f>HOUR(Data[[#This Row],[PGE Notified Time]])</f>
        <v>12</v>
      </c>
      <c r="M2722" s="60">
        <v>119797</v>
      </c>
      <c r="N2722">
        <v>9487772917</v>
      </c>
      <c r="O2722" t="s">
        <v>61</v>
      </c>
      <c r="P2722" t="s">
        <v>144</v>
      </c>
      <c r="Q2722" s="46" t="s">
        <v>149</v>
      </c>
      <c r="R2722" t="s">
        <v>113</v>
      </c>
      <c r="S2722" s="1">
        <v>45763.532592592594</v>
      </c>
      <c r="T2722" s="1">
        <v>45763.534062500003</v>
      </c>
      <c r="U2722" s="1">
        <v>45763.547222222223</v>
      </c>
      <c r="V2722" t="s">
        <v>114</v>
      </c>
      <c r="W2722" t="s">
        <v>198</v>
      </c>
      <c r="X2722" t="s">
        <v>116</v>
      </c>
      <c r="Z2722" s="52"/>
      <c r="AA2722" t="s">
        <v>117</v>
      </c>
      <c r="AB2722" s="53">
        <v>21.066666667</v>
      </c>
      <c r="AC2722"/>
      <c r="AE2722"/>
    </row>
    <row r="2723" spans="1:31">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3" s="4" t="str">
        <f>VLOOKUP(P2723,Lookup!$A$1:$D$19,4,0)</f>
        <v>South Bay</v>
      </c>
      <c r="C2723" s="4" t="str">
        <f>VLOOKUP(P2723,Lookup!$A$1:$E$19,5,0)</f>
        <v>Region 4</v>
      </c>
      <c r="D2723" s="4" t="str">
        <f>VLOOKUP(P2723,Lookup!$A$1:$B$19,2,0)</f>
        <v>DA</v>
      </c>
      <c r="E2723" s="4" t="str">
        <f>IF(AND((Data[[#This Row],[Min Notif Date]]&gt;$G$1),Data[[#This Row],[Min Notif Date]]&lt;$F$1),"Last Week","No")</f>
        <v>Last Week</v>
      </c>
      <c r="F2723" s="4" t="str">
        <f>VLOOKUP(MONTH(Data[[#This Row],[Min Notif Date]]),Lookup!$G$1:$H$12,2,0)</f>
        <v>6. Jun</v>
      </c>
      <c r="G2723" s="4" t="str">
        <f t="shared" si="78"/>
        <v/>
      </c>
      <c r="H2723" s="4" t="str">
        <f>IF(AND(Data[[#This Row],[Min Notif Time]]&gt;6,Data[[#This Row],[Min Notif Time]]&lt;17),"Business Hours","Non-Business Hours")</f>
        <v>Business Hours</v>
      </c>
      <c r="I2723" s="4" t="str" cm="1">
        <f t="array" ref="I2723">IFERROR(VLOOKUP(Data[[#This Row],[Min Notif Date]],Lookup!$N$1:$P$11,2,0),_xlfn.IFS(VLOOKUP(WEEKDAY(Data[[#This Row],[Min Notif Date]],2),Lookup!$J$1:$L$7,3,0)="Weekend","Weekend",VLOOKUP(WEEKDAY(Data[[#This Row],[Min Notif Date]],2),Lookup!$J$1:$L$7,3,0)="Weekday","Weekday"))</f>
        <v>Weekday</v>
      </c>
      <c r="J2723" s="4" t="str">
        <f>VLOOKUP(WEEKDAY(Data[[#This Row],[Min Notif Date]],2),Lookup!$J$1:$K$7,2,0)</f>
        <v>5. Fri</v>
      </c>
      <c r="K2723" s="41">
        <f>ROUNDDOWN(Data[[#This Row],[PGE Notified Time]],0)</f>
        <v>45835</v>
      </c>
      <c r="L2723" s="4">
        <f>HOUR(Data[[#This Row],[PGE Notified Time]])</f>
        <v>15</v>
      </c>
      <c r="M2723" s="60">
        <v>122746</v>
      </c>
      <c r="N2723">
        <v>9018074195</v>
      </c>
      <c r="O2723" t="s">
        <v>61</v>
      </c>
      <c r="P2723" t="s">
        <v>130</v>
      </c>
      <c r="Q2723" s="46" t="s">
        <v>160</v>
      </c>
      <c r="R2723" t="s">
        <v>113</v>
      </c>
      <c r="S2723" s="1">
        <v>45835.653460648151</v>
      </c>
      <c r="T2723" s="1">
        <v>45835.654108796298</v>
      </c>
      <c r="U2723" s="1">
        <v>45835.668055555558</v>
      </c>
      <c r="V2723" t="s">
        <v>114</v>
      </c>
      <c r="W2723" t="s">
        <v>198</v>
      </c>
      <c r="X2723" t="s">
        <v>116</v>
      </c>
      <c r="Z2723" s="52"/>
      <c r="AA2723" t="s">
        <v>117</v>
      </c>
      <c r="AB2723" s="53">
        <v>21.016666666999999</v>
      </c>
      <c r="AC2723"/>
      <c r="AE2723"/>
    </row>
    <row r="2724" spans="1:31">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North Valley</v>
      </c>
      <c r="C2724" s="4" t="str">
        <f>VLOOKUP(P2724,Lookup!$A$1:$E$19,5,0)</f>
        <v>Region 2</v>
      </c>
      <c r="D2724" s="4" t="str">
        <f>VLOOKUP(P2724,Lookup!$A$1:$B$19,2,0)</f>
        <v>SA</v>
      </c>
      <c r="E2724" s="4" t="str">
        <f>IF(AND((Data[[#This Row],[Min Notif Date]]&gt;$G$1),Data[[#This Row],[Min Notif Date]]&lt;$F$1),"Last Week","No")</f>
        <v>No</v>
      </c>
      <c r="F2724" s="4" t="str">
        <f>VLOOKUP(MONTH(Data[[#This Row],[Min Notif Date]]),Lookup!$G$1:$H$12,2,0)</f>
        <v>1. Jan</v>
      </c>
      <c r="G2724" s="4" t="str">
        <f t="shared" si="78"/>
        <v/>
      </c>
      <c r="H2724" s="4" t="str">
        <f>IF(AND(Data[[#This Row],[Min Notif Time]]&gt;6,Data[[#This Row],[Min Notif Time]]&lt;17),"Business Hours","Non-Business Hours")</f>
        <v>Business Hours</v>
      </c>
      <c r="I2724" s="4" t="str" cm="1">
        <f t="array" ref="I2724">IFERROR(VLOOKUP(Data[[#This Row],[Min Notif Date]],Lookup!$N$1:$P$11,2,0),_xlfn.IFS(VLOOKUP(WEEKDAY(Data[[#This Row],[Min Notif Date]],2),Lookup!$J$1:$L$7,3,0)="Weekend","Weekend",VLOOKUP(WEEKDAY(Data[[#This Row],[Min Notif Date]],2),Lookup!$J$1:$L$7,3,0)="Weekday","Weekday"))</f>
        <v>Weekday</v>
      </c>
      <c r="J2724" s="4" t="str">
        <f>VLOOKUP(WEEKDAY(Data[[#This Row],[Min Notif Date]],2),Lookup!$J$1:$K$7,2,0)</f>
        <v>4. Thu</v>
      </c>
      <c r="K2724" s="41">
        <f>ROUNDDOWN(Data[[#This Row],[PGE Notified Time]],0)</f>
        <v>45666</v>
      </c>
      <c r="L2724" s="4">
        <f>HOUR(Data[[#This Row],[PGE Notified Time]])</f>
        <v>10</v>
      </c>
      <c r="M2724" s="60">
        <v>116549</v>
      </c>
      <c r="O2724" t="s">
        <v>111</v>
      </c>
      <c r="P2724" t="s">
        <v>119</v>
      </c>
      <c r="Q2724" s="46" t="s">
        <v>111</v>
      </c>
      <c r="R2724" t="s">
        <v>118</v>
      </c>
      <c r="S2724" s="1" t="s">
        <v>6</v>
      </c>
      <c r="T2724" s="1">
        <v>45666.436863425923</v>
      </c>
      <c r="U2724" s="1">
        <v>45666.451388888891</v>
      </c>
      <c r="V2724" t="s">
        <v>114</v>
      </c>
      <c r="W2724" t="s">
        <v>198</v>
      </c>
      <c r="X2724" t="s">
        <v>116</v>
      </c>
      <c r="Z2724" s="52"/>
      <c r="AA2724" t="s">
        <v>117</v>
      </c>
      <c r="AB2724" s="53">
        <v>20.916666667000001</v>
      </c>
      <c r="AC2724"/>
      <c r="AE2724"/>
    </row>
    <row r="2725" spans="1:31">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5" s="4" t="str">
        <f>VLOOKUP(P2725,Lookup!$A$1:$D$19,4,0)</f>
        <v>Bay Area</v>
      </c>
      <c r="C2725" s="4" t="str">
        <f>VLOOKUP(P2725,Lookup!$A$1:$E$19,5,0)</f>
        <v>Region 3</v>
      </c>
      <c r="D2725" s="4" t="str">
        <f>VLOOKUP(P2725,Lookup!$A$1:$B$19,2,0)</f>
        <v>PN</v>
      </c>
      <c r="E2725" s="4" t="str">
        <f>IF(AND((Data[[#This Row],[Min Notif Date]]&gt;$G$1),Data[[#This Row],[Min Notif Date]]&lt;$F$1),"Last Week","No")</f>
        <v>No</v>
      </c>
      <c r="F2725" s="4" t="str">
        <f>VLOOKUP(MONTH(Data[[#This Row],[Min Notif Date]]),Lookup!$G$1:$H$12,2,0)</f>
        <v>6. Jun</v>
      </c>
      <c r="G2725" s="4" t="str">
        <f t="shared" si="78"/>
        <v/>
      </c>
      <c r="H2725" s="4" t="str">
        <f>IF(AND(Data[[#This Row],[Min Notif Time]]&gt;6,Data[[#This Row],[Min Notif Time]]&lt;17),"Business Hours","Non-Business Hours")</f>
        <v>Business Hours</v>
      </c>
      <c r="I2725" s="4" t="str" cm="1">
        <f t="array" ref="I2725">IFERROR(VLOOKUP(Data[[#This Row],[Min Notif Date]],Lookup!$N$1:$P$11,2,0),_xlfn.IFS(VLOOKUP(WEEKDAY(Data[[#This Row],[Min Notif Date]],2),Lookup!$J$1:$L$7,3,0)="Weekend","Weekend",VLOOKUP(WEEKDAY(Data[[#This Row],[Min Notif Date]],2),Lookup!$J$1:$L$7,3,0)="Weekday","Weekday"))</f>
        <v>Weekday</v>
      </c>
      <c r="J2725" s="4" t="str">
        <f>VLOOKUP(WEEKDAY(Data[[#This Row],[Min Notif Date]],2),Lookup!$J$1:$K$7,2,0)</f>
        <v>3. Wed</v>
      </c>
      <c r="K2725" s="41">
        <f>ROUNDDOWN(Data[[#This Row],[PGE Notified Time]],0)</f>
        <v>45819</v>
      </c>
      <c r="L2725" s="4">
        <f>HOUR(Data[[#This Row],[PGE Notified Time]])</f>
        <v>9</v>
      </c>
      <c r="M2725" s="60">
        <v>122050</v>
      </c>
      <c r="N2725" t="s">
        <v>360</v>
      </c>
      <c r="O2725" t="s">
        <v>61</v>
      </c>
      <c r="P2725" t="s">
        <v>112</v>
      </c>
      <c r="Q2725" s="46" t="s">
        <v>149</v>
      </c>
      <c r="R2725" t="s">
        <v>113</v>
      </c>
      <c r="S2725" s="1">
        <v>45819.392430555556</v>
      </c>
      <c r="T2725" s="1">
        <v>45819.395416666666</v>
      </c>
      <c r="U2725" s="1">
        <v>45819.406944444447</v>
      </c>
      <c r="V2725" t="s">
        <v>114</v>
      </c>
      <c r="W2725" t="s">
        <v>198</v>
      </c>
      <c r="X2725" t="s">
        <v>116</v>
      </c>
      <c r="Z2725" s="52"/>
      <c r="AA2725" t="s">
        <v>117</v>
      </c>
      <c r="AB2725" s="53">
        <v>20.9</v>
      </c>
      <c r="AC2725"/>
      <c r="AE2725"/>
    </row>
    <row r="2726" spans="1:31">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6" s="4" t="str">
        <f>VLOOKUP(P2726,Lookup!$A$1:$D$19,4,0)</f>
        <v>North Coast</v>
      </c>
      <c r="C2726" s="4" t="str">
        <f>VLOOKUP(P2726,Lookup!$A$1:$E$19,5,0)</f>
        <v>Region 1</v>
      </c>
      <c r="D2726" s="4" t="str">
        <f>VLOOKUP(P2726,Lookup!$A$1:$B$19,2,0)</f>
        <v>SO</v>
      </c>
      <c r="E2726" s="4" t="str">
        <f>IF(AND((Data[[#This Row],[Min Notif Date]]&gt;$G$1),Data[[#This Row],[Min Notif Date]]&lt;$F$1),"Last Week","No")</f>
        <v>No</v>
      </c>
      <c r="F2726" s="4" t="str">
        <f>VLOOKUP(MONTH(Data[[#This Row],[Min Notif Date]]),Lookup!$G$1:$H$12,2,0)</f>
        <v>5. May</v>
      </c>
      <c r="G2726" s="4" t="str">
        <f t="shared" si="78"/>
        <v/>
      </c>
      <c r="H2726" s="4" t="str">
        <f>IF(AND(Data[[#This Row],[Min Notif Time]]&gt;6,Data[[#This Row],[Min Notif Time]]&lt;17),"Business Hours","Non-Business Hours")</f>
        <v>Business Hours</v>
      </c>
      <c r="I2726" s="4" t="str" cm="1">
        <f t="array" ref="I2726">IFERROR(VLOOKUP(Data[[#This Row],[Min Notif Date]],Lookup!$N$1:$P$11,2,0),_xlfn.IFS(VLOOKUP(WEEKDAY(Data[[#This Row],[Min Notif Date]],2),Lookup!$J$1:$L$7,3,0)="Weekend","Weekend",VLOOKUP(WEEKDAY(Data[[#This Row],[Min Notif Date]],2),Lookup!$J$1:$L$7,3,0)="Weekday","Weekday"))</f>
        <v>Weekday</v>
      </c>
      <c r="J2726" s="4" t="str">
        <f>VLOOKUP(WEEKDAY(Data[[#This Row],[Min Notif Date]],2),Lookup!$J$1:$K$7,2,0)</f>
        <v>3. Wed</v>
      </c>
      <c r="K2726" s="41">
        <f>ROUNDDOWN(Data[[#This Row],[PGE Notified Time]],0)</f>
        <v>45784</v>
      </c>
      <c r="L2726" s="4">
        <f>HOUR(Data[[#This Row],[PGE Notified Time]])</f>
        <v>16</v>
      </c>
      <c r="M2726" s="60">
        <v>120634</v>
      </c>
      <c r="N2726">
        <v>3970109331</v>
      </c>
      <c r="O2726" t="s">
        <v>61</v>
      </c>
      <c r="P2726" t="s">
        <v>134</v>
      </c>
      <c r="Q2726" s="46" t="s">
        <v>149</v>
      </c>
      <c r="R2726" t="s">
        <v>113</v>
      </c>
      <c r="S2726" s="1">
        <v>45784.673680555556</v>
      </c>
      <c r="T2726" s="1">
        <v>45784.677164351851</v>
      </c>
      <c r="U2726" s="1">
        <v>45784.688194444447</v>
      </c>
      <c r="V2726" t="s">
        <v>114</v>
      </c>
      <c r="W2726" t="s">
        <v>198</v>
      </c>
      <c r="X2726" t="s">
        <v>116</v>
      </c>
      <c r="Z2726" s="52"/>
      <c r="AA2726" t="s">
        <v>117</v>
      </c>
      <c r="AB2726" s="53">
        <v>20.9</v>
      </c>
      <c r="AC2726"/>
      <c r="AE2726"/>
    </row>
    <row r="2727" spans="1:31">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7" s="4" t="str">
        <f>VLOOKUP(P2727,Lookup!$A$1:$D$19,4,0)</f>
        <v>North Coast</v>
      </c>
      <c r="C2727" s="4" t="str">
        <f>VLOOKUP(P2727,Lookup!$A$1:$E$19,5,0)</f>
        <v>Region 1</v>
      </c>
      <c r="D2727" s="4" t="str">
        <f>VLOOKUP(P2727,Lookup!$A$1:$B$19,2,0)</f>
        <v>NB</v>
      </c>
      <c r="E2727" s="4" t="str">
        <f>IF(AND((Data[[#This Row],[Min Notif Date]]&gt;$G$1),Data[[#This Row],[Min Notif Date]]&lt;$F$1),"Last Week","No")</f>
        <v>No</v>
      </c>
      <c r="F2727" s="4" t="str">
        <f>VLOOKUP(MONTH(Data[[#This Row],[Min Notif Date]]),Lookup!$G$1:$H$12,2,0)</f>
        <v>1. Jan</v>
      </c>
      <c r="G2727" s="4" t="str">
        <f t="shared" si="78"/>
        <v/>
      </c>
      <c r="H2727" s="4" t="str">
        <f>IF(AND(Data[[#This Row],[Min Notif Time]]&gt;6,Data[[#This Row],[Min Notif Time]]&lt;17),"Business Hours","Non-Business Hours")</f>
        <v>Business Hours</v>
      </c>
      <c r="I2727" s="4" t="str" cm="1">
        <f t="array" ref="I2727">IFERROR(VLOOKUP(Data[[#This Row],[Min Notif Date]],Lookup!$N$1:$P$11,2,0),_xlfn.IFS(VLOOKUP(WEEKDAY(Data[[#This Row],[Min Notif Date]],2),Lookup!$J$1:$L$7,3,0)="Weekend","Weekend",VLOOKUP(WEEKDAY(Data[[#This Row],[Min Notif Date]],2),Lookup!$J$1:$L$7,3,0)="Weekday","Weekday"))</f>
        <v>Weekend</v>
      </c>
      <c r="J2727" s="4" t="str">
        <f>VLOOKUP(WEEKDAY(Data[[#This Row],[Min Notif Date]],2),Lookup!$J$1:$K$7,2,0)</f>
        <v>6. Sat</v>
      </c>
      <c r="K2727" s="41">
        <f>ROUNDDOWN(Data[[#This Row],[PGE Notified Time]],0)</f>
        <v>45661</v>
      </c>
      <c r="L2727" s="4">
        <f>HOUR(Data[[#This Row],[PGE Notified Time]])</f>
        <v>9</v>
      </c>
      <c r="M2727" s="60">
        <v>116379</v>
      </c>
      <c r="N2727">
        <v>4297503987</v>
      </c>
      <c r="O2727" t="s">
        <v>61</v>
      </c>
      <c r="P2727" t="s">
        <v>157</v>
      </c>
      <c r="Q2727" s="46" t="s">
        <v>149</v>
      </c>
      <c r="R2727" t="s">
        <v>113</v>
      </c>
      <c r="S2727" s="1">
        <v>45661.377245370371</v>
      </c>
      <c r="T2727" s="1">
        <v>45661.380300925928</v>
      </c>
      <c r="U2727" s="1">
        <v>45661.39166666667</v>
      </c>
      <c r="V2727" t="s">
        <v>114</v>
      </c>
      <c r="W2727" t="s">
        <v>198</v>
      </c>
      <c r="X2727" t="s">
        <v>116</v>
      </c>
      <c r="Z2727" s="52"/>
      <c r="AA2727" t="s">
        <v>117</v>
      </c>
      <c r="AB2727" s="53">
        <v>20.766666666999999</v>
      </c>
      <c r="AC2727"/>
      <c r="AE2727"/>
    </row>
    <row r="2728" spans="1:31">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North Coast</v>
      </c>
      <c r="C2728" s="4" t="str">
        <f>VLOOKUP(P2728,Lookup!$A$1:$E$19,5,0)</f>
        <v>Region 1</v>
      </c>
      <c r="D2728" s="4" t="str">
        <f>VLOOKUP(P2728,Lookup!$A$1:$B$19,2,0)</f>
        <v>NB</v>
      </c>
      <c r="E2728" s="4" t="str">
        <f>IF(AND((Data[[#This Row],[Min Notif Date]]&gt;$G$1),Data[[#This Row],[Min Notif Date]]&lt;$F$1),"Last Week","No")</f>
        <v>No</v>
      </c>
      <c r="F2728" s="4" t="str">
        <f>VLOOKUP(MONTH(Data[[#This Row],[Min Notif Date]]),Lookup!$G$1:$H$12,2,0)</f>
        <v>4. Apr</v>
      </c>
      <c r="G2728" s="4" t="str">
        <f t="shared" si="78"/>
        <v/>
      </c>
      <c r="H2728" s="4" t="str">
        <f>IF(AND(Data[[#This Row],[Min Notif Time]]&gt;6,Data[[#This Row],[Min Notif Time]]&lt;17),"Business Hours","Non-Business Hours")</f>
        <v>Business Hours</v>
      </c>
      <c r="I2728" s="4" t="str" cm="1">
        <f t="array" ref="I2728">IFERROR(VLOOKUP(Data[[#This Row],[Min Notif Date]],Lookup!$N$1:$P$11,2,0),_xlfn.IFS(VLOOKUP(WEEKDAY(Data[[#This Row],[Min Notif Date]],2),Lookup!$J$1:$L$7,3,0)="Weekend","Weekend",VLOOKUP(WEEKDAY(Data[[#This Row],[Min Notif Date]],2),Lookup!$J$1:$L$7,3,0)="Weekday","Weekday"))</f>
        <v>Weekday</v>
      </c>
      <c r="J2728" s="4" t="str">
        <f>VLOOKUP(WEEKDAY(Data[[#This Row],[Min Notif Date]],2),Lookup!$J$1:$K$7,2,0)</f>
        <v>3. Wed</v>
      </c>
      <c r="K2728" s="41">
        <f>ROUNDDOWN(Data[[#This Row],[PGE Notified Time]],0)</f>
        <v>45777</v>
      </c>
      <c r="L2728" s="4">
        <f>HOUR(Data[[#This Row],[PGE Notified Time]])</f>
        <v>9</v>
      </c>
      <c r="M2728" s="60">
        <v>120319</v>
      </c>
      <c r="O2728" t="s">
        <v>111</v>
      </c>
      <c r="P2728" t="s">
        <v>133</v>
      </c>
      <c r="Q2728" s="46" t="s">
        <v>111</v>
      </c>
      <c r="R2728" t="s">
        <v>137</v>
      </c>
      <c r="S2728" s="1" t="s">
        <v>6</v>
      </c>
      <c r="T2728" s="1">
        <v>45777.404293981483</v>
      </c>
      <c r="U2728" s="1">
        <v>45777.418587962966</v>
      </c>
      <c r="V2728" t="s">
        <v>114</v>
      </c>
      <c r="W2728" t="s">
        <v>198</v>
      </c>
      <c r="X2728" t="s">
        <v>116</v>
      </c>
      <c r="Z2728" s="52"/>
      <c r="AA2728" t="s">
        <v>117</v>
      </c>
      <c r="AB2728" s="53">
        <v>20.583333332999999</v>
      </c>
      <c r="AC2728"/>
      <c r="AE2728"/>
    </row>
    <row r="2729" spans="1:31">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Bay Area</v>
      </c>
      <c r="C2729" s="4" t="str">
        <f>VLOOKUP(P2729,Lookup!$A$1:$E$19,5,0)</f>
        <v>Region 3</v>
      </c>
      <c r="D2729" s="4" t="str">
        <f>VLOOKUP(P2729,Lookup!$A$1:$B$19,2,0)</f>
        <v>EB</v>
      </c>
      <c r="E2729" s="4" t="str">
        <f>IF(AND((Data[[#This Row],[Min Notif Date]]&gt;$G$1),Data[[#This Row],[Min Notif Date]]&lt;$F$1),"Last Week","No")</f>
        <v>No</v>
      </c>
      <c r="F2729" s="4" t="str">
        <f>VLOOKUP(MONTH(Data[[#This Row],[Min Notif Date]]),Lookup!$G$1:$H$12,2,0)</f>
        <v>4. Apr</v>
      </c>
      <c r="G2729" s="4" t="str">
        <f t="shared" si="78"/>
        <v/>
      </c>
      <c r="H2729" s="4" t="str">
        <f>IF(AND(Data[[#This Row],[Min Notif Time]]&gt;6,Data[[#This Row],[Min Notif Time]]&lt;17),"Business Hours","Non-Business Hours")</f>
        <v>Business Hours</v>
      </c>
      <c r="I2729" s="4" t="str" cm="1">
        <f t="array" ref="I2729">IFERROR(VLOOKUP(Data[[#This Row],[Min Notif Date]],Lookup!$N$1:$P$11,2,0),_xlfn.IFS(VLOOKUP(WEEKDAY(Data[[#This Row],[Min Notif Date]],2),Lookup!$J$1:$L$7,3,0)="Weekend","Weekend",VLOOKUP(WEEKDAY(Data[[#This Row],[Min Notif Date]],2),Lookup!$J$1:$L$7,3,0)="Weekday","Weekday"))</f>
        <v>Weekday</v>
      </c>
      <c r="J2729" s="4" t="str">
        <f>VLOOKUP(WEEKDAY(Data[[#This Row],[Min Notif Date]],2),Lookup!$J$1:$K$7,2,0)</f>
        <v>5. Fri</v>
      </c>
      <c r="K2729" s="41">
        <f>ROUNDDOWN(Data[[#This Row],[PGE Notified Time]],0)</f>
        <v>45765</v>
      </c>
      <c r="L2729" s="4">
        <f>HOUR(Data[[#This Row],[PGE Notified Time]])</f>
        <v>12</v>
      </c>
      <c r="M2729" s="60">
        <v>119886</v>
      </c>
      <c r="N2729">
        <v>3516232605</v>
      </c>
      <c r="O2729" t="s">
        <v>61</v>
      </c>
      <c r="P2729" t="s">
        <v>126</v>
      </c>
      <c r="Q2729" s="46" t="s">
        <v>149</v>
      </c>
      <c r="R2729" t="s">
        <v>113</v>
      </c>
      <c r="S2729" s="1">
        <v>45765.505173611113</v>
      </c>
      <c r="T2729" s="1">
        <v>45765.506412037037</v>
      </c>
      <c r="U2729" s="1">
        <v>45765.519444444442</v>
      </c>
      <c r="V2729" t="s">
        <v>114</v>
      </c>
      <c r="W2729" t="s">
        <v>198</v>
      </c>
      <c r="X2729" t="s">
        <v>116</v>
      </c>
      <c r="Z2729" s="52"/>
      <c r="AA2729" t="s">
        <v>117</v>
      </c>
      <c r="AB2729" s="53">
        <v>20.55</v>
      </c>
      <c r="AC2729"/>
      <c r="AE2729"/>
    </row>
    <row r="2730" spans="1:31">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0" s="4" t="str">
        <f>VLOOKUP(P2730,Lookup!$A$1:$D$19,4,0)</f>
        <v>North Valley</v>
      </c>
      <c r="C2730" s="4" t="str">
        <f>VLOOKUP(P2730,Lookup!$A$1:$E$19,5,0)</f>
        <v>Region 2</v>
      </c>
      <c r="D2730" s="4" t="str">
        <f>VLOOKUP(P2730,Lookup!$A$1:$B$19,2,0)</f>
        <v>SA</v>
      </c>
      <c r="E2730" s="4" t="str">
        <f>IF(AND((Data[[#This Row],[Min Notif Date]]&gt;$G$1),Data[[#This Row],[Min Notif Date]]&lt;$F$1),"Last Week","No")</f>
        <v>No</v>
      </c>
      <c r="F2730" s="4" t="str">
        <f>VLOOKUP(MONTH(Data[[#This Row],[Min Notif Date]]),Lookup!$G$1:$H$12,2,0)</f>
        <v>5. May</v>
      </c>
      <c r="G2730" s="4" t="str">
        <f t="shared" si="78"/>
        <v/>
      </c>
      <c r="H2730" s="4" t="str">
        <f>IF(AND(Data[[#This Row],[Min Notif Time]]&gt;6,Data[[#This Row],[Min Notif Time]]&lt;17),"Business Hours","Non-Business Hours")</f>
        <v>Business Hours</v>
      </c>
      <c r="I2730" s="4" t="str" cm="1">
        <f t="array" ref="I2730">IFERROR(VLOOKUP(Data[[#This Row],[Min Notif Date]],Lookup!$N$1:$P$11,2,0),_xlfn.IFS(VLOOKUP(WEEKDAY(Data[[#This Row],[Min Notif Date]],2),Lookup!$J$1:$L$7,3,0)="Weekend","Weekend",VLOOKUP(WEEKDAY(Data[[#This Row],[Min Notif Date]],2),Lookup!$J$1:$L$7,3,0)="Weekday","Weekday"))</f>
        <v>Weekday</v>
      </c>
      <c r="J2730" s="4" t="str">
        <f>VLOOKUP(WEEKDAY(Data[[#This Row],[Min Notif Date]],2),Lookup!$J$1:$K$7,2,0)</f>
        <v>4. Thu</v>
      </c>
      <c r="K2730" s="41">
        <f>ROUNDDOWN(Data[[#This Row],[PGE Notified Time]],0)</f>
        <v>45806</v>
      </c>
      <c r="L2730" s="4">
        <f>HOUR(Data[[#This Row],[PGE Notified Time]])</f>
        <v>9</v>
      </c>
      <c r="M2730" s="60">
        <v>121504</v>
      </c>
      <c r="N2730">
        <v>5365544093</v>
      </c>
      <c r="O2730" t="s">
        <v>61</v>
      </c>
      <c r="P2730" t="s">
        <v>119</v>
      </c>
      <c r="Q2730" s="46" t="s">
        <v>149</v>
      </c>
      <c r="R2730" t="s">
        <v>113</v>
      </c>
      <c r="S2730" s="1">
        <v>45806.398969907408</v>
      </c>
      <c r="T2730" s="1">
        <v>45806.40556712963</v>
      </c>
      <c r="U2730" s="1">
        <v>45806.413194444445</v>
      </c>
      <c r="V2730" t="s">
        <v>114</v>
      </c>
      <c r="W2730" t="s">
        <v>198</v>
      </c>
      <c r="X2730" t="s">
        <v>116</v>
      </c>
      <c r="Z2730" s="52"/>
      <c r="AA2730" t="s">
        <v>117</v>
      </c>
      <c r="AB2730" s="53">
        <v>20.483333333000001</v>
      </c>
      <c r="AC2730"/>
      <c r="AE2730"/>
    </row>
    <row r="2731" spans="1:31">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North Coast</v>
      </c>
      <c r="C2731" s="4" t="str">
        <f>VLOOKUP(P2731,Lookup!$A$1:$E$19,5,0)</f>
        <v>Region 1</v>
      </c>
      <c r="D2731" s="4" t="str">
        <f>VLOOKUP(P2731,Lookup!$A$1:$B$19,2,0)</f>
        <v>HB</v>
      </c>
      <c r="E2731" s="4" t="str">
        <f>IF(AND((Data[[#This Row],[Min Notif Date]]&gt;$G$1),Data[[#This Row],[Min Notif Date]]&lt;$F$1),"Last Week","No")</f>
        <v>No</v>
      </c>
      <c r="F2731" s="4" t="str">
        <f>VLOOKUP(MONTH(Data[[#This Row],[Min Notif Date]]),Lookup!$G$1:$H$12,2,0)</f>
        <v>6. Jun</v>
      </c>
      <c r="G2731" s="4" t="str">
        <f t="shared" si="78"/>
        <v/>
      </c>
      <c r="H2731" s="4" t="str">
        <f>IF(AND(Data[[#This Row],[Min Notif Time]]&gt;6,Data[[#This Row],[Min Notif Time]]&lt;17),"Business Hours","Non-Business Hours")</f>
        <v>Business Hours</v>
      </c>
      <c r="I2731" s="4" t="str" cm="1">
        <f t="array" ref="I2731">IFERROR(VLOOKUP(Data[[#This Row],[Min Notif Date]],Lookup!$N$1:$P$11,2,0),_xlfn.IFS(VLOOKUP(WEEKDAY(Data[[#This Row],[Min Notif Date]],2),Lookup!$J$1:$L$7,3,0)="Weekend","Weekend",VLOOKUP(WEEKDAY(Data[[#This Row],[Min Notif Date]],2),Lookup!$J$1:$L$7,3,0)="Weekday","Weekday"))</f>
        <v>Weekend</v>
      </c>
      <c r="J2731" s="4" t="str">
        <f>VLOOKUP(WEEKDAY(Data[[#This Row],[Min Notif Date]],2),Lookup!$J$1:$K$7,2,0)</f>
        <v>6. Sat</v>
      </c>
      <c r="K2731" s="41">
        <f>ROUNDDOWN(Data[[#This Row],[PGE Notified Time]],0)</f>
        <v>45829</v>
      </c>
      <c r="L2731" s="4">
        <f>HOUR(Data[[#This Row],[PGE Notified Time]])</f>
        <v>9</v>
      </c>
      <c r="M2731" s="60">
        <v>122505</v>
      </c>
      <c r="N2731">
        <v>6295887409</v>
      </c>
      <c r="O2731" t="s">
        <v>61</v>
      </c>
      <c r="P2731" t="s">
        <v>140</v>
      </c>
      <c r="Q2731" s="46" t="s">
        <v>149</v>
      </c>
      <c r="R2731" t="s">
        <v>113</v>
      </c>
      <c r="S2731" s="1">
        <v>45829.386493055557</v>
      </c>
      <c r="T2731" s="1">
        <v>45829.389409722222</v>
      </c>
      <c r="U2731" s="1">
        <v>45829.400694444441</v>
      </c>
      <c r="V2731" t="s">
        <v>114</v>
      </c>
      <c r="W2731" t="s">
        <v>198</v>
      </c>
      <c r="X2731" t="s">
        <v>116</v>
      </c>
      <c r="Z2731" s="52"/>
      <c r="AA2731" t="s">
        <v>117</v>
      </c>
      <c r="AB2731" s="53">
        <v>20.45</v>
      </c>
      <c r="AC2731"/>
      <c r="AE2731"/>
    </row>
    <row r="2732" spans="1:31">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2" s="4" t="str">
        <f>VLOOKUP(P2732,Lookup!$A$1:$D$19,4,0)</f>
        <v>Central Valley</v>
      </c>
      <c r="C2732" s="4" t="str">
        <f>VLOOKUP(P2732,Lookup!$A$1:$E$19,5,0)</f>
        <v>Region 5</v>
      </c>
      <c r="D2732" s="4" t="str">
        <f>VLOOKUP(P2732,Lookup!$A$1:$B$19,2,0)</f>
        <v>FR</v>
      </c>
      <c r="E2732" s="4" t="str">
        <f>IF(AND((Data[[#This Row],[Min Notif Date]]&gt;$G$1),Data[[#This Row],[Min Notif Date]]&lt;$F$1),"Last Week","No")</f>
        <v>No</v>
      </c>
      <c r="F2732" s="4" t="str">
        <f>VLOOKUP(MONTH(Data[[#This Row],[Min Notif Date]]),Lookup!$G$1:$H$12,2,0)</f>
        <v>6. Jun</v>
      </c>
      <c r="G2732" s="4" t="str">
        <f t="shared" si="78"/>
        <v/>
      </c>
      <c r="H2732" s="4" t="str">
        <f>IF(AND(Data[[#This Row],[Min Notif Time]]&gt;6,Data[[#This Row],[Min Notif Time]]&lt;17),"Business Hours","Non-Business Hours")</f>
        <v>Business Hours</v>
      </c>
      <c r="I2732" s="4" t="str" cm="1">
        <f t="array" ref="I2732">IFERROR(VLOOKUP(Data[[#This Row],[Min Notif Date]],Lookup!$N$1:$P$11,2,0),_xlfn.IFS(VLOOKUP(WEEKDAY(Data[[#This Row],[Min Notif Date]],2),Lookup!$J$1:$L$7,3,0)="Weekend","Weekend",VLOOKUP(WEEKDAY(Data[[#This Row],[Min Notif Date]],2),Lookup!$J$1:$L$7,3,0)="Weekday","Weekday"))</f>
        <v>Weekday</v>
      </c>
      <c r="J2732" s="4" t="str">
        <f>VLOOKUP(WEEKDAY(Data[[#This Row],[Min Notif Date]],2),Lookup!$J$1:$K$7,2,0)</f>
        <v>2. Tue</v>
      </c>
      <c r="K2732" s="41">
        <f>ROUNDDOWN(Data[[#This Row],[PGE Notified Time]],0)</f>
        <v>45825</v>
      </c>
      <c r="L2732" s="4">
        <f>HOUR(Data[[#This Row],[PGE Notified Time]])</f>
        <v>7</v>
      </c>
      <c r="M2732" s="60">
        <v>122297</v>
      </c>
      <c r="N2732">
        <v>7014557562</v>
      </c>
      <c r="O2732" t="s">
        <v>61</v>
      </c>
      <c r="P2732" t="s">
        <v>131</v>
      </c>
      <c r="Q2732" s="46" t="s">
        <v>149</v>
      </c>
      <c r="R2732" t="s">
        <v>113</v>
      </c>
      <c r="S2732" s="1">
        <v>45825.329560185186</v>
      </c>
      <c r="T2732" s="1">
        <v>45825.332187499997</v>
      </c>
      <c r="U2732" s="1">
        <v>45825.34375</v>
      </c>
      <c r="V2732" t="s">
        <v>114</v>
      </c>
      <c r="W2732" t="s">
        <v>198</v>
      </c>
      <c r="X2732" t="s">
        <v>116</v>
      </c>
      <c r="Z2732" s="52"/>
      <c r="AA2732" t="s">
        <v>117</v>
      </c>
      <c r="AB2732" s="53">
        <v>20.433333333</v>
      </c>
      <c r="AC2732"/>
      <c r="AE2732"/>
    </row>
    <row r="2733" spans="1:31">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Bay Area</v>
      </c>
      <c r="C2733" s="4" t="str">
        <f>VLOOKUP(P2733,Lookup!$A$1:$E$19,5,0)</f>
        <v>Region 3</v>
      </c>
      <c r="D2733" s="4" t="str">
        <f>VLOOKUP(P2733,Lookup!$A$1:$B$19,2,0)</f>
        <v>EB</v>
      </c>
      <c r="E2733" s="4" t="str">
        <f>IF(AND((Data[[#This Row],[Min Notif Date]]&gt;$G$1),Data[[#This Row],[Min Notif Date]]&lt;$F$1),"Last Week","No")</f>
        <v>No</v>
      </c>
      <c r="F2733" s="4" t="str">
        <f>VLOOKUP(MONTH(Data[[#This Row],[Min Notif Date]]),Lookup!$G$1:$H$12,2,0)</f>
        <v>4. Apr</v>
      </c>
      <c r="G2733" s="4" t="str">
        <f t="shared" si="78"/>
        <v/>
      </c>
      <c r="H2733" s="4" t="str">
        <f>IF(AND(Data[[#This Row],[Min Notif Time]]&gt;6,Data[[#This Row],[Min Notif Time]]&lt;17),"Business Hours","Non-Business Hours")</f>
        <v>Business Hours</v>
      </c>
      <c r="I2733" s="4" t="str" cm="1">
        <f t="array" ref="I2733">IFERROR(VLOOKUP(Data[[#This Row],[Min Notif Date]],Lookup!$N$1:$P$11,2,0),_xlfn.IFS(VLOOKUP(WEEKDAY(Data[[#This Row],[Min Notif Date]],2),Lookup!$J$1:$L$7,3,0)="Weekend","Weekend",VLOOKUP(WEEKDAY(Data[[#This Row],[Min Notif Date]],2),Lookup!$J$1:$L$7,3,0)="Weekday","Weekday"))</f>
        <v>Weekday</v>
      </c>
      <c r="J2733" s="4" t="str">
        <f>VLOOKUP(WEEKDAY(Data[[#This Row],[Min Notif Date]],2),Lookup!$J$1:$K$7,2,0)</f>
        <v>3. Wed</v>
      </c>
      <c r="K2733" s="41">
        <f>ROUNDDOWN(Data[[#This Row],[PGE Notified Time]],0)</f>
        <v>45763</v>
      </c>
      <c r="L2733" s="4">
        <f>HOUR(Data[[#This Row],[PGE Notified Time]])</f>
        <v>9</v>
      </c>
      <c r="M2733" s="60">
        <v>119778</v>
      </c>
      <c r="N2733" t="s">
        <v>361</v>
      </c>
      <c r="O2733" t="s">
        <v>61</v>
      </c>
      <c r="P2733" t="s">
        <v>126</v>
      </c>
      <c r="Q2733" s="46" t="s">
        <v>149</v>
      </c>
      <c r="R2733" t="s">
        <v>113</v>
      </c>
      <c r="S2733" s="1">
        <v>45763.404594907406</v>
      </c>
      <c r="T2733" s="1">
        <v>45763.406238425923</v>
      </c>
      <c r="U2733" s="1">
        <v>45763.418749999997</v>
      </c>
      <c r="V2733" t="s">
        <v>114</v>
      </c>
      <c r="W2733" t="s">
        <v>198</v>
      </c>
      <c r="X2733" t="s">
        <v>116</v>
      </c>
      <c r="Z2733" s="52"/>
      <c r="AA2733" t="s">
        <v>117</v>
      </c>
      <c r="AB2733" s="53">
        <v>20.383333332999999</v>
      </c>
      <c r="AC2733"/>
      <c r="AE2733"/>
    </row>
    <row r="2734" spans="1:31">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Central Valley</v>
      </c>
      <c r="C2734" s="4" t="str">
        <f>VLOOKUP(P2734,Lookup!$A$1:$E$19,5,0)</f>
        <v>Region 5</v>
      </c>
      <c r="D2734" s="4" t="str">
        <f>VLOOKUP(P2734,Lookup!$A$1:$B$19,2,0)</f>
        <v>YO</v>
      </c>
      <c r="E2734" s="4" t="str">
        <f>IF(AND((Data[[#This Row],[Min Notif Date]]&gt;$G$1),Data[[#This Row],[Min Notif Date]]&lt;$F$1),"Last Week","No")</f>
        <v>No</v>
      </c>
      <c r="F2734" s="4" t="str">
        <f>VLOOKUP(MONTH(Data[[#This Row],[Min Notif Date]]),Lookup!$G$1:$H$12,2,0)</f>
        <v>3. Mar</v>
      </c>
      <c r="G2734" s="4" t="str">
        <f t="shared" si="78"/>
        <v/>
      </c>
      <c r="H2734" s="4" t="str">
        <f>IF(AND(Data[[#This Row],[Min Notif Time]]&gt;6,Data[[#This Row],[Min Notif Time]]&lt;17),"Business Hours","Non-Business Hours")</f>
        <v>Business Hours</v>
      </c>
      <c r="I2734" s="4" t="str" cm="1">
        <f t="array" ref="I2734">IFERROR(VLOOKUP(Data[[#This Row],[Min Notif Date]],Lookup!$N$1:$P$11,2,0),_xlfn.IFS(VLOOKUP(WEEKDAY(Data[[#This Row],[Min Notif Date]],2),Lookup!$J$1:$L$7,3,0)="Weekend","Weekend",VLOOKUP(WEEKDAY(Data[[#This Row],[Min Notif Date]],2),Lookup!$J$1:$L$7,3,0)="Weekday","Weekday"))</f>
        <v>Weekday</v>
      </c>
      <c r="J2734" s="4" t="str">
        <f>VLOOKUP(WEEKDAY(Data[[#This Row],[Min Notif Date]],2),Lookup!$J$1:$K$7,2,0)</f>
        <v>5. Fri</v>
      </c>
      <c r="K2734" s="41">
        <f>ROUNDDOWN(Data[[#This Row],[PGE Notified Time]],0)</f>
        <v>45744</v>
      </c>
      <c r="L2734" s="4">
        <f>HOUR(Data[[#This Row],[PGE Notified Time]])</f>
        <v>7</v>
      </c>
      <c r="M2734" s="60">
        <v>119065</v>
      </c>
      <c r="N2734">
        <v>9977019370</v>
      </c>
      <c r="O2734" t="s">
        <v>61</v>
      </c>
      <c r="P2734" t="s">
        <v>144</v>
      </c>
      <c r="Q2734" s="46" t="s">
        <v>149</v>
      </c>
      <c r="R2734" t="s">
        <v>113</v>
      </c>
      <c r="S2734" s="1">
        <v>45744.326817129629</v>
      </c>
      <c r="T2734" s="1">
        <v>45744.328136574077</v>
      </c>
      <c r="U2734" s="1">
        <v>45744.34097222222</v>
      </c>
      <c r="V2734" t="s">
        <v>114</v>
      </c>
      <c r="W2734" t="s">
        <v>198</v>
      </c>
      <c r="X2734" t="s">
        <v>116</v>
      </c>
      <c r="Z2734" s="52"/>
      <c r="AA2734" t="s">
        <v>117</v>
      </c>
      <c r="AB2734" s="53">
        <v>20.383333332999999</v>
      </c>
      <c r="AC2734"/>
      <c r="AE2734"/>
    </row>
    <row r="2735" spans="1:31">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5" s="4" t="str">
        <f>VLOOKUP(P2735,Lookup!$A$1:$D$19,4,0)</f>
        <v>North Valley</v>
      </c>
      <c r="C2735" s="4" t="str">
        <f>VLOOKUP(P2735,Lookup!$A$1:$E$19,5,0)</f>
        <v>Region 2</v>
      </c>
      <c r="D2735" s="4" t="str">
        <f>VLOOKUP(P2735,Lookup!$A$1:$B$19,2,0)</f>
        <v>SI</v>
      </c>
      <c r="E2735" s="4" t="str">
        <f>IF(AND((Data[[#This Row],[Min Notif Date]]&gt;$G$1),Data[[#This Row],[Min Notif Date]]&lt;$F$1),"Last Week","No")</f>
        <v>No</v>
      </c>
      <c r="F2735" s="4" t="str">
        <f>VLOOKUP(MONTH(Data[[#This Row],[Min Notif Date]]),Lookup!$G$1:$H$12,2,0)</f>
        <v>6. Jun</v>
      </c>
      <c r="G2735" s="4" t="str">
        <f t="shared" si="78"/>
        <v/>
      </c>
      <c r="H2735" s="4" t="str">
        <f>IF(AND(Data[[#This Row],[Min Notif Time]]&gt;6,Data[[#This Row],[Min Notif Time]]&lt;17),"Business Hours","Non-Business Hours")</f>
        <v>Business Hours</v>
      </c>
      <c r="I2735" s="4" t="str" cm="1">
        <f t="array" ref="I2735">IFERROR(VLOOKUP(Data[[#This Row],[Min Notif Date]],Lookup!$N$1:$P$11,2,0),_xlfn.IFS(VLOOKUP(WEEKDAY(Data[[#This Row],[Min Notif Date]],2),Lookup!$J$1:$L$7,3,0)="Weekend","Weekend",VLOOKUP(WEEKDAY(Data[[#This Row],[Min Notif Date]],2),Lookup!$J$1:$L$7,3,0)="Weekday","Weekday"))</f>
        <v>Weekday</v>
      </c>
      <c r="J2735" s="4" t="str">
        <f>VLOOKUP(WEEKDAY(Data[[#This Row],[Min Notif Date]],2),Lookup!$J$1:$K$7,2,0)</f>
        <v>3. Wed</v>
      </c>
      <c r="K2735" s="41">
        <f>ROUNDDOWN(Data[[#This Row],[PGE Notified Time]],0)</f>
        <v>45812</v>
      </c>
      <c r="L2735" s="4">
        <f>HOUR(Data[[#This Row],[PGE Notified Time]])</f>
        <v>10</v>
      </c>
      <c r="M2735" s="60">
        <v>121763</v>
      </c>
      <c r="O2735" t="s">
        <v>111</v>
      </c>
      <c r="P2735" t="s">
        <v>151</v>
      </c>
      <c r="Q2735" s="46" t="s">
        <v>111</v>
      </c>
      <c r="R2735" t="s">
        <v>137</v>
      </c>
      <c r="S2735" s="1" t="s">
        <v>6</v>
      </c>
      <c r="T2735" s="1">
        <v>45812.442569444444</v>
      </c>
      <c r="U2735" s="1">
        <v>45812.456701388888</v>
      </c>
      <c r="V2735" t="s">
        <v>114</v>
      </c>
      <c r="W2735" t="s">
        <v>198</v>
      </c>
      <c r="X2735" t="s">
        <v>116</v>
      </c>
      <c r="Z2735" s="52"/>
      <c r="AA2735" t="s">
        <v>117</v>
      </c>
      <c r="AB2735" s="53">
        <v>20.350000000000001</v>
      </c>
      <c r="AC2735"/>
      <c r="AE2735"/>
    </row>
    <row r="2736" spans="1:31">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DI</v>
      </c>
      <c r="E2736" s="4" t="str">
        <f>IF(AND((Data[[#This Row],[Min Notif Date]]&gt;$G$1),Data[[#This Row],[Min Notif Date]]&lt;$F$1),"Last Week","No")</f>
        <v>No</v>
      </c>
      <c r="F2736" s="4" t="str">
        <f>VLOOKUP(MONTH(Data[[#This Row],[Min Notif Date]]),Lookup!$G$1:$H$12,2,0)</f>
        <v>2. Feb</v>
      </c>
      <c r="G2736" s="4" t="str">
        <f t="shared" si="78"/>
        <v/>
      </c>
      <c r="H2736" s="4" t="str">
        <f>IF(AND(Data[[#This Row],[Min Notif Time]]&gt;6,Data[[#This Row],[Min Notif Time]]&lt;17),"Business Hours","Non-Business Hours")</f>
        <v>Business Hours</v>
      </c>
      <c r="I2736" s="4" t="str" cm="1">
        <f t="array" ref="I2736">IFERROR(VLOOKUP(Data[[#This Row],[Min Notif Date]],Lookup!$N$1:$P$11,2,0),_xlfn.IFS(VLOOKUP(WEEKDAY(Data[[#This Row],[Min Notif Date]],2),Lookup!$J$1:$L$7,3,0)="Weekend","Weekend",VLOOKUP(WEEKDAY(Data[[#This Row],[Min Notif Date]],2),Lookup!$J$1:$L$7,3,0)="Weekday","Weekday"))</f>
        <v>Weekday</v>
      </c>
      <c r="J2736" s="4" t="str">
        <f>VLOOKUP(WEEKDAY(Data[[#This Row],[Min Notif Date]],2),Lookup!$J$1:$K$7,2,0)</f>
        <v>3. Wed</v>
      </c>
      <c r="K2736" s="41">
        <f>ROUNDDOWN(Data[[#This Row],[PGE Notified Time]],0)</f>
        <v>45693</v>
      </c>
      <c r="L2736" s="4">
        <f>HOUR(Data[[#This Row],[PGE Notified Time]])</f>
        <v>13</v>
      </c>
      <c r="M2736" s="60">
        <v>117369</v>
      </c>
      <c r="N2736">
        <v>2000289138</v>
      </c>
      <c r="O2736" t="s">
        <v>61</v>
      </c>
      <c r="P2736" t="s">
        <v>135</v>
      </c>
      <c r="Q2736" s="46" t="s">
        <v>149</v>
      </c>
      <c r="R2736" t="s">
        <v>113</v>
      </c>
      <c r="S2736" s="1">
        <v>45693.551168981481</v>
      </c>
      <c r="T2736" s="1">
        <v>45693.556006944447</v>
      </c>
      <c r="U2736" s="1">
        <v>45693.56527777778</v>
      </c>
      <c r="V2736" t="s">
        <v>114</v>
      </c>
      <c r="W2736" t="s">
        <v>198</v>
      </c>
      <c r="X2736" t="s">
        <v>116</v>
      </c>
      <c r="Z2736" s="52"/>
      <c r="AA2736" t="s">
        <v>117</v>
      </c>
      <c r="AB2736" s="53">
        <v>20.316666667</v>
      </c>
      <c r="AC2736"/>
      <c r="AE2736"/>
    </row>
    <row r="2737" spans="1:31">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South Bay</v>
      </c>
      <c r="C2737" s="4" t="str">
        <f>VLOOKUP(P2737,Lookup!$A$1:$E$19,5,0)</f>
        <v>Region 4</v>
      </c>
      <c r="D2737" s="4" t="str">
        <f>VLOOKUP(P2737,Lookup!$A$1:$B$19,2,0)</f>
        <v>SJ</v>
      </c>
      <c r="E2737" s="4" t="str">
        <f>IF(AND((Data[[#This Row],[Min Notif Date]]&gt;$G$1),Data[[#This Row],[Min Notif Date]]&lt;$F$1),"Last Week","No")</f>
        <v>No</v>
      </c>
      <c r="F2737" s="4" t="str">
        <f>VLOOKUP(MONTH(Data[[#This Row],[Min Notif Date]]),Lookup!$G$1:$H$12,2,0)</f>
        <v>6. Jun</v>
      </c>
      <c r="G2737" s="4" t="str">
        <f t="shared" si="78"/>
        <v/>
      </c>
      <c r="H2737" s="4" t="str">
        <f>IF(AND(Data[[#This Row],[Min Notif Time]]&gt;6,Data[[#This Row],[Min Notif Time]]&lt;17),"Business Hours","Non-Business Hours")</f>
        <v>Business Hours</v>
      </c>
      <c r="I2737" s="4" t="str" cm="1">
        <f t="array" ref="I2737">IFERROR(VLOOKUP(Data[[#This Row],[Min Notif Date]],Lookup!$N$1:$P$11,2,0),_xlfn.IFS(VLOOKUP(WEEKDAY(Data[[#This Row],[Min Notif Date]],2),Lookup!$J$1:$L$7,3,0)="Weekend","Weekend",VLOOKUP(WEEKDAY(Data[[#This Row],[Min Notif Date]],2),Lookup!$J$1:$L$7,3,0)="Weekday","Weekday"))</f>
        <v>Weekday</v>
      </c>
      <c r="J2737" s="4" t="str">
        <f>VLOOKUP(WEEKDAY(Data[[#This Row],[Min Notif Date]],2),Lookup!$J$1:$K$7,2,0)</f>
        <v>2. Tue</v>
      </c>
      <c r="K2737" s="41">
        <f>ROUNDDOWN(Data[[#This Row],[PGE Notified Time]],0)</f>
        <v>45818</v>
      </c>
      <c r="L2737" s="4">
        <f>HOUR(Data[[#This Row],[PGE Notified Time]])</f>
        <v>12</v>
      </c>
      <c r="M2737" s="60">
        <v>122023</v>
      </c>
      <c r="N2737">
        <v>8927680363</v>
      </c>
      <c r="O2737" t="s">
        <v>61</v>
      </c>
      <c r="P2737" t="s">
        <v>120</v>
      </c>
      <c r="Q2737" s="46" t="s">
        <v>149</v>
      </c>
      <c r="R2737" t="s">
        <v>113</v>
      </c>
      <c r="S2737" s="1">
        <v>45818.51021990741</v>
      </c>
      <c r="T2737" s="1">
        <v>45818.513449074075</v>
      </c>
      <c r="U2737" s="1">
        <v>45818.524305555555</v>
      </c>
      <c r="V2737" t="s">
        <v>114</v>
      </c>
      <c r="W2737" t="s">
        <v>198</v>
      </c>
      <c r="X2737" t="s">
        <v>116</v>
      </c>
      <c r="Z2737" s="52"/>
      <c r="AA2737" t="s">
        <v>117</v>
      </c>
      <c r="AB2737" s="53">
        <v>20.283333333000002</v>
      </c>
      <c r="AC2737"/>
      <c r="AE2737"/>
    </row>
    <row r="2738" spans="1:31">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South Bay</v>
      </c>
      <c r="C2738" s="4" t="str">
        <f>VLOOKUP(P2738,Lookup!$A$1:$E$19,5,0)</f>
        <v>Region 4</v>
      </c>
      <c r="D2738" s="4" t="str">
        <f>VLOOKUP(P2738,Lookup!$A$1:$B$19,2,0)</f>
        <v>CC</v>
      </c>
      <c r="E2738" s="4" t="str">
        <f>IF(AND((Data[[#This Row],[Min Notif Date]]&gt;$G$1),Data[[#This Row],[Min Notif Date]]&lt;$F$1),"Last Week","No")</f>
        <v>No</v>
      </c>
      <c r="F2738" s="4" t="str">
        <f>VLOOKUP(MONTH(Data[[#This Row],[Min Notif Date]]),Lookup!$G$1:$H$12,2,0)</f>
        <v>5. May</v>
      </c>
      <c r="G2738" s="4" t="str">
        <f t="shared" si="78"/>
        <v/>
      </c>
      <c r="H2738" s="4" t="str">
        <f>IF(AND(Data[[#This Row],[Min Notif Time]]&gt;6,Data[[#This Row],[Min Notif Time]]&lt;17),"Business Hours","Non-Business Hours")</f>
        <v>Business Hours</v>
      </c>
      <c r="I2738" s="4" t="str" cm="1">
        <f t="array" ref="I2738">IFERROR(VLOOKUP(Data[[#This Row],[Min Notif Date]],Lookup!$N$1:$P$11,2,0),_xlfn.IFS(VLOOKUP(WEEKDAY(Data[[#This Row],[Min Notif Date]],2),Lookup!$J$1:$L$7,3,0)="Weekend","Weekend",VLOOKUP(WEEKDAY(Data[[#This Row],[Min Notif Date]],2),Lookup!$J$1:$L$7,3,0)="Weekday","Weekday"))</f>
        <v>Weekday</v>
      </c>
      <c r="J2738" s="4" t="str">
        <f>VLOOKUP(WEEKDAY(Data[[#This Row],[Min Notif Date]],2),Lookup!$J$1:$K$7,2,0)</f>
        <v>5. Fri</v>
      </c>
      <c r="K2738" s="41">
        <f>ROUNDDOWN(Data[[#This Row],[PGE Notified Time]],0)</f>
        <v>45779</v>
      </c>
      <c r="L2738" s="4">
        <f>HOUR(Data[[#This Row],[PGE Notified Time]])</f>
        <v>9</v>
      </c>
      <c r="M2738" s="60">
        <v>120417</v>
      </c>
      <c r="N2738">
        <v>8845048891</v>
      </c>
      <c r="O2738" t="s">
        <v>61</v>
      </c>
      <c r="P2738" t="s">
        <v>129</v>
      </c>
      <c r="Q2738" s="46" t="s">
        <v>149</v>
      </c>
      <c r="R2738" t="s">
        <v>113</v>
      </c>
      <c r="S2738" s="1">
        <v>45779.374803240738</v>
      </c>
      <c r="T2738" s="1">
        <v>45779.376782407409</v>
      </c>
      <c r="U2738" s="1">
        <v>45779.388888888891</v>
      </c>
      <c r="V2738" t="s">
        <v>114</v>
      </c>
      <c r="W2738" t="s">
        <v>198</v>
      </c>
      <c r="X2738" t="s">
        <v>116</v>
      </c>
      <c r="Z2738" s="52"/>
      <c r="AA2738" t="s">
        <v>117</v>
      </c>
      <c r="AB2738" s="53">
        <v>20.283333333000002</v>
      </c>
      <c r="AC2738"/>
      <c r="AE2738"/>
    </row>
    <row r="2739" spans="1:31">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9" s="4" t="str">
        <f>VLOOKUP(P2739,Lookup!$A$1:$D$19,4,0)</f>
        <v>Bay Area</v>
      </c>
      <c r="C2739" s="4" t="str">
        <f>VLOOKUP(P2739,Lookup!$A$1:$E$19,5,0)</f>
        <v>Region 3</v>
      </c>
      <c r="D2739" s="4" t="str">
        <f>VLOOKUP(P2739,Lookup!$A$1:$B$19,2,0)</f>
        <v>EB</v>
      </c>
      <c r="E2739" s="4" t="str">
        <f>IF(AND((Data[[#This Row],[Min Notif Date]]&gt;$G$1),Data[[#This Row],[Min Notif Date]]&lt;$F$1),"Last Week","No")</f>
        <v>No</v>
      </c>
      <c r="F2739" s="4" t="str">
        <f>VLOOKUP(MONTH(Data[[#This Row],[Min Notif Date]]),Lookup!$G$1:$H$12,2,0)</f>
        <v>6. Jun</v>
      </c>
      <c r="G2739" s="4" t="str">
        <f t="shared" si="78"/>
        <v/>
      </c>
      <c r="H2739" s="4" t="str">
        <f>IF(AND(Data[[#This Row],[Min Notif Time]]&gt;6,Data[[#This Row],[Min Notif Time]]&lt;17),"Business Hours","Non-Business Hours")</f>
        <v>Business Hours</v>
      </c>
      <c r="I2739" s="4" t="str" cm="1">
        <f t="array" ref="I2739">IFERROR(VLOOKUP(Data[[#This Row],[Min Notif Date]],Lookup!$N$1:$P$11,2,0),_xlfn.IFS(VLOOKUP(WEEKDAY(Data[[#This Row],[Min Notif Date]],2),Lookup!$J$1:$L$7,3,0)="Weekend","Weekend",VLOOKUP(WEEKDAY(Data[[#This Row],[Min Notif Date]],2),Lookup!$J$1:$L$7,3,0)="Weekday","Weekday"))</f>
        <v>Weekday</v>
      </c>
      <c r="J2739" s="4" t="str">
        <f>VLOOKUP(WEEKDAY(Data[[#This Row],[Min Notif Date]],2),Lookup!$J$1:$K$7,2,0)</f>
        <v>1. Mon</v>
      </c>
      <c r="K2739" s="41">
        <f>ROUNDDOWN(Data[[#This Row],[PGE Notified Time]],0)</f>
        <v>45838</v>
      </c>
      <c r="L2739" s="4">
        <f>HOUR(Data[[#This Row],[PGE Notified Time]])</f>
        <v>10</v>
      </c>
      <c r="M2739" s="60">
        <v>122813</v>
      </c>
      <c r="N2739">
        <v>3062025097</v>
      </c>
      <c r="O2739" t="s">
        <v>61</v>
      </c>
      <c r="P2739" t="s">
        <v>126</v>
      </c>
      <c r="Q2739" s="46" t="s">
        <v>149</v>
      </c>
      <c r="R2739" t="s">
        <v>113</v>
      </c>
      <c r="S2739" s="1">
        <v>45838.442199074074</v>
      </c>
      <c r="T2739" s="1">
        <v>45838.445937500001</v>
      </c>
      <c r="U2739" s="1">
        <v>45838.456250000003</v>
      </c>
      <c r="V2739" t="s">
        <v>114</v>
      </c>
      <c r="W2739" t="s">
        <v>198</v>
      </c>
      <c r="X2739" t="s">
        <v>116</v>
      </c>
      <c r="Z2739" s="52"/>
      <c r="AA2739" t="s">
        <v>117</v>
      </c>
      <c r="AB2739" s="53">
        <v>20.233333333000001</v>
      </c>
      <c r="AC2739"/>
      <c r="AE2739"/>
    </row>
    <row r="2740" spans="1:31">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0" s="4" t="str">
        <f>VLOOKUP(P2740,Lookup!$A$1:$D$19,4,0)</f>
        <v>North Valley</v>
      </c>
      <c r="C2740" s="4" t="str">
        <f>VLOOKUP(P2740,Lookup!$A$1:$E$19,5,0)</f>
        <v>Region 2</v>
      </c>
      <c r="D2740" s="4" t="str">
        <f>VLOOKUP(P2740,Lookup!$A$1:$B$19,2,0)</f>
        <v>SA</v>
      </c>
      <c r="E2740" s="4" t="str">
        <f>IF(AND((Data[[#This Row],[Min Notif Date]]&gt;$G$1),Data[[#This Row],[Min Notif Date]]&lt;$F$1),"Last Week","No")</f>
        <v>No</v>
      </c>
      <c r="F2740" s="4" t="str">
        <f>VLOOKUP(MONTH(Data[[#This Row],[Min Notif Date]]),Lookup!$G$1:$H$12,2,0)</f>
        <v>3. Mar</v>
      </c>
      <c r="G2740" s="4" t="str">
        <f t="shared" si="78"/>
        <v/>
      </c>
      <c r="H2740" s="4" t="str">
        <f>IF(AND(Data[[#This Row],[Min Notif Time]]&gt;6,Data[[#This Row],[Min Notif Time]]&lt;17),"Business Hours","Non-Business Hours")</f>
        <v>Non-Business Hours</v>
      </c>
      <c r="I2740" s="4" t="str" cm="1">
        <f t="array" ref="I2740">IFERROR(VLOOKUP(Data[[#This Row],[Min Notif Date]],Lookup!$N$1:$P$11,2,0),_xlfn.IFS(VLOOKUP(WEEKDAY(Data[[#This Row],[Min Notif Date]],2),Lookup!$J$1:$L$7,3,0)="Weekend","Weekend",VLOOKUP(WEEKDAY(Data[[#This Row],[Min Notif Date]],2),Lookup!$J$1:$L$7,3,0)="Weekday","Weekday"))</f>
        <v>Weekend</v>
      </c>
      <c r="J2740" s="4" t="str">
        <f>VLOOKUP(WEEKDAY(Data[[#This Row],[Min Notif Date]],2),Lookup!$J$1:$K$7,2,0)</f>
        <v>6. Sat</v>
      </c>
      <c r="K2740" s="41">
        <f>ROUNDDOWN(Data[[#This Row],[PGE Notified Time]],0)</f>
        <v>45738</v>
      </c>
      <c r="L2740" s="4">
        <f>HOUR(Data[[#This Row],[PGE Notified Time]])</f>
        <v>17</v>
      </c>
      <c r="M2740" s="60">
        <v>118833</v>
      </c>
      <c r="N2740">
        <v>5058269558</v>
      </c>
      <c r="O2740" t="s">
        <v>61</v>
      </c>
      <c r="P2740" t="s">
        <v>119</v>
      </c>
      <c r="Q2740" s="46" t="s">
        <v>149</v>
      </c>
      <c r="R2740" t="s">
        <v>113</v>
      </c>
      <c r="S2740" s="1">
        <v>45738.732581018521</v>
      </c>
      <c r="T2740" s="1">
        <v>45738.733136574076</v>
      </c>
      <c r="U2740" s="1">
        <v>45738.746527777781</v>
      </c>
      <c r="V2740" t="s">
        <v>114</v>
      </c>
      <c r="W2740" t="s">
        <v>198</v>
      </c>
      <c r="X2740" t="s">
        <v>116</v>
      </c>
      <c r="Z2740" s="52"/>
      <c r="AA2740" t="s">
        <v>117</v>
      </c>
      <c r="AB2740" s="53">
        <v>20.083333332999999</v>
      </c>
      <c r="AC2740"/>
      <c r="AE2740"/>
    </row>
    <row r="2741" spans="1:31">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41" s="4" t="str">
        <f>VLOOKUP(P2741,Lookup!$A$1:$D$19,4,0)</f>
        <v>Central Valley</v>
      </c>
      <c r="C2741" s="4" t="str">
        <f>VLOOKUP(P2741,Lookup!$A$1:$E$19,5,0)</f>
        <v>Region 5</v>
      </c>
      <c r="D2741" s="4" t="str">
        <f>VLOOKUP(P2741,Lookup!$A$1:$B$19,2,0)</f>
        <v>KE</v>
      </c>
      <c r="E2741" s="4" t="str">
        <f>IF(AND((Data[[#This Row],[Min Notif Date]]&gt;$G$1),Data[[#This Row],[Min Notif Date]]&lt;$F$1),"Last Week","No")</f>
        <v>No</v>
      </c>
      <c r="F2741" s="4" t="str">
        <f>VLOOKUP(MONTH(Data[[#This Row],[Min Notif Date]]),Lookup!$G$1:$H$12,2,0)</f>
        <v>3. Mar</v>
      </c>
      <c r="G2741" s="4" t="str">
        <f t="shared" si="78"/>
        <v/>
      </c>
      <c r="H2741" s="4" t="str">
        <f>IF(AND(Data[[#This Row],[Min Notif Time]]&gt;6,Data[[#This Row],[Min Notif Time]]&lt;17),"Business Hours","Non-Business Hours")</f>
        <v>Business Hours</v>
      </c>
      <c r="I2741" s="4" t="str" cm="1">
        <f t="array" ref="I2741">IFERROR(VLOOKUP(Data[[#This Row],[Min Notif Date]],Lookup!$N$1:$P$11,2,0),_xlfn.IFS(VLOOKUP(WEEKDAY(Data[[#This Row],[Min Notif Date]],2),Lookup!$J$1:$L$7,3,0)="Weekend","Weekend",VLOOKUP(WEEKDAY(Data[[#This Row],[Min Notif Date]],2),Lookup!$J$1:$L$7,3,0)="Weekday","Weekday"))</f>
        <v>Weekday</v>
      </c>
      <c r="J2741" s="4" t="str">
        <f>VLOOKUP(WEEKDAY(Data[[#This Row],[Min Notif Date]],2),Lookup!$J$1:$K$7,2,0)</f>
        <v>1. Mon</v>
      </c>
      <c r="K2741" s="41">
        <f>ROUNDDOWN(Data[[#This Row],[PGE Notified Time]],0)</f>
        <v>45733</v>
      </c>
      <c r="L2741" s="4">
        <f>HOUR(Data[[#This Row],[PGE Notified Time]])</f>
        <v>13</v>
      </c>
      <c r="M2741" s="60">
        <v>118634</v>
      </c>
      <c r="O2741" t="s">
        <v>56</v>
      </c>
      <c r="P2741" t="s">
        <v>154</v>
      </c>
      <c r="Q2741" s="46" t="s">
        <v>149</v>
      </c>
      <c r="R2741" t="s">
        <v>118</v>
      </c>
      <c r="S2741" s="1" t="s">
        <v>6</v>
      </c>
      <c r="T2741" s="1">
        <v>45733.56322916667</v>
      </c>
      <c r="U2741" s="1">
        <v>45733.57708333333</v>
      </c>
      <c r="V2741" t="s">
        <v>114</v>
      </c>
      <c r="W2741" t="s">
        <v>198</v>
      </c>
      <c r="X2741" t="s">
        <v>116</v>
      </c>
      <c r="Z2741" s="52"/>
      <c r="AA2741" t="s">
        <v>117</v>
      </c>
      <c r="AB2741" s="53">
        <v>19.95</v>
      </c>
      <c r="AC2741"/>
      <c r="AE2741"/>
    </row>
    <row r="2742" spans="1:31">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South Bay</v>
      </c>
      <c r="C2742" s="4" t="str">
        <f>VLOOKUP(P2742,Lookup!$A$1:$E$19,5,0)</f>
        <v>Region 4</v>
      </c>
      <c r="D2742" s="4" t="str">
        <f>VLOOKUP(P2742,Lookup!$A$1:$B$19,2,0)</f>
        <v>DA</v>
      </c>
      <c r="E2742" s="4" t="str">
        <f>IF(AND((Data[[#This Row],[Min Notif Date]]&gt;$G$1),Data[[#This Row],[Min Notif Date]]&lt;$F$1),"Last Week","No")</f>
        <v>No</v>
      </c>
      <c r="F2742" s="4" t="str">
        <f>VLOOKUP(MONTH(Data[[#This Row],[Min Notif Date]]),Lookup!$G$1:$H$12,2,0)</f>
        <v>4. Apr</v>
      </c>
      <c r="G2742" s="4" t="str">
        <f t="shared" si="78"/>
        <v/>
      </c>
      <c r="H2742" s="4" t="str">
        <f>IF(AND(Data[[#This Row],[Min Notif Time]]&gt;6,Data[[#This Row],[Min Notif Time]]&lt;17),"Business Hours","Non-Business Hours")</f>
        <v>Business Hours</v>
      </c>
      <c r="I2742" s="4" t="str" cm="1">
        <f t="array" ref="I2742">IFERROR(VLOOKUP(Data[[#This Row],[Min Notif Date]],Lookup!$N$1:$P$11,2,0),_xlfn.IFS(VLOOKUP(WEEKDAY(Data[[#This Row],[Min Notif Date]],2),Lookup!$J$1:$L$7,3,0)="Weekend","Weekend",VLOOKUP(WEEKDAY(Data[[#This Row],[Min Notif Date]],2),Lookup!$J$1:$L$7,3,0)="Weekday","Weekday"))</f>
        <v>Weekday</v>
      </c>
      <c r="J2742" s="4" t="str">
        <f>VLOOKUP(WEEKDAY(Data[[#This Row],[Min Notif Date]],2),Lookup!$J$1:$K$7,2,0)</f>
        <v>3. Wed</v>
      </c>
      <c r="K2742" s="41">
        <f>ROUNDDOWN(Data[[#This Row],[PGE Notified Time]],0)</f>
        <v>45770</v>
      </c>
      <c r="L2742" s="4">
        <f>HOUR(Data[[#This Row],[PGE Notified Time]])</f>
        <v>10</v>
      </c>
      <c r="M2742" s="60">
        <v>120062</v>
      </c>
      <c r="O2742" t="s">
        <v>111</v>
      </c>
      <c r="P2742" t="s">
        <v>130</v>
      </c>
      <c r="Q2742" s="46" t="s">
        <v>111</v>
      </c>
      <c r="R2742" t="s">
        <v>137</v>
      </c>
      <c r="S2742" s="1" t="s">
        <v>6</v>
      </c>
      <c r="T2742" s="1">
        <v>45770.435543981483</v>
      </c>
      <c r="U2742" s="1">
        <v>45770.449374999997</v>
      </c>
      <c r="V2742" t="s">
        <v>114</v>
      </c>
      <c r="W2742" t="s">
        <v>198</v>
      </c>
      <c r="X2742" t="s">
        <v>116</v>
      </c>
      <c r="Z2742" s="52"/>
      <c r="AA2742" t="s">
        <v>117</v>
      </c>
      <c r="AB2742" s="53">
        <v>19.916666667000001</v>
      </c>
      <c r="AC2742"/>
      <c r="AE2742"/>
    </row>
    <row r="2743" spans="1:31">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Bay Area</v>
      </c>
      <c r="C2743" s="4" t="str">
        <f>VLOOKUP(P2743,Lookup!$A$1:$E$19,5,0)</f>
        <v>Region 3</v>
      </c>
      <c r="D2743" s="4" t="str">
        <f>VLOOKUP(P2743,Lookup!$A$1:$B$19,2,0)</f>
        <v>DI</v>
      </c>
      <c r="E2743" s="4" t="str">
        <f>IF(AND((Data[[#This Row],[Min Notif Date]]&gt;$G$1),Data[[#This Row],[Min Notif Date]]&lt;$F$1),"Last Week","No")</f>
        <v>No</v>
      </c>
      <c r="F2743" s="4" t="str">
        <f>VLOOKUP(MONTH(Data[[#This Row],[Min Notif Date]]),Lookup!$G$1:$H$12,2,0)</f>
        <v>3. Mar</v>
      </c>
      <c r="G2743" s="4" t="str">
        <f t="shared" si="78"/>
        <v/>
      </c>
      <c r="H2743" s="4" t="str">
        <f>IF(AND(Data[[#This Row],[Min Notif Time]]&gt;6,Data[[#This Row],[Min Notif Time]]&lt;17),"Business Hours","Non-Business Hours")</f>
        <v>Business Hours</v>
      </c>
      <c r="I2743" s="4" t="str" cm="1">
        <f t="array" ref="I2743">IFERROR(VLOOKUP(Data[[#This Row],[Min Notif Date]],Lookup!$N$1:$P$11,2,0),_xlfn.IFS(VLOOKUP(WEEKDAY(Data[[#This Row],[Min Notif Date]],2),Lookup!$J$1:$L$7,3,0)="Weekend","Weekend",VLOOKUP(WEEKDAY(Data[[#This Row],[Min Notif Date]],2),Lookup!$J$1:$L$7,3,0)="Weekday","Weekday"))</f>
        <v>Weekday</v>
      </c>
      <c r="J2743" s="4" t="str">
        <f>VLOOKUP(WEEKDAY(Data[[#This Row],[Min Notif Date]],2),Lookup!$J$1:$K$7,2,0)</f>
        <v>5. Fri</v>
      </c>
      <c r="K2743" s="41">
        <f>ROUNDDOWN(Data[[#This Row],[PGE Notified Time]],0)</f>
        <v>45737</v>
      </c>
      <c r="L2743" s="4">
        <f>HOUR(Data[[#This Row],[PGE Notified Time]])</f>
        <v>8</v>
      </c>
      <c r="M2743" s="60">
        <v>118781</v>
      </c>
      <c r="O2743" t="s">
        <v>111</v>
      </c>
      <c r="P2743" t="s">
        <v>135</v>
      </c>
      <c r="Q2743" s="46" t="s">
        <v>111</v>
      </c>
      <c r="R2743" t="s">
        <v>132</v>
      </c>
      <c r="S2743" s="1" t="s">
        <v>6</v>
      </c>
      <c r="T2743" s="1">
        <v>45737.364699074074</v>
      </c>
      <c r="U2743" s="1">
        <v>45737.378472222219</v>
      </c>
      <c r="V2743" t="s">
        <v>114</v>
      </c>
      <c r="W2743" t="s">
        <v>198</v>
      </c>
      <c r="X2743" t="s">
        <v>116</v>
      </c>
      <c r="Z2743" s="52"/>
      <c r="AA2743" t="s">
        <v>117</v>
      </c>
      <c r="AB2743" s="53">
        <v>19.833333332999999</v>
      </c>
      <c r="AC2743"/>
      <c r="AE2743"/>
    </row>
    <row r="2744" spans="1:31">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4" s="4" t="str">
        <f>VLOOKUP(P2744,Lookup!$A$1:$D$19,4,0)</f>
        <v>South Bay</v>
      </c>
      <c r="C2744" s="4" t="str">
        <f>VLOOKUP(P2744,Lookup!$A$1:$E$19,5,0)</f>
        <v>Region 4</v>
      </c>
      <c r="D2744" s="4" t="str">
        <f>VLOOKUP(P2744,Lookup!$A$1:$B$19,2,0)</f>
        <v>SJ</v>
      </c>
      <c r="E2744" s="4" t="str">
        <f>IF(AND((Data[[#This Row],[Min Notif Date]]&gt;$G$1),Data[[#This Row],[Min Notif Date]]&lt;$F$1),"Last Week","No")</f>
        <v>No</v>
      </c>
      <c r="F2744" s="4" t="str">
        <f>VLOOKUP(MONTH(Data[[#This Row],[Min Notif Date]]),Lookup!$G$1:$H$12,2,0)</f>
        <v>4. Apr</v>
      </c>
      <c r="G2744" s="4" t="str">
        <f t="shared" si="78"/>
        <v/>
      </c>
      <c r="H2744" s="4" t="str">
        <f>IF(AND(Data[[#This Row],[Min Notif Time]]&gt;6,Data[[#This Row],[Min Notif Time]]&lt;17),"Business Hours","Non-Business Hours")</f>
        <v>Business Hours</v>
      </c>
      <c r="I2744" s="4" t="str" cm="1">
        <f t="array" ref="I2744">IFERROR(VLOOKUP(Data[[#This Row],[Min Notif Date]],Lookup!$N$1:$P$11,2,0),_xlfn.IFS(VLOOKUP(WEEKDAY(Data[[#This Row],[Min Notif Date]],2),Lookup!$J$1:$L$7,3,0)="Weekend","Weekend",VLOOKUP(WEEKDAY(Data[[#This Row],[Min Notif Date]],2),Lookup!$J$1:$L$7,3,0)="Weekday","Weekday"))</f>
        <v>Weekday</v>
      </c>
      <c r="J2744" s="4" t="str">
        <f>VLOOKUP(WEEKDAY(Data[[#This Row],[Min Notif Date]],2),Lookup!$J$1:$K$7,2,0)</f>
        <v>1. Mon</v>
      </c>
      <c r="K2744" s="41">
        <f>ROUNDDOWN(Data[[#This Row],[PGE Notified Time]],0)</f>
        <v>45754</v>
      </c>
      <c r="L2744" s="4">
        <f>HOUR(Data[[#This Row],[PGE Notified Time]])</f>
        <v>10</v>
      </c>
      <c r="M2744" s="60">
        <v>119403</v>
      </c>
      <c r="N2744" t="s">
        <v>362</v>
      </c>
      <c r="O2744" t="s">
        <v>61</v>
      </c>
      <c r="P2744" t="s">
        <v>120</v>
      </c>
      <c r="Q2744" s="46" t="s">
        <v>149</v>
      </c>
      <c r="R2744" t="s">
        <v>113</v>
      </c>
      <c r="S2744" s="1">
        <v>45754.414097222223</v>
      </c>
      <c r="T2744" s="1">
        <v>45754.421481481484</v>
      </c>
      <c r="U2744" s="1">
        <v>45754.427777777775</v>
      </c>
      <c r="V2744" t="s">
        <v>114</v>
      </c>
      <c r="W2744" t="s">
        <v>198</v>
      </c>
      <c r="X2744" t="s">
        <v>116</v>
      </c>
      <c r="Z2744" s="52"/>
      <c r="AA2744" t="s">
        <v>117</v>
      </c>
      <c r="AB2744" s="53">
        <v>19.7</v>
      </c>
      <c r="AC2744"/>
      <c r="AE2744"/>
    </row>
    <row r="2745" spans="1:31">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PN</v>
      </c>
      <c r="E2745" s="4" t="str">
        <f>IF(AND((Data[[#This Row],[Min Notif Date]]&gt;$G$1),Data[[#This Row],[Min Notif Date]]&lt;$F$1),"Last Week","No")</f>
        <v>No</v>
      </c>
      <c r="F2745" s="4" t="str">
        <f>VLOOKUP(MONTH(Data[[#This Row],[Min Notif Date]]),Lookup!$G$1:$H$12,2,0)</f>
        <v>2. Feb</v>
      </c>
      <c r="G2745" s="4" t="str">
        <f t="shared" si="78"/>
        <v/>
      </c>
      <c r="H2745" s="4" t="str">
        <f>IF(AND(Data[[#This Row],[Min Notif Time]]&gt;6,Data[[#This Row],[Min Notif Time]]&lt;17),"Business Hours","Non-Business Hours")</f>
        <v>Business Hours</v>
      </c>
      <c r="I2745" s="4" t="str" cm="1">
        <f t="array" ref="I2745">IFERROR(VLOOKUP(Data[[#This Row],[Min Notif Date]],Lookup!$N$1:$P$11,2,0),_xlfn.IFS(VLOOKUP(WEEKDAY(Data[[#This Row],[Min Notif Date]],2),Lookup!$J$1:$L$7,3,0)="Weekend","Weekend",VLOOKUP(WEEKDAY(Data[[#This Row],[Min Notif Date]],2),Lookup!$J$1:$L$7,3,0)="Weekday","Weekday"))</f>
        <v>Weekday</v>
      </c>
      <c r="J2745" s="4" t="str">
        <f>VLOOKUP(WEEKDAY(Data[[#This Row],[Min Notif Date]],2),Lookup!$J$1:$K$7,2,0)</f>
        <v>1. Mon</v>
      </c>
      <c r="K2745" s="41">
        <f>ROUNDDOWN(Data[[#This Row],[PGE Notified Time]],0)</f>
        <v>45712</v>
      </c>
      <c r="L2745" s="4">
        <f>HOUR(Data[[#This Row],[PGE Notified Time]])</f>
        <v>8</v>
      </c>
      <c r="M2745" s="60">
        <v>117953</v>
      </c>
      <c r="O2745" t="s">
        <v>111</v>
      </c>
      <c r="P2745" t="s">
        <v>112</v>
      </c>
      <c r="Q2745" s="46" t="s">
        <v>111</v>
      </c>
      <c r="R2745" t="s">
        <v>137</v>
      </c>
      <c r="S2745" s="1" t="s">
        <v>6</v>
      </c>
      <c r="T2745" s="1">
        <v>45712.371736111112</v>
      </c>
      <c r="U2745" s="1">
        <v>45712.385416666664</v>
      </c>
      <c r="V2745" t="s">
        <v>114</v>
      </c>
      <c r="W2745" t="s">
        <v>198</v>
      </c>
      <c r="X2745" t="s">
        <v>116</v>
      </c>
      <c r="Z2745" s="52"/>
      <c r="AA2745" t="s">
        <v>117</v>
      </c>
      <c r="AB2745" s="53">
        <v>19.7</v>
      </c>
      <c r="AC2745"/>
      <c r="AE2745"/>
    </row>
    <row r="2746" spans="1:31">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Bay Area</v>
      </c>
      <c r="C2746" s="4" t="str">
        <f>VLOOKUP(P2746,Lookup!$A$1:$E$19,5,0)</f>
        <v>Region 3</v>
      </c>
      <c r="D2746" s="4" t="str">
        <f>VLOOKUP(P2746,Lookup!$A$1:$B$19,2,0)</f>
        <v>PN</v>
      </c>
      <c r="E2746" s="4" t="str">
        <f>IF(AND((Data[[#This Row],[Min Notif Date]]&gt;$G$1),Data[[#This Row],[Min Notif Date]]&lt;$F$1),"Last Week","No")</f>
        <v>No</v>
      </c>
      <c r="F2746" s="4" t="str">
        <f>VLOOKUP(MONTH(Data[[#This Row],[Min Notif Date]]),Lookup!$G$1:$H$12,2,0)</f>
        <v>3. Mar</v>
      </c>
      <c r="G2746" s="4" t="str">
        <f t="shared" si="78"/>
        <v/>
      </c>
      <c r="H2746" s="4" t="str">
        <f>IF(AND(Data[[#This Row],[Min Notif Time]]&gt;6,Data[[#This Row],[Min Notif Time]]&lt;17),"Business Hours","Non-Business Hours")</f>
        <v>Business Hours</v>
      </c>
      <c r="I2746" s="4" t="str" cm="1">
        <f t="array" ref="I2746">IFERROR(VLOOKUP(Data[[#This Row],[Min Notif Date]],Lookup!$N$1:$P$11,2,0),_xlfn.IFS(VLOOKUP(WEEKDAY(Data[[#This Row],[Min Notif Date]],2),Lookup!$J$1:$L$7,3,0)="Weekend","Weekend",VLOOKUP(WEEKDAY(Data[[#This Row],[Min Notif Date]],2),Lookup!$J$1:$L$7,3,0)="Weekday","Weekday"))</f>
        <v>Weekday</v>
      </c>
      <c r="J2746" s="4" t="str">
        <f>VLOOKUP(WEEKDAY(Data[[#This Row],[Min Notif Date]],2),Lookup!$J$1:$K$7,2,0)</f>
        <v>5. Fri</v>
      </c>
      <c r="K2746" s="41">
        <f>ROUNDDOWN(Data[[#This Row],[PGE Notified Time]],0)</f>
        <v>45723</v>
      </c>
      <c r="L2746" s="4">
        <f>HOUR(Data[[#This Row],[PGE Notified Time]])</f>
        <v>14</v>
      </c>
      <c r="M2746" s="60">
        <v>118347</v>
      </c>
      <c r="O2746" t="s">
        <v>111</v>
      </c>
      <c r="P2746" t="s">
        <v>112</v>
      </c>
      <c r="Q2746" s="46" t="s">
        <v>111</v>
      </c>
      <c r="R2746" t="s">
        <v>137</v>
      </c>
      <c r="S2746" s="1" t="s">
        <v>6</v>
      </c>
      <c r="T2746" s="1">
        <v>45723.61209490741</v>
      </c>
      <c r="U2746" s="1">
        <v>45723.625659722224</v>
      </c>
      <c r="V2746" t="s">
        <v>114</v>
      </c>
      <c r="W2746" t="s">
        <v>198</v>
      </c>
      <c r="X2746" t="s">
        <v>116</v>
      </c>
      <c r="Z2746" s="52"/>
      <c r="AA2746" t="s">
        <v>117</v>
      </c>
      <c r="AB2746" s="53">
        <v>19.533333333000002</v>
      </c>
      <c r="AC2746"/>
      <c r="AE2746"/>
    </row>
    <row r="2747" spans="1:31">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7" s="4" t="str">
        <f>VLOOKUP(P2747,Lookup!$A$1:$D$19,4,0)</f>
        <v>Bay Area</v>
      </c>
      <c r="C2747" s="4" t="str">
        <f>VLOOKUP(P2747,Lookup!$A$1:$E$19,5,0)</f>
        <v>Region 3</v>
      </c>
      <c r="D2747" s="4" t="str">
        <f>VLOOKUP(P2747,Lookup!$A$1:$B$19,2,0)</f>
        <v>SF</v>
      </c>
      <c r="E2747" s="4" t="str">
        <f>IF(AND((Data[[#This Row],[Min Notif Date]]&gt;$G$1),Data[[#This Row],[Min Notif Date]]&lt;$F$1),"Last Week","No")</f>
        <v>No</v>
      </c>
      <c r="F2747" s="4" t="str">
        <f>VLOOKUP(MONTH(Data[[#This Row],[Min Notif Date]]),Lookup!$G$1:$H$12,2,0)</f>
        <v>3. Mar</v>
      </c>
      <c r="G2747" s="4" t="str">
        <f t="shared" si="78"/>
        <v/>
      </c>
      <c r="H2747" s="4" t="str">
        <f>IF(AND(Data[[#This Row],[Min Notif Time]]&gt;6,Data[[#This Row],[Min Notif Time]]&lt;17),"Business Hours","Non-Business Hours")</f>
        <v>Business Hours</v>
      </c>
      <c r="I2747" s="4" t="str" cm="1">
        <f t="array" ref="I2747">IFERROR(VLOOKUP(Data[[#This Row],[Min Notif Date]],Lookup!$N$1:$P$11,2,0),_xlfn.IFS(VLOOKUP(WEEKDAY(Data[[#This Row],[Min Notif Date]],2),Lookup!$J$1:$L$7,3,0)="Weekend","Weekend",VLOOKUP(WEEKDAY(Data[[#This Row],[Min Notif Date]],2),Lookup!$J$1:$L$7,3,0)="Weekday","Weekday"))</f>
        <v>Weekday</v>
      </c>
      <c r="J2747" s="4" t="str">
        <f>VLOOKUP(WEEKDAY(Data[[#This Row],[Min Notif Date]],2),Lookup!$J$1:$K$7,2,0)</f>
        <v>1. Mon</v>
      </c>
      <c r="K2747" s="41">
        <f>ROUNDDOWN(Data[[#This Row],[PGE Notified Time]],0)</f>
        <v>45726</v>
      </c>
      <c r="L2747" s="4">
        <f>HOUR(Data[[#This Row],[PGE Notified Time]])</f>
        <v>14</v>
      </c>
      <c r="M2747" s="60">
        <v>118433</v>
      </c>
      <c r="N2747">
        <v>6033149737</v>
      </c>
      <c r="O2747" t="s">
        <v>61</v>
      </c>
      <c r="P2747" t="s">
        <v>124</v>
      </c>
      <c r="Q2747" s="46" t="s">
        <v>149</v>
      </c>
      <c r="R2747" t="s">
        <v>113</v>
      </c>
      <c r="S2747" s="1">
        <v>45726.604548611111</v>
      </c>
      <c r="T2747" s="1">
        <v>45726.606180555558</v>
      </c>
      <c r="U2747" s="1">
        <v>45726.618055555555</v>
      </c>
      <c r="V2747" t="s">
        <v>114</v>
      </c>
      <c r="W2747" t="s">
        <v>198</v>
      </c>
      <c r="X2747" t="s">
        <v>116</v>
      </c>
      <c r="Z2747" s="52"/>
      <c r="AA2747" t="s">
        <v>117</v>
      </c>
      <c r="AB2747" s="53">
        <v>19.45</v>
      </c>
      <c r="AC2747"/>
      <c r="AE2747"/>
    </row>
    <row r="2748" spans="1:31">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8" s="4" t="str">
        <f>VLOOKUP(P2748,Lookup!$A$1:$D$19,4,0)</f>
        <v>Bay Area</v>
      </c>
      <c r="C2748" s="4" t="str">
        <f>VLOOKUP(P2748,Lookup!$A$1:$E$19,5,0)</f>
        <v>Region 3</v>
      </c>
      <c r="D2748" s="4" t="str">
        <f>VLOOKUP(P2748,Lookup!$A$1:$B$19,2,0)</f>
        <v>SF</v>
      </c>
      <c r="E2748" s="4" t="str">
        <f>IF(AND((Data[[#This Row],[Min Notif Date]]&gt;$G$1),Data[[#This Row],[Min Notif Date]]&lt;$F$1),"Last Week","No")</f>
        <v>No</v>
      </c>
      <c r="F2748" s="4" t="str">
        <f>VLOOKUP(MONTH(Data[[#This Row],[Min Notif Date]]),Lookup!$G$1:$H$12,2,0)</f>
        <v>6. Jun</v>
      </c>
      <c r="G2748" s="4" t="str">
        <f t="shared" si="78"/>
        <v/>
      </c>
      <c r="H2748" s="4" t="str">
        <f>IF(AND(Data[[#This Row],[Min Notif Time]]&gt;6,Data[[#This Row],[Min Notif Time]]&lt;17),"Business Hours","Non-Business Hours")</f>
        <v>Business Hours</v>
      </c>
      <c r="I2748" s="4" t="str" cm="1">
        <f t="array" ref="I2748">IFERROR(VLOOKUP(Data[[#This Row],[Min Notif Date]],Lookup!$N$1:$P$11,2,0),_xlfn.IFS(VLOOKUP(WEEKDAY(Data[[#This Row],[Min Notif Date]],2),Lookup!$J$1:$L$7,3,0)="Weekend","Weekend",VLOOKUP(WEEKDAY(Data[[#This Row],[Min Notif Date]],2),Lookup!$J$1:$L$7,3,0)="Weekday","Weekday"))</f>
        <v>Weekday</v>
      </c>
      <c r="J2748" s="4" t="str">
        <f>VLOOKUP(WEEKDAY(Data[[#This Row],[Min Notif Date]],2),Lookup!$J$1:$K$7,2,0)</f>
        <v>3. Wed</v>
      </c>
      <c r="K2748" s="41">
        <f>ROUNDDOWN(Data[[#This Row],[PGE Notified Time]],0)</f>
        <v>45826</v>
      </c>
      <c r="L2748" s="4">
        <f>HOUR(Data[[#This Row],[PGE Notified Time]])</f>
        <v>12</v>
      </c>
      <c r="M2748" s="60">
        <v>122384</v>
      </c>
      <c r="N2748">
        <v>6063566237</v>
      </c>
      <c r="O2748" t="s">
        <v>61</v>
      </c>
      <c r="P2748" t="s">
        <v>124</v>
      </c>
      <c r="Q2748" s="46" t="s">
        <v>149</v>
      </c>
      <c r="R2748" t="s">
        <v>113</v>
      </c>
      <c r="S2748" s="1">
        <v>45826.528333333335</v>
      </c>
      <c r="T2748" s="1">
        <v>45826.532025462962</v>
      </c>
      <c r="U2748" s="1">
        <v>45826.541666666664</v>
      </c>
      <c r="V2748" t="s">
        <v>114</v>
      </c>
      <c r="W2748" t="s">
        <v>198</v>
      </c>
      <c r="X2748" t="s">
        <v>116</v>
      </c>
      <c r="Z2748" s="52"/>
      <c r="AA2748" t="s">
        <v>117</v>
      </c>
      <c r="AB2748" s="53">
        <v>19.2</v>
      </c>
      <c r="AC2748"/>
      <c r="AE2748"/>
    </row>
    <row r="2749" spans="1:31">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9" s="4" t="str">
        <f>VLOOKUP(P2749,Lookup!$A$1:$D$19,4,0)</f>
        <v>Bay Area</v>
      </c>
      <c r="C2749" s="4" t="str">
        <f>VLOOKUP(P2749,Lookup!$A$1:$E$19,5,0)</f>
        <v>Region 3</v>
      </c>
      <c r="D2749" s="4" t="str">
        <f>VLOOKUP(P2749,Lookup!$A$1:$B$19,2,0)</f>
        <v>EB</v>
      </c>
      <c r="E2749" s="4" t="str">
        <f>IF(AND((Data[[#This Row],[Min Notif Date]]&gt;$G$1),Data[[#This Row],[Min Notif Date]]&lt;$F$1),"Last Week","No")</f>
        <v>No</v>
      </c>
      <c r="F2749" s="4" t="str">
        <f>VLOOKUP(MONTH(Data[[#This Row],[Min Notif Date]]),Lookup!$G$1:$H$12,2,0)</f>
        <v>6. Jun</v>
      </c>
      <c r="G2749" s="4" t="str">
        <f t="shared" si="78"/>
        <v/>
      </c>
      <c r="H2749" s="4" t="str">
        <f>IF(AND(Data[[#This Row],[Min Notif Time]]&gt;6,Data[[#This Row],[Min Notif Time]]&lt;17),"Business Hours","Non-Business Hours")</f>
        <v>Business Hours</v>
      </c>
      <c r="I2749" s="4" t="str" cm="1">
        <f t="array" ref="I2749">IFERROR(VLOOKUP(Data[[#This Row],[Min Notif Date]],Lookup!$N$1:$P$11,2,0),_xlfn.IFS(VLOOKUP(WEEKDAY(Data[[#This Row],[Min Notif Date]],2),Lookup!$J$1:$L$7,3,0)="Weekend","Weekend",VLOOKUP(WEEKDAY(Data[[#This Row],[Min Notif Date]],2),Lookup!$J$1:$L$7,3,0)="Weekday","Weekday"))</f>
        <v>Weekday</v>
      </c>
      <c r="J2749" s="4" t="str">
        <f>VLOOKUP(WEEKDAY(Data[[#This Row],[Min Notif Date]],2),Lookup!$J$1:$K$7,2,0)</f>
        <v>3. Wed</v>
      </c>
      <c r="K2749" s="41">
        <f>ROUNDDOWN(Data[[#This Row],[PGE Notified Time]],0)</f>
        <v>45812</v>
      </c>
      <c r="L2749" s="4">
        <f>HOUR(Data[[#This Row],[PGE Notified Time]])</f>
        <v>14</v>
      </c>
      <c r="M2749" s="60">
        <v>121782</v>
      </c>
      <c r="N2749">
        <v>2884361399</v>
      </c>
      <c r="O2749" t="s">
        <v>61</v>
      </c>
      <c r="P2749" t="s">
        <v>126</v>
      </c>
      <c r="Q2749" s="46" t="s">
        <v>149</v>
      </c>
      <c r="R2749" t="s">
        <v>113</v>
      </c>
      <c r="S2749" s="1">
        <v>45812.618032407408</v>
      </c>
      <c r="T2749" s="1">
        <v>45812.619259259256</v>
      </c>
      <c r="U2749" s="1">
        <v>45812.631249999999</v>
      </c>
      <c r="V2749" t="s">
        <v>114</v>
      </c>
      <c r="W2749" t="s">
        <v>198</v>
      </c>
      <c r="X2749" t="s">
        <v>116</v>
      </c>
      <c r="Z2749" s="52"/>
      <c r="AA2749" t="s">
        <v>117</v>
      </c>
      <c r="AB2749" s="53">
        <v>19.033333333000002</v>
      </c>
      <c r="AC2749"/>
      <c r="AE2749"/>
    </row>
    <row r="2750" spans="1:31">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0" s="4" t="str">
        <f>VLOOKUP(P2750,Lookup!$A$1:$D$19,4,0)</f>
        <v>Bay Area</v>
      </c>
      <c r="C2750" s="4" t="str">
        <f>VLOOKUP(P2750,Lookup!$A$1:$E$19,5,0)</f>
        <v>Region 3</v>
      </c>
      <c r="D2750" s="4" t="str">
        <f>VLOOKUP(P2750,Lookup!$A$1:$B$19,2,0)</f>
        <v>EB</v>
      </c>
      <c r="E2750" s="4" t="str">
        <f>IF(AND((Data[[#This Row],[Min Notif Date]]&gt;$G$1),Data[[#This Row],[Min Notif Date]]&lt;$F$1),"Last Week","No")</f>
        <v>No</v>
      </c>
      <c r="F2750" s="4" t="str">
        <f>VLOOKUP(MONTH(Data[[#This Row],[Min Notif Date]]),Lookup!$G$1:$H$12,2,0)</f>
        <v>3. Mar</v>
      </c>
      <c r="G2750" s="4" t="str">
        <f t="shared" si="78"/>
        <v/>
      </c>
      <c r="H2750" s="4" t="str">
        <f>IF(AND(Data[[#This Row],[Min Notif Time]]&gt;6,Data[[#This Row],[Min Notif Time]]&lt;17),"Business Hours","Non-Business Hours")</f>
        <v>Business Hours</v>
      </c>
      <c r="I2750" s="4" t="str" cm="1">
        <f t="array" ref="I2750">IFERROR(VLOOKUP(Data[[#This Row],[Min Notif Date]],Lookup!$N$1:$P$11,2,0),_xlfn.IFS(VLOOKUP(WEEKDAY(Data[[#This Row],[Min Notif Date]],2),Lookup!$J$1:$L$7,3,0)="Weekend","Weekend",VLOOKUP(WEEKDAY(Data[[#This Row],[Min Notif Date]],2),Lookup!$J$1:$L$7,3,0)="Weekday","Weekday"))</f>
        <v>Weekday</v>
      </c>
      <c r="J2750" s="4" t="str">
        <f>VLOOKUP(WEEKDAY(Data[[#This Row],[Min Notif Date]],2),Lookup!$J$1:$K$7,2,0)</f>
        <v>2. Tue</v>
      </c>
      <c r="K2750" s="41">
        <f>ROUNDDOWN(Data[[#This Row],[PGE Notified Time]],0)</f>
        <v>45720</v>
      </c>
      <c r="L2750" s="4">
        <f>HOUR(Data[[#This Row],[PGE Notified Time]])</f>
        <v>10</v>
      </c>
      <c r="M2750" s="60">
        <v>118195</v>
      </c>
      <c r="N2750">
        <v>2670892201</v>
      </c>
      <c r="O2750" t="s">
        <v>61</v>
      </c>
      <c r="P2750" t="s">
        <v>126</v>
      </c>
      <c r="Q2750" s="46" t="s">
        <v>149</v>
      </c>
      <c r="R2750" t="s">
        <v>113</v>
      </c>
      <c r="S2750" s="1">
        <v>45720.44803240741</v>
      </c>
      <c r="T2750" s="1">
        <v>45720.451180555552</v>
      </c>
      <c r="U2750" s="1">
        <v>45720.461111111108</v>
      </c>
      <c r="V2750" t="s">
        <v>114</v>
      </c>
      <c r="W2750" t="s">
        <v>198</v>
      </c>
      <c r="X2750" t="s">
        <v>116</v>
      </c>
      <c r="Z2750" s="52"/>
      <c r="AA2750" t="s">
        <v>117</v>
      </c>
      <c r="AB2750" s="53">
        <v>18.833333332999999</v>
      </c>
      <c r="AC2750"/>
      <c r="AE2750"/>
    </row>
    <row r="2751" spans="1:31">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1" s="4" t="str">
        <f>VLOOKUP(P2751,Lookup!$A$1:$D$19,4,0)</f>
        <v>Bay Area</v>
      </c>
      <c r="C2751" s="4" t="str">
        <f>VLOOKUP(P2751,Lookup!$A$1:$E$19,5,0)</f>
        <v>Region 3</v>
      </c>
      <c r="D2751" s="4" t="str">
        <f>VLOOKUP(P2751,Lookup!$A$1:$B$19,2,0)</f>
        <v>DI</v>
      </c>
      <c r="E2751" s="4" t="str">
        <f>IF(AND((Data[[#This Row],[Min Notif Date]]&gt;$G$1),Data[[#This Row],[Min Notif Date]]&lt;$F$1),"Last Week","No")</f>
        <v>No</v>
      </c>
      <c r="F2751" s="4" t="str">
        <f>VLOOKUP(MONTH(Data[[#This Row],[Min Notif Date]]),Lookup!$G$1:$H$12,2,0)</f>
        <v>5. May</v>
      </c>
      <c r="G2751" s="4" t="str">
        <f t="shared" si="78"/>
        <v/>
      </c>
      <c r="H2751" s="4" t="str">
        <f>IF(AND(Data[[#This Row],[Min Notif Time]]&gt;6,Data[[#This Row],[Min Notif Time]]&lt;17),"Business Hours","Non-Business Hours")</f>
        <v>Non-Business Hours</v>
      </c>
      <c r="I2751" s="4" t="str" cm="1">
        <f t="array" ref="I2751">IFERROR(VLOOKUP(Data[[#This Row],[Min Notif Date]],Lookup!$N$1:$P$11,2,0),_xlfn.IFS(VLOOKUP(WEEKDAY(Data[[#This Row],[Min Notif Date]],2),Lookup!$J$1:$L$7,3,0)="Weekend","Weekend",VLOOKUP(WEEKDAY(Data[[#This Row],[Min Notif Date]],2),Lookup!$J$1:$L$7,3,0)="Weekday","Weekday"))</f>
        <v>Weekday</v>
      </c>
      <c r="J2751" s="4" t="str">
        <f>VLOOKUP(WEEKDAY(Data[[#This Row],[Min Notif Date]],2),Lookup!$J$1:$K$7,2,0)</f>
        <v>5. Fri</v>
      </c>
      <c r="K2751" s="41">
        <f>ROUNDDOWN(Data[[#This Row],[PGE Notified Time]],0)</f>
        <v>45786</v>
      </c>
      <c r="L2751" s="4">
        <f>HOUR(Data[[#This Row],[PGE Notified Time]])</f>
        <v>18</v>
      </c>
      <c r="M2751" s="60">
        <v>120739</v>
      </c>
      <c r="N2751">
        <v>1613284561</v>
      </c>
      <c r="O2751" t="s">
        <v>61</v>
      </c>
      <c r="P2751" t="s">
        <v>135</v>
      </c>
      <c r="Q2751" s="46" t="s">
        <v>160</v>
      </c>
      <c r="R2751" t="s">
        <v>165</v>
      </c>
      <c r="S2751" s="1">
        <v>45786.767627314817</v>
      </c>
      <c r="T2751" s="1">
        <v>45786.770509259259</v>
      </c>
      <c r="U2751" s="1">
        <v>45786.780555555553</v>
      </c>
      <c r="V2751" t="s">
        <v>114</v>
      </c>
      <c r="W2751" t="s">
        <v>198</v>
      </c>
      <c r="X2751" t="s">
        <v>116</v>
      </c>
      <c r="Z2751" s="52"/>
      <c r="AA2751" t="s">
        <v>117</v>
      </c>
      <c r="AB2751" s="53">
        <v>18.616666667000001</v>
      </c>
      <c r="AC2751"/>
      <c r="AE2751"/>
    </row>
    <row r="2752" spans="1:31">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2" s="4" t="str">
        <f>VLOOKUP(P2752,Lookup!$A$1:$D$19,4,0)</f>
        <v>North Coast</v>
      </c>
      <c r="C2752" s="4" t="str">
        <f>VLOOKUP(P2752,Lookup!$A$1:$E$19,5,0)</f>
        <v>Region 1</v>
      </c>
      <c r="D2752" s="4" t="str">
        <f>VLOOKUP(P2752,Lookup!$A$1:$B$19,2,0)</f>
        <v>SO</v>
      </c>
      <c r="E2752" s="4" t="str">
        <f>IF(AND((Data[[#This Row],[Min Notif Date]]&gt;$G$1),Data[[#This Row],[Min Notif Date]]&lt;$F$1),"Last Week","No")</f>
        <v>No</v>
      </c>
      <c r="F2752" s="4" t="str">
        <f>VLOOKUP(MONTH(Data[[#This Row],[Min Notif Date]]),Lookup!$G$1:$H$12,2,0)</f>
        <v>3. Mar</v>
      </c>
      <c r="G2752" s="4" t="str">
        <f t="shared" si="78"/>
        <v/>
      </c>
      <c r="H2752" s="4" t="str">
        <f>IF(AND(Data[[#This Row],[Min Notif Time]]&gt;6,Data[[#This Row],[Min Notif Time]]&lt;17),"Business Hours","Non-Business Hours")</f>
        <v>Business Hours</v>
      </c>
      <c r="I2752" s="4" t="str" cm="1">
        <f t="array" ref="I2752">IFERROR(VLOOKUP(Data[[#This Row],[Min Notif Date]],Lookup!$N$1:$P$11,2,0),_xlfn.IFS(VLOOKUP(WEEKDAY(Data[[#This Row],[Min Notif Date]],2),Lookup!$J$1:$L$7,3,0)="Weekend","Weekend",VLOOKUP(WEEKDAY(Data[[#This Row],[Min Notif Date]],2),Lookup!$J$1:$L$7,3,0)="Weekday","Weekday"))</f>
        <v>Weekend</v>
      </c>
      <c r="J2752" s="4" t="str">
        <f>VLOOKUP(WEEKDAY(Data[[#This Row],[Min Notif Date]],2),Lookup!$J$1:$K$7,2,0)</f>
        <v>6. Sat</v>
      </c>
      <c r="K2752" s="41">
        <f>ROUNDDOWN(Data[[#This Row],[PGE Notified Time]],0)</f>
        <v>45717</v>
      </c>
      <c r="L2752" s="4">
        <f>HOUR(Data[[#This Row],[PGE Notified Time]])</f>
        <v>12</v>
      </c>
      <c r="M2752" s="60">
        <v>118120</v>
      </c>
      <c r="N2752">
        <v>3974900340</v>
      </c>
      <c r="O2752" t="s">
        <v>61</v>
      </c>
      <c r="P2752" t="s">
        <v>134</v>
      </c>
      <c r="Q2752" s="46" t="s">
        <v>149</v>
      </c>
      <c r="R2752" t="s">
        <v>113</v>
      </c>
      <c r="S2752" s="1">
        <v>45717.541238425925</v>
      </c>
      <c r="T2752" s="1">
        <v>45717.525358796294</v>
      </c>
      <c r="U2752" s="1">
        <v>45717.538194444445</v>
      </c>
      <c r="V2752" t="s">
        <v>114</v>
      </c>
      <c r="W2752" t="s">
        <v>198</v>
      </c>
      <c r="X2752" t="s">
        <v>116</v>
      </c>
      <c r="Z2752" s="52"/>
      <c r="AA2752" t="s">
        <v>117</v>
      </c>
      <c r="AB2752" s="53">
        <v>18.483333333000001</v>
      </c>
      <c r="AC2752"/>
      <c r="AE2752"/>
    </row>
    <row r="2753" spans="1:31">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3" s="4" t="str">
        <f>VLOOKUP(P2753,Lookup!$A$1:$D$19,4,0)</f>
        <v>Central Valley</v>
      </c>
      <c r="C2753" s="4" t="str">
        <f>VLOOKUP(P2753,Lookup!$A$1:$E$19,5,0)</f>
        <v>Region 5</v>
      </c>
      <c r="D2753" s="4" t="str">
        <f>VLOOKUP(P2753,Lookup!$A$1:$B$19,2,0)</f>
        <v>YO</v>
      </c>
      <c r="E2753" s="4" t="str">
        <f>IF(AND((Data[[#This Row],[Min Notif Date]]&gt;$G$1),Data[[#This Row],[Min Notif Date]]&lt;$F$1),"Last Week","No")</f>
        <v>No</v>
      </c>
      <c r="F2753" s="4" t="str">
        <f>VLOOKUP(MONTH(Data[[#This Row],[Min Notif Date]]),Lookup!$G$1:$H$12,2,0)</f>
        <v>4. Apr</v>
      </c>
      <c r="G2753" s="4" t="str">
        <f t="shared" si="78"/>
        <v/>
      </c>
      <c r="H2753" s="4" t="str">
        <f>IF(AND(Data[[#This Row],[Min Notif Time]]&gt;6,Data[[#This Row],[Min Notif Time]]&lt;17),"Business Hours","Non-Business Hours")</f>
        <v>Business Hours</v>
      </c>
      <c r="I2753" s="4" t="str" cm="1">
        <f t="array" ref="I2753">IFERROR(VLOOKUP(Data[[#This Row],[Min Notif Date]],Lookup!$N$1:$P$11,2,0),_xlfn.IFS(VLOOKUP(WEEKDAY(Data[[#This Row],[Min Notif Date]],2),Lookup!$J$1:$L$7,3,0)="Weekend","Weekend",VLOOKUP(WEEKDAY(Data[[#This Row],[Min Notif Date]],2),Lookup!$J$1:$L$7,3,0)="Weekday","Weekday"))</f>
        <v>Weekend</v>
      </c>
      <c r="J2753" s="4" t="str">
        <f>VLOOKUP(WEEKDAY(Data[[#This Row],[Min Notif Date]],2),Lookup!$J$1:$K$7,2,0)</f>
        <v>6. Sat</v>
      </c>
      <c r="K2753" s="41">
        <f>ROUNDDOWN(Data[[#This Row],[PGE Notified Time]],0)</f>
        <v>45752</v>
      </c>
      <c r="L2753" s="4">
        <f>HOUR(Data[[#This Row],[PGE Notified Time]])</f>
        <v>11</v>
      </c>
      <c r="M2753" s="60">
        <v>119351</v>
      </c>
      <c r="N2753">
        <v>9456746433</v>
      </c>
      <c r="O2753" t="s">
        <v>61</v>
      </c>
      <c r="P2753" t="s">
        <v>144</v>
      </c>
      <c r="Q2753" s="46" t="s">
        <v>149</v>
      </c>
      <c r="R2753" t="s">
        <v>113</v>
      </c>
      <c r="S2753" s="1">
        <v>45752.467881944445</v>
      </c>
      <c r="T2753" s="1">
        <v>45752.469918981478</v>
      </c>
      <c r="U2753" s="1">
        <v>45752.480555555558</v>
      </c>
      <c r="V2753" t="s">
        <v>114</v>
      </c>
      <c r="W2753" t="s">
        <v>198</v>
      </c>
      <c r="X2753" t="s">
        <v>116</v>
      </c>
      <c r="Z2753" s="52"/>
      <c r="AA2753" t="s">
        <v>117</v>
      </c>
      <c r="AB2753" s="53">
        <v>18.25</v>
      </c>
      <c r="AC2753"/>
      <c r="AE2753"/>
    </row>
    <row r="2754" spans="1:31">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4" s="4" t="str">
        <f>VLOOKUP(P2754,Lookup!$A$1:$D$19,4,0)</f>
        <v>South Bay</v>
      </c>
      <c r="C2754" s="4" t="str">
        <f>VLOOKUP(P2754,Lookup!$A$1:$E$19,5,0)</f>
        <v>Region 4</v>
      </c>
      <c r="D2754" s="4" t="str">
        <f>VLOOKUP(P2754,Lookup!$A$1:$B$19,2,0)</f>
        <v>CC</v>
      </c>
      <c r="E2754" s="4" t="str">
        <f>IF(AND((Data[[#This Row],[Min Notif Date]]&gt;$G$1),Data[[#This Row],[Min Notif Date]]&lt;$F$1),"Last Week","No")</f>
        <v>No</v>
      </c>
      <c r="F2754" s="4" t="str">
        <f>VLOOKUP(MONTH(Data[[#This Row],[Min Notif Date]]),Lookup!$G$1:$H$12,2,0)</f>
        <v>4. Apr</v>
      </c>
      <c r="G2754" s="4" t="str">
        <f t="shared" si="78"/>
        <v/>
      </c>
      <c r="H2754" s="4" t="str">
        <f>IF(AND(Data[[#This Row],[Min Notif Time]]&gt;6,Data[[#This Row],[Min Notif Time]]&lt;17),"Business Hours","Non-Business Hours")</f>
        <v>Business Hours</v>
      </c>
      <c r="I2754" s="4" t="str" cm="1">
        <f t="array" ref="I2754">IFERROR(VLOOKUP(Data[[#This Row],[Min Notif Date]],Lookup!$N$1:$P$11,2,0),_xlfn.IFS(VLOOKUP(WEEKDAY(Data[[#This Row],[Min Notif Date]],2),Lookup!$J$1:$L$7,3,0)="Weekend","Weekend",VLOOKUP(WEEKDAY(Data[[#This Row],[Min Notif Date]],2),Lookup!$J$1:$L$7,3,0)="Weekday","Weekday"))</f>
        <v>Weekday</v>
      </c>
      <c r="J2754" s="4" t="str">
        <f>VLOOKUP(WEEKDAY(Data[[#This Row],[Min Notif Date]],2),Lookup!$J$1:$K$7,2,0)</f>
        <v>1. Mon</v>
      </c>
      <c r="K2754" s="41">
        <f>ROUNDDOWN(Data[[#This Row],[PGE Notified Time]],0)</f>
        <v>45775</v>
      </c>
      <c r="L2754" s="4">
        <f>HOUR(Data[[#This Row],[PGE Notified Time]])</f>
        <v>10</v>
      </c>
      <c r="M2754" s="60">
        <v>120233</v>
      </c>
      <c r="N2754" t="s">
        <v>363</v>
      </c>
      <c r="O2754" t="s">
        <v>61</v>
      </c>
      <c r="P2754" t="s">
        <v>129</v>
      </c>
      <c r="Q2754" s="46" t="s">
        <v>149</v>
      </c>
      <c r="R2754" t="s">
        <v>113</v>
      </c>
      <c r="S2754" s="1">
        <v>45775.440208333333</v>
      </c>
      <c r="T2754" s="1">
        <v>45775.453148148146</v>
      </c>
      <c r="U2754" s="1">
        <v>45775.452777777777</v>
      </c>
      <c r="V2754" t="s">
        <v>114</v>
      </c>
      <c r="W2754" t="s">
        <v>198</v>
      </c>
      <c r="X2754" t="s">
        <v>116</v>
      </c>
      <c r="Z2754" s="52"/>
      <c r="AA2754" t="s">
        <v>117</v>
      </c>
      <c r="AB2754" s="53">
        <v>18.100000000000001</v>
      </c>
      <c r="AC2754"/>
      <c r="AE2754"/>
    </row>
    <row r="2755" spans="1:31">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5" s="4" t="str">
        <f>VLOOKUP(P2755,Lookup!$A$1:$D$19,4,0)</f>
        <v>Central Valley</v>
      </c>
      <c r="C2755" s="4" t="str">
        <f>VLOOKUP(P2755,Lookup!$A$1:$E$19,5,0)</f>
        <v>Region 5</v>
      </c>
      <c r="D2755" s="4" t="str">
        <f>VLOOKUP(P2755,Lookup!$A$1:$B$19,2,0)</f>
        <v>KE</v>
      </c>
      <c r="E2755" s="4" t="str">
        <f>IF(AND((Data[[#This Row],[Min Notif Date]]&gt;$G$1),Data[[#This Row],[Min Notif Date]]&lt;$F$1),"Last Week","No")</f>
        <v>No</v>
      </c>
      <c r="F2755" s="4" t="str">
        <f>VLOOKUP(MONTH(Data[[#This Row],[Min Notif Date]]),Lookup!$G$1:$H$12,2,0)</f>
        <v>6. Jun</v>
      </c>
      <c r="G2755" s="4" t="str">
        <f t="shared" si="78"/>
        <v/>
      </c>
      <c r="H2755" s="4" t="str">
        <f>IF(AND(Data[[#This Row],[Min Notif Time]]&gt;6,Data[[#This Row],[Min Notif Time]]&lt;17),"Business Hours","Non-Business Hours")</f>
        <v>Business Hours</v>
      </c>
      <c r="I2755" s="4" t="str" cm="1">
        <f t="array" ref="I2755">IFERROR(VLOOKUP(Data[[#This Row],[Min Notif Date]],Lookup!$N$1:$P$11,2,0),_xlfn.IFS(VLOOKUP(WEEKDAY(Data[[#This Row],[Min Notif Date]],2),Lookup!$J$1:$L$7,3,0)="Weekend","Weekend",VLOOKUP(WEEKDAY(Data[[#This Row],[Min Notif Date]],2),Lookup!$J$1:$L$7,3,0)="Weekday","Weekday"))</f>
        <v>Weekday</v>
      </c>
      <c r="J2755" s="4" t="str">
        <f>VLOOKUP(WEEKDAY(Data[[#This Row],[Min Notif Date]],2),Lookup!$J$1:$K$7,2,0)</f>
        <v>4. Thu</v>
      </c>
      <c r="K2755" s="41">
        <f>ROUNDDOWN(Data[[#This Row],[PGE Notified Time]],0)</f>
        <v>45820</v>
      </c>
      <c r="L2755" s="4">
        <f>HOUR(Data[[#This Row],[PGE Notified Time]])</f>
        <v>12</v>
      </c>
      <c r="M2755" s="60">
        <v>122133</v>
      </c>
      <c r="N2755">
        <v>8247760545</v>
      </c>
      <c r="O2755" t="s">
        <v>61</v>
      </c>
      <c r="P2755" t="s">
        <v>154</v>
      </c>
      <c r="Q2755" s="46" t="s">
        <v>149</v>
      </c>
      <c r="R2755" t="s">
        <v>113</v>
      </c>
      <c r="S2755" s="1">
        <v>45820.522175925929</v>
      </c>
      <c r="T2755" s="1">
        <v>45820.525277777779</v>
      </c>
      <c r="U2755" s="1">
        <v>45820.534722222219</v>
      </c>
      <c r="V2755" t="s">
        <v>114</v>
      </c>
      <c r="W2755" t="s">
        <v>198</v>
      </c>
      <c r="X2755" t="s">
        <v>116</v>
      </c>
      <c r="Z2755" s="52"/>
      <c r="AA2755" t="s">
        <v>117</v>
      </c>
      <c r="AB2755" s="53">
        <v>18.066666667</v>
      </c>
      <c r="AC2755"/>
      <c r="AE2755"/>
    </row>
    <row r="2756" spans="1:31">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6" s="4" t="str">
        <f>VLOOKUP(P2756,Lookup!$A$1:$D$19,4,0)</f>
        <v>South Bay</v>
      </c>
      <c r="C2756" s="4" t="str">
        <f>VLOOKUP(P2756,Lookup!$A$1:$E$19,5,0)</f>
        <v>Region 4</v>
      </c>
      <c r="D2756" s="4" t="str">
        <f>VLOOKUP(P2756,Lookup!$A$1:$B$19,2,0)</f>
        <v>CC</v>
      </c>
      <c r="E2756" s="4" t="str">
        <f>IF(AND((Data[[#This Row],[Min Notif Date]]&gt;$G$1),Data[[#This Row],[Min Notif Date]]&lt;$F$1),"Last Week","No")</f>
        <v>No</v>
      </c>
      <c r="F2756" s="4" t="str">
        <f>VLOOKUP(MONTH(Data[[#This Row],[Min Notif Date]]),Lookup!$G$1:$H$12,2,0)</f>
        <v>6. Jun</v>
      </c>
      <c r="G2756" s="4" t="str">
        <f t="shared" si="78"/>
        <v/>
      </c>
      <c r="H2756" s="4" t="str">
        <f>IF(AND(Data[[#This Row],[Min Notif Time]]&gt;6,Data[[#This Row],[Min Notif Time]]&lt;17),"Business Hours","Non-Business Hours")</f>
        <v>Business Hours</v>
      </c>
      <c r="I2756" s="4" t="str" cm="1">
        <f t="array" ref="I2756">IFERROR(VLOOKUP(Data[[#This Row],[Min Notif Date]],Lookup!$N$1:$P$11,2,0),_xlfn.IFS(VLOOKUP(WEEKDAY(Data[[#This Row],[Min Notif Date]],2),Lookup!$J$1:$L$7,3,0)="Weekend","Weekend",VLOOKUP(WEEKDAY(Data[[#This Row],[Min Notif Date]],2),Lookup!$J$1:$L$7,3,0)="Weekday","Weekday"))</f>
        <v>Weekday</v>
      </c>
      <c r="J2756" s="4" t="str">
        <f>VLOOKUP(WEEKDAY(Data[[#This Row],[Min Notif Date]],2),Lookup!$J$1:$K$7,2,0)</f>
        <v>3. Wed</v>
      </c>
      <c r="K2756" s="41">
        <f>ROUNDDOWN(Data[[#This Row],[PGE Notified Time]],0)</f>
        <v>45812</v>
      </c>
      <c r="L2756" s="4">
        <f>HOUR(Data[[#This Row],[PGE Notified Time]])</f>
        <v>15</v>
      </c>
      <c r="M2756" s="60">
        <v>121788</v>
      </c>
      <c r="N2756" t="s">
        <v>364</v>
      </c>
      <c r="O2756" t="s">
        <v>61</v>
      </c>
      <c r="P2756" t="s">
        <v>129</v>
      </c>
      <c r="Q2756" s="46" t="s">
        <v>149</v>
      </c>
      <c r="R2756" t="s">
        <v>113</v>
      </c>
      <c r="S2756" s="1">
        <v>45812.655509259261</v>
      </c>
      <c r="T2756" s="1">
        <v>45812.664027777777</v>
      </c>
      <c r="U2756" s="1">
        <v>45812.668055555558</v>
      </c>
      <c r="V2756" t="s">
        <v>114</v>
      </c>
      <c r="W2756" t="s">
        <v>198</v>
      </c>
      <c r="X2756" t="s">
        <v>116</v>
      </c>
      <c r="Z2756" s="52"/>
      <c r="AA2756" t="s">
        <v>117</v>
      </c>
      <c r="AB2756" s="53">
        <v>18.066666667</v>
      </c>
      <c r="AC2756"/>
      <c r="AE2756"/>
    </row>
    <row r="2757" spans="1:31">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57" s="4" t="str">
        <f>VLOOKUP(P2757,Lookup!$A$1:$D$19,4,0)</f>
        <v>North Valley</v>
      </c>
      <c r="C2757" s="4" t="str">
        <f>VLOOKUP(P2757,Lookup!$A$1:$E$19,5,0)</f>
        <v>Region 2</v>
      </c>
      <c r="D2757" s="4" t="str">
        <f>VLOOKUP(P2757,Lookup!$A$1:$B$19,2,0)</f>
        <v>NV</v>
      </c>
      <c r="E2757" s="4" t="str">
        <f>IF(AND((Data[[#This Row],[Min Notif Date]]&gt;$G$1),Data[[#This Row],[Min Notif Date]]&lt;$F$1),"Last Week","No")</f>
        <v>No</v>
      </c>
      <c r="F2757" s="4" t="str">
        <f>VLOOKUP(MONTH(Data[[#This Row],[Min Notif Date]]),Lookup!$G$1:$H$12,2,0)</f>
        <v>5. May</v>
      </c>
      <c r="G2757" s="4" t="str">
        <f t="shared" si="78"/>
        <v/>
      </c>
      <c r="H2757" s="4" t="str">
        <f>IF(AND(Data[[#This Row],[Min Notif Time]]&gt;6,Data[[#This Row],[Min Notif Time]]&lt;17),"Business Hours","Non-Business Hours")</f>
        <v>Business Hours</v>
      </c>
      <c r="I2757" s="4" t="str" cm="1">
        <f t="array" ref="I2757">IFERROR(VLOOKUP(Data[[#This Row],[Min Notif Date]],Lookup!$N$1:$P$11,2,0),_xlfn.IFS(VLOOKUP(WEEKDAY(Data[[#This Row],[Min Notif Date]],2),Lookup!$J$1:$L$7,3,0)="Weekend","Weekend",VLOOKUP(WEEKDAY(Data[[#This Row],[Min Notif Date]],2),Lookup!$J$1:$L$7,3,0)="Weekday","Weekday"))</f>
        <v>Weekday</v>
      </c>
      <c r="J2757" s="4" t="str">
        <f>VLOOKUP(WEEKDAY(Data[[#This Row],[Min Notif Date]],2),Lookup!$J$1:$K$7,2,0)</f>
        <v>4. Thu</v>
      </c>
      <c r="K2757" s="41">
        <f>ROUNDDOWN(Data[[#This Row],[PGE Notified Time]],0)</f>
        <v>45785</v>
      </c>
      <c r="L2757" s="4">
        <f>HOUR(Data[[#This Row],[PGE Notified Time]])</f>
        <v>13</v>
      </c>
      <c r="M2757" s="60">
        <v>120685</v>
      </c>
      <c r="N2757" t="s">
        <v>365</v>
      </c>
      <c r="O2757" t="s">
        <v>56</v>
      </c>
      <c r="P2757" t="s">
        <v>153</v>
      </c>
      <c r="Q2757" s="46" t="s">
        <v>149</v>
      </c>
      <c r="R2757" t="s">
        <v>118</v>
      </c>
      <c r="S2757" s="1">
        <v>45785.571493055555</v>
      </c>
      <c r="T2757" s="1">
        <v>45785.578865740739</v>
      </c>
      <c r="U2757" s="1">
        <v>45785.584027777775</v>
      </c>
      <c r="V2757" t="s">
        <v>114</v>
      </c>
      <c r="W2757" t="s">
        <v>198</v>
      </c>
      <c r="X2757" t="s">
        <v>116</v>
      </c>
      <c r="Z2757" s="52"/>
      <c r="AA2757" t="s">
        <v>117</v>
      </c>
      <c r="AB2757" s="53">
        <v>18.05</v>
      </c>
      <c r="AC2757"/>
      <c r="AE2757"/>
    </row>
    <row r="2758" spans="1:31">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8" s="4" t="str">
        <f>VLOOKUP(P2758,Lookup!$A$1:$D$19,4,0)</f>
        <v>Bay Area</v>
      </c>
      <c r="C2758" s="4" t="str">
        <f>VLOOKUP(P2758,Lookup!$A$1:$E$19,5,0)</f>
        <v>Region 3</v>
      </c>
      <c r="D2758" s="4" t="str">
        <f>VLOOKUP(P2758,Lookup!$A$1:$B$19,2,0)</f>
        <v>SF</v>
      </c>
      <c r="E2758" s="4" t="str">
        <f>IF(AND((Data[[#This Row],[Min Notif Date]]&gt;$G$1),Data[[#This Row],[Min Notif Date]]&lt;$F$1),"Last Week","No")</f>
        <v>No</v>
      </c>
      <c r="F2758" s="4" t="str">
        <f>VLOOKUP(MONTH(Data[[#This Row],[Min Notif Date]]),Lookup!$G$1:$H$12,2,0)</f>
        <v>3. Mar</v>
      </c>
      <c r="G2758" s="4" t="str">
        <f t="shared" si="78"/>
        <v/>
      </c>
      <c r="H2758" s="4" t="str">
        <f>IF(AND(Data[[#This Row],[Min Notif Time]]&gt;6,Data[[#This Row],[Min Notif Time]]&lt;17),"Business Hours","Non-Business Hours")</f>
        <v>Business Hours</v>
      </c>
      <c r="I2758" s="4" t="str" cm="1">
        <f t="array" ref="I2758">IFERROR(VLOOKUP(Data[[#This Row],[Min Notif Date]],Lookup!$N$1:$P$11,2,0),_xlfn.IFS(VLOOKUP(WEEKDAY(Data[[#This Row],[Min Notif Date]],2),Lookup!$J$1:$L$7,3,0)="Weekend","Weekend",VLOOKUP(WEEKDAY(Data[[#This Row],[Min Notif Date]],2),Lookup!$J$1:$L$7,3,0)="Weekday","Weekday"))</f>
        <v>Weekday</v>
      </c>
      <c r="J2758" s="4" t="str">
        <f>VLOOKUP(WEEKDAY(Data[[#This Row],[Min Notif Date]],2),Lookup!$J$1:$K$7,2,0)</f>
        <v>3. Wed</v>
      </c>
      <c r="K2758" s="41">
        <f>ROUNDDOWN(Data[[#This Row],[PGE Notified Time]],0)</f>
        <v>45735</v>
      </c>
      <c r="L2758" s="4">
        <f>HOUR(Data[[#This Row],[PGE Notified Time]])</f>
        <v>9</v>
      </c>
      <c r="M2758" s="60">
        <v>118701</v>
      </c>
      <c r="N2758">
        <v>6088775209</v>
      </c>
      <c r="O2758" t="s">
        <v>61</v>
      </c>
      <c r="P2758" t="s">
        <v>124</v>
      </c>
      <c r="Q2758" s="46" t="s">
        <v>149</v>
      </c>
      <c r="R2758" t="s">
        <v>137</v>
      </c>
      <c r="S2758" s="1">
        <v>45735.403495370374</v>
      </c>
      <c r="T2758" s="1">
        <v>45735.403969907406</v>
      </c>
      <c r="U2758" s="1">
        <v>45735.415972222225</v>
      </c>
      <c r="V2758" t="s">
        <v>114</v>
      </c>
      <c r="W2758" t="s">
        <v>198</v>
      </c>
      <c r="X2758" t="s">
        <v>116</v>
      </c>
      <c r="Z2758" s="52"/>
      <c r="AA2758" t="s">
        <v>117</v>
      </c>
      <c r="AB2758" s="53">
        <v>17.966666666999998</v>
      </c>
      <c r="AC2758"/>
      <c r="AE2758"/>
    </row>
    <row r="2759" spans="1:31">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9" s="4" t="str">
        <f>VLOOKUP(P2759,Lookup!$A$1:$D$19,4,0)</f>
        <v>Bay Area</v>
      </c>
      <c r="C2759" s="4" t="str">
        <f>VLOOKUP(P2759,Lookup!$A$1:$E$19,5,0)</f>
        <v>Region 3</v>
      </c>
      <c r="D2759" s="4" t="str">
        <f>VLOOKUP(P2759,Lookup!$A$1:$B$19,2,0)</f>
        <v>EB</v>
      </c>
      <c r="E2759" s="4" t="str">
        <f>IF(AND((Data[[#This Row],[Min Notif Date]]&gt;$G$1),Data[[#This Row],[Min Notif Date]]&lt;$F$1),"Last Week","No")</f>
        <v>No</v>
      </c>
      <c r="F2759" s="4" t="str">
        <f>VLOOKUP(MONTH(Data[[#This Row],[Min Notif Date]]),Lookup!$G$1:$H$12,2,0)</f>
        <v>2. Feb</v>
      </c>
      <c r="G2759" s="4" t="str">
        <f t="shared" si="78"/>
        <v/>
      </c>
      <c r="H2759" s="4" t="str">
        <f>IF(AND(Data[[#This Row],[Min Notif Time]]&gt;6,Data[[#This Row],[Min Notif Time]]&lt;17),"Business Hours","Non-Business Hours")</f>
        <v>Business Hours</v>
      </c>
      <c r="I2759" s="4" t="str" cm="1">
        <f t="array" ref="I2759">IFERROR(VLOOKUP(Data[[#This Row],[Min Notif Date]],Lookup!$N$1:$P$11,2,0),_xlfn.IFS(VLOOKUP(WEEKDAY(Data[[#This Row],[Min Notif Date]],2),Lookup!$J$1:$L$7,3,0)="Weekend","Weekend",VLOOKUP(WEEKDAY(Data[[#This Row],[Min Notif Date]],2),Lookup!$J$1:$L$7,3,0)="Weekday","Weekday"))</f>
        <v>Weekday</v>
      </c>
      <c r="J2759" s="4" t="str">
        <f>VLOOKUP(WEEKDAY(Data[[#This Row],[Min Notif Date]],2),Lookup!$J$1:$K$7,2,0)</f>
        <v>1. Mon</v>
      </c>
      <c r="K2759" s="41">
        <f>ROUNDDOWN(Data[[#This Row],[PGE Notified Time]],0)</f>
        <v>45698</v>
      </c>
      <c r="L2759" s="4">
        <f>HOUR(Data[[#This Row],[PGE Notified Time]])</f>
        <v>8</v>
      </c>
      <c r="M2759" s="60">
        <v>117500</v>
      </c>
      <c r="N2759">
        <v>3262811995</v>
      </c>
      <c r="O2759" t="s">
        <v>61</v>
      </c>
      <c r="P2759" t="s">
        <v>126</v>
      </c>
      <c r="Q2759" s="46" t="s">
        <v>149</v>
      </c>
      <c r="R2759" t="s">
        <v>113</v>
      </c>
      <c r="S2759" s="1">
        <v>45698.352106481485</v>
      </c>
      <c r="T2759" s="1">
        <v>45698.353148148148</v>
      </c>
      <c r="U2759" s="1">
        <v>45698.364583333336</v>
      </c>
      <c r="V2759" t="s">
        <v>114</v>
      </c>
      <c r="W2759" t="s">
        <v>198</v>
      </c>
      <c r="X2759" t="s">
        <v>116</v>
      </c>
      <c r="Z2759" s="52"/>
      <c r="AA2759" t="s">
        <v>117</v>
      </c>
      <c r="AB2759" s="53">
        <v>17.966666666999998</v>
      </c>
      <c r="AC2759"/>
      <c r="AE2759"/>
    </row>
    <row r="2760" spans="1:31">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South Bay</v>
      </c>
      <c r="C2760" s="4" t="str">
        <f>VLOOKUP(P2760,Lookup!$A$1:$E$19,5,0)</f>
        <v>Region 4</v>
      </c>
      <c r="D2760" s="4" t="str">
        <f>VLOOKUP(P2760,Lookup!$A$1:$B$19,2,0)</f>
        <v>SJ</v>
      </c>
      <c r="E2760" s="4" t="str">
        <f>IF(AND((Data[[#This Row],[Min Notif Date]]&gt;$G$1),Data[[#This Row],[Min Notif Date]]&lt;$F$1),"Last Week","No")</f>
        <v>No</v>
      </c>
      <c r="F2760" s="4" t="str">
        <f>VLOOKUP(MONTH(Data[[#This Row],[Min Notif Date]]),Lookup!$G$1:$H$12,2,0)</f>
        <v>1. Jan</v>
      </c>
      <c r="G2760" s="4" t="str">
        <f t="shared" si="78"/>
        <v/>
      </c>
      <c r="H2760" s="4" t="str">
        <f>IF(AND(Data[[#This Row],[Min Notif Time]]&gt;6,Data[[#This Row],[Min Notif Time]]&lt;17),"Business Hours","Non-Business Hours")</f>
        <v>Business Hours</v>
      </c>
      <c r="I2760" s="4" t="str" cm="1">
        <f t="array" ref="I2760">IFERROR(VLOOKUP(Data[[#This Row],[Min Notif Date]],Lookup!$N$1:$P$11,2,0),_xlfn.IFS(VLOOKUP(WEEKDAY(Data[[#This Row],[Min Notif Date]],2),Lookup!$J$1:$L$7,3,0)="Weekend","Weekend",VLOOKUP(WEEKDAY(Data[[#This Row],[Min Notif Date]],2),Lookup!$J$1:$L$7,3,0)="Weekday","Weekday"))</f>
        <v>Weekday</v>
      </c>
      <c r="J2760" s="4" t="str">
        <f>VLOOKUP(WEEKDAY(Data[[#This Row],[Min Notif Date]],2),Lookup!$J$1:$K$7,2,0)</f>
        <v>4. Thu</v>
      </c>
      <c r="K2760" s="41">
        <f>ROUNDDOWN(Data[[#This Row],[PGE Notified Time]],0)</f>
        <v>45666</v>
      </c>
      <c r="L2760" s="4">
        <f>HOUR(Data[[#This Row],[PGE Notified Time]])</f>
        <v>10</v>
      </c>
      <c r="M2760" s="60">
        <v>116552</v>
      </c>
      <c r="N2760">
        <v>8426766407</v>
      </c>
      <c r="O2760" t="s">
        <v>111</v>
      </c>
      <c r="P2760" t="s">
        <v>120</v>
      </c>
      <c r="Q2760" s="46" t="s">
        <v>111</v>
      </c>
      <c r="R2760" t="s">
        <v>113</v>
      </c>
      <c r="S2760" s="1">
        <v>45666.455682870372</v>
      </c>
      <c r="T2760" s="1">
        <v>45666.45722222222</v>
      </c>
      <c r="U2760" s="1">
        <v>45666.468055555553</v>
      </c>
      <c r="V2760" t="s">
        <v>114</v>
      </c>
      <c r="W2760" t="s">
        <v>198</v>
      </c>
      <c r="X2760" t="s">
        <v>116</v>
      </c>
      <c r="Z2760" s="52"/>
      <c r="AA2760" t="s">
        <v>117</v>
      </c>
      <c r="AB2760" s="53">
        <v>17.816666667</v>
      </c>
      <c r="AC2760"/>
      <c r="AE2760"/>
    </row>
    <row r="2761" spans="1:31">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Central Valley</v>
      </c>
      <c r="C2761" s="4" t="str">
        <f>VLOOKUP(P2761,Lookup!$A$1:$E$19,5,0)</f>
        <v>Region 5</v>
      </c>
      <c r="D2761" s="4" t="str">
        <f>VLOOKUP(P2761,Lookup!$A$1:$B$19,2,0)</f>
        <v>KE</v>
      </c>
      <c r="E2761" s="4" t="str">
        <f>IF(AND((Data[[#This Row],[Min Notif Date]]&gt;$G$1),Data[[#This Row],[Min Notif Date]]&lt;$F$1),"Last Week","No")</f>
        <v>No</v>
      </c>
      <c r="F2761" s="4" t="str">
        <f>VLOOKUP(MONTH(Data[[#This Row],[Min Notif Date]]),Lookup!$G$1:$H$12,2,0)</f>
        <v>3. Mar</v>
      </c>
      <c r="G2761" s="4" t="str">
        <f t="shared" si="78"/>
        <v/>
      </c>
      <c r="H2761" s="4" t="str">
        <f>IF(AND(Data[[#This Row],[Min Notif Time]]&gt;6,Data[[#This Row],[Min Notif Time]]&lt;17),"Business Hours","Non-Business Hours")</f>
        <v>Business Hours</v>
      </c>
      <c r="I2761" s="4" t="str" cm="1">
        <f t="array" ref="I2761">IFERROR(VLOOKUP(Data[[#This Row],[Min Notif Date]],Lookup!$N$1:$P$11,2,0),_xlfn.IFS(VLOOKUP(WEEKDAY(Data[[#This Row],[Min Notif Date]],2),Lookup!$J$1:$L$7,3,0)="Weekend","Weekend",VLOOKUP(WEEKDAY(Data[[#This Row],[Min Notif Date]],2),Lookup!$J$1:$L$7,3,0)="Weekday","Weekday"))</f>
        <v>Weekday</v>
      </c>
      <c r="J2761" s="4" t="str">
        <f>VLOOKUP(WEEKDAY(Data[[#This Row],[Min Notif Date]],2),Lookup!$J$1:$K$7,2,0)</f>
        <v>5. Fri</v>
      </c>
      <c r="K2761" s="41">
        <f>ROUNDDOWN(Data[[#This Row],[PGE Notified Time]],0)</f>
        <v>45723</v>
      </c>
      <c r="L2761" s="4">
        <f>HOUR(Data[[#This Row],[PGE Notified Time]])</f>
        <v>13</v>
      </c>
      <c r="M2761" s="60">
        <v>118341</v>
      </c>
      <c r="O2761" t="s">
        <v>111</v>
      </c>
      <c r="P2761" t="s">
        <v>154</v>
      </c>
      <c r="Q2761" s="46" t="s">
        <v>111</v>
      </c>
      <c r="R2761" t="s">
        <v>113</v>
      </c>
      <c r="S2761" s="1" t="s">
        <v>6</v>
      </c>
      <c r="T2761" s="1">
        <v>45723.55028935185</v>
      </c>
      <c r="U2761" s="1">
        <v>45723.5625</v>
      </c>
      <c r="V2761" t="s">
        <v>114</v>
      </c>
      <c r="W2761" t="s">
        <v>198</v>
      </c>
      <c r="X2761" t="s">
        <v>116</v>
      </c>
      <c r="Z2761" s="52"/>
      <c r="AA2761" t="s">
        <v>117</v>
      </c>
      <c r="AB2761" s="53">
        <v>17.583333332999999</v>
      </c>
      <c r="AC2761"/>
      <c r="AE2761"/>
    </row>
    <row r="2762" spans="1:31">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2" s="4" t="str">
        <f>VLOOKUP(P2762,Lookup!$A$1:$D$19,4,0)</f>
        <v>Central Valley</v>
      </c>
      <c r="C2762" s="4" t="str">
        <f>VLOOKUP(P2762,Lookup!$A$1:$E$19,5,0)</f>
        <v>Region 5</v>
      </c>
      <c r="D2762" s="4" t="str">
        <f>VLOOKUP(P2762,Lookup!$A$1:$B$19,2,0)</f>
        <v>FR</v>
      </c>
      <c r="E2762" s="4" t="str">
        <f>IF(AND((Data[[#This Row],[Min Notif Date]]&gt;$G$1),Data[[#This Row],[Min Notif Date]]&lt;$F$1),"Last Week","No")</f>
        <v>No</v>
      </c>
      <c r="F2762" s="4" t="str">
        <f>VLOOKUP(MONTH(Data[[#This Row],[Min Notif Date]]),Lookup!$G$1:$H$12,2,0)</f>
        <v>1. Jan</v>
      </c>
      <c r="G2762" s="4" t="str">
        <f t="shared" si="78"/>
        <v/>
      </c>
      <c r="H2762" s="4" t="str">
        <f>IF(AND(Data[[#This Row],[Min Notif Time]]&gt;6,Data[[#This Row],[Min Notif Time]]&lt;17),"Business Hours","Non-Business Hours")</f>
        <v>Business Hours</v>
      </c>
      <c r="I2762" s="4" t="str" cm="1">
        <f t="array" ref="I2762">IFERROR(VLOOKUP(Data[[#This Row],[Min Notif Date]],Lookup!$N$1:$P$11,2,0),_xlfn.IFS(VLOOKUP(WEEKDAY(Data[[#This Row],[Min Notif Date]],2),Lookup!$J$1:$L$7,3,0)="Weekend","Weekend",VLOOKUP(WEEKDAY(Data[[#This Row],[Min Notif Date]],2),Lookup!$J$1:$L$7,3,0)="Weekday","Weekday"))</f>
        <v>Weekday</v>
      </c>
      <c r="J2762" s="4" t="str">
        <f>VLOOKUP(WEEKDAY(Data[[#This Row],[Min Notif Date]],2),Lookup!$J$1:$K$7,2,0)</f>
        <v>2. Tue</v>
      </c>
      <c r="K2762" s="41">
        <f>ROUNDDOWN(Data[[#This Row],[PGE Notified Time]],0)</f>
        <v>45685</v>
      </c>
      <c r="L2762" s="4">
        <f>HOUR(Data[[#This Row],[PGE Notified Time]])</f>
        <v>11</v>
      </c>
      <c r="M2762" s="60">
        <v>117155</v>
      </c>
      <c r="N2762">
        <v>7306380480</v>
      </c>
      <c r="O2762" t="s">
        <v>61</v>
      </c>
      <c r="P2762" t="s">
        <v>131</v>
      </c>
      <c r="Q2762" s="46" t="s">
        <v>149</v>
      </c>
      <c r="R2762" t="s">
        <v>113</v>
      </c>
      <c r="S2762" s="1">
        <v>45685.482974537037</v>
      </c>
      <c r="T2762" s="1">
        <v>45685.484085648146</v>
      </c>
      <c r="U2762" s="1">
        <v>45685.495138888888</v>
      </c>
      <c r="V2762" t="s">
        <v>114</v>
      </c>
      <c r="W2762" t="s">
        <v>198</v>
      </c>
      <c r="X2762" t="s">
        <v>116</v>
      </c>
      <c r="Z2762" s="52"/>
      <c r="AA2762" t="s">
        <v>117</v>
      </c>
      <c r="AB2762" s="53">
        <v>17.516666666999999</v>
      </c>
      <c r="AC2762"/>
      <c r="AE2762"/>
    </row>
    <row r="2763" spans="1:31">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Date]]&gt;$G$1),Data[[#This Row],[Min Notif Date]]&lt;$F$1),"Last Week","No")</f>
        <v>No</v>
      </c>
      <c r="F2763" s="4" t="str">
        <f>VLOOKUP(MONTH(Data[[#This Row],[Min Notif Date]]),Lookup!$G$1:$H$12,2,0)</f>
        <v>1. Jan</v>
      </c>
      <c r="G2763" s="4" t="str">
        <f t="shared" si="78"/>
        <v/>
      </c>
      <c r="H2763" s="4" t="str">
        <f>IF(AND(Data[[#This Row],[Min Notif Time]]&gt;6,Data[[#This Row],[Min Notif Time]]&lt;17),"Business Hours","Non-Business Hours")</f>
        <v>Non-Business Hours</v>
      </c>
      <c r="I2763" s="4" t="str" cm="1">
        <f t="array" ref="I2763">IFERROR(VLOOKUP(Data[[#This Row],[Min Notif Date]],Lookup!$N$1:$P$11,2,0),_xlfn.IFS(VLOOKUP(WEEKDAY(Data[[#This Row],[Min Notif Date]],2),Lookup!$J$1:$L$7,3,0)="Weekend","Weekend",VLOOKUP(WEEKDAY(Data[[#This Row],[Min Notif Date]],2),Lookup!$J$1:$L$7,3,0)="Weekday","Weekday"))</f>
        <v>Weekday</v>
      </c>
      <c r="J2763" s="4" t="str">
        <f>VLOOKUP(WEEKDAY(Data[[#This Row],[Min Notif Date]],2),Lookup!$J$1:$K$7,2,0)</f>
        <v>2. Tue</v>
      </c>
      <c r="K2763" s="41">
        <f>ROUNDDOWN(Data[[#This Row],[PGE Notified Time]],0)</f>
        <v>45678</v>
      </c>
      <c r="L2763" s="4">
        <f>HOUR(Data[[#This Row],[PGE Notified Time]])</f>
        <v>17</v>
      </c>
      <c r="M2763" s="60">
        <v>116917</v>
      </c>
      <c r="O2763" t="s">
        <v>111</v>
      </c>
      <c r="P2763" t="s">
        <v>119</v>
      </c>
      <c r="Q2763" s="46" t="s">
        <v>111</v>
      </c>
      <c r="R2763" t="s">
        <v>118</v>
      </c>
      <c r="S2763" s="1" t="s">
        <v>6</v>
      </c>
      <c r="T2763" s="1">
        <v>45678.744803240741</v>
      </c>
      <c r="U2763" s="1">
        <v>45678.756944444445</v>
      </c>
      <c r="V2763" t="s">
        <v>114</v>
      </c>
      <c r="W2763" t="s">
        <v>198</v>
      </c>
      <c r="X2763" t="s">
        <v>116</v>
      </c>
      <c r="Z2763" s="52"/>
      <c r="AA2763" t="s">
        <v>117</v>
      </c>
      <c r="AB2763" s="53">
        <v>17.483333333000001</v>
      </c>
      <c r="AC2763"/>
      <c r="AE2763"/>
    </row>
    <row r="2764" spans="1:31">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4" s="4" t="str">
        <f>VLOOKUP(P2764,Lookup!$A$1:$D$19,4,0)</f>
        <v>Bay Area</v>
      </c>
      <c r="C2764" s="4" t="str">
        <f>VLOOKUP(P2764,Lookup!$A$1:$E$19,5,0)</f>
        <v>Region 3</v>
      </c>
      <c r="D2764" s="4" t="str">
        <f>VLOOKUP(P2764,Lookup!$A$1:$B$19,2,0)</f>
        <v>MI</v>
      </c>
      <c r="E2764" s="4" t="str">
        <f>IF(AND((Data[[#This Row],[Min Notif Date]]&gt;$G$1),Data[[#This Row],[Min Notif Date]]&lt;$F$1),"Last Week","No")</f>
        <v>No</v>
      </c>
      <c r="F2764" s="4" t="str">
        <f>VLOOKUP(MONTH(Data[[#This Row],[Min Notif Date]]),Lookup!$G$1:$H$12,2,0)</f>
        <v>1. Jan</v>
      </c>
      <c r="G2764" s="4" t="str">
        <f t="shared" si="78"/>
        <v/>
      </c>
      <c r="H2764" s="4" t="str">
        <f>IF(AND(Data[[#This Row],[Min Notif Time]]&gt;6,Data[[#This Row],[Min Notif Time]]&lt;17),"Business Hours","Non-Business Hours")</f>
        <v>Business Hours</v>
      </c>
      <c r="I2764" s="4" t="str" cm="1">
        <f t="array" ref="I2764">IFERROR(VLOOKUP(Data[[#This Row],[Min Notif Date]],Lookup!$N$1:$P$11,2,0),_xlfn.IFS(VLOOKUP(WEEKDAY(Data[[#This Row],[Min Notif Date]],2),Lookup!$J$1:$L$7,3,0)="Weekend","Weekend",VLOOKUP(WEEKDAY(Data[[#This Row],[Min Notif Date]],2),Lookup!$J$1:$L$7,3,0)="Weekday","Weekday"))</f>
        <v>Weekday</v>
      </c>
      <c r="J2764" s="4" t="str">
        <f>VLOOKUP(WEEKDAY(Data[[#This Row],[Min Notif Date]],2),Lookup!$J$1:$K$7,2,0)</f>
        <v>2. Tue</v>
      </c>
      <c r="K2764" s="41">
        <f>ROUNDDOWN(Data[[#This Row],[PGE Notified Time]],0)</f>
        <v>45685</v>
      </c>
      <c r="L2764" s="4">
        <f>HOUR(Data[[#This Row],[PGE Notified Time]])</f>
        <v>11</v>
      </c>
      <c r="M2764" s="60">
        <v>117159</v>
      </c>
      <c r="N2764">
        <v>2406356531</v>
      </c>
      <c r="O2764" t="s">
        <v>61</v>
      </c>
      <c r="P2764" t="s">
        <v>123</v>
      </c>
      <c r="Q2764" s="46" t="s">
        <v>149</v>
      </c>
      <c r="R2764" t="s">
        <v>113</v>
      </c>
      <c r="S2764" s="1">
        <v>45685.495798611111</v>
      </c>
      <c r="T2764" s="1">
        <v>45685.495416666665</v>
      </c>
      <c r="U2764" s="1">
        <v>45685.5075</v>
      </c>
      <c r="V2764" t="s">
        <v>114</v>
      </c>
      <c r="W2764" t="s">
        <v>198</v>
      </c>
      <c r="X2764" t="s">
        <v>116</v>
      </c>
      <c r="Z2764" s="52"/>
      <c r="AA2764" t="s">
        <v>117</v>
      </c>
      <c r="AB2764" s="53">
        <v>17.399999999999999</v>
      </c>
      <c r="AC2764"/>
      <c r="AE2764"/>
    </row>
    <row r="2765" spans="1:31">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5" s="4" t="str">
        <f>VLOOKUP(P2765,Lookup!$A$1:$D$19,4,0)</f>
        <v>Bay Area</v>
      </c>
      <c r="C2765" s="4" t="str">
        <f>VLOOKUP(P2765,Lookup!$A$1:$E$19,5,0)</f>
        <v>Region 3</v>
      </c>
      <c r="D2765" s="4" t="str">
        <f>VLOOKUP(P2765,Lookup!$A$1:$B$19,2,0)</f>
        <v>DI</v>
      </c>
      <c r="E2765" s="4" t="str">
        <f>IF(AND((Data[[#This Row],[Min Notif Date]]&gt;$G$1),Data[[#This Row],[Min Notif Date]]&lt;$F$1),"Last Week","No")</f>
        <v>No</v>
      </c>
      <c r="F2765" s="4" t="str">
        <f>VLOOKUP(MONTH(Data[[#This Row],[Min Notif Date]]),Lookup!$G$1:$H$12,2,0)</f>
        <v>4. Apr</v>
      </c>
      <c r="G2765" s="4" t="str">
        <f t="shared" si="78"/>
        <v/>
      </c>
      <c r="H2765" s="4" t="str">
        <f>IF(AND(Data[[#This Row],[Min Notif Time]]&gt;6,Data[[#This Row],[Min Notif Time]]&lt;17),"Business Hours","Non-Business Hours")</f>
        <v>Business Hours</v>
      </c>
      <c r="I2765" s="4" t="str" cm="1">
        <f t="array" ref="I2765">IFERROR(VLOOKUP(Data[[#This Row],[Min Notif Date]],Lookup!$N$1:$P$11,2,0),_xlfn.IFS(VLOOKUP(WEEKDAY(Data[[#This Row],[Min Notif Date]],2),Lookup!$J$1:$L$7,3,0)="Weekend","Weekend",VLOOKUP(WEEKDAY(Data[[#This Row],[Min Notif Date]],2),Lookup!$J$1:$L$7,3,0)="Weekday","Weekday"))</f>
        <v>Weekday</v>
      </c>
      <c r="J2765" s="4" t="str">
        <f>VLOOKUP(WEEKDAY(Data[[#This Row],[Min Notif Date]],2),Lookup!$J$1:$K$7,2,0)</f>
        <v>3. Wed</v>
      </c>
      <c r="K2765" s="41">
        <f>ROUNDDOWN(Data[[#This Row],[PGE Notified Time]],0)</f>
        <v>45763</v>
      </c>
      <c r="L2765" s="4">
        <f>HOUR(Data[[#This Row],[PGE Notified Time]])</f>
        <v>10</v>
      </c>
      <c r="M2765" s="60">
        <v>119782</v>
      </c>
      <c r="N2765">
        <v>1680718179</v>
      </c>
      <c r="O2765" t="s">
        <v>61</v>
      </c>
      <c r="P2765" t="s">
        <v>135</v>
      </c>
      <c r="Q2765" s="46" t="s">
        <v>149</v>
      </c>
      <c r="R2765" t="s">
        <v>113</v>
      </c>
      <c r="S2765" s="1">
        <v>45763.421261574076</v>
      </c>
      <c r="T2765" s="1">
        <v>45763.422291666669</v>
      </c>
      <c r="U2765" s="1">
        <v>45763.433333333334</v>
      </c>
      <c r="V2765" t="s">
        <v>114</v>
      </c>
      <c r="W2765" t="s">
        <v>198</v>
      </c>
      <c r="X2765" t="s">
        <v>116</v>
      </c>
      <c r="Z2765" s="52"/>
      <c r="AA2765" t="s">
        <v>117</v>
      </c>
      <c r="AB2765" s="53">
        <v>17.383333332999999</v>
      </c>
      <c r="AC2765"/>
      <c r="AE2765"/>
    </row>
    <row r="2766" spans="1:31">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North Valley</v>
      </c>
      <c r="C2766" s="4" t="str">
        <f>VLOOKUP(P2766,Lookup!$A$1:$E$19,5,0)</f>
        <v>Region 2</v>
      </c>
      <c r="D2766" s="4" t="str">
        <f>VLOOKUP(P2766,Lookup!$A$1:$B$19,2,0)</f>
        <v>SI</v>
      </c>
      <c r="E2766" s="4" t="str">
        <f>IF(AND((Data[[#This Row],[Min Notif Date]]&gt;$G$1),Data[[#This Row],[Min Notif Date]]&lt;$F$1),"Last Week","No")</f>
        <v>No</v>
      </c>
      <c r="F2766" s="4" t="str">
        <f>VLOOKUP(MONTH(Data[[#This Row],[Min Notif Date]]),Lookup!$G$1:$H$12,2,0)</f>
        <v>4. Apr</v>
      </c>
      <c r="G2766" s="4" t="str">
        <f t="shared" ref="G2766:G2829" si="79">IF(AB2766&lt;0,"Negative","")</f>
        <v/>
      </c>
      <c r="H2766" s="4" t="str">
        <f>IF(AND(Data[[#This Row],[Min Notif Time]]&gt;6,Data[[#This Row],[Min Notif Time]]&lt;17),"Business Hours","Non-Business Hours")</f>
        <v>Business Hours</v>
      </c>
      <c r="I2766" s="4" t="str" cm="1">
        <f t="array" ref="I2766">IFERROR(VLOOKUP(Data[[#This Row],[Min Notif Date]],Lookup!$N$1:$P$11,2,0),_xlfn.IFS(VLOOKUP(WEEKDAY(Data[[#This Row],[Min Notif Date]],2),Lookup!$J$1:$L$7,3,0)="Weekend","Weekend",VLOOKUP(WEEKDAY(Data[[#This Row],[Min Notif Date]],2),Lookup!$J$1:$L$7,3,0)="Weekday","Weekday"))</f>
        <v>Weekday</v>
      </c>
      <c r="J2766" s="4" t="str">
        <f>VLOOKUP(WEEKDAY(Data[[#This Row],[Min Notif Date]],2),Lookup!$J$1:$K$7,2,0)</f>
        <v>2. Tue</v>
      </c>
      <c r="K2766" s="41">
        <f>ROUNDDOWN(Data[[#This Row],[PGE Notified Time]],0)</f>
        <v>45769</v>
      </c>
      <c r="L2766" s="4">
        <f>HOUR(Data[[#This Row],[PGE Notified Time]])</f>
        <v>12</v>
      </c>
      <c r="M2766" s="60">
        <v>120021</v>
      </c>
      <c r="N2766">
        <v>1388845305</v>
      </c>
      <c r="O2766" t="s">
        <v>61</v>
      </c>
      <c r="P2766" t="s">
        <v>151</v>
      </c>
      <c r="Q2766" s="46" t="s">
        <v>149</v>
      </c>
      <c r="R2766" t="s">
        <v>113</v>
      </c>
      <c r="S2766" s="1">
        <v>45769.501828703702</v>
      </c>
      <c r="T2766" s="1">
        <v>45769.504953703705</v>
      </c>
      <c r="U2766" s="1">
        <v>45769.513888888891</v>
      </c>
      <c r="V2766" t="s">
        <v>114</v>
      </c>
      <c r="W2766" t="s">
        <v>198</v>
      </c>
      <c r="X2766" t="s">
        <v>116</v>
      </c>
      <c r="Z2766" s="52"/>
      <c r="AA2766" t="s">
        <v>117</v>
      </c>
      <c r="AB2766" s="53">
        <v>17.366666667000001</v>
      </c>
      <c r="AC2766"/>
      <c r="AE2766"/>
    </row>
    <row r="2767" spans="1:31">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7" s="4" t="str">
        <f>VLOOKUP(P2767,Lookup!$A$1:$D$19,4,0)</f>
        <v>South Bay</v>
      </c>
      <c r="C2767" s="4" t="str">
        <f>VLOOKUP(P2767,Lookup!$A$1:$E$19,5,0)</f>
        <v>Region 4</v>
      </c>
      <c r="D2767" s="4" t="str">
        <f>VLOOKUP(P2767,Lookup!$A$1:$B$19,2,0)</f>
        <v>SJ</v>
      </c>
      <c r="E2767" s="4" t="str">
        <f>IF(AND((Data[[#This Row],[Min Notif Date]]&gt;$G$1),Data[[#This Row],[Min Notif Date]]&lt;$F$1),"Last Week","No")</f>
        <v>No</v>
      </c>
      <c r="F2767" s="4" t="str">
        <f>VLOOKUP(MONTH(Data[[#This Row],[Min Notif Date]]),Lookup!$G$1:$H$12,2,0)</f>
        <v>5. May</v>
      </c>
      <c r="G2767" s="4" t="str">
        <f t="shared" si="79"/>
        <v/>
      </c>
      <c r="H2767" s="4" t="str">
        <f>IF(AND(Data[[#This Row],[Min Notif Time]]&gt;6,Data[[#This Row],[Min Notif Time]]&lt;17),"Business Hours","Non-Business Hours")</f>
        <v>Non-Business Hours</v>
      </c>
      <c r="I2767" s="4" t="str" cm="1">
        <f t="array" ref="I2767">IFERROR(VLOOKUP(Data[[#This Row],[Min Notif Date]],Lookup!$N$1:$P$11,2,0),_xlfn.IFS(VLOOKUP(WEEKDAY(Data[[#This Row],[Min Notif Date]],2),Lookup!$J$1:$L$7,3,0)="Weekend","Weekend",VLOOKUP(WEEKDAY(Data[[#This Row],[Min Notif Date]],2),Lookup!$J$1:$L$7,3,0)="Weekday","Weekday"))</f>
        <v>Weekday</v>
      </c>
      <c r="J2767" s="4" t="str">
        <f>VLOOKUP(WEEKDAY(Data[[#This Row],[Min Notif Date]],2),Lookup!$J$1:$K$7,2,0)</f>
        <v>4. Thu</v>
      </c>
      <c r="K2767" s="41">
        <f>ROUNDDOWN(Data[[#This Row],[PGE Notified Time]],0)</f>
        <v>45799</v>
      </c>
      <c r="L2767" s="4">
        <f>HOUR(Data[[#This Row],[PGE Notified Time]])</f>
        <v>18</v>
      </c>
      <c r="M2767" s="60">
        <v>121296</v>
      </c>
      <c r="N2767">
        <v>8094910182</v>
      </c>
      <c r="O2767" t="s">
        <v>61</v>
      </c>
      <c r="P2767" t="s">
        <v>120</v>
      </c>
      <c r="Q2767" s="46" t="s">
        <v>160</v>
      </c>
      <c r="R2767" t="s">
        <v>165</v>
      </c>
      <c r="S2767" s="1">
        <v>45799.756006944444</v>
      </c>
      <c r="T2767" s="1">
        <v>45799.759189814817</v>
      </c>
      <c r="U2767" s="1">
        <v>45799.768055555556</v>
      </c>
      <c r="V2767" t="s">
        <v>114</v>
      </c>
      <c r="W2767" t="s">
        <v>198</v>
      </c>
      <c r="X2767" t="s">
        <v>116</v>
      </c>
      <c r="Z2767" s="52"/>
      <c r="AA2767" t="s">
        <v>117</v>
      </c>
      <c r="AB2767" s="53">
        <v>17.350000000000001</v>
      </c>
      <c r="AC2767"/>
      <c r="AE2767"/>
    </row>
    <row r="2768" spans="1:31">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8" s="4" t="str">
        <f>VLOOKUP(P2768,Lookup!$A$1:$D$19,4,0)</f>
        <v>North Valley</v>
      </c>
      <c r="C2768" s="4" t="str">
        <f>VLOOKUP(P2768,Lookup!$A$1:$E$19,5,0)</f>
        <v>Region 2</v>
      </c>
      <c r="D2768" s="4" t="str">
        <f>VLOOKUP(P2768,Lookup!$A$1:$B$19,2,0)</f>
        <v>SI</v>
      </c>
      <c r="E2768" s="4" t="str">
        <f>IF(AND((Data[[#This Row],[Min Notif Date]]&gt;$G$1),Data[[#This Row],[Min Notif Date]]&lt;$F$1),"Last Week","No")</f>
        <v>No</v>
      </c>
      <c r="F2768" s="4" t="str">
        <f>VLOOKUP(MONTH(Data[[#This Row],[Min Notif Date]]),Lookup!$G$1:$H$12,2,0)</f>
        <v>5. May</v>
      </c>
      <c r="G2768" s="4" t="str">
        <f t="shared" si="79"/>
        <v/>
      </c>
      <c r="H2768" s="4" t="str">
        <f>IF(AND(Data[[#This Row],[Min Notif Time]]&gt;6,Data[[#This Row],[Min Notif Time]]&lt;17),"Business Hours","Non-Business Hours")</f>
        <v>Business Hours</v>
      </c>
      <c r="I2768" s="4" t="str" cm="1">
        <f t="array" ref="I2768">IFERROR(VLOOKUP(Data[[#This Row],[Min Notif Date]],Lookup!$N$1:$P$11,2,0),_xlfn.IFS(VLOOKUP(WEEKDAY(Data[[#This Row],[Min Notif Date]],2),Lookup!$J$1:$L$7,3,0)="Weekend","Weekend",VLOOKUP(WEEKDAY(Data[[#This Row],[Min Notif Date]],2),Lookup!$J$1:$L$7,3,0)="Weekday","Weekday"))</f>
        <v>Weekend</v>
      </c>
      <c r="J2768" s="4" t="str">
        <f>VLOOKUP(WEEKDAY(Data[[#This Row],[Min Notif Date]],2),Lookup!$J$1:$K$7,2,0)</f>
        <v>6. Sat</v>
      </c>
      <c r="K2768" s="41">
        <f>ROUNDDOWN(Data[[#This Row],[PGE Notified Time]],0)</f>
        <v>45780</v>
      </c>
      <c r="L2768" s="4">
        <f>HOUR(Data[[#This Row],[PGE Notified Time]])</f>
        <v>15</v>
      </c>
      <c r="M2768" s="60">
        <v>120465</v>
      </c>
      <c r="N2768">
        <v>1199384752</v>
      </c>
      <c r="O2768" t="s">
        <v>61</v>
      </c>
      <c r="P2768" t="s">
        <v>151</v>
      </c>
      <c r="Q2768" s="46" t="s">
        <v>149</v>
      </c>
      <c r="R2768" t="s">
        <v>113</v>
      </c>
      <c r="S2768" s="1">
        <v>45780.626875000002</v>
      </c>
      <c r="T2768" s="1">
        <v>45780.629583333335</v>
      </c>
      <c r="U2768" s="1">
        <v>45780.638888888891</v>
      </c>
      <c r="V2768" t="s">
        <v>114</v>
      </c>
      <c r="W2768" t="s">
        <v>198</v>
      </c>
      <c r="X2768" t="s">
        <v>116</v>
      </c>
      <c r="Z2768" s="52"/>
      <c r="AA2768" t="s">
        <v>117</v>
      </c>
      <c r="AB2768" s="53">
        <v>17.3</v>
      </c>
      <c r="AC2768"/>
      <c r="AE2768"/>
    </row>
    <row r="2769" spans="1:31">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9" s="4" t="str">
        <f>VLOOKUP(P2769,Lookup!$A$1:$D$19,4,0)</f>
        <v>North Coast</v>
      </c>
      <c r="C2769" s="4" t="str">
        <f>VLOOKUP(P2769,Lookup!$A$1:$E$19,5,0)</f>
        <v>Region 1</v>
      </c>
      <c r="D2769" s="4" t="str">
        <f>VLOOKUP(P2769,Lookup!$A$1:$B$19,2,0)</f>
        <v>SO</v>
      </c>
      <c r="E2769" s="4" t="str">
        <f>IF(AND((Data[[#This Row],[Min Notif Date]]&gt;$G$1),Data[[#This Row],[Min Notif Date]]&lt;$F$1),"Last Week","No")</f>
        <v>No</v>
      </c>
      <c r="F2769" s="4" t="str">
        <f>VLOOKUP(MONTH(Data[[#This Row],[Min Notif Date]]),Lookup!$G$1:$H$12,2,0)</f>
        <v>5. May</v>
      </c>
      <c r="G2769" s="4" t="str">
        <f t="shared" si="79"/>
        <v/>
      </c>
      <c r="H2769" s="4" t="str">
        <f>IF(AND(Data[[#This Row],[Min Notif Time]]&gt;6,Data[[#This Row],[Min Notif Time]]&lt;17),"Business Hours","Non-Business Hours")</f>
        <v>Business Hours</v>
      </c>
      <c r="I2769" s="4" t="str" cm="1">
        <f t="array" ref="I2769">IFERROR(VLOOKUP(Data[[#This Row],[Min Notif Date]],Lookup!$N$1:$P$11,2,0),_xlfn.IFS(VLOOKUP(WEEKDAY(Data[[#This Row],[Min Notif Date]],2),Lookup!$J$1:$L$7,3,0)="Weekend","Weekend",VLOOKUP(WEEKDAY(Data[[#This Row],[Min Notif Date]],2),Lookup!$J$1:$L$7,3,0)="Weekday","Weekday"))</f>
        <v>Weekday</v>
      </c>
      <c r="J2769" s="4" t="str">
        <f>VLOOKUP(WEEKDAY(Data[[#This Row],[Min Notif Date]],2),Lookup!$J$1:$K$7,2,0)</f>
        <v>3. Wed</v>
      </c>
      <c r="K2769" s="41">
        <f>ROUNDDOWN(Data[[#This Row],[PGE Notified Time]],0)</f>
        <v>45798</v>
      </c>
      <c r="L2769" s="4">
        <f>HOUR(Data[[#This Row],[PGE Notified Time]])</f>
        <v>8</v>
      </c>
      <c r="M2769" s="60">
        <v>121196</v>
      </c>
      <c r="N2769">
        <v>3488302530</v>
      </c>
      <c r="O2769" t="s">
        <v>61</v>
      </c>
      <c r="P2769" t="s">
        <v>134</v>
      </c>
      <c r="Q2769" s="46" t="s">
        <v>149</v>
      </c>
      <c r="R2769" t="s">
        <v>113</v>
      </c>
      <c r="S2769" s="1">
        <v>45798.36928240741</v>
      </c>
      <c r="T2769" s="1">
        <v>45798.373217592591</v>
      </c>
      <c r="U2769" s="1">
        <v>45798.381249999999</v>
      </c>
      <c r="V2769" t="s">
        <v>114</v>
      </c>
      <c r="W2769" t="s">
        <v>198</v>
      </c>
      <c r="X2769" t="s">
        <v>116</v>
      </c>
      <c r="Z2769" s="52"/>
      <c r="AA2769" t="s">
        <v>117</v>
      </c>
      <c r="AB2769" s="53">
        <v>17.233333333000001</v>
      </c>
      <c r="AC2769"/>
      <c r="AE2769"/>
    </row>
    <row r="2770" spans="1:31">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North Valley</v>
      </c>
      <c r="C2770" s="4" t="str">
        <f>VLOOKUP(P2770,Lookup!$A$1:$E$19,5,0)</f>
        <v>Region 2</v>
      </c>
      <c r="D2770" s="4" t="str">
        <f>VLOOKUP(P2770,Lookup!$A$1:$B$19,2,0)</f>
        <v>SA</v>
      </c>
      <c r="E2770" s="4" t="str">
        <f>IF(AND((Data[[#This Row],[Min Notif Date]]&gt;$G$1),Data[[#This Row],[Min Notif Date]]&lt;$F$1),"Last Week","No")</f>
        <v>No</v>
      </c>
      <c r="F2770" s="4" t="str">
        <f>VLOOKUP(MONTH(Data[[#This Row],[Min Notif Date]]),Lookup!$G$1:$H$12,2,0)</f>
        <v>3. Mar</v>
      </c>
      <c r="G2770" s="4" t="str">
        <f t="shared" si="79"/>
        <v/>
      </c>
      <c r="H2770" s="4" t="str">
        <f>IF(AND(Data[[#This Row],[Min Notif Time]]&gt;6,Data[[#This Row],[Min Notif Time]]&lt;17),"Business Hours","Non-Business Hours")</f>
        <v>Business Hours</v>
      </c>
      <c r="I2770" s="4" t="str" cm="1">
        <f t="array" ref="I2770">IFERROR(VLOOKUP(Data[[#This Row],[Min Notif Date]],Lookup!$N$1:$P$11,2,0),_xlfn.IFS(VLOOKUP(WEEKDAY(Data[[#This Row],[Min Notif Date]],2),Lookup!$J$1:$L$7,3,0)="Weekend","Weekend",VLOOKUP(WEEKDAY(Data[[#This Row],[Min Notif Date]],2),Lookup!$J$1:$L$7,3,0)="Weekday","Weekday"))</f>
        <v>Weekday</v>
      </c>
      <c r="J2770" s="4" t="str">
        <f>VLOOKUP(WEEKDAY(Data[[#This Row],[Min Notif Date]],2),Lookup!$J$1:$K$7,2,0)</f>
        <v>4. Thu</v>
      </c>
      <c r="K2770" s="41">
        <f>ROUNDDOWN(Data[[#This Row],[PGE Notified Time]],0)</f>
        <v>45722</v>
      </c>
      <c r="L2770" s="4">
        <f>HOUR(Data[[#This Row],[PGE Notified Time]])</f>
        <v>15</v>
      </c>
      <c r="M2770" s="60">
        <v>118306</v>
      </c>
      <c r="O2770" t="s">
        <v>111</v>
      </c>
      <c r="P2770" t="s">
        <v>119</v>
      </c>
      <c r="Q2770" s="46" t="s">
        <v>111</v>
      </c>
      <c r="R2770" t="s">
        <v>113</v>
      </c>
      <c r="S2770" s="1" t="s">
        <v>6</v>
      </c>
      <c r="T2770" s="1">
        <v>45722.655335648145</v>
      </c>
      <c r="U2770" s="1">
        <v>45722.667303240742</v>
      </c>
      <c r="V2770" t="s">
        <v>114</v>
      </c>
      <c r="W2770" t="s">
        <v>198</v>
      </c>
      <c r="X2770" t="s">
        <v>116</v>
      </c>
      <c r="Z2770" s="52"/>
      <c r="AA2770" t="s">
        <v>117</v>
      </c>
      <c r="AB2770" s="53">
        <v>17.233333333000001</v>
      </c>
      <c r="AC2770"/>
      <c r="AE2770"/>
    </row>
    <row r="2771" spans="1:31">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1" s="4" t="str">
        <f>VLOOKUP(P2771,Lookup!$A$1:$D$19,4,0)</f>
        <v>Central Valley</v>
      </c>
      <c r="C2771" s="4" t="str">
        <f>VLOOKUP(P2771,Lookup!$A$1:$E$19,5,0)</f>
        <v>Region 5</v>
      </c>
      <c r="D2771" s="4" t="str">
        <f>VLOOKUP(P2771,Lookup!$A$1:$B$19,2,0)</f>
        <v>KE</v>
      </c>
      <c r="E2771" s="4" t="str">
        <f>IF(AND((Data[[#This Row],[Min Notif Date]]&gt;$G$1),Data[[#This Row],[Min Notif Date]]&lt;$F$1),"Last Week","No")</f>
        <v>No</v>
      </c>
      <c r="F2771" s="4" t="str">
        <f>VLOOKUP(MONTH(Data[[#This Row],[Min Notif Date]]),Lookup!$G$1:$H$12,2,0)</f>
        <v>6. Jun</v>
      </c>
      <c r="G2771" s="4" t="str">
        <f t="shared" si="79"/>
        <v/>
      </c>
      <c r="H2771" s="4" t="str">
        <f>IF(AND(Data[[#This Row],[Min Notif Time]]&gt;6,Data[[#This Row],[Min Notif Time]]&lt;17),"Business Hours","Non-Business Hours")</f>
        <v>Business Hours</v>
      </c>
      <c r="I2771" s="4" t="str" cm="1">
        <f t="array" ref="I2771">IFERROR(VLOOKUP(Data[[#This Row],[Min Notif Date]],Lookup!$N$1:$P$11,2,0),_xlfn.IFS(VLOOKUP(WEEKDAY(Data[[#This Row],[Min Notif Date]],2),Lookup!$J$1:$L$7,3,0)="Weekend","Weekend",VLOOKUP(WEEKDAY(Data[[#This Row],[Min Notif Date]],2),Lookup!$J$1:$L$7,3,0)="Weekday","Weekday"))</f>
        <v>Weekday</v>
      </c>
      <c r="J2771" s="4" t="str">
        <f>VLOOKUP(WEEKDAY(Data[[#This Row],[Min Notif Date]],2),Lookup!$J$1:$K$7,2,0)</f>
        <v>4. Thu</v>
      </c>
      <c r="K2771" s="41">
        <f>ROUNDDOWN(Data[[#This Row],[PGE Notified Time]],0)</f>
        <v>45820</v>
      </c>
      <c r="L2771" s="4">
        <f>HOUR(Data[[#This Row],[PGE Notified Time]])</f>
        <v>7</v>
      </c>
      <c r="M2771" s="60">
        <v>122097</v>
      </c>
      <c r="O2771" t="s">
        <v>111</v>
      </c>
      <c r="P2771" t="s">
        <v>154</v>
      </c>
      <c r="Q2771" s="46" t="s">
        <v>111</v>
      </c>
      <c r="R2771" t="s">
        <v>137</v>
      </c>
      <c r="S2771" s="1" t="s">
        <v>6</v>
      </c>
      <c r="T2771" s="1">
        <v>45820.297638888886</v>
      </c>
      <c r="U2771" s="1">
        <v>45820.309525462966</v>
      </c>
      <c r="V2771" t="s">
        <v>114</v>
      </c>
      <c r="W2771" t="s">
        <v>198</v>
      </c>
      <c r="X2771" t="s">
        <v>116</v>
      </c>
      <c r="Z2771" s="52"/>
      <c r="AA2771" t="s">
        <v>117</v>
      </c>
      <c r="AB2771" s="53">
        <v>17.116666667000001</v>
      </c>
      <c r="AC2771"/>
      <c r="AE2771"/>
    </row>
    <row r="2772" spans="1:31">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2" s="4" t="str">
        <f>VLOOKUP(P2772,Lookup!$A$1:$D$19,4,0)</f>
        <v>Bay Area</v>
      </c>
      <c r="C2772" s="4" t="str">
        <f>VLOOKUP(P2772,Lookup!$A$1:$E$19,5,0)</f>
        <v>Region 3</v>
      </c>
      <c r="D2772" s="4" t="str">
        <f>VLOOKUP(P2772,Lookup!$A$1:$B$19,2,0)</f>
        <v>PN</v>
      </c>
      <c r="E2772" s="4" t="str">
        <f>IF(AND((Data[[#This Row],[Min Notif Date]]&gt;$G$1),Data[[#This Row],[Min Notif Date]]&lt;$F$1),"Last Week","No")</f>
        <v>No</v>
      </c>
      <c r="F2772" s="4" t="str">
        <f>VLOOKUP(MONTH(Data[[#This Row],[Min Notif Date]]),Lookup!$G$1:$H$12,2,0)</f>
        <v>5. May</v>
      </c>
      <c r="G2772" s="4" t="str">
        <f t="shared" si="79"/>
        <v/>
      </c>
      <c r="H2772" s="4" t="str">
        <f>IF(AND(Data[[#This Row],[Min Notif Time]]&gt;6,Data[[#This Row],[Min Notif Time]]&lt;17),"Business Hours","Non-Business Hours")</f>
        <v>Business Hours</v>
      </c>
      <c r="I2772" s="4" t="str" cm="1">
        <f t="array" ref="I2772">IFERROR(VLOOKUP(Data[[#This Row],[Min Notif Date]],Lookup!$N$1:$P$11,2,0),_xlfn.IFS(VLOOKUP(WEEKDAY(Data[[#This Row],[Min Notif Date]],2),Lookup!$J$1:$L$7,3,0)="Weekend","Weekend",VLOOKUP(WEEKDAY(Data[[#This Row],[Min Notif Date]],2),Lookup!$J$1:$L$7,3,0)="Weekday","Weekday"))</f>
        <v>Weekday</v>
      </c>
      <c r="J2772" s="4" t="str">
        <f>VLOOKUP(WEEKDAY(Data[[#This Row],[Min Notif Date]],2),Lookup!$J$1:$K$7,2,0)</f>
        <v>4. Thu</v>
      </c>
      <c r="K2772" s="41">
        <f>ROUNDDOWN(Data[[#This Row],[PGE Notified Time]],0)</f>
        <v>45778</v>
      </c>
      <c r="L2772" s="4">
        <f>HOUR(Data[[#This Row],[PGE Notified Time]])</f>
        <v>11</v>
      </c>
      <c r="M2772" s="60">
        <v>120385</v>
      </c>
      <c r="N2772">
        <v>6535624697</v>
      </c>
      <c r="O2772" t="s">
        <v>61</v>
      </c>
      <c r="P2772" t="s">
        <v>112</v>
      </c>
      <c r="Q2772" s="46" t="s">
        <v>149</v>
      </c>
      <c r="R2772" t="s">
        <v>113</v>
      </c>
      <c r="S2772" s="1">
        <v>45778.463831018518</v>
      </c>
      <c r="T2772" s="1">
        <v>45778.466215277775</v>
      </c>
      <c r="U2772" s="1">
        <v>45778.475694444445</v>
      </c>
      <c r="V2772" t="s">
        <v>114</v>
      </c>
      <c r="W2772" t="s">
        <v>198</v>
      </c>
      <c r="X2772" t="s">
        <v>116</v>
      </c>
      <c r="Z2772" s="52"/>
      <c r="AA2772" t="s">
        <v>117</v>
      </c>
      <c r="AB2772" s="53">
        <v>17.083333332999999</v>
      </c>
      <c r="AC2772"/>
      <c r="AE2772"/>
    </row>
    <row r="2773" spans="1:31">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YO</v>
      </c>
      <c r="E2773" s="4" t="str">
        <f>IF(AND((Data[[#This Row],[Min Notif Date]]&gt;$G$1),Data[[#This Row],[Min Notif Date]]&lt;$F$1),"Last Week","No")</f>
        <v>No</v>
      </c>
      <c r="F2773" s="4" t="str">
        <f>VLOOKUP(MONTH(Data[[#This Row],[Min Notif Date]]),Lookup!$G$1:$H$12,2,0)</f>
        <v>2. Feb</v>
      </c>
      <c r="G2773" s="4" t="str">
        <f t="shared" si="79"/>
        <v/>
      </c>
      <c r="H2773" s="4" t="str">
        <f>IF(AND(Data[[#This Row],[Min Notif Time]]&gt;6,Data[[#This Row],[Min Notif Time]]&lt;17),"Business Hours","Non-Business Hours")</f>
        <v>Business Hours</v>
      </c>
      <c r="I2773" s="4" t="str" cm="1">
        <f t="array" ref="I2773">IFERROR(VLOOKUP(Data[[#This Row],[Min Notif Date]],Lookup!$N$1:$P$11,2,0),_xlfn.IFS(VLOOKUP(WEEKDAY(Data[[#This Row],[Min Notif Date]],2),Lookup!$J$1:$L$7,3,0)="Weekend","Weekend",VLOOKUP(WEEKDAY(Data[[#This Row],[Min Notif Date]],2),Lookup!$J$1:$L$7,3,0)="Weekday","Weekday"))</f>
        <v>Weekend</v>
      </c>
      <c r="J2773" s="4" t="str">
        <f>VLOOKUP(WEEKDAY(Data[[#This Row],[Min Notif Date]],2),Lookup!$J$1:$K$7,2,0)</f>
        <v>7. Sun</v>
      </c>
      <c r="K2773" s="41">
        <f>ROUNDDOWN(Data[[#This Row],[PGE Notified Time]],0)</f>
        <v>45697</v>
      </c>
      <c r="L2773" s="4">
        <f>HOUR(Data[[#This Row],[PGE Notified Time]])</f>
        <v>10</v>
      </c>
      <c r="M2773" s="60">
        <v>117481</v>
      </c>
      <c r="N2773">
        <v>7726189249</v>
      </c>
      <c r="O2773" t="s">
        <v>61</v>
      </c>
      <c r="P2773" t="s">
        <v>144</v>
      </c>
      <c r="Q2773" s="46" t="s">
        <v>149</v>
      </c>
      <c r="R2773" t="s">
        <v>165</v>
      </c>
      <c r="S2773" s="1">
        <v>45697.42150462963</v>
      </c>
      <c r="T2773" s="1">
        <v>45697.424768518518</v>
      </c>
      <c r="U2773" s="1">
        <v>45697.433333333334</v>
      </c>
      <c r="V2773" t="s">
        <v>114</v>
      </c>
      <c r="W2773" t="s">
        <v>198</v>
      </c>
      <c r="X2773" t="s">
        <v>116</v>
      </c>
      <c r="Z2773" s="52"/>
      <c r="AA2773" t="s">
        <v>117</v>
      </c>
      <c r="AB2773" s="53">
        <v>17.033333333000002</v>
      </c>
      <c r="AC2773"/>
      <c r="AE2773"/>
    </row>
    <row r="2774" spans="1:31">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North Valley</v>
      </c>
      <c r="C2774" s="4" t="str">
        <f>VLOOKUP(P2774,Lookup!$A$1:$E$19,5,0)</f>
        <v>Region 2</v>
      </c>
      <c r="D2774" s="4" t="str">
        <f>VLOOKUP(P2774,Lookup!$A$1:$B$19,2,0)</f>
        <v>SA</v>
      </c>
      <c r="E2774" s="4" t="str">
        <f>IF(AND((Data[[#This Row],[Min Notif Date]]&gt;$G$1),Data[[#This Row],[Min Notif Date]]&lt;$F$1),"Last Week","No")</f>
        <v>No</v>
      </c>
      <c r="F2774" s="4" t="str">
        <f>VLOOKUP(MONTH(Data[[#This Row],[Min Notif Date]]),Lookup!$G$1:$H$12,2,0)</f>
        <v>3. Mar</v>
      </c>
      <c r="G2774" s="4" t="str">
        <f t="shared" si="79"/>
        <v/>
      </c>
      <c r="H2774" s="4" t="str">
        <f>IF(AND(Data[[#This Row],[Min Notif Time]]&gt;6,Data[[#This Row],[Min Notif Time]]&lt;17),"Business Hours","Non-Business Hours")</f>
        <v>Business Hours</v>
      </c>
      <c r="I2774" s="4" t="str" cm="1">
        <f t="array" ref="I2774">IFERROR(VLOOKUP(Data[[#This Row],[Min Notif Date]],Lookup!$N$1:$P$11,2,0),_xlfn.IFS(VLOOKUP(WEEKDAY(Data[[#This Row],[Min Notif Date]],2),Lookup!$J$1:$L$7,3,0)="Weekend","Weekend",VLOOKUP(WEEKDAY(Data[[#This Row],[Min Notif Date]],2),Lookup!$J$1:$L$7,3,0)="Weekday","Weekday"))</f>
        <v>Weekend</v>
      </c>
      <c r="J2774" s="4" t="str">
        <f>VLOOKUP(WEEKDAY(Data[[#This Row],[Min Notif Date]],2),Lookup!$J$1:$K$7,2,0)</f>
        <v>6. Sat</v>
      </c>
      <c r="K2774" s="41">
        <f>ROUNDDOWN(Data[[#This Row],[PGE Notified Time]],0)</f>
        <v>45745</v>
      </c>
      <c r="L2774" s="4">
        <f>HOUR(Data[[#This Row],[PGE Notified Time]])</f>
        <v>8</v>
      </c>
      <c r="M2774" s="60">
        <v>119110</v>
      </c>
      <c r="N2774">
        <v>4907478237</v>
      </c>
      <c r="O2774" t="s">
        <v>61</v>
      </c>
      <c r="P2774" t="s">
        <v>119</v>
      </c>
      <c r="Q2774" s="46" t="s">
        <v>149</v>
      </c>
      <c r="R2774" t="s">
        <v>113</v>
      </c>
      <c r="S2774" s="1">
        <v>45745.366678240738</v>
      </c>
      <c r="T2774" s="1">
        <v>45745.37054398148</v>
      </c>
      <c r="U2774" s="1">
        <v>45745.378472222219</v>
      </c>
      <c r="V2774" t="s">
        <v>114</v>
      </c>
      <c r="W2774" t="s">
        <v>198</v>
      </c>
      <c r="X2774" t="s">
        <v>116</v>
      </c>
      <c r="Z2774" s="52"/>
      <c r="AA2774" t="s">
        <v>117</v>
      </c>
      <c r="AB2774" s="53">
        <v>16.983333333000001</v>
      </c>
      <c r="AC2774"/>
      <c r="AE2774"/>
    </row>
    <row r="2775" spans="1:31">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Date]]&gt;$G$1),Data[[#This Row],[Min Notif Date]]&lt;$F$1),"Last Week","No")</f>
        <v>No</v>
      </c>
      <c r="F2775" s="4" t="str">
        <f>VLOOKUP(MONTH(Data[[#This Row],[Min Notif Date]]),Lookup!$G$1:$H$12,2,0)</f>
        <v>4. Apr</v>
      </c>
      <c r="G2775" s="4" t="str">
        <f t="shared" si="79"/>
        <v/>
      </c>
      <c r="H2775" s="4" t="str">
        <f>IF(AND(Data[[#This Row],[Min Notif Time]]&gt;6,Data[[#This Row],[Min Notif Time]]&lt;17),"Business Hours","Non-Business Hours")</f>
        <v>Business Hours</v>
      </c>
      <c r="I2775" s="4" t="str" cm="1">
        <f t="array" ref="I2775">IFERROR(VLOOKUP(Data[[#This Row],[Min Notif Date]],Lookup!$N$1:$P$11,2,0),_xlfn.IFS(VLOOKUP(WEEKDAY(Data[[#This Row],[Min Notif Date]],2),Lookup!$J$1:$L$7,3,0)="Weekend","Weekend",VLOOKUP(WEEKDAY(Data[[#This Row],[Min Notif Date]],2),Lookup!$J$1:$L$7,3,0)="Weekday","Weekday"))</f>
        <v>Weekday</v>
      </c>
      <c r="J2775" s="4" t="str">
        <f>VLOOKUP(WEEKDAY(Data[[#This Row],[Min Notif Date]],2),Lookup!$J$1:$K$7,2,0)</f>
        <v>1. Mon</v>
      </c>
      <c r="K2775" s="41">
        <f>ROUNDDOWN(Data[[#This Row],[PGE Notified Time]],0)</f>
        <v>45768</v>
      </c>
      <c r="L2775" s="4">
        <f>HOUR(Data[[#This Row],[PGE Notified Time]])</f>
        <v>13</v>
      </c>
      <c r="M2775" s="60">
        <v>119975</v>
      </c>
      <c r="N2775">
        <v>7255706256</v>
      </c>
      <c r="O2775" t="s">
        <v>61</v>
      </c>
      <c r="P2775" t="s">
        <v>131</v>
      </c>
      <c r="Q2775" s="46" t="s">
        <v>149</v>
      </c>
      <c r="R2775" t="s">
        <v>113</v>
      </c>
      <c r="S2775" s="1">
        <v>45768.557766203703</v>
      </c>
      <c r="T2775" s="1">
        <v>45768.56521990741</v>
      </c>
      <c r="U2775" s="1">
        <v>45768.569444444445</v>
      </c>
      <c r="V2775" t="s">
        <v>114</v>
      </c>
      <c r="W2775" t="s">
        <v>198</v>
      </c>
      <c r="X2775" t="s">
        <v>116</v>
      </c>
      <c r="Z2775" s="52"/>
      <c r="AA2775" t="s">
        <v>117</v>
      </c>
      <c r="AB2775" s="53">
        <v>16.816666667</v>
      </c>
      <c r="AC2775"/>
      <c r="AE2775"/>
    </row>
    <row r="2776" spans="1:31">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6" s="4" t="str">
        <f>VLOOKUP(P2776,Lookup!$A$1:$D$19,4,0)</f>
        <v>North Valley</v>
      </c>
      <c r="C2776" s="4" t="str">
        <f>VLOOKUP(P2776,Lookup!$A$1:$E$19,5,0)</f>
        <v>Region 2</v>
      </c>
      <c r="D2776" s="4" t="str">
        <f>VLOOKUP(P2776,Lookup!$A$1:$B$19,2,0)</f>
        <v>NV</v>
      </c>
      <c r="E2776" s="4" t="str">
        <f>IF(AND((Data[[#This Row],[Min Notif Date]]&gt;$G$1),Data[[#This Row],[Min Notif Date]]&lt;$F$1),"Last Week","No")</f>
        <v>No</v>
      </c>
      <c r="F2776" s="4" t="str">
        <f>VLOOKUP(MONTH(Data[[#This Row],[Min Notif Date]]),Lookup!$G$1:$H$12,2,0)</f>
        <v>6. Jun</v>
      </c>
      <c r="G2776" s="4" t="str">
        <f t="shared" si="79"/>
        <v/>
      </c>
      <c r="H2776" s="4" t="str">
        <f>IF(AND(Data[[#This Row],[Min Notif Time]]&gt;6,Data[[#This Row],[Min Notif Time]]&lt;17),"Business Hours","Non-Business Hours")</f>
        <v>Business Hours</v>
      </c>
      <c r="I2776" s="4" t="str" cm="1">
        <f t="array" ref="I2776">IFERROR(VLOOKUP(Data[[#This Row],[Min Notif Date]],Lookup!$N$1:$P$11,2,0),_xlfn.IFS(VLOOKUP(WEEKDAY(Data[[#This Row],[Min Notif Date]],2),Lookup!$J$1:$L$7,3,0)="Weekend","Weekend",VLOOKUP(WEEKDAY(Data[[#This Row],[Min Notif Date]],2),Lookup!$J$1:$L$7,3,0)="Weekday","Weekday"))</f>
        <v>Weekday</v>
      </c>
      <c r="J2776" s="4" t="str">
        <f>VLOOKUP(WEEKDAY(Data[[#This Row],[Min Notif Date]],2),Lookup!$J$1:$K$7,2,0)</f>
        <v>4. Thu</v>
      </c>
      <c r="K2776" s="41">
        <f>ROUNDDOWN(Data[[#This Row],[PGE Notified Time]],0)</f>
        <v>45813</v>
      </c>
      <c r="L2776" s="4">
        <f>HOUR(Data[[#This Row],[PGE Notified Time]])</f>
        <v>15</v>
      </c>
      <c r="M2776" s="60">
        <v>121847</v>
      </c>
      <c r="O2776" t="s">
        <v>61</v>
      </c>
      <c r="P2776" t="s">
        <v>153</v>
      </c>
      <c r="Q2776" s="46" t="s">
        <v>149</v>
      </c>
      <c r="R2776" t="s">
        <v>113</v>
      </c>
      <c r="S2776" s="1" t="s">
        <v>6</v>
      </c>
      <c r="T2776" s="1">
        <v>45813.649409722224</v>
      </c>
      <c r="U2776" s="1">
        <v>45813.661041666666</v>
      </c>
      <c r="V2776" t="s">
        <v>114</v>
      </c>
      <c r="W2776" t="s">
        <v>198</v>
      </c>
      <c r="X2776" t="s">
        <v>116</v>
      </c>
      <c r="Z2776" s="52"/>
      <c r="AA2776" t="s">
        <v>117</v>
      </c>
      <c r="AB2776" s="53">
        <v>16.75</v>
      </c>
      <c r="AC2776"/>
      <c r="AE2776"/>
    </row>
    <row r="2777" spans="1:31">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7" s="4" t="str">
        <f>VLOOKUP(P2777,Lookup!$A$1:$D$19,4,0)</f>
        <v>North Valley</v>
      </c>
      <c r="C2777" s="4" t="str">
        <f>VLOOKUP(P2777,Lookup!$A$1:$E$19,5,0)</f>
        <v>Region 2</v>
      </c>
      <c r="D2777" s="4" t="str">
        <f>VLOOKUP(P2777,Lookup!$A$1:$B$19,2,0)</f>
        <v>SA</v>
      </c>
      <c r="E2777" s="4" t="str">
        <f>IF(AND((Data[[#This Row],[Min Notif Date]]&gt;$G$1),Data[[#This Row],[Min Notif Date]]&lt;$F$1),"Last Week","No")</f>
        <v>No</v>
      </c>
      <c r="F2777" s="4" t="str">
        <f>VLOOKUP(MONTH(Data[[#This Row],[Min Notif Date]]),Lookup!$G$1:$H$12,2,0)</f>
        <v>4. Apr</v>
      </c>
      <c r="G2777" s="4" t="str">
        <f t="shared" si="79"/>
        <v/>
      </c>
      <c r="H2777" s="4" t="str">
        <f>IF(AND(Data[[#This Row],[Min Notif Time]]&gt;6,Data[[#This Row],[Min Notif Time]]&lt;17),"Business Hours","Non-Business Hours")</f>
        <v>Business Hours</v>
      </c>
      <c r="I2777" s="4" t="str" cm="1">
        <f t="array" ref="I2777">IFERROR(VLOOKUP(Data[[#This Row],[Min Notif Date]],Lookup!$N$1:$P$11,2,0),_xlfn.IFS(VLOOKUP(WEEKDAY(Data[[#This Row],[Min Notif Date]],2),Lookup!$J$1:$L$7,3,0)="Weekend","Weekend",VLOOKUP(WEEKDAY(Data[[#This Row],[Min Notif Date]],2),Lookup!$J$1:$L$7,3,0)="Weekday","Weekday"))</f>
        <v>Weekday</v>
      </c>
      <c r="J2777" s="4" t="str">
        <f>VLOOKUP(WEEKDAY(Data[[#This Row],[Min Notif Date]],2),Lookup!$J$1:$K$7,2,0)</f>
        <v>3. Wed</v>
      </c>
      <c r="K2777" s="41">
        <f>ROUNDDOWN(Data[[#This Row],[PGE Notified Time]],0)</f>
        <v>45777</v>
      </c>
      <c r="L2777" s="4">
        <f>HOUR(Data[[#This Row],[PGE Notified Time]])</f>
        <v>15</v>
      </c>
      <c r="M2777" s="60">
        <v>120357</v>
      </c>
      <c r="N2777">
        <v>4636320488</v>
      </c>
      <c r="O2777" t="s">
        <v>61</v>
      </c>
      <c r="P2777" t="s">
        <v>119</v>
      </c>
      <c r="Q2777" s="46" t="s">
        <v>149</v>
      </c>
      <c r="R2777" t="s">
        <v>113</v>
      </c>
      <c r="S2777" s="1">
        <v>45777.639780092592</v>
      </c>
      <c r="T2777" s="1">
        <v>45777.643171296295</v>
      </c>
      <c r="U2777" s="1">
        <v>45777.651388888888</v>
      </c>
      <c r="V2777" t="s">
        <v>114</v>
      </c>
      <c r="W2777" t="s">
        <v>198</v>
      </c>
      <c r="X2777" t="s">
        <v>116</v>
      </c>
      <c r="Z2777" s="52"/>
      <c r="AA2777" t="s">
        <v>117</v>
      </c>
      <c r="AB2777" s="53">
        <v>16.716666666999998</v>
      </c>
      <c r="AC2777"/>
      <c r="AE2777"/>
    </row>
    <row r="2778" spans="1:31">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8" s="4" t="str">
        <f>VLOOKUP(P2778,Lookup!$A$1:$D$19,4,0)</f>
        <v>South Bay</v>
      </c>
      <c r="C2778" s="4" t="str">
        <f>VLOOKUP(P2778,Lookup!$A$1:$E$19,5,0)</f>
        <v>Region 4</v>
      </c>
      <c r="D2778" s="4" t="str">
        <f>VLOOKUP(P2778,Lookup!$A$1:$B$19,2,0)</f>
        <v>CC</v>
      </c>
      <c r="E2778" s="4" t="str">
        <f>IF(AND((Data[[#This Row],[Min Notif Date]]&gt;$G$1),Data[[#This Row],[Min Notif Date]]&lt;$F$1),"Last Week","No")</f>
        <v>No</v>
      </c>
      <c r="F2778" s="4" t="str">
        <f>VLOOKUP(MONTH(Data[[#This Row],[Min Notif Date]]),Lookup!$G$1:$H$12,2,0)</f>
        <v>3. Mar</v>
      </c>
      <c r="G2778" s="4" t="str">
        <f t="shared" si="79"/>
        <v/>
      </c>
      <c r="H2778" s="4" t="str">
        <f>IF(AND(Data[[#This Row],[Min Notif Time]]&gt;6,Data[[#This Row],[Min Notif Time]]&lt;17),"Business Hours","Non-Business Hours")</f>
        <v>Business Hours</v>
      </c>
      <c r="I2778" s="4" t="str" cm="1">
        <f t="array" ref="I2778">IFERROR(VLOOKUP(Data[[#This Row],[Min Notif Date]],Lookup!$N$1:$P$11,2,0),_xlfn.IFS(VLOOKUP(WEEKDAY(Data[[#This Row],[Min Notif Date]],2),Lookup!$J$1:$L$7,3,0)="Weekend","Weekend",VLOOKUP(WEEKDAY(Data[[#This Row],[Min Notif Date]],2),Lookup!$J$1:$L$7,3,0)="Weekday","Weekday"))</f>
        <v>Weekday</v>
      </c>
      <c r="J2778" s="4" t="str">
        <f>VLOOKUP(WEEKDAY(Data[[#This Row],[Min Notif Date]],2),Lookup!$J$1:$K$7,2,0)</f>
        <v>4. Thu</v>
      </c>
      <c r="K2778" s="41">
        <f>ROUNDDOWN(Data[[#This Row],[PGE Notified Time]],0)</f>
        <v>45736</v>
      </c>
      <c r="L2778" s="4">
        <f>HOUR(Data[[#This Row],[PGE Notified Time]])</f>
        <v>13</v>
      </c>
      <c r="M2778" s="60">
        <v>118762</v>
      </c>
      <c r="N2778">
        <v>8682366868</v>
      </c>
      <c r="O2778" t="s">
        <v>61</v>
      </c>
      <c r="P2778" t="s">
        <v>129</v>
      </c>
      <c r="Q2778" s="46" t="s">
        <v>149</v>
      </c>
      <c r="R2778" t="s">
        <v>113</v>
      </c>
      <c r="S2778" s="1">
        <v>45736.548842592594</v>
      </c>
      <c r="T2778" s="1">
        <v>45736.549224537041</v>
      </c>
      <c r="U2778" s="1">
        <v>45736.560416666667</v>
      </c>
      <c r="V2778" t="s">
        <v>114</v>
      </c>
      <c r="W2778" t="s">
        <v>198</v>
      </c>
      <c r="X2778" t="s">
        <v>116</v>
      </c>
      <c r="Z2778" s="52"/>
      <c r="AA2778" t="s">
        <v>117</v>
      </c>
      <c r="AB2778" s="53">
        <v>16.666666667000001</v>
      </c>
      <c r="AC2778"/>
      <c r="AE2778"/>
    </row>
    <row r="2779" spans="1:31">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9" s="4" t="str">
        <f>VLOOKUP(P2779,Lookup!$A$1:$D$19,4,0)</f>
        <v>Bay Area</v>
      </c>
      <c r="C2779" s="4" t="str">
        <f>VLOOKUP(P2779,Lookup!$A$1:$E$19,5,0)</f>
        <v>Region 3</v>
      </c>
      <c r="D2779" s="4" t="str">
        <f>VLOOKUP(P2779,Lookup!$A$1:$B$19,2,0)</f>
        <v>SF</v>
      </c>
      <c r="E2779" s="4" t="str">
        <f>IF(AND((Data[[#This Row],[Min Notif Date]]&gt;$G$1),Data[[#This Row],[Min Notif Date]]&lt;$F$1),"Last Week","No")</f>
        <v>No</v>
      </c>
      <c r="F2779" s="4" t="str">
        <f>VLOOKUP(MONTH(Data[[#This Row],[Min Notif Date]]),Lookup!$G$1:$H$12,2,0)</f>
        <v>5. May</v>
      </c>
      <c r="G2779" s="4" t="str">
        <f t="shared" si="79"/>
        <v/>
      </c>
      <c r="H2779" s="4" t="str">
        <f>IF(AND(Data[[#This Row],[Min Notif Time]]&gt;6,Data[[#This Row],[Min Notif Time]]&lt;17),"Business Hours","Non-Business Hours")</f>
        <v>Business Hours</v>
      </c>
      <c r="I2779" s="4" t="str" cm="1">
        <f t="array" ref="I2779">IFERROR(VLOOKUP(Data[[#This Row],[Min Notif Date]],Lookup!$N$1:$P$11,2,0),_xlfn.IFS(VLOOKUP(WEEKDAY(Data[[#This Row],[Min Notif Date]],2),Lookup!$J$1:$L$7,3,0)="Weekend","Weekend",VLOOKUP(WEEKDAY(Data[[#This Row],[Min Notif Date]],2),Lookup!$J$1:$L$7,3,0)="Weekday","Weekday"))</f>
        <v>Weekday</v>
      </c>
      <c r="J2779" s="4" t="str">
        <f>VLOOKUP(WEEKDAY(Data[[#This Row],[Min Notif Date]],2),Lookup!$J$1:$K$7,2,0)</f>
        <v>2. Tue</v>
      </c>
      <c r="K2779" s="41">
        <f>ROUNDDOWN(Data[[#This Row],[PGE Notified Time]],0)</f>
        <v>45797</v>
      </c>
      <c r="L2779" s="4">
        <f>HOUR(Data[[#This Row],[PGE Notified Time]])</f>
        <v>10</v>
      </c>
      <c r="M2779" s="60">
        <v>121150</v>
      </c>
      <c r="N2779">
        <v>5618902956</v>
      </c>
      <c r="O2779" t="s">
        <v>61</v>
      </c>
      <c r="P2779" t="s">
        <v>124</v>
      </c>
      <c r="Q2779" s="46" t="s">
        <v>149</v>
      </c>
      <c r="R2779" t="s">
        <v>113</v>
      </c>
      <c r="S2779" s="1">
        <v>45797.450960648152</v>
      </c>
      <c r="T2779" s="1">
        <v>45797.451620370368</v>
      </c>
      <c r="U2779" s="1">
        <v>45797.462500000001</v>
      </c>
      <c r="V2779" t="s">
        <v>114</v>
      </c>
      <c r="W2779" t="s">
        <v>198</v>
      </c>
      <c r="X2779" t="s">
        <v>116</v>
      </c>
      <c r="Z2779" s="52"/>
      <c r="AA2779" t="s">
        <v>117</v>
      </c>
      <c r="AB2779" s="53">
        <v>16.616666667000001</v>
      </c>
      <c r="AC2779"/>
      <c r="AE2779"/>
    </row>
    <row r="2780" spans="1:31">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0" s="4" t="str">
        <f>VLOOKUP(P2780,Lookup!$A$1:$D$19,4,0)</f>
        <v>Bay Area</v>
      </c>
      <c r="C2780" s="4" t="str">
        <f>VLOOKUP(P2780,Lookup!$A$1:$E$19,5,0)</f>
        <v>Region 3</v>
      </c>
      <c r="D2780" s="4" t="str">
        <f>VLOOKUP(P2780,Lookup!$A$1:$B$19,2,0)</f>
        <v>DI</v>
      </c>
      <c r="E2780" s="4" t="str">
        <f>IF(AND((Data[[#This Row],[Min Notif Date]]&gt;$G$1),Data[[#This Row],[Min Notif Date]]&lt;$F$1),"Last Week","No")</f>
        <v>No</v>
      </c>
      <c r="F2780" s="4" t="str">
        <f>VLOOKUP(MONTH(Data[[#This Row],[Min Notif Date]]),Lookup!$G$1:$H$12,2,0)</f>
        <v>6. Jun</v>
      </c>
      <c r="G2780" s="4" t="str">
        <f t="shared" si="79"/>
        <v/>
      </c>
      <c r="H2780" s="4" t="str">
        <f>IF(AND(Data[[#This Row],[Min Notif Time]]&gt;6,Data[[#This Row],[Min Notif Time]]&lt;17),"Business Hours","Non-Business Hours")</f>
        <v>Business Hours</v>
      </c>
      <c r="I2780" s="4" t="str" cm="1">
        <f t="array" ref="I2780">IFERROR(VLOOKUP(Data[[#This Row],[Min Notif Date]],Lookup!$N$1:$P$11,2,0),_xlfn.IFS(VLOOKUP(WEEKDAY(Data[[#This Row],[Min Notif Date]],2),Lookup!$J$1:$L$7,3,0)="Weekend","Weekend",VLOOKUP(WEEKDAY(Data[[#This Row],[Min Notif Date]],2),Lookup!$J$1:$L$7,3,0)="Weekday","Weekday"))</f>
        <v>Weekday</v>
      </c>
      <c r="J2780" s="4" t="str">
        <f>VLOOKUP(WEEKDAY(Data[[#This Row],[Min Notif Date]],2),Lookup!$J$1:$K$7,2,0)</f>
        <v>1. Mon</v>
      </c>
      <c r="K2780" s="41">
        <f>ROUNDDOWN(Data[[#This Row],[PGE Notified Time]],0)</f>
        <v>45824</v>
      </c>
      <c r="L2780" s="4">
        <f>HOUR(Data[[#This Row],[PGE Notified Time]])</f>
        <v>15</v>
      </c>
      <c r="M2780" s="60">
        <v>122284</v>
      </c>
      <c r="N2780">
        <v>1533604568</v>
      </c>
      <c r="O2780" t="s">
        <v>61</v>
      </c>
      <c r="P2780" t="s">
        <v>135</v>
      </c>
      <c r="Q2780" s="46" t="s">
        <v>149</v>
      </c>
      <c r="R2780" t="s">
        <v>113</v>
      </c>
      <c r="S2780" s="1">
        <v>45824.658622685187</v>
      </c>
      <c r="T2780" s="1">
        <v>45824.664282407408</v>
      </c>
      <c r="U2780" s="1">
        <v>45824.670138888891</v>
      </c>
      <c r="V2780" t="s">
        <v>114</v>
      </c>
      <c r="W2780" t="s">
        <v>198</v>
      </c>
      <c r="X2780" t="s">
        <v>116</v>
      </c>
      <c r="Z2780" s="52"/>
      <c r="AA2780" t="s">
        <v>117</v>
      </c>
      <c r="AB2780" s="53">
        <v>16.583333332999999</v>
      </c>
      <c r="AC2780"/>
      <c r="AE2780"/>
    </row>
    <row r="2781" spans="1:31">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1" s="4" t="str">
        <f>VLOOKUP(P2781,Lookup!$A$1:$D$19,4,0)</f>
        <v>Bay Area</v>
      </c>
      <c r="C2781" s="4" t="str">
        <f>VLOOKUP(P2781,Lookup!$A$1:$E$19,5,0)</f>
        <v>Region 3</v>
      </c>
      <c r="D2781" s="4" t="str">
        <f>VLOOKUP(P2781,Lookup!$A$1:$B$19,2,0)</f>
        <v>DI</v>
      </c>
      <c r="E2781" s="4" t="str">
        <f>IF(AND((Data[[#This Row],[Min Notif Date]]&gt;$G$1),Data[[#This Row],[Min Notif Date]]&lt;$F$1),"Last Week","No")</f>
        <v>No</v>
      </c>
      <c r="F2781" s="4" t="str">
        <f>VLOOKUP(MONTH(Data[[#This Row],[Min Notif Date]]),Lookup!$G$1:$H$12,2,0)</f>
        <v>6. Jun</v>
      </c>
      <c r="G2781" s="4" t="str">
        <f t="shared" si="79"/>
        <v/>
      </c>
      <c r="H2781" s="4" t="str">
        <f>IF(AND(Data[[#This Row],[Min Notif Time]]&gt;6,Data[[#This Row],[Min Notif Time]]&lt;17),"Business Hours","Non-Business Hours")</f>
        <v>Business Hours</v>
      </c>
      <c r="I2781" s="4" t="str" cm="1">
        <f t="array" ref="I2781">IFERROR(VLOOKUP(Data[[#This Row],[Min Notif Date]],Lookup!$N$1:$P$11,2,0),_xlfn.IFS(VLOOKUP(WEEKDAY(Data[[#This Row],[Min Notif Date]],2),Lookup!$J$1:$L$7,3,0)="Weekend","Weekend",VLOOKUP(WEEKDAY(Data[[#This Row],[Min Notif Date]],2),Lookup!$J$1:$L$7,3,0)="Weekday","Weekday"))</f>
        <v>Weekday</v>
      </c>
      <c r="J2781" s="4" t="str">
        <f>VLOOKUP(WEEKDAY(Data[[#This Row],[Min Notif Date]],2),Lookup!$J$1:$K$7,2,0)</f>
        <v>3. Wed</v>
      </c>
      <c r="K2781" s="41">
        <f>ROUNDDOWN(Data[[#This Row],[PGE Notified Time]],0)</f>
        <v>45826</v>
      </c>
      <c r="L2781" s="4">
        <f>HOUR(Data[[#This Row],[PGE Notified Time]])</f>
        <v>11</v>
      </c>
      <c r="M2781" s="60">
        <v>122372</v>
      </c>
      <c r="N2781">
        <v>2110800599</v>
      </c>
      <c r="O2781" t="s">
        <v>61</v>
      </c>
      <c r="P2781" t="s">
        <v>135</v>
      </c>
      <c r="Q2781" s="46" t="s">
        <v>149</v>
      </c>
      <c r="R2781" t="s">
        <v>113</v>
      </c>
      <c r="S2781" s="1">
        <v>45826.467893518522</v>
      </c>
      <c r="T2781" s="1">
        <v>45826.469201388885</v>
      </c>
      <c r="U2781" s="1">
        <v>45826.479166666664</v>
      </c>
      <c r="V2781" t="s">
        <v>114</v>
      </c>
      <c r="W2781" t="s">
        <v>198</v>
      </c>
      <c r="X2781" t="s">
        <v>116</v>
      </c>
      <c r="Z2781" s="52"/>
      <c r="AA2781" t="s">
        <v>117</v>
      </c>
      <c r="AB2781" s="53">
        <v>16.233333333000001</v>
      </c>
      <c r="AC2781"/>
      <c r="AE2781"/>
    </row>
    <row r="2782" spans="1:31">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2" s="4" t="str">
        <f>VLOOKUP(P2782,Lookup!$A$1:$D$19,4,0)</f>
        <v>Central Valley</v>
      </c>
      <c r="C2782" s="4" t="str">
        <f>VLOOKUP(P2782,Lookup!$A$1:$E$19,5,0)</f>
        <v>Region 5</v>
      </c>
      <c r="D2782" s="4" t="str">
        <f>VLOOKUP(P2782,Lookup!$A$1:$B$19,2,0)</f>
        <v>FR</v>
      </c>
      <c r="E2782" s="4" t="str">
        <f>IF(AND((Data[[#This Row],[Min Notif Date]]&gt;$G$1),Data[[#This Row],[Min Notif Date]]&lt;$F$1),"Last Week","No")</f>
        <v>No</v>
      </c>
      <c r="F2782" s="4" t="str">
        <f>VLOOKUP(MONTH(Data[[#This Row],[Min Notif Date]]),Lookup!$G$1:$H$12,2,0)</f>
        <v>2. Feb</v>
      </c>
      <c r="G2782" s="4" t="str">
        <f t="shared" si="79"/>
        <v/>
      </c>
      <c r="H2782" s="4" t="str">
        <f>IF(AND(Data[[#This Row],[Min Notif Time]]&gt;6,Data[[#This Row],[Min Notif Time]]&lt;17),"Business Hours","Non-Business Hours")</f>
        <v>Business Hours</v>
      </c>
      <c r="I2782" s="4" t="str" cm="1">
        <f t="array" ref="I2782">IFERROR(VLOOKUP(Data[[#This Row],[Min Notif Date]],Lookup!$N$1:$P$11,2,0),_xlfn.IFS(VLOOKUP(WEEKDAY(Data[[#This Row],[Min Notif Date]],2),Lookup!$J$1:$L$7,3,0)="Weekend","Weekend",VLOOKUP(WEEKDAY(Data[[#This Row],[Min Notif Date]],2),Lookup!$J$1:$L$7,3,0)="Weekday","Weekday"))</f>
        <v>Weekday</v>
      </c>
      <c r="J2782" s="4" t="str">
        <f>VLOOKUP(WEEKDAY(Data[[#This Row],[Min Notif Date]],2),Lookup!$J$1:$K$7,2,0)</f>
        <v>2. Tue</v>
      </c>
      <c r="K2782" s="41">
        <f>ROUNDDOWN(Data[[#This Row],[PGE Notified Time]],0)</f>
        <v>45692</v>
      </c>
      <c r="L2782" s="4">
        <f>HOUR(Data[[#This Row],[PGE Notified Time]])</f>
        <v>14</v>
      </c>
      <c r="M2782" s="60">
        <v>117333</v>
      </c>
      <c r="N2782">
        <v>7303362812</v>
      </c>
      <c r="O2782" t="s">
        <v>61</v>
      </c>
      <c r="P2782" t="s">
        <v>131</v>
      </c>
      <c r="Q2782" s="46" t="s">
        <v>149</v>
      </c>
      <c r="R2782" t="s">
        <v>113</v>
      </c>
      <c r="S2782" s="1">
        <v>45692.58803240741</v>
      </c>
      <c r="T2782" s="1">
        <v>45692.589143518519</v>
      </c>
      <c r="U2782" s="1">
        <v>45692.599305555559</v>
      </c>
      <c r="V2782" t="s">
        <v>114</v>
      </c>
      <c r="W2782" t="s">
        <v>198</v>
      </c>
      <c r="X2782" t="s">
        <v>116</v>
      </c>
      <c r="Z2782" s="52"/>
      <c r="AA2782" t="s">
        <v>117</v>
      </c>
      <c r="AB2782" s="53">
        <v>16.233333333000001</v>
      </c>
      <c r="AC2782"/>
      <c r="AE2782"/>
    </row>
    <row r="2783" spans="1:31">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3" s="4" t="str">
        <f>VLOOKUP(P2783,Lookup!$A$1:$D$19,4,0)</f>
        <v>Central Valley</v>
      </c>
      <c r="C2783" s="4" t="str">
        <f>VLOOKUP(P2783,Lookup!$A$1:$E$19,5,0)</f>
        <v>Region 5</v>
      </c>
      <c r="D2783" s="4" t="str">
        <f>VLOOKUP(P2783,Lookup!$A$1:$B$19,2,0)</f>
        <v>YO</v>
      </c>
      <c r="E2783" s="4" t="str">
        <f>IF(AND((Data[[#This Row],[Min Notif Date]]&gt;$G$1),Data[[#This Row],[Min Notif Date]]&lt;$F$1),"Last Week","No")</f>
        <v>No</v>
      </c>
      <c r="F2783" s="4" t="str">
        <f>VLOOKUP(MONTH(Data[[#This Row],[Min Notif Date]]),Lookup!$G$1:$H$12,2,0)</f>
        <v>1. Jan</v>
      </c>
      <c r="G2783" s="4" t="str">
        <f t="shared" si="79"/>
        <v/>
      </c>
      <c r="H2783" s="4" t="str">
        <f>IF(AND(Data[[#This Row],[Min Notif Time]]&gt;6,Data[[#This Row],[Min Notif Time]]&lt;17),"Business Hours","Non-Business Hours")</f>
        <v>Business Hours</v>
      </c>
      <c r="I2783" s="4" t="str" cm="1">
        <f t="array" ref="I2783">IFERROR(VLOOKUP(Data[[#This Row],[Min Notif Date]],Lookup!$N$1:$P$11,2,0),_xlfn.IFS(VLOOKUP(WEEKDAY(Data[[#This Row],[Min Notif Date]],2),Lookup!$J$1:$L$7,3,0)="Weekend","Weekend",VLOOKUP(WEEKDAY(Data[[#This Row],[Min Notif Date]],2),Lookup!$J$1:$L$7,3,0)="Weekday","Weekday"))</f>
        <v>Weekday</v>
      </c>
      <c r="J2783" s="4" t="str">
        <f>VLOOKUP(WEEKDAY(Data[[#This Row],[Min Notif Date]],2),Lookup!$J$1:$K$7,2,0)</f>
        <v>3. Wed</v>
      </c>
      <c r="K2783" s="41">
        <f>ROUNDDOWN(Data[[#This Row],[PGE Notified Time]],0)</f>
        <v>45679</v>
      </c>
      <c r="L2783" s="4">
        <f>HOUR(Data[[#This Row],[PGE Notified Time]])</f>
        <v>15</v>
      </c>
      <c r="M2783" s="60">
        <v>116959</v>
      </c>
      <c r="N2783" t="s">
        <v>366</v>
      </c>
      <c r="O2783" t="s">
        <v>61</v>
      </c>
      <c r="P2783" t="s">
        <v>144</v>
      </c>
      <c r="Q2783" s="46" t="s">
        <v>149</v>
      </c>
      <c r="R2783" t="s">
        <v>113</v>
      </c>
      <c r="S2783" s="1">
        <v>45679.629027777781</v>
      </c>
      <c r="T2783" s="1">
        <v>45679.63</v>
      </c>
      <c r="U2783" s="1">
        <v>45679.640277777777</v>
      </c>
      <c r="V2783" t="s">
        <v>114</v>
      </c>
      <c r="W2783" t="s">
        <v>198</v>
      </c>
      <c r="X2783" t="s">
        <v>116</v>
      </c>
      <c r="Z2783" s="52"/>
      <c r="AA2783" t="s">
        <v>117</v>
      </c>
      <c r="AB2783" s="53">
        <v>16.2</v>
      </c>
      <c r="AC2783"/>
      <c r="AE2783"/>
    </row>
    <row r="2784" spans="1:31">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Central Valley</v>
      </c>
      <c r="C2784" s="4" t="str">
        <f>VLOOKUP(P2784,Lookup!$A$1:$E$19,5,0)</f>
        <v>Region 5</v>
      </c>
      <c r="D2784" s="4" t="str">
        <f>VLOOKUP(P2784,Lookup!$A$1:$B$19,2,0)</f>
        <v>KE</v>
      </c>
      <c r="E2784" s="4" t="str">
        <f>IF(AND((Data[[#This Row],[Min Notif Date]]&gt;$G$1),Data[[#This Row],[Min Notif Date]]&lt;$F$1),"Last Week","No")</f>
        <v>No</v>
      </c>
      <c r="F2784" s="4" t="str">
        <f>VLOOKUP(MONTH(Data[[#This Row],[Min Notif Date]]),Lookup!$G$1:$H$12,2,0)</f>
        <v>4. Apr</v>
      </c>
      <c r="G2784" s="4" t="str">
        <f t="shared" si="79"/>
        <v/>
      </c>
      <c r="H2784" s="4" t="str">
        <f>IF(AND(Data[[#This Row],[Min Notif Time]]&gt;6,Data[[#This Row],[Min Notif Time]]&lt;17),"Business Hours","Non-Business Hours")</f>
        <v>Business Hours</v>
      </c>
      <c r="I2784" s="4" t="str" cm="1">
        <f t="array" ref="I2784">IFERROR(VLOOKUP(Data[[#This Row],[Min Notif Date]],Lookup!$N$1:$P$11,2,0),_xlfn.IFS(VLOOKUP(WEEKDAY(Data[[#This Row],[Min Notif Date]],2),Lookup!$J$1:$L$7,3,0)="Weekend","Weekend",VLOOKUP(WEEKDAY(Data[[#This Row],[Min Notif Date]],2),Lookup!$J$1:$L$7,3,0)="Weekday","Weekday"))</f>
        <v>Weekday</v>
      </c>
      <c r="J2784" s="4" t="str">
        <f>VLOOKUP(WEEKDAY(Data[[#This Row],[Min Notif Date]],2),Lookup!$J$1:$K$7,2,0)</f>
        <v>2. Tue</v>
      </c>
      <c r="K2784" s="41">
        <f>ROUNDDOWN(Data[[#This Row],[PGE Notified Time]],0)</f>
        <v>45776</v>
      </c>
      <c r="L2784" s="4">
        <f>HOUR(Data[[#This Row],[PGE Notified Time]])</f>
        <v>12</v>
      </c>
      <c r="M2784" s="60">
        <v>120290</v>
      </c>
      <c r="O2784" t="s">
        <v>111</v>
      </c>
      <c r="P2784" t="s">
        <v>154</v>
      </c>
      <c r="Q2784" s="46" t="s">
        <v>111</v>
      </c>
      <c r="R2784" t="s">
        <v>137</v>
      </c>
      <c r="S2784" s="1" t="s">
        <v>6</v>
      </c>
      <c r="T2784" s="1">
        <v>45776.530972222223</v>
      </c>
      <c r="U2784" s="1">
        <v>45776.542210648149</v>
      </c>
      <c r="V2784" t="s">
        <v>114</v>
      </c>
      <c r="W2784" t="s">
        <v>198</v>
      </c>
      <c r="X2784" t="s">
        <v>116</v>
      </c>
      <c r="Z2784" s="52"/>
      <c r="AA2784" t="s">
        <v>117</v>
      </c>
      <c r="AB2784" s="53">
        <v>16.183333333</v>
      </c>
      <c r="AC2784"/>
      <c r="AE2784"/>
    </row>
    <row r="2785" spans="1:31">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5" s="4" t="str">
        <f>VLOOKUP(P2785,Lookup!$A$1:$D$19,4,0)</f>
        <v>North Valley</v>
      </c>
      <c r="C2785" s="4" t="str">
        <f>VLOOKUP(P2785,Lookup!$A$1:$E$19,5,0)</f>
        <v>Region 2</v>
      </c>
      <c r="D2785" s="4" t="str">
        <f>VLOOKUP(P2785,Lookup!$A$1:$B$19,2,0)</f>
        <v>SI</v>
      </c>
      <c r="E2785" s="4" t="str">
        <f>IF(AND((Data[[#This Row],[Min Notif Date]]&gt;$G$1),Data[[#This Row],[Min Notif Date]]&lt;$F$1),"Last Week","No")</f>
        <v>No</v>
      </c>
      <c r="F2785" s="4" t="str">
        <f>VLOOKUP(MONTH(Data[[#This Row],[Min Notif Date]]),Lookup!$G$1:$H$12,2,0)</f>
        <v>6. Jun</v>
      </c>
      <c r="G2785" s="4" t="str">
        <f t="shared" si="79"/>
        <v/>
      </c>
      <c r="H2785" s="4" t="str">
        <f>IF(AND(Data[[#This Row],[Min Notif Time]]&gt;6,Data[[#This Row],[Min Notif Time]]&lt;17),"Business Hours","Non-Business Hours")</f>
        <v>Business Hours</v>
      </c>
      <c r="I2785" s="4" t="str" cm="1">
        <f t="array" ref="I2785">IFERROR(VLOOKUP(Data[[#This Row],[Min Notif Date]],Lookup!$N$1:$P$11,2,0),_xlfn.IFS(VLOOKUP(WEEKDAY(Data[[#This Row],[Min Notif Date]],2),Lookup!$J$1:$L$7,3,0)="Weekend","Weekend",VLOOKUP(WEEKDAY(Data[[#This Row],[Min Notif Date]],2),Lookup!$J$1:$L$7,3,0)="Weekday","Weekday"))</f>
        <v>Weekday</v>
      </c>
      <c r="J2785" s="4" t="str">
        <f>VLOOKUP(WEEKDAY(Data[[#This Row],[Min Notif Date]],2),Lookup!$J$1:$K$7,2,0)</f>
        <v>5. Fri</v>
      </c>
      <c r="K2785" s="41">
        <f>ROUNDDOWN(Data[[#This Row],[PGE Notified Time]],0)</f>
        <v>45814</v>
      </c>
      <c r="L2785" s="4">
        <f>HOUR(Data[[#This Row],[PGE Notified Time]])</f>
        <v>8</v>
      </c>
      <c r="M2785" s="60">
        <v>121866</v>
      </c>
      <c r="N2785">
        <v>1192105133</v>
      </c>
      <c r="O2785" t="s">
        <v>61</v>
      </c>
      <c r="P2785" t="s">
        <v>151</v>
      </c>
      <c r="Q2785" s="46" t="s">
        <v>149</v>
      </c>
      <c r="R2785" t="s">
        <v>113</v>
      </c>
      <c r="S2785" s="1">
        <v>45814.370775462965</v>
      </c>
      <c r="T2785" s="1">
        <v>45814.373055555552</v>
      </c>
      <c r="U2785" s="1">
        <v>45814.381944444445</v>
      </c>
      <c r="V2785" t="s">
        <v>114</v>
      </c>
      <c r="W2785" t="s">
        <v>198</v>
      </c>
      <c r="X2785" t="s">
        <v>116</v>
      </c>
      <c r="Z2785" s="52"/>
      <c r="AA2785" t="s">
        <v>117</v>
      </c>
      <c r="AB2785" s="53">
        <v>16.083333332999999</v>
      </c>
      <c r="AC2785"/>
      <c r="AE2785"/>
    </row>
    <row r="2786" spans="1:31">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6" s="4" t="str">
        <f>VLOOKUP(P2786,Lookup!$A$1:$D$19,4,0)</f>
        <v>North Valley</v>
      </c>
      <c r="C2786" s="4" t="str">
        <f>VLOOKUP(P2786,Lookup!$A$1:$E$19,5,0)</f>
        <v>Region 2</v>
      </c>
      <c r="D2786" s="4" t="str">
        <f>VLOOKUP(P2786,Lookup!$A$1:$B$19,2,0)</f>
        <v>SI</v>
      </c>
      <c r="E2786" s="4" t="str">
        <f>IF(AND((Data[[#This Row],[Min Notif Date]]&gt;$G$1),Data[[#This Row],[Min Notif Date]]&lt;$F$1),"Last Week","No")</f>
        <v>No</v>
      </c>
      <c r="F2786" s="4" t="str">
        <f>VLOOKUP(MONTH(Data[[#This Row],[Min Notif Date]]),Lookup!$G$1:$H$12,2,0)</f>
        <v>4. Apr</v>
      </c>
      <c r="G2786" s="4" t="str">
        <f t="shared" si="79"/>
        <v/>
      </c>
      <c r="H2786" s="4" t="str">
        <f>IF(AND(Data[[#This Row],[Min Notif Time]]&gt;6,Data[[#This Row],[Min Notif Time]]&lt;17),"Business Hours","Non-Business Hours")</f>
        <v>Business Hours</v>
      </c>
      <c r="I2786" s="4" t="str" cm="1">
        <f t="array" ref="I2786">IFERROR(VLOOKUP(Data[[#This Row],[Min Notif Date]],Lookup!$N$1:$P$11,2,0),_xlfn.IFS(VLOOKUP(WEEKDAY(Data[[#This Row],[Min Notif Date]],2),Lookup!$J$1:$L$7,3,0)="Weekend","Weekend",VLOOKUP(WEEKDAY(Data[[#This Row],[Min Notif Date]],2),Lookup!$J$1:$L$7,3,0)="Weekday","Weekday"))</f>
        <v>Weekday</v>
      </c>
      <c r="J2786" s="4" t="str">
        <f>VLOOKUP(WEEKDAY(Data[[#This Row],[Min Notif Date]],2),Lookup!$J$1:$K$7,2,0)</f>
        <v>2. Tue</v>
      </c>
      <c r="K2786" s="41">
        <f>ROUNDDOWN(Data[[#This Row],[PGE Notified Time]],0)</f>
        <v>45755</v>
      </c>
      <c r="L2786" s="4">
        <f>HOUR(Data[[#This Row],[PGE Notified Time]])</f>
        <v>9</v>
      </c>
      <c r="M2786" s="60">
        <v>119449</v>
      </c>
      <c r="N2786">
        <v>1422335951</v>
      </c>
      <c r="O2786" t="s">
        <v>61</v>
      </c>
      <c r="P2786" t="s">
        <v>151</v>
      </c>
      <c r="Q2786" s="46" t="s">
        <v>160</v>
      </c>
      <c r="R2786" t="s">
        <v>165</v>
      </c>
      <c r="S2786" s="1">
        <v>45755.373576388891</v>
      </c>
      <c r="T2786" s="1">
        <v>45755.377013888887</v>
      </c>
      <c r="U2786" s="1">
        <v>45755.384722222225</v>
      </c>
      <c r="V2786" t="s">
        <v>114</v>
      </c>
      <c r="W2786" t="s">
        <v>198</v>
      </c>
      <c r="X2786" t="s">
        <v>116</v>
      </c>
      <c r="Z2786" s="52"/>
      <c r="AA2786" t="s">
        <v>117</v>
      </c>
      <c r="AB2786" s="53">
        <v>16.05</v>
      </c>
      <c r="AC2786"/>
      <c r="AE2786"/>
    </row>
    <row r="2787" spans="1:31">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7" s="4" t="str">
        <f>VLOOKUP(P2787,Lookup!$A$1:$D$19,4,0)</f>
        <v>Bay Area</v>
      </c>
      <c r="C2787" s="4" t="str">
        <f>VLOOKUP(P2787,Lookup!$A$1:$E$19,5,0)</f>
        <v>Region 3</v>
      </c>
      <c r="D2787" s="4" t="str">
        <f>VLOOKUP(P2787,Lookup!$A$1:$B$19,2,0)</f>
        <v>EB</v>
      </c>
      <c r="E2787" s="4" t="str">
        <f>IF(AND((Data[[#This Row],[Min Notif Date]]&gt;$G$1),Data[[#This Row],[Min Notif Date]]&lt;$F$1),"Last Week","No")</f>
        <v>No</v>
      </c>
      <c r="F2787" s="4" t="str">
        <f>VLOOKUP(MONTH(Data[[#This Row],[Min Notif Date]]),Lookup!$G$1:$H$12,2,0)</f>
        <v>5. May</v>
      </c>
      <c r="G2787" s="4" t="str">
        <f t="shared" si="79"/>
        <v/>
      </c>
      <c r="H2787" s="4" t="str">
        <f>IF(AND(Data[[#This Row],[Min Notif Time]]&gt;6,Data[[#This Row],[Min Notif Time]]&lt;17),"Business Hours","Non-Business Hours")</f>
        <v>Business Hours</v>
      </c>
      <c r="I2787" s="4" t="str" cm="1">
        <f t="array" ref="I2787">IFERROR(VLOOKUP(Data[[#This Row],[Min Notif Date]],Lookup!$N$1:$P$11,2,0),_xlfn.IFS(VLOOKUP(WEEKDAY(Data[[#This Row],[Min Notif Date]],2),Lookup!$J$1:$L$7,3,0)="Weekend","Weekend",VLOOKUP(WEEKDAY(Data[[#This Row],[Min Notif Date]],2),Lookup!$J$1:$L$7,3,0)="Weekday","Weekday"))</f>
        <v>Weekday</v>
      </c>
      <c r="J2787" s="4" t="str">
        <f>VLOOKUP(WEEKDAY(Data[[#This Row],[Min Notif Date]],2),Lookup!$J$1:$K$7,2,0)</f>
        <v>4. Thu</v>
      </c>
      <c r="K2787" s="41">
        <f>ROUNDDOWN(Data[[#This Row],[PGE Notified Time]],0)</f>
        <v>45799</v>
      </c>
      <c r="L2787" s="4">
        <f>HOUR(Data[[#This Row],[PGE Notified Time]])</f>
        <v>12</v>
      </c>
      <c r="M2787" s="60">
        <v>121268</v>
      </c>
      <c r="N2787">
        <v>3345899961</v>
      </c>
      <c r="O2787" t="s">
        <v>61</v>
      </c>
      <c r="P2787" t="s">
        <v>126</v>
      </c>
      <c r="Q2787" s="46" t="s">
        <v>149</v>
      </c>
      <c r="R2787" t="s">
        <v>113</v>
      </c>
      <c r="S2787" s="1">
        <v>45799.519444444442</v>
      </c>
      <c r="T2787" s="1">
        <v>45799.520555555559</v>
      </c>
      <c r="U2787" s="1">
        <v>45799.530555555553</v>
      </c>
      <c r="V2787" t="s">
        <v>114</v>
      </c>
      <c r="W2787" t="s">
        <v>198</v>
      </c>
      <c r="X2787" t="s">
        <v>116</v>
      </c>
      <c r="Z2787" s="52"/>
      <c r="AA2787" t="s">
        <v>117</v>
      </c>
      <c r="AB2787" s="53">
        <v>16</v>
      </c>
      <c r="AC2787"/>
      <c r="AE2787"/>
    </row>
    <row r="2788" spans="1:31">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8" s="4" t="str">
        <f>VLOOKUP(P2788,Lookup!$A$1:$D$19,4,0)</f>
        <v>North Coast</v>
      </c>
      <c r="C2788" s="4" t="str">
        <f>VLOOKUP(P2788,Lookup!$A$1:$E$19,5,0)</f>
        <v>Region 1</v>
      </c>
      <c r="D2788" s="4" t="str">
        <f>VLOOKUP(P2788,Lookup!$A$1:$B$19,2,0)</f>
        <v>HB</v>
      </c>
      <c r="E2788" s="4" t="str">
        <f>IF(AND((Data[[#This Row],[Min Notif Date]]&gt;$G$1),Data[[#This Row],[Min Notif Date]]&lt;$F$1),"Last Week","No")</f>
        <v>Last Week</v>
      </c>
      <c r="F2788" s="4" t="str">
        <f>VLOOKUP(MONTH(Data[[#This Row],[Min Notif Date]]),Lookup!$G$1:$H$12,2,0)</f>
        <v>6. Jun</v>
      </c>
      <c r="G2788" s="4" t="str">
        <f t="shared" si="79"/>
        <v/>
      </c>
      <c r="H2788" s="4" t="str">
        <f>IF(AND(Data[[#This Row],[Min Notif Time]]&gt;6,Data[[#This Row],[Min Notif Time]]&lt;17),"Business Hours","Non-Business Hours")</f>
        <v>Business Hours</v>
      </c>
      <c r="I2788" s="4" t="str" cm="1">
        <f t="array" ref="I2788">IFERROR(VLOOKUP(Data[[#This Row],[Min Notif Date]],Lookup!$N$1:$P$11,2,0),_xlfn.IFS(VLOOKUP(WEEKDAY(Data[[#This Row],[Min Notif Date]],2),Lookup!$J$1:$L$7,3,0)="Weekend","Weekend",VLOOKUP(WEEKDAY(Data[[#This Row],[Min Notif Date]],2),Lookup!$J$1:$L$7,3,0)="Weekday","Weekday"))</f>
        <v>Weekday</v>
      </c>
      <c r="J2788" s="4" t="str">
        <f>VLOOKUP(WEEKDAY(Data[[#This Row],[Min Notif Date]],2),Lookup!$J$1:$K$7,2,0)</f>
        <v>1. Mon</v>
      </c>
      <c r="K2788" s="41">
        <f>ROUNDDOWN(Data[[#This Row],[PGE Notified Time]],0)</f>
        <v>45831</v>
      </c>
      <c r="L2788" s="4">
        <f>HOUR(Data[[#This Row],[PGE Notified Time]])</f>
        <v>16</v>
      </c>
      <c r="M2788" s="60">
        <v>122582</v>
      </c>
      <c r="N2788">
        <v>7514320292</v>
      </c>
      <c r="O2788" t="s">
        <v>61</v>
      </c>
      <c r="P2788" t="s">
        <v>140</v>
      </c>
      <c r="Q2788" s="46" t="s">
        <v>149</v>
      </c>
      <c r="R2788" t="s">
        <v>113</v>
      </c>
      <c r="S2788" s="1">
        <v>45831.684861111113</v>
      </c>
      <c r="T2788" s="1">
        <v>45831.686388888891</v>
      </c>
      <c r="U2788" s="1">
        <v>45831.695833333331</v>
      </c>
      <c r="V2788" t="s">
        <v>114</v>
      </c>
      <c r="W2788" t="s">
        <v>198</v>
      </c>
      <c r="X2788" t="s">
        <v>116</v>
      </c>
      <c r="Z2788" s="52"/>
      <c r="AA2788" t="s">
        <v>117</v>
      </c>
      <c r="AB2788" s="53">
        <v>15.8</v>
      </c>
      <c r="AC2788"/>
      <c r="AE2788"/>
    </row>
    <row r="2789" spans="1:31">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9" s="4" t="str">
        <f>VLOOKUP(P2789,Lookup!$A$1:$D$19,4,0)</f>
        <v>North Coast</v>
      </c>
      <c r="C2789" s="4" t="str">
        <f>VLOOKUP(P2789,Lookup!$A$1:$E$19,5,0)</f>
        <v>Region 1</v>
      </c>
      <c r="D2789" s="4" t="str">
        <f>VLOOKUP(P2789,Lookup!$A$1:$B$19,2,0)</f>
        <v>HB</v>
      </c>
      <c r="E2789" s="4" t="str">
        <f>IF(AND((Data[[#This Row],[Min Notif Date]]&gt;$G$1),Data[[#This Row],[Min Notif Date]]&lt;$F$1),"Last Week","No")</f>
        <v>No</v>
      </c>
      <c r="F2789" s="4" t="str">
        <f>VLOOKUP(MONTH(Data[[#This Row],[Min Notif Date]]),Lookup!$G$1:$H$12,2,0)</f>
        <v>5. May</v>
      </c>
      <c r="G2789" s="4" t="str">
        <f t="shared" si="79"/>
        <v/>
      </c>
      <c r="H2789" s="4" t="str">
        <f>IF(AND(Data[[#This Row],[Min Notif Time]]&gt;6,Data[[#This Row],[Min Notif Time]]&lt;17),"Business Hours","Non-Business Hours")</f>
        <v>Business Hours</v>
      </c>
      <c r="I2789" s="4" t="str" cm="1">
        <f t="array" ref="I2789">IFERROR(VLOOKUP(Data[[#This Row],[Min Notif Date]],Lookup!$N$1:$P$11,2,0),_xlfn.IFS(VLOOKUP(WEEKDAY(Data[[#This Row],[Min Notif Date]],2),Lookup!$J$1:$L$7,3,0)="Weekend","Weekend",VLOOKUP(WEEKDAY(Data[[#This Row],[Min Notif Date]],2),Lookup!$J$1:$L$7,3,0)="Weekday","Weekday"))</f>
        <v>Weekday</v>
      </c>
      <c r="J2789" s="4" t="str">
        <f>VLOOKUP(WEEKDAY(Data[[#This Row],[Min Notif Date]],2),Lookup!$J$1:$K$7,2,0)</f>
        <v>2. Tue</v>
      </c>
      <c r="K2789" s="41">
        <f>ROUNDDOWN(Data[[#This Row],[PGE Notified Time]],0)</f>
        <v>45797</v>
      </c>
      <c r="L2789" s="4">
        <f>HOUR(Data[[#This Row],[PGE Notified Time]])</f>
        <v>10</v>
      </c>
      <c r="M2789" s="60">
        <v>121147</v>
      </c>
      <c r="N2789">
        <v>3514163340</v>
      </c>
      <c r="O2789" t="s">
        <v>61</v>
      </c>
      <c r="P2789" t="s">
        <v>140</v>
      </c>
      <c r="Q2789" s="46" t="s">
        <v>149</v>
      </c>
      <c r="R2789" t="s">
        <v>113</v>
      </c>
      <c r="S2789" s="1">
        <v>45797.437256944446</v>
      </c>
      <c r="T2789" s="1">
        <v>45797.438784722224</v>
      </c>
      <c r="U2789" s="1">
        <v>45797.447916666664</v>
      </c>
      <c r="V2789" t="s">
        <v>114</v>
      </c>
      <c r="W2789" t="s">
        <v>198</v>
      </c>
      <c r="X2789" t="s">
        <v>116</v>
      </c>
      <c r="Z2789" s="52"/>
      <c r="AA2789" t="s">
        <v>117</v>
      </c>
      <c r="AB2789" s="53">
        <v>15.35</v>
      </c>
      <c r="AC2789"/>
      <c r="AE2789"/>
    </row>
    <row r="2790" spans="1:31">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0" s="4" t="str">
        <f>VLOOKUP(P2790,Lookup!$A$1:$D$19,4,0)</f>
        <v>Bay Area</v>
      </c>
      <c r="C2790" s="4" t="str">
        <f>VLOOKUP(P2790,Lookup!$A$1:$E$19,5,0)</f>
        <v>Region 3</v>
      </c>
      <c r="D2790" s="4" t="str">
        <f>VLOOKUP(P2790,Lookup!$A$1:$B$19,2,0)</f>
        <v>EB</v>
      </c>
      <c r="E2790" s="4" t="str">
        <f>IF(AND((Data[[#This Row],[Min Notif Date]]&gt;$G$1),Data[[#This Row],[Min Notif Date]]&lt;$F$1),"Last Week","No")</f>
        <v>No</v>
      </c>
      <c r="F2790" s="4" t="str">
        <f>VLOOKUP(MONTH(Data[[#This Row],[Min Notif Date]]),Lookup!$G$1:$H$12,2,0)</f>
        <v>4. Apr</v>
      </c>
      <c r="G2790" s="4" t="str">
        <f t="shared" si="79"/>
        <v/>
      </c>
      <c r="H2790" s="4" t="str">
        <f>IF(AND(Data[[#This Row],[Min Notif Time]]&gt;6,Data[[#This Row],[Min Notif Time]]&lt;17),"Business Hours","Non-Business Hours")</f>
        <v>Business Hours</v>
      </c>
      <c r="I2790" s="4" t="str" cm="1">
        <f t="array" ref="I2790">IFERROR(VLOOKUP(Data[[#This Row],[Min Notif Date]],Lookup!$N$1:$P$11,2,0),_xlfn.IFS(VLOOKUP(WEEKDAY(Data[[#This Row],[Min Notif Date]],2),Lookup!$J$1:$L$7,3,0)="Weekend","Weekend",VLOOKUP(WEEKDAY(Data[[#This Row],[Min Notif Date]],2),Lookup!$J$1:$L$7,3,0)="Weekday","Weekday"))</f>
        <v>Weekday</v>
      </c>
      <c r="J2790" s="4" t="str">
        <f>VLOOKUP(WEEKDAY(Data[[#This Row],[Min Notif Date]],2),Lookup!$J$1:$K$7,2,0)</f>
        <v>2. Tue</v>
      </c>
      <c r="K2790" s="41">
        <f>ROUNDDOWN(Data[[#This Row],[PGE Notified Time]],0)</f>
        <v>45762</v>
      </c>
      <c r="L2790" s="4">
        <f>HOUR(Data[[#This Row],[PGE Notified Time]])</f>
        <v>10</v>
      </c>
      <c r="M2790" s="60">
        <v>119738</v>
      </c>
      <c r="N2790">
        <v>3019226854</v>
      </c>
      <c r="O2790" t="s">
        <v>61</v>
      </c>
      <c r="P2790" t="s">
        <v>126</v>
      </c>
      <c r="Q2790" s="46" t="s">
        <v>149</v>
      </c>
      <c r="R2790" t="s">
        <v>113</v>
      </c>
      <c r="S2790" s="1">
        <v>45762.428252314814</v>
      </c>
      <c r="T2790" s="1">
        <v>45762.429375</v>
      </c>
      <c r="U2790" s="1">
        <v>45762.438888888886</v>
      </c>
      <c r="V2790" t="s">
        <v>114</v>
      </c>
      <c r="W2790" t="s">
        <v>198</v>
      </c>
      <c r="X2790" t="s">
        <v>116</v>
      </c>
      <c r="Z2790" s="52"/>
      <c r="AA2790" t="s">
        <v>117</v>
      </c>
      <c r="AB2790" s="53">
        <v>15.316666667</v>
      </c>
      <c r="AC2790"/>
      <c r="AE2790"/>
    </row>
    <row r="2791" spans="1:31">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1" s="4" t="str">
        <f>VLOOKUP(P2791,Lookup!$A$1:$D$19,4,0)</f>
        <v>Central Valley</v>
      </c>
      <c r="C2791" s="4" t="str">
        <f>VLOOKUP(P2791,Lookup!$A$1:$E$19,5,0)</f>
        <v>Region 5</v>
      </c>
      <c r="D2791" s="4" t="str">
        <f>VLOOKUP(P2791,Lookup!$A$1:$B$19,2,0)</f>
        <v>YO</v>
      </c>
      <c r="E2791" s="4" t="str">
        <f>IF(AND((Data[[#This Row],[Min Notif Date]]&gt;$G$1),Data[[#This Row],[Min Notif Date]]&lt;$F$1),"Last Week","No")</f>
        <v>No</v>
      </c>
      <c r="F2791" s="4" t="str">
        <f>VLOOKUP(MONTH(Data[[#This Row],[Min Notif Date]]),Lookup!$G$1:$H$12,2,0)</f>
        <v>2. Feb</v>
      </c>
      <c r="G2791" s="4" t="str">
        <f t="shared" si="79"/>
        <v/>
      </c>
      <c r="H2791" s="4" t="str">
        <f>IF(AND(Data[[#This Row],[Min Notif Time]]&gt;6,Data[[#This Row],[Min Notif Time]]&lt;17),"Business Hours","Non-Business Hours")</f>
        <v>Business Hours</v>
      </c>
      <c r="I2791" s="4" t="str" cm="1">
        <f t="array" ref="I2791">IFERROR(VLOOKUP(Data[[#This Row],[Min Notif Date]],Lookup!$N$1:$P$11,2,0),_xlfn.IFS(VLOOKUP(WEEKDAY(Data[[#This Row],[Min Notif Date]],2),Lookup!$J$1:$L$7,3,0)="Weekend","Weekend",VLOOKUP(WEEKDAY(Data[[#This Row],[Min Notif Date]],2),Lookup!$J$1:$L$7,3,0)="Weekday","Weekday"))</f>
        <v>Weekday</v>
      </c>
      <c r="J2791" s="4" t="str">
        <f>VLOOKUP(WEEKDAY(Data[[#This Row],[Min Notif Date]],2),Lookup!$J$1:$K$7,2,0)</f>
        <v>1. Mon</v>
      </c>
      <c r="K2791" s="41">
        <f>ROUNDDOWN(Data[[#This Row],[PGE Notified Time]],0)</f>
        <v>45698</v>
      </c>
      <c r="L2791" s="4">
        <f>HOUR(Data[[#This Row],[PGE Notified Time]])</f>
        <v>13</v>
      </c>
      <c r="M2791" s="60">
        <v>117515</v>
      </c>
      <c r="N2791">
        <v>9506834437</v>
      </c>
      <c r="O2791" t="s">
        <v>61</v>
      </c>
      <c r="P2791" t="s">
        <v>144</v>
      </c>
      <c r="Q2791" s="46" t="s">
        <v>149</v>
      </c>
      <c r="R2791" t="s">
        <v>113</v>
      </c>
      <c r="S2791" s="1">
        <v>45698.546331018515</v>
      </c>
      <c r="T2791" s="1">
        <v>45698.54755787037</v>
      </c>
      <c r="U2791" s="1">
        <v>45698.556944444441</v>
      </c>
      <c r="V2791" t="s">
        <v>114</v>
      </c>
      <c r="W2791" t="s">
        <v>198</v>
      </c>
      <c r="X2791" t="s">
        <v>116</v>
      </c>
      <c r="Z2791" s="52"/>
      <c r="AA2791" t="s">
        <v>117</v>
      </c>
      <c r="AB2791" s="53">
        <v>15.283333333</v>
      </c>
      <c r="AC2791"/>
      <c r="AE2791"/>
    </row>
    <row r="2792" spans="1:31">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2" s="4" t="str">
        <f>VLOOKUP(P2792,Lookup!$A$1:$D$19,4,0)</f>
        <v>North Valley</v>
      </c>
      <c r="C2792" s="4" t="str">
        <f>VLOOKUP(P2792,Lookup!$A$1:$E$19,5,0)</f>
        <v>Region 2</v>
      </c>
      <c r="D2792" s="4" t="str">
        <f>VLOOKUP(P2792,Lookup!$A$1:$B$19,2,0)</f>
        <v>SI</v>
      </c>
      <c r="E2792" s="4" t="str">
        <f>IF(AND((Data[[#This Row],[Min Notif Date]]&gt;$G$1),Data[[#This Row],[Min Notif Date]]&lt;$F$1),"Last Week","No")</f>
        <v>No</v>
      </c>
      <c r="F2792" s="4" t="str">
        <f>VLOOKUP(MONTH(Data[[#This Row],[Min Notif Date]]),Lookup!$G$1:$H$12,2,0)</f>
        <v>5. May</v>
      </c>
      <c r="G2792" s="4" t="str">
        <f t="shared" si="79"/>
        <v/>
      </c>
      <c r="H2792" s="4" t="str">
        <f>IF(AND(Data[[#This Row],[Min Notif Time]]&gt;6,Data[[#This Row],[Min Notif Time]]&lt;17),"Business Hours","Non-Business Hours")</f>
        <v>Business Hours</v>
      </c>
      <c r="I2792" s="4" t="str" cm="1">
        <f t="array" ref="I2792">IFERROR(VLOOKUP(Data[[#This Row],[Min Notif Date]],Lookup!$N$1:$P$11,2,0),_xlfn.IFS(VLOOKUP(WEEKDAY(Data[[#This Row],[Min Notif Date]],2),Lookup!$J$1:$L$7,3,0)="Weekend","Weekend",VLOOKUP(WEEKDAY(Data[[#This Row],[Min Notif Date]],2),Lookup!$J$1:$L$7,3,0)="Weekday","Weekday"))</f>
        <v>Weekend</v>
      </c>
      <c r="J2792" s="4" t="str">
        <f>VLOOKUP(WEEKDAY(Data[[#This Row],[Min Notif Date]],2),Lookup!$J$1:$K$7,2,0)</f>
        <v>6. Sat</v>
      </c>
      <c r="K2792" s="41">
        <f>ROUNDDOWN(Data[[#This Row],[PGE Notified Time]],0)</f>
        <v>45801</v>
      </c>
      <c r="L2792" s="4">
        <f>HOUR(Data[[#This Row],[PGE Notified Time]])</f>
        <v>13</v>
      </c>
      <c r="M2792" s="60">
        <v>121352</v>
      </c>
      <c r="N2792" t="s">
        <v>367</v>
      </c>
      <c r="O2792" t="s">
        <v>61</v>
      </c>
      <c r="P2792" t="s">
        <v>151</v>
      </c>
      <c r="Q2792" s="46" t="s">
        <v>149</v>
      </c>
      <c r="R2792" t="s">
        <v>113</v>
      </c>
      <c r="S2792" s="1">
        <v>45801.572731481479</v>
      </c>
      <c r="T2792" s="1">
        <v>45801.573923611111</v>
      </c>
      <c r="U2792" s="1">
        <v>45801.583333333336</v>
      </c>
      <c r="V2792" t="s">
        <v>114</v>
      </c>
      <c r="W2792" t="s">
        <v>198</v>
      </c>
      <c r="X2792" t="s">
        <v>116</v>
      </c>
      <c r="Z2792" s="52"/>
      <c r="AA2792" t="s">
        <v>117</v>
      </c>
      <c r="AB2792" s="53">
        <v>15.266666667000001</v>
      </c>
      <c r="AC2792"/>
      <c r="AE2792"/>
    </row>
    <row r="2793" spans="1:31">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3" s="4" t="str">
        <f>VLOOKUP(P2793,Lookup!$A$1:$D$19,4,0)</f>
        <v>Central Valley</v>
      </c>
      <c r="C2793" s="4" t="str">
        <f>VLOOKUP(P2793,Lookup!$A$1:$E$19,5,0)</f>
        <v>Region 5</v>
      </c>
      <c r="D2793" s="4" t="str">
        <f>VLOOKUP(P2793,Lookup!$A$1:$B$19,2,0)</f>
        <v>YO</v>
      </c>
      <c r="E2793" s="4" t="str">
        <f>IF(AND((Data[[#This Row],[Min Notif Date]]&gt;$G$1),Data[[#This Row],[Min Notif Date]]&lt;$F$1),"Last Week","No")</f>
        <v>No</v>
      </c>
      <c r="F2793" s="4" t="str">
        <f>VLOOKUP(MONTH(Data[[#This Row],[Min Notif Date]]),Lookup!$G$1:$H$12,2,0)</f>
        <v>5. May</v>
      </c>
      <c r="G2793" s="4" t="str">
        <f t="shared" si="79"/>
        <v/>
      </c>
      <c r="H2793" s="4" t="str">
        <f>IF(AND(Data[[#This Row],[Min Notif Time]]&gt;6,Data[[#This Row],[Min Notif Time]]&lt;17),"Business Hours","Non-Business Hours")</f>
        <v>Business Hours</v>
      </c>
      <c r="I2793" s="4" t="str" cm="1">
        <f t="array" ref="I2793">IFERROR(VLOOKUP(Data[[#This Row],[Min Notif Date]],Lookup!$N$1:$P$11,2,0),_xlfn.IFS(VLOOKUP(WEEKDAY(Data[[#This Row],[Min Notif Date]],2),Lookup!$J$1:$L$7,3,0)="Weekend","Weekend",VLOOKUP(WEEKDAY(Data[[#This Row],[Min Notif Date]],2),Lookup!$J$1:$L$7,3,0)="Weekday","Weekday"))</f>
        <v>Weekday</v>
      </c>
      <c r="J2793" s="4" t="str">
        <f>VLOOKUP(WEEKDAY(Data[[#This Row],[Min Notif Date]],2),Lookup!$J$1:$K$7,2,0)</f>
        <v>4. Thu</v>
      </c>
      <c r="K2793" s="41">
        <f>ROUNDDOWN(Data[[#This Row],[PGE Notified Time]],0)</f>
        <v>45799</v>
      </c>
      <c r="L2793" s="4">
        <f>HOUR(Data[[#This Row],[PGE Notified Time]])</f>
        <v>14</v>
      </c>
      <c r="M2793" s="60">
        <v>121282</v>
      </c>
      <c r="N2793">
        <v>9358372872</v>
      </c>
      <c r="O2793" t="s">
        <v>61</v>
      </c>
      <c r="P2793" t="s">
        <v>144</v>
      </c>
      <c r="Q2793" s="46" t="s">
        <v>149</v>
      </c>
      <c r="R2793" t="s">
        <v>113</v>
      </c>
      <c r="S2793" s="1">
        <v>45799.586631944447</v>
      </c>
      <c r="T2793" s="1">
        <v>45799.590879629628</v>
      </c>
      <c r="U2793" s="1">
        <v>45799.597222222219</v>
      </c>
      <c r="V2793" t="s">
        <v>114</v>
      </c>
      <c r="W2793" t="s">
        <v>198</v>
      </c>
      <c r="X2793" t="s">
        <v>116</v>
      </c>
      <c r="Z2793" s="52"/>
      <c r="AA2793" t="s">
        <v>117</v>
      </c>
      <c r="AB2793" s="53">
        <v>15.25</v>
      </c>
      <c r="AC2793"/>
      <c r="AE2793"/>
    </row>
    <row r="2794" spans="1:31">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4" s="4" t="str">
        <f>VLOOKUP(P2794,Lookup!$A$1:$D$19,4,0)</f>
        <v>Bay Area</v>
      </c>
      <c r="C2794" s="4" t="str">
        <f>VLOOKUP(P2794,Lookup!$A$1:$E$19,5,0)</f>
        <v>Region 3</v>
      </c>
      <c r="D2794" s="4" t="str">
        <f>VLOOKUP(P2794,Lookup!$A$1:$B$19,2,0)</f>
        <v>EB</v>
      </c>
      <c r="E2794" s="4" t="str">
        <f>IF(AND((Data[[#This Row],[Min Notif Date]]&gt;$G$1),Data[[#This Row],[Min Notif Date]]&lt;$F$1),"Last Week","No")</f>
        <v>No</v>
      </c>
      <c r="F2794" s="4" t="str">
        <f>VLOOKUP(MONTH(Data[[#This Row],[Min Notif Date]]),Lookup!$G$1:$H$12,2,0)</f>
        <v>5. May</v>
      </c>
      <c r="G2794" s="4" t="str">
        <f t="shared" si="79"/>
        <v/>
      </c>
      <c r="H2794" s="4" t="str">
        <f>IF(AND(Data[[#This Row],[Min Notif Time]]&gt;6,Data[[#This Row],[Min Notif Time]]&lt;17),"Business Hours","Non-Business Hours")</f>
        <v>Business Hours</v>
      </c>
      <c r="I2794" s="4" t="str" cm="1">
        <f t="array" ref="I2794">IFERROR(VLOOKUP(Data[[#This Row],[Min Notif Date]],Lookup!$N$1:$P$11,2,0),_xlfn.IFS(VLOOKUP(WEEKDAY(Data[[#This Row],[Min Notif Date]],2),Lookup!$J$1:$L$7,3,0)="Weekend","Weekend",VLOOKUP(WEEKDAY(Data[[#This Row],[Min Notif Date]],2),Lookup!$J$1:$L$7,3,0)="Weekday","Weekday"))</f>
        <v>Weekday</v>
      </c>
      <c r="J2794" s="4" t="str">
        <f>VLOOKUP(WEEKDAY(Data[[#This Row],[Min Notif Date]],2),Lookup!$J$1:$K$7,2,0)</f>
        <v>1. Mon</v>
      </c>
      <c r="K2794" s="41">
        <f>ROUNDDOWN(Data[[#This Row],[PGE Notified Time]],0)</f>
        <v>45796</v>
      </c>
      <c r="L2794" s="4">
        <f>HOUR(Data[[#This Row],[PGE Notified Time]])</f>
        <v>8</v>
      </c>
      <c r="M2794" s="60">
        <v>121062</v>
      </c>
      <c r="N2794">
        <v>2594079559</v>
      </c>
      <c r="O2794" t="s">
        <v>61</v>
      </c>
      <c r="P2794" t="s">
        <v>126</v>
      </c>
      <c r="Q2794" s="46" t="s">
        <v>149</v>
      </c>
      <c r="R2794" t="s">
        <v>113</v>
      </c>
      <c r="S2794" s="1">
        <v>45796.371388888889</v>
      </c>
      <c r="T2794" s="1">
        <v>45796.372986111113</v>
      </c>
      <c r="U2794" s="1">
        <v>45796.381944444445</v>
      </c>
      <c r="V2794" t="s">
        <v>114</v>
      </c>
      <c r="W2794" t="s">
        <v>198</v>
      </c>
      <c r="X2794" t="s">
        <v>116</v>
      </c>
      <c r="Z2794" s="52"/>
      <c r="AA2794" t="s">
        <v>117</v>
      </c>
      <c r="AB2794" s="53">
        <v>15.2</v>
      </c>
      <c r="AC2794"/>
      <c r="AE2794"/>
    </row>
    <row r="2795" spans="1:31">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5" s="4" t="str">
        <f>VLOOKUP(P2795,Lookup!$A$1:$D$19,4,0)</f>
        <v>North Coast</v>
      </c>
      <c r="C2795" s="4" t="str">
        <f>VLOOKUP(P2795,Lookup!$A$1:$E$19,5,0)</f>
        <v>Region 1</v>
      </c>
      <c r="D2795" s="4" t="str">
        <f>VLOOKUP(P2795,Lookup!$A$1:$B$19,2,0)</f>
        <v>NB</v>
      </c>
      <c r="E2795" s="4" t="str">
        <f>IF(AND((Data[[#This Row],[Min Notif Date]]&gt;$G$1),Data[[#This Row],[Min Notif Date]]&lt;$F$1),"Last Week","No")</f>
        <v>No</v>
      </c>
      <c r="F2795" s="4" t="str">
        <f>VLOOKUP(MONTH(Data[[#This Row],[Min Notif Date]]),Lookup!$G$1:$H$12,2,0)</f>
        <v>5. May</v>
      </c>
      <c r="G2795" s="4" t="str">
        <f t="shared" si="79"/>
        <v/>
      </c>
      <c r="H2795" s="4" t="str">
        <f>IF(AND(Data[[#This Row],[Min Notif Time]]&gt;6,Data[[#This Row],[Min Notif Time]]&lt;17),"Business Hours","Non-Business Hours")</f>
        <v>Business Hours</v>
      </c>
      <c r="I2795" s="4" t="str" cm="1">
        <f t="array" ref="I2795">IFERROR(VLOOKUP(Data[[#This Row],[Min Notif Date]],Lookup!$N$1:$P$11,2,0),_xlfn.IFS(VLOOKUP(WEEKDAY(Data[[#This Row],[Min Notif Date]],2),Lookup!$J$1:$L$7,3,0)="Weekend","Weekend",VLOOKUP(WEEKDAY(Data[[#This Row],[Min Notif Date]],2),Lookup!$J$1:$L$7,3,0)="Weekday","Weekday"))</f>
        <v>Weekend</v>
      </c>
      <c r="J2795" s="4" t="str">
        <f>VLOOKUP(WEEKDAY(Data[[#This Row],[Min Notif Date]],2),Lookup!$J$1:$K$7,2,0)</f>
        <v>6. Sat</v>
      </c>
      <c r="K2795" s="41">
        <f>ROUNDDOWN(Data[[#This Row],[PGE Notified Time]],0)</f>
        <v>45780</v>
      </c>
      <c r="L2795" s="4">
        <f>HOUR(Data[[#This Row],[PGE Notified Time]])</f>
        <v>12</v>
      </c>
      <c r="M2795" s="60">
        <v>120464</v>
      </c>
      <c r="N2795">
        <v>4558092886</v>
      </c>
      <c r="O2795" t="s">
        <v>61</v>
      </c>
      <c r="P2795" t="s">
        <v>133</v>
      </c>
      <c r="Q2795" s="46" t="s">
        <v>160</v>
      </c>
      <c r="R2795" t="s">
        <v>165</v>
      </c>
      <c r="S2795" s="1">
        <v>45780.52071759259</v>
      </c>
      <c r="T2795" s="1">
        <v>45780.521990740737</v>
      </c>
      <c r="U2795" s="1">
        <v>45780.53125</v>
      </c>
      <c r="V2795" t="s">
        <v>114</v>
      </c>
      <c r="W2795" t="s">
        <v>198</v>
      </c>
      <c r="X2795" t="s">
        <v>116</v>
      </c>
      <c r="Z2795" s="52"/>
      <c r="AA2795" t="s">
        <v>117</v>
      </c>
      <c r="AB2795" s="53">
        <v>15.166666666999999</v>
      </c>
      <c r="AC2795"/>
      <c r="AE2795"/>
    </row>
    <row r="2796" spans="1:31">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6" s="4" t="str">
        <f>VLOOKUP(P2796,Lookup!$A$1:$D$19,4,0)</f>
        <v>Central Valley</v>
      </c>
      <c r="C2796" s="4" t="str">
        <f>VLOOKUP(P2796,Lookup!$A$1:$E$19,5,0)</f>
        <v>Region 5</v>
      </c>
      <c r="D2796" s="4" t="str">
        <f>VLOOKUP(P2796,Lookup!$A$1:$B$19,2,0)</f>
        <v>KE</v>
      </c>
      <c r="E2796" s="4" t="str">
        <f>IF(AND((Data[[#This Row],[Min Notif Date]]&gt;$G$1),Data[[#This Row],[Min Notif Date]]&lt;$F$1),"Last Week","No")</f>
        <v>No</v>
      </c>
      <c r="F2796" s="4" t="str">
        <f>VLOOKUP(MONTH(Data[[#This Row],[Min Notif Date]]),Lookup!$G$1:$H$12,2,0)</f>
        <v>3. Mar</v>
      </c>
      <c r="G2796" s="4" t="str">
        <f t="shared" si="79"/>
        <v/>
      </c>
      <c r="H2796" s="4" t="str">
        <f>IF(AND(Data[[#This Row],[Min Notif Time]]&gt;6,Data[[#This Row],[Min Notif Time]]&lt;17),"Business Hours","Non-Business Hours")</f>
        <v>Business Hours</v>
      </c>
      <c r="I2796" s="4" t="str" cm="1">
        <f t="array" ref="I2796">IFERROR(VLOOKUP(Data[[#This Row],[Min Notif Date]],Lookup!$N$1:$P$11,2,0),_xlfn.IFS(VLOOKUP(WEEKDAY(Data[[#This Row],[Min Notif Date]],2),Lookup!$J$1:$L$7,3,0)="Weekend","Weekend",VLOOKUP(WEEKDAY(Data[[#This Row],[Min Notif Date]],2),Lookup!$J$1:$L$7,3,0)="Weekday","Weekday"))</f>
        <v>Weekday</v>
      </c>
      <c r="J2796" s="4" t="str">
        <f>VLOOKUP(WEEKDAY(Data[[#This Row],[Min Notif Date]],2),Lookup!$J$1:$K$7,2,0)</f>
        <v>1. Mon</v>
      </c>
      <c r="K2796" s="41">
        <f>ROUNDDOWN(Data[[#This Row],[PGE Notified Time]],0)</f>
        <v>45726</v>
      </c>
      <c r="L2796" s="4">
        <f>HOUR(Data[[#This Row],[PGE Notified Time]])</f>
        <v>14</v>
      </c>
      <c r="M2796" s="60">
        <v>118431</v>
      </c>
      <c r="N2796">
        <v>7092709481</v>
      </c>
      <c r="O2796" t="s">
        <v>61</v>
      </c>
      <c r="P2796" t="s">
        <v>154</v>
      </c>
      <c r="Q2796" s="46" t="s">
        <v>149</v>
      </c>
      <c r="R2796" t="s">
        <v>113</v>
      </c>
      <c r="S2796" s="1">
        <v>45726.594328703701</v>
      </c>
      <c r="T2796" s="1">
        <v>45726.596215277779</v>
      </c>
      <c r="U2796" s="1">
        <v>45726.604861111111</v>
      </c>
      <c r="V2796" t="s">
        <v>114</v>
      </c>
      <c r="W2796" t="s">
        <v>198</v>
      </c>
      <c r="X2796" t="s">
        <v>116</v>
      </c>
      <c r="Z2796" s="52"/>
      <c r="AA2796" t="s">
        <v>117</v>
      </c>
      <c r="AB2796" s="53">
        <v>15.166666666999999</v>
      </c>
      <c r="AC2796"/>
      <c r="AE2796"/>
    </row>
    <row r="2797" spans="1:31">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7" s="4" t="str">
        <f>VLOOKUP(P2797,Lookup!$A$1:$D$19,4,0)</f>
        <v>Bay Area</v>
      </c>
      <c r="C2797" s="4" t="str">
        <f>VLOOKUP(P2797,Lookup!$A$1:$E$19,5,0)</f>
        <v>Region 3</v>
      </c>
      <c r="D2797" s="4" t="str">
        <f>VLOOKUP(P2797,Lookup!$A$1:$B$19,2,0)</f>
        <v>DI</v>
      </c>
      <c r="E2797" s="4" t="str">
        <f>IF(AND((Data[[#This Row],[Min Notif Date]]&gt;$G$1),Data[[#This Row],[Min Notif Date]]&lt;$F$1),"Last Week","No")</f>
        <v>No</v>
      </c>
      <c r="F2797" s="4" t="str">
        <f>VLOOKUP(MONTH(Data[[#This Row],[Min Notif Date]]),Lookup!$G$1:$H$12,2,0)</f>
        <v>5. May</v>
      </c>
      <c r="G2797" s="4" t="str">
        <f t="shared" si="79"/>
        <v/>
      </c>
      <c r="H2797" s="4" t="str">
        <f>IF(AND(Data[[#This Row],[Min Notif Time]]&gt;6,Data[[#This Row],[Min Notif Time]]&lt;17),"Business Hours","Non-Business Hours")</f>
        <v>Business Hours</v>
      </c>
      <c r="I2797" s="4" t="str" cm="1">
        <f t="array" ref="I2797">IFERROR(VLOOKUP(Data[[#This Row],[Min Notif Date]],Lookup!$N$1:$P$11,2,0),_xlfn.IFS(VLOOKUP(WEEKDAY(Data[[#This Row],[Min Notif Date]],2),Lookup!$J$1:$L$7,3,0)="Weekend","Weekend",VLOOKUP(WEEKDAY(Data[[#This Row],[Min Notif Date]],2),Lookup!$J$1:$L$7,3,0)="Weekday","Weekday"))</f>
        <v>Weekday</v>
      </c>
      <c r="J2797" s="4" t="str">
        <f>VLOOKUP(WEEKDAY(Data[[#This Row],[Min Notif Date]],2),Lookup!$J$1:$K$7,2,0)</f>
        <v>4. Thu</v>
      </c>
      <c r="K2797" s="41">
        <f>ROUNDDOWN(Data[[#This Row],[PGE Notified Time]],0)</f>
        <v>45792</v>
      </c>
      <c r="L2797" s="4">
        <f>HOUR(Data[[#This Row],[PGE Notified Time]])</f>
        <v>11</v>
      </c>
      <c r="M2797" s="60">
        <v>120942</v>
      </c>
      <c r="N2797">
        <v>1710208339</v>
      </c>
      <c r="O2797" t="s">
        <v>61</v>
      </c>
      <c r="P2797" t="s">
        <v>135</v>
      </c>
      <c r="Q2797" s="46" t="s">
        <v>149</v>
      </c>
      <c r="R2797" t="s">
        <v>113</v>
      </c>
      <c r="S2797" s="1">
        <v>45792.453402777777</v>
      </c>
      <c r="T2797" s="1">
        <v>45792.460844907408</v>
      </c>
      <c r="U2797" s="1">
        <v>45792.463888888888</v>
      </c>
      <c r="V2797" t="s">
        <v>114</v>
      </c>
      <c r="W2797" t="s">
        <v>198</v>
      </c>
      <c r="X2797" t="s">
        <v>116</v>
      </c>
      <c r="Z2797" s="52"/>
      <c r="AA2797" t="s">
        <v>117</v>
      </c>
      <c r="AB2797" s="53">
        <v>15.1</v>
      </c>
      <c r="AC2797"/>
      <c r="AE2797"/>
    </row>
    <row r="2798" spans="1:31">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8" s="4" t="str">
        <f>VLOOKUP(P2798,Lookup!$A$1:$D$19,4,0)</f>
        <v>North Coast</v>
      </c>
      <c r="C2798" s="4" t="str">
        <f>VLOOKUP(P2798,Lookup!$A$1:$E$19,5,0)</f>
        <v>Region 1</v>
      </c>
      <c r="D2798" s="4" t="str">
        <f>VLOOKUP(P2798,Lookup!$A$1:$B$19,2,0)</f>
        <v>NB</v>
      </c>
      <c r="E2798" s="4" t="str">
        <f>IF(AND((Data[[#This Row],[Min Notif Date]]&gt;$G$1),Data[[#This Row],[Min Notif Date]]&lt;$F$1),"Last Week","No")</f>
        <v>No</v>
      </c>
      <c r="F2798" s="4" t="str">
        <f>VLOOKUP(MONTH(Data[[#This Row],[Min Notif Date]]),Lookup!$G$1:$H$12,2,0)</f>
        <v>4. Apr</v>
      </c>
      <c r="G2798" s="4" t="str">
        <f t="shared" si="79"/>
        <v/>
      </c>
      <c r="H2798" s="4" t="str">
        <f>IF(AND(Data[[#This Row],[Min Notif Time]]&gt;6,Data[[#This Row],[Min Notif Time]]&lt;17),"Business Hours","Non-Business Hours")</f>
        <v>Business Hours</v>
      </c>
      <c r="I2798" s="4" t="str" cm="1">
        <f t="array" ref="I2798">IFERROR(VLOOKUP(Data[[#This Row],[Min Notif Date]],Lookup!$N$1:$P$11,2,0),_xlfn.IFS(VLOOKUP(WEEKDAY(Data[[#This Row],[Min Notif Date]],2),Lookup!$J$1:$L$7,3,0)="Weekend","Weekend",VLOOKUP(WEEKDAY(Data[[#This Row],[Min Notif Date]],2),Lookup!$J$1:$L$7,3,0)="Weekday","Weekday"))</f>
        <v>Weekday</v>
      </c>
      <c r="J2798" s="4" t="str">
        <f>VLOOKUP(WEEKDAY(Data[[#This Row],[Min Notif Date]],2),Lookup!$J$1:$K$7,2,0)</f>
        <v>3. Wed</v>
      </c>
      <c r="K2798" s="41">
        <f>ROUNDDOWN(Data[[#This Row],[PGE Notified Time]],0)</f>
        <v>45749</v>
      </c>
      <c r="L2798" s="4">
        <f>HOUR(Data[[#This Row],[PGE Notified Time]])</f>
        <v>13</v>
      </c>
      <c r="M2798" s="60">
        <v>119231</v>
      </c>
      <c r="N2798">
        <v>4185606261</v>
      </c>
      <c r="O2798" t="s">
        <v>61</v>
      </c>
      <c r="P2798" t="s">
        <v>133</v>
      </c>
      <c r="Q2798" s="46" t="s">
        <v>160</v>
      </c>
      <c r="R2798" t="s">
        <v>165</v>
      </c>
      <c r="S2798" s="1">
        <v>45749.536736111113</v>
      </c>
      <c r="T2798" s="1">
        <v>45749.543923611112</v>
      </c>
      <c r="U2798" s="1">
        <v>45749.547222222223</v>
      </c>
      <c r="V2798" t="s">
        <v>114</v>
      </c>
      <c r="W2798" t="s">
        <v>198</v>
      </c>
      <c r="X2798" t="s">
        <v>116</v>
      </c>
      <c r="Z2798" s="52"/>
      <c r="AA2798" t="s">
        <v>117</v>
      </c>
      <c r="AB2798" s="53">
        <v>15.1</v>
      </c>
      <c r="AC2798"/>
      <c r="AE2798"/>
    </row>
    <row r="2799" spans="1:31">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9" s="4" t="str">
        <f>VLOOKUP(P2799,Lookup!$A$1:$D$19,4,0)</f>
        <v>Central Valley</v>
      </c>
      <c r="C2799" s="4" t="str">
        <f>VLOOKUP(P2799,Lookup!$A$1:$E$19,5,0)</f>
        <v>Region 5</v>
      </c>
      <c r="D2799" s="4" t="str">
        <f>VLOOKUP(P2799,Lookup!$A$1:$B$19,2,0)</f>
        <v>FR</v>
      </c>
      <c r="E2799" s="4" t="str">
        <f>IF(AND((Data[[#This Row],[Min Notif Date]]&gt;$G$1),Data[[#This Row],[Min Notif Date]]&lt;$F$1),"Last Week","No")</f>
        <v>No</v>
      </c>
      <c r="F2799" s="4" t="str">
        <f>VLOOKUP(MONTH(Data[[#This Row],[Min Notif Date]]),Lookup!$G$1:$H$12,2,0)</f>
        <v>3. Mar</v>
      </c>
      <c r="G2799" s="4" t="str">
        <f t="shared" si="79"/>
        <v/>
      </c>
      <c r="H2799" s="4" t="str">
        <f>IF(AND(Data[[#This Row],[Min Notif Time]]&gt;6,Data[[#This Row],[Min Notif Time]]&lt;17),"Business Hours","Non-Business Hours")</f>
        <v>Business Hours</v>
      </c>
      <c r="I2799" s="4" t="str" cm="1">
        <f t="array" ref="I2799">IFERROR(VLOOKUP(Data[[#This Row],[Min Notif Date]],Lookup!$N$1:$P$11,2,0),_xlfn.IFS(VLOOKUP(WEEKDAY(Data[[#This Row],[Min Notif Date]],2),Lookup!$J$1:$L$7,3,0)="Weekend","Weekend",VLOOKUP(WEEKDAY(Data[[#This Row],[Min Notif Date]],2),Lookup!$J$1:$L$7,3,0)="Weekday","Weekday"))</f>
        <v>Weekday</v>
      </c>
      <c r="J2799" s="4" t="str">
        <f>VLOOKUP(WEEKDAY(Data[[#This Row],[Min Notif Date]],2),Lookup!$J$1:$K$7,2,0)</f>
        <v>5. Fri</v>
      </c>
      <c r="K2799" s="41">
        <f>ROUNDDOWN(Data[[#This Row],[PGE Notified Time]],0)</f>
        <v>45730</v>
      </c>
      <c r="L2799" s="4">
        <f>HOUR(Data[[#This Row],[PGE Notified Time]])</f>
        <v>10</v>
      </c>
      <c r="M2799" s="60">
        <v>118562</v>
      </c>
      <c r="N2799">
        <v>7257447420</v>
      </c>
      <c r="O2799" t="s">
        <v>61</v>
      </c>
      <c r="P2799" t="s">
        <v>131</v>
      </c>
      <c r="Q2799" s="46" t="s">
        <v>149</v>
      </c>
      <c r="R2799" t="s">
        <v>113</v>
      </c>
      <c r="S2799" s="1">
        <v>45730.456423611111</v>
      </c>
      <c r="T2799" s="1">
        <v>45730.457696759258</v>
      </c>
      <c r="U2799" s="1">
        <v>45730.466666666667</v>
      </c>
      <c r="V2799" t="s">
        <v>114</v>
      </c>
      <c r="W2799" t="s">
        <v>198</v>
      </c>
      <c r="X2799" t="s">
        <v>116</v>
      </c>
      <c r="Z2799" s="52"/>
      <c r="AA2799" t="s">
        <v>117</v>
      </c>
      <c r="AB2799" s="53">
        <v>14.75</v>
      </c>
      <c r="AC2799"/>
      <c r="AE2799"/>
    </row>
    <row r="2800" spans="1:31">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North Valley</v>
      </c>
      <c r="C2800" s="4" t="str">
        <f>VLOOKUP(P2800,Lookup!$A$1:$E$19,5,0)</f>
        <v>Region 2</v>
      </c>
      <c r="D2800" s="4" t="str">
        <f>VLOOKUP(P2800,Lookup!$A$1:$B$19,2,0)</f>
        <v>SA</v>
      </c>
      <c r="E2800" s="4" t="str">
        <f>IF(AND((Data[[#This Row],[Min Notif Date]]&gt;$G$1),Data[[#This Row],[Min Notif Date]]&lt;$F$1),"Last Week","No")</f>
        <v>No</v>
      </c>
      <c r="F2800" s="4" t="str">
        <f>VLOOKUP(MONTH(Data[[#This Row],[Min Notif Date]]),Lookup!$G$1:$H$12,2,0)</f>
        <v>4. Apr</v>
      </c>
      <c r="G2800" s="4" t="str">
        <f t="shared" si="79"/>
        <v/>
      </c>
      <c r="H2800" s="4" t="str">
        <f>IF(AND(Data[[#This Row],[Min Notif Time]]&gt;6,Data[[#This Row],[Min Notif Time]]&lt;17),"Business Hours","Non-Business Hours")</f>
        <v>Business Hours</v>
      </c>
      <c r="I2800" s="4" t="str" cm="1">
        <f t="array" ref="I2800">IFERROR(VLOOKUP(Data[[#This Row],[Min Notif Date]],Lookup!$N$1:$P$11,2,0),_xlfn.IFS(VLOOKUP(WEEKDAY(Data[[#This Row],[Min Notif Date]],2),Lookup!$J$1:$L$7,3,0)="Weekend","Weekend",VLOOKUP(WEEKDAY(Data[[#This Row],[Min Notif Date]],2),Lookup!$J$1:$L$7,3,0)="Weekday","Weekday"))</f>
        <v>Weekday</v>
      </c>
      <c r="J2800" s="4" t="str">
        <f>VLOOKUP(WEEKDAY(Data[[#This Row],[Min Notif Date]],2),Lookup!$J$1:$K$7,2,0)</f>
        <v>2. Tue</v>
      </c>
      <c r="K2800" s="41">
        <f>ROUNDDOWN(Data[[#This Row],[PGE Notified Time]],0)</f>
        <v>45769</v>
      </c>
      <c r="L2800" s="4">
        <f>HOUR(Data[[#This Row],[PGE Notified Time]])</f>
        <v>10</v>
      </c>
      <c r="M2800" s="60">
        <v>120012</v>
      </c>
      <c r="N2800">
        <v>4655869231</v>
      </c>
      <c r="O2800" t="s">
        <v>61</v>
      </c>
      <c r="P2800" t="s">
        <v>119</v>
      </c>
      <c r="Q2800" s="46" t="s">
        <v>160</v>
      </c>
      <c r="R2800" t="s">
        <v>165</v>
      </c>
      <c r="S2800" s="1">
        <v>45769.423819444448</v>
      </c>
      <c r="T2800" s="1">
        <v>45769.425115740742</v>
      </c>
      <c r="U2800" s="1">
        <v>45769.434027777781</v>
      </c>
      <c r="V2800" t="s">
        <v>114</v>
      </c>
      <c r="W2800" t="s">
        <v>198</v>
      </c>
      <c r="X2800" t="s">
        <v>116</v>
      </c>
      <c r="Z2800" s="52"/>
      <c r="AA2800" t="s">
        <v>117</v>
      </c>
      <c r="AB2800" s="53">
        <v>14.7</v>
      </c>
      <c r="AC2800"/>
      <c r="AE2800"/>
    </row>
    <row r="2801" spans="1:31">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1" s="4" t="str">
        <f>VLOOKUP(P2801,Lookup!$A$1:$D$19,4,0)</f>
        <v>Bay Area</v>
      </c>
      <c r="C2801" s="4" t="str">
        <f>VLOOKUP(P2801,Lookup!$A$1:$E$19,5,0)</f>
        <v>Region 3</v>
      </c>
      <c r="D2801" s="4" t="str">
        <f>VLOOKUP(P2801,Lookup!$A$1:$B$19,2,0)</f>
        <v>MI</v>
      </c>
      <c r="E2801" s="4" t="str">
        <f>IF(AND((Data[[#This Row],[Min Notif Date]]&gt;$G$1),Data[[#This Row],[Min Notif Date]]&lt;$F$1),"Last Week","No")</f>
        <v>No</v>
      </c>
      <c r="F2801" s="4" t="str">
        <f>VLOOKUP(MONTH(Data[[#This Row],[Min Notif Date]]),Lookup!$G$1:$H$12,2,0)</f>
        <v>2. Feb</v>
      </c>
      <c r="G2801" s="4" t="str">
        <f t="shared" si="79"/>
        <v/>
      </c>
      <c r="H2801" s="4" t="str">
        <f>IF(AND(Data[[#This Row],[Min Notif Time]]&gt;6,Data[[#This Row],[Min Notif Time]]&lt;17),"Business Hours","Non-Business Hours")</f>
        <v>Business Hours</v>
      </c>
      <c r="I2801" s="4" t="str" cm="1">
        <f t="array" ref="I2801">IFERROR(VLOOKUP(Data[[#This Row],[Min Notif Date]],Lookup!$N$1:$P$11,2,0),_xlfn.IFS(VLOOKUP(WEEKDAY(Data[[#This Row],[Min Notif Date]],2),Lookup!$J$1:$L$7,3,0)="Weekend","Weekend",VLOOKUP(WEEKDAY(Data[[#This Row],[Min Notif Date]],2),Lookup!$J$1:$L$7,3,0)="Weekday","Weekday"))</f>
        <v>Weekday</v>
      </c>
      <c r="J2801" s="4" t="str">
        <f>VLOOKUP(WEEKDAY(Data[[#This Row],[Min Notif Date]],2),Lookup!$J$1:$K$7,2,0)</f>
        <v>4. Thu</v>
      </c>
      <c r="K2801" s="41">
        <f>ROUNDDOWN(Data[[#This Row],[PGE Notified Time]],0)</f>
        <v>45708</v>
      </c>
      <c r="L2801" s="4">
        <f>HOUR(Data[[#This Row],[PGE Notified Time]])</f>
        <v>16</v>
      </c>
      <c r="M2801" s="60">
        <v>117862</v>
      </c>
      <c r="N2801">
        <v>2254138953</v>
      </c>
      <c r="O2801" t="s">
        <v>61</v>
      </c>
      <c r="P2801" t="s">
        <v>123</v>
      </c>
      <c r="Q2801" s="46" t="s">
        <v>160</v>
      </c>
      <c r="R2801" t="s">
        <v>165</v>
      </c>
      <c r="S2801" s="1">
        <v>45708.677303240744</v>
      </c>
      <c r="T2801" s="1">
        <v>45708.682384259257</v>
      </c>
      <c r="U2801" s="1">
        <v>45708.6875</v>
      </c>
      <c r="V2801" t="s">
        <v>114</v>
      </c>
      <c r="W2801" t="s">
        <v>198</v>
      </c>
      <c r="X2801" t="s">
        <v>116</v>
      </c>
      <c r="Z2801" s="52"/>
      <c r="AA2801" t="s">
        <v>117</v>
      </c>
      <c r="AB2801" s="53">
        <v>14.683333333</v>
      </c>
      <c r="AC2801"/>
      <c r="AE2801"/>
    </row>
    <row r="2802" spans="1:31">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2" s="4" t="str">
        <f>VLOOKUP(P2802,Lookup!$A$1:$D$19,4,0)</f>
        <v>Bay Area</v>
      </c>
      <c r="C2802" s="4" t="str">
        <f>VLOOKUP(P2802,Lookup!$A$1:$E$19,5,0)</f>
        <v>Region 3</v>
      </c>
      <c r="D2802" s="4" t="str">
        <f>VLOOKUP(P2802,Lookup!$A$1:$B$19,2,0)</f>
        <v>PN</v>
      </c>
      <c r="E2802" s="4" t="str">
        <f>IF(AND((Data[[#This Row],[Min Notif Date]]&gt;$G$1),Data[[#This Row],[Min Notif Date]]&lt;$F$1),"Last Week","No")</f>
        <v>No</v>
      </c>
      <c r="F2802" s="4" t="str">
        <f>VLOOKUP(MONTH(Data[[#This Row],[Min Notif Date]]),Lookup!$G$1:$H$12,2,0)</f>
        <v>6. Jun</v>
      </c>
      <c r="G2802" s="4" t="str">
        <f t="shared" si="79"/>
        <v/>
      </c>
      <c r="H2802" s="4" t="str">
        <f>IF(AND(Data[[#This Row],[Min Notif Time]]&gt;6,Data[[#This Row],[Min Notif Time]]&lt;17),"Business Hours","Non-Business Hours")</f>
        <v>Business Hours</v>
      </c>
      <c r="I2802" s="4" t="str" cm="1">
        <f t="array" ref="I2802">IFERROR(VLOOKUP(Data[[#This Row],[Min Notif Date]],Lookup!$N$1:$P$11,2,0),_xlfn.IFS(VLOOKUP(WEEKDAY(Data[[#This Row],[Min Notif Date]],2),Lookup!$J$1:$L$7,3,0)="Weekend","Weekend",VLOOKUP(WEEKDAY(Data[[#This Row],[Min Notif Date]],2),Lookup!$J$1:$L$7,3,0)="Weekday","Weekday"))</f>
        <v>Weekday</v>
      </c>
      <c r="J2802" s="4" t="str">
        <f>VLOOKUP(WEEKDAY(Data[[#This Row],[Min Notif Date]],2),Lookup!$J$1:$K$7,2,0)</f>
        <v>1. Mon</v>
      </c>
      <c r="K2802" s="41">
        <f>ROUNDDOWN(Data[[#This Row],[PGE Notified Time]],0)</f>
        <v>45824</v>
      </c>
      <c r="L2802" s="4">
        <f>HOUR(Data[[#This Row],[PGE Notified Time]])</f>
        <v>12</v>
      </c>
      <c r="M2802" s="60">
        <v>122268</v>
      </c>
      <c r="N2802">
        <v>6387430727</v>
      </c>
      <c r="O2802" t="s">
        <v>61</v>
      </c>
      <c r="P2802" t="s">
        <v>112</v>
      </c>
      <c r="Q2802" s="46" t="s">
        <v>149</v>
      </c>
      <c r="R2802" t="s">
        <v>113</v>
      </c>
      <c r="S2802" s="1">
        <v>45824.510798611111</v>
      </c>
      <c r="T2802" s="1">
        <v>45824.512199074074</v>
      </c>
      <c r="U2802" s="1">
        <v>45824.520833333336</v>
      </c>
      <c r="V2802" t="s">
        <v>114</v>
      </c>
      <c r="W2802" t="s">
        <v>198</v>
      </c>
      <c r="X2802" t="s">
        <v>116</v>
      </c>
      <c r="Z2802" s="52"/>
      <c r="AA2802" t="s">
        <v>117</v>
      </c>
      <c r="AB2802" s="53">
        <v>14.45</v>
      </c>
      <c r="AC2802"/>
      <c r="AE2802"/>
    </row>
    <row r="2803" spans="1:31">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North Valley</v>
      </c>
      <c r="C2803" s="4" t="str">
        <f>VLOOKUP(P2803,Lookup!$A$1:$E$19,5,0)</f>
        <v>Region 2</v>
      </c>
      <c r="D2803" s="4" t="str">
        <f>VLOOKUP(P2803,Lookup!$A$1:$B$19,2,0)</f>
        <v>SI</v>
      </c>
      <c r="E2803" s="4" t="str">
        <f>IF(AND((Data[[#This Row],[Min Notif Date]]&gt;$G$1),Data[[#This Row],[Min Notif Date]]&lt;$F$1),"Last Week","No")</f>
        <v>No</v>
      </c>
      <c r="F2803" s="4" t="str">
        <f>VLOOKUP(MONTH(Data[[#This Row],[Min Notif Date]]),Lookup!$G$1:$H$12,2,0)</f>
        <v>4. Apr</v>
      </c>
      <c r="G2803" s="4" t="str">
        <f t="shared" si="79"/>
        <v/>
      </c>
      <c r="H2803" s="4" t="str">
        <f>IF(AND(Data[[#This Row],[Min Notif Time]]&gt;6,Data[[#This Row],[Min Notif Time]]&lt;17),"Business Hours","Non-Business Hours")</f>
        <v>Business Hours</v>
      </c>
      <c r="I2803" s="4" t="str" cm="1">
        <f t="array" ref="I2803">IFERROR(VLOOKUP(Data[[#This Row],[Min Notif Date]],Lookup!$N$1:$P$11,2,0),_xlfn.IFS(VLOOKUP(WEEKDAY(Data[[#This Row],[Min Notif Date]],2),Lookup!$J$1:$L$7,3,0)="Weekend","Weekend",VLOOKUP(WEEKDAY(Data[[#This Row],[Min Notif Date]],2),Lookup!$J$1:$L$7,3,0)="Weekday","Weekday"))</f>
        <v>Weekday</v>
      </c>
      <c r="J2803" s="4" t="str">
        <f>VLOOKUP(WEEKDAY(Data[[#This Row],[Min Notif Date]],2),Lookup!$J$1:$K$7,2,0)</f>
        <v>5. Fri</v>
      </c>
      <c r="K2803" s="41">
        <f>ROUNDDOWN(Data[[#This Row],[PGE Notified Time]],0)</f>
        <v>45765</v>
      </c>
      <c r="L2803" s="4">
        <f>HOUR(Data[[#This Row],[PGE Notified Time]])</f>
        <v>12</v>
      </c>
      <c r="M2803" s="60">
        <v>119890</v>
      </c>
      <c r="N2803" t="s">
        <v>368</v>
      </c>
      <c r="O2803" t="s">
        <v>61</v>
      </c>
      <c r="P2803" t="s">
        <v>151</v>
      </c>
      <c r="Q2803" s="46" t="s">
        <v>149</v>
      </c>
      <c r="R2803" t="s">
        <v>113</v>
      </c>
      <c r="S2803" s="1">
        <v>45765.510810185187</v>
      </c>
      <c r="T2803" s="1">
        <v>45765.517199074071</v>
      </c>
      <c r="U2803" s="1">
        <v>45765.520833333336</v>
      </c>
      <c r="V2803" t="s">
        <v>114</v>
      </c>
      <c r="W2803" t="s">
        <v>198</v>
      </c>
      <c r="X2803" t="s">
        <v>116</v>
      </c>
      <c r="Z2803" s="52"/>
      <c r="AA2803" t="s">
        <v>117</v>
      </c>
      <c r="AB2803" s="53">
        <v>14.433333333</v>
      </c>
      <c r="AC2803"/>
      <c r="AE2803"/>
    </row>
    <row r="2804" spans="1:31">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4" s="4" t="str">
        <f>VLOOKUP(P2804,Lookup!$A$1:$D$19,4,0)</f>
        <v>South Bay</v>
      </c>
      <c r="C2804" s="4" t="str">
        <f>VLOOKUP(P2804,Lookup!$A$1:$E$19,5,0)</f>
        <v>Region 4</v>
      </c>
      <c r="D2804" s="4" t="str">
        <f>VLOOKUP(P2804,Lookup!$A$1:$B$19,2,0)</f>
        <v>CC</v>
      </c>
      <c r="E2804" s="4" t="str">
        <f>IF(AND((Data[[#This Row],[Min Notif Date]]&gt;$G$1),Data[[#This Row],[Min Notif Date]]&lt;$F$1),"Last Week","No")</f>
        <v>No</v>
      </c>
      <c r="F2804" s="4" t="str">
        <f>VLOOKUP(MONTH(Data[[#This Row],[Min Notif Date]]),Lookup!$G$1:$H$12,2,0)</f>
        <v>4. Apr</v>
      </c>
      <c r="G2804" s="4" t="str">
        <f t="shared" si="79"/>
        <v/>
      </c>
      <c r="H2804" s="4" t="str">
        <f>IF(AND(Data[[#This Row],[Min Notif Time]]&gt;6,Data[[#This Row],[Min Notif Time]]&lt;17),"Business Hours","Non-Business Hours")</f>
        <v>Business Hours</v>
      </c>
      <c r="I2804" s="4" t="str" cm="1">
        <f t="array" ref="I2804">IFERROR(VLOOKUP(Data[[#This Row],[Min Notif Date]],Lookup!$N$1:$P$11,2,0),_xlfn.IFS(VLOOKUP(WEEKDAY(Data[[#This Row],[Min Notif Date]],2),Lookup!$J$1:$L$7,3,0)="Weekend","Weekend",VLOOKUP(WEEKDAY(Data[[#This Row],[Min Notif Date]],2),Lookup!$J$1:$L$7,3,0)="Weekday","Weekday"))</f>
        <v>Weekday</v>
      </c>
      <c r="J2804" s="4" t="str">
        <f>VLOOKUP(WEEKDAY(Data[[#This Row],[Min Notif Date]],2),Lookup!$J$1:$K$7,2,0)</f>
        <v>2. Tue</v>
      </c>
      <c r="K2804" s="41">
        <f>ROUNDDOWN(Data[[#This Row],[PGE Notified Time]],0)</f>
        <v>45762</v>
      </c>
      <c r="L2804" s="4">
        <f>HOUR(Data[[#This Row],[PGE Notified Time]])</f>
        <v>10</v>
      </c>
      <c r="M2804" s="60">
        <v>119739</v>
      </c>
      <c r="O2804" t="s">
        <v>111</v>
      </c>
      <c r="P2804" t="s">
        <v>129</v>
      </c>
      <c r="Q2804" s="46" t="s">
        <v>111</v>
      </c>
      <c r="R2804" t="s">
        <v>113</v>
      </c>
      <c r="S2804" s="1" t="s">
        <v>6</v>
      </c>
      <c r="T2804" s="1">
        <v>45762.438055555554</v>
      </c>
      <c r="U2804" s="1">
        <v>45762.447916666664</v>
      </c>
      <c r="V2804" t="s">
        <v>114</v>
      </c>
      <c r="W2804" t="s">
        <v>198</v>
      </c>
      <c r="X2804" t="s">
        <v>116</v>
      </c>
      <c r="Z2804" s="52"/>
      <c r="AA2804" t="s">
        <v>117</v>
      </c>
      <c r="AB2804" s="53">
        <v>14.2</v>
      </c>
      <c r="AC2804"/>
      <c r="AE2804"/>
    </row>
    <row r="2805" spans="1:31">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North Coast</v>
      </c>
      <c r="C2805" s="4" t="str">
        <f>VLOOKUP(P2805,Lookup!$A$1:$E$19,5,0)</f>
        <v>Region 1</v>
      </c>
      <c r="D2805" s="4" t="str">
        <f>VLOOKUP(P2805,Lookup!$A$1:$B$19,2,0)</f>
        <v>NB</v>
      </c>
      <c r="E2805" s="4" t="str">
        <f>IF(AND((Data[[#This Row],[Min Notif Date]]&gt;$G$1),Data[[#This Row],[Min Notif Date]]&lt;$F$1),"Last Week","No")</f>
        <v>No</v>
      </c>
      <c r="F2805" s="4" t="str">
        <f>VLOOKUP(MONTH(Data[[#This Row],[Min Notif Date]]),Lookup!$G$1:$H$12,2,0)</f>
        <v>5. May</v>
      </c>
      <c r="G2805" s="4" t="str">
        <f t="shared" si="79"/>
        <v/>
      </c>
      <c r="H2805" s="4" t="str">
        <f>IF(AND(Data[[#This Row],[Min Notif Time]]&gt;6,Data[[#This Row],[Min Notif Time]]&lt;17),"Business Hours","Non-Business Hours")</f>
        <v>Business Hours</v>
      </c>
      <c r="I2805" s="4" t="str" cm="1">
        <f t="array" ref="I2805">IFERROR(VLOOKUP(Data[[#This Row],[Min Notif Date]],Lookup!$N$1:$P$11,2,0),_xlfn.IFS(VLOOKUP(WEEKDAY(Data[[#This Row],[Min Notif Date]],2),Lookup!$J$1:$L$7,3,0)="Weekend","Weekend",VLOOKUP(WEEKDAY(Data[[#This Row],[Min Notif Date]],2),Lookup!$J$1:$L$7,3,0)="Weekday","Weekday"))</f>
        <v>Weekday</v>
      </c>
      <c r="J2805" s="4" t="str">
        <f>VLOOKUP(WEEKDAY(Data[[#This Row],[Min Notif Date]],2),Lookup!$J$1:$K$7,2,0)</f>
        <v>1. Mon</v>
      </c>
      <c r="K2805" s="41">
        <f>ROUNDDOWN(Data[[#This Row],[PGE Notified Time]],0)</f>
        <v>45782</v>
      </c>
      <c r="L2805" s="4">
        <f>HOUR(Data[[#This Row],[PGE Notified Time]])</f>
        <v>8</v>
      </c>
      <c r="M2805" s="60">
        <v>120498</v>
      </c>
      <c r="N2805">
        <v>9139997072</v>
      </c>
      <c r="O2805" t="s">
        <v>61</v>
      </c>
      <c r="P2805" t="s">
        <v>133</v>
      </c>
      <c r="Q2805" s="46" t="s">
        <v>149</v>
      </c>
      <c r="R2805" t="s">
        <v>113</v>
      </c>
      <c r="S2805" s="1">
        <v>45782.347824074073</v>
      </c>
      <c r="T2805" s="1">
        <v>45782.349317129629</v>
      </c>
      <c r="U2805" s="1">
        <v>45782.357638888891</v>
      </c>
      <c r="V2805" t="s">
        <v>114</v>
      </c>
      <c r="W2805" t="s">
        <v>198</v>
      </c>
      <c r="X2805" t="s">
        <v>116</v>
      </c>
      <c r="Z2805" s="52"/>
      <c r="AA2805" t="s">
        <v>117</v>
      </c>
      <c r="AB2805" s="53">
        <v>14.133333332999999</v>
      </c>
      <c r="AC2805"/>
      <c r="AE2805"/>
    </row>
    <row r="2806" spans="1:31">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6" s="4" t="str">
        <f>VLOOKUP(P2806,Lookup!$A$1:$D$19,4,0)</f>
        <v>North Valley</v>
      </c>
      <c r="C2806" s="4" t="str">
        <f>VLOOKUP(P2806,Lookup!$A$1:$E$19,5,0)</f>
        <v>Region 2</v>
      </c>
      <c r="D2806" s="4" t="str">
        <f>VLOOKUP(P2806,Lookup!$A$1:$B$19,2,0)</f>
        <v>SI</v>
      </c>
      <c r="E2806" s="4" t="str">
        <f>IF(AND((Data[[#This Row],[Min Notif Date]]&gt;$G$1),Data[[#This Row],[Min Notif Date]]&lt;$F$1),"Last Week","No")</f>
        <v>No</v>
      </c>
      <c r="F2806" s="4" t="str">
        <f>VLOOKUP(MONTH(Data[[#This Row],[Min Notif Date]]),Lookup!$G$1:$H$12,2,0)</f>
        <v>2. Feb</v>
      </c>
      <c r="G2806" s="4" t="str">
        <f t="shared" si="79"/>
        <v/>
      </c>
      <c r="H2806" s="4" t="str">
        <f>IF(AND(Data[[#This Row],[Min Notif Time]]&gt;6,Data[[#This Row],[Min Notif Time]]&lt;17),"Business Hours","Non-Business Hours")</f>
        <v>Business Hours</v>
      </c>
      <c r="I2806" s="4" t="str" cm="1">
        <f t="array" ref="I2806">IFERROR(VLOOKUP(Data[[#This Row],[Min Notif Date]],Lookup!$N$1:$P$11,2,0),_xlfn.IFS(VLOOKUP(WEEKDAY(Data[[#This Row],[Min Notif Date]],2),Lookup!$J$1:$L$7,3,0)="Weekend","Weekend",VLOOKUP(WEEKDAY(Data[[#This Row],[Min Notif Date]],2),Lookup!$J$1:$L$7,3,0)="Weekday","Weekday"))</f>
        <v>Weekday</v>
      </c>
      <c r="J2806" s="4" t="str">
        <f>VLOOKUP(WEEKDAY(Data[[#This Row],[Min Notif Date]],2),Lookup!$J$1:$K$7,2,0)</f>
        <v>1. Mon</v>
      </c>
      <c r="K2806" s="41">
        <f>ROUNDDOWN(Data[[#This Row],[PGE Notified Time]],0)</f>
        <v>45712</v>
      </c>
      <c r="L2806" s="4">
        <f>HOUR(Data[[#This Row],[PGE Notified Time]])</f>
        <v>14</v>
      </c>
      <c r="M2806" s="60">
        <v>117971</v>
      </c>
      <c r="N2806">
        <v>1235455484</v>
      </c>
      <c r="O2806" t="s">
        <v>61</v>
      </c>
      <c r="P2806" t="s">
        <v>151</v>
      </c>
      <c r="Q2806" s="46" t="s">
        <v>149</v>
      </c>
      <c r="R2806" t="s">
        <v>113</v>
      </c>
      <c r="S2806" s="1">
        <v>45712.622141203705</v>
      </c>
      <c r="T2806" s="1">
        <v>45712.623877314814</v>
      </c>
      <c r="U2806" s="1">
        <v>45712.631944444445</v>
      </c>
      <c r="V2806" t="s">
        <v>114</v>
      </c>
      <c r="W2806" t="s">
        <v>198</v>
      </c>
      <c r="X2806" t="s">
        <v>116</v>
      </c>
      <c r="Z2806" s="52"/>
      <c r="AA2806" t="s">
        <v>117</v>
      </c>
      <c r="AB2806" s="53">
        <v>14.116666667000001</v>
      </c>
      <c r="AC2806"/>
      <c r="AE2806"/>
    </row>
    <row r="2807" spans="1:31">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7" s="4" t="str">
        <f>VLOOKUP(P2807,Lookup!$A$1:$D$19,4,0)</f>
        <v>Bay Area</v>
      </c>
      <c r="C2807" s="4" t="str">
        <f>VLOOKUP(P2807,Lookup!$A$1:$E$19,5,0)</f>
        <v>Region 3</v>
      </c>
      <c r="D2807" s="4" t="str">
        <f>VLOOKUP(P2807,Lookup!$A$1:$B$19,2,0)</f>
        <v>EB</v>
      </c>
      <c r="E2807" s="4" t="str">
        <f>IF(AND((Data[[#This Row],[Min Notif Date]]&gt;$G$1),Data[[#This Row],[Min Notif Date]]&lt;$F$1),"Last Week","No")</f>
        <v>No</v>
      </c>
      <c r="F2807" s="4" t="str">
        <f>VLOOKUP(MONTH(Data[[#This Row],[Min Notif Date]]),Lookup!$G$1:$H$12,2,0)</f>
        <v>5. May</v>
      </c>
      <c r="G2807" s="4" t="str">
        <f t="shared" si="79"/>
        <v/>
      </c>
      <c r="H2807" s="4" t="str">
        <f>IF(AND(Data[[#This Row],[Min Notif Time]]&gt;6,Data[[#This Row],[Min Notif Time]]&lt;17),"Business Hours","Non-Business Hours")</f>
        <v>Business Hours</v>
      </c>
      <c r="I2807" s="4" t="str" cm="1">
        <f t="array" ref="I2807">IFERROR(VLOOKUP(Data[[#This Row],[Min Notif Date]],Lookup!$N$1:$P$11,2,0),_xlfn.IFS(VLOOKUP(WEEKDAY(Data[[#This Row],[Min Notif Date]],2),Lookup!$J$1:$L$7,3,0)="Weekend","Weekend",VLOOKUP(WEEKDAY(Data[[#This Row],[Min Notif Date]],2),Lookup!$J$1:$L$7,3,0)="Weekday","Weekday"))</f>
        <v>Weekday</v>
      </c>
      <c r="J2807" s="4" t="str">
        <f>VLOOKUP(WEEKDAY(Data[[#This Row],[Min Notif Date]],2),Lookup!$J$1:$K$7,2,0)</f>
        <v>2. Tue</v>
      </c>
      <c r="K2807" s="41">
        <f>ROUNDDOWN(Data[[#This Row],[PGE Notified Time]],0)</f>
        <v>45797</v>
      </c>
      <c r="L2807" s="4">
        <f>HOUR(Data[[#This Row],[PGE Notified Time]])</f>
        <v>12</v>
      </c>
      <c r="M2807" s="60">
        <v>121163</v>
      </c>
      <c r="N2807">
        <v>2913370068</v>
      </c>
      <c r="O2807" t="s">
        <v>61</v>
      </c>
      <c r="P2807" t="s">
        <v>126</v>
      </c>
      <c r="Q2807" s="46" t="s">
        <v>149</v>
      </c>
      <c r="R2807" t="s">
        <v>113</v>
      </c>
      <c r="S2807" s="1">
        <v>45797.508425925924</v>
      </c>
      <c r="T2807" s="1">
        <v>45797.509004629632</v>
      </c>
      <c r="U2807" s="1">
        <v>45797.518055555556</v>
      </c>
      <c r="V2807" t="s">
        <v>114</v>
      </c>
      <c r="W2807" t="s">
        <v>198</v>
      </c>
      <c r="X2807" t="s">
        <v>116</v>
      </c>
      <c r="Z2807" s="52"/>
      <c r="AA2807" t="s">
        <v>117</v>
      </c>
      <c r="AB2807" s="53">
        <v>13.866666667000001</v>
      </c>
      <c r="AC2807"/>
      <c r="AE2807"/>
    </row>
    <row r="2808" spans="1:31">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8" s="4" t="str">
        <f>VLOOKUP(P2808,Lookup!$A$1:$D$19,4,0)</f>
        <v>Central Valley</v>
      </c>
      <c r="C2808" s="4" t="str">
        <f>VLOOKUP(P2808,Lookup!$A$1:$E$19,5,0)</f>
        <v>Region 5</v>
      </c>
      <c r="D2808" s="4" t="str">
        <f>VLOOKUP(P2808,Lookup!$A$1:$B$19,2,0)</f>
        <v>YO</v>
      </c>
      <c r="E2808" s="4" t="str">
        <f>IF(AND((Data[[#This Row],[Min Notif Date]]&gt;$G$1),Data[[#This Row],[Min Notif Date]]&lt;$F$1),"Last Week","No")</f>
        <v>No</v>
      </c>
      <c r="F2808" s="4" t="str">
        <f>VLOOKUP(MONTH(Data[[#This Row],[Min Notif Date]]),Lookup!$G$1:$H$12,2,0)</f>
        <v>5. May</v>
      </c>
      <c r="G2808" s="4" t="str">
        <f t="shared" si="79"/>
        <v/>
      </c>
      <c r="H2808" s="4" t="str">
        <f>IF(AND(Data[[#This Row],[Min Notif Time]]&gt;6,Data[[#This Row],[Min Notif Time]]&lt;17),"Business Hours","Non-Business Hours")</f>
        <v>Business Hours</v>
      </c>
      <c r="I2808" s="4" t="str" cm="1">
        <f t="array" ref="I2808">IFERROR(VLOOKUP(Data[[#This Row],[Min Notif Date]],Lookup!$N$1:$P$11,2,0),_xlfn.IFS(VLOOKUP(WEEKDAY(Data[[#This Row],[Min Notif Date]],2),Lookup!$J$1:$L$7,3,0)="Weekend","Weekend",VLOOKUP(WEEKDAY(Data[[#This Row],[Min Notif Date]],2),Lookup!$J$1:$L$7,3,0)="Weekday","Weekday"))</f>
        <v>Weekday</v>
      </c>
      <c r="J2808" s="4" t="str">
        <f>VLOOKUP(WEEKDAY(Data[[#This Row],[Min Notif Date]],2),Lookup!$J$1:$K$7,2,0)</f>
        <v>2. Tue</v>
      </c>
      <c r="K2808" s="41">
        <f>ROUNDDOWN(Data[[#This Row],[PGE Notified Time]],0)</f>
        <v>45804</v>
      </c>
      <c r="L2808" s="4">
        <f>HOUR(Data[[#This Row],[PGE Notified Time]])</f>
        <v>15</v>
      </c>
      <c r="M2808" s="60">
        <v>121438</v>
      </c>
      <c r="N2808" t="s">
        <v>369</v>
      </c>
      <c r="O2808" t="s">
        <v>61</v>
      </c>
      <c r="P2808" t="s">
        <v>144</v>
      </c>
      <c r="Q2808" s="46" t="s">
        <v>149</v>
      </c>
      <c r="R2808" t="s">
        <v>113</v>
      </c>
      <c r="S2808" s="1">
        <v>45804.643159722225</v>
      </c>
      <c r="T2808" s="1">
        <v>45804.644606481481</v>
      </c>
      <c r="U2808" s="1">
        <v>45804.652777777781</v>
      </c>
      <c r="V2808" t="s">
        <v>114</v>
      </c>
      <c r="W2808" t="s">
        <v>198</v>
      </c>
      <c r="X2808" t="s">
        <v>116</v>
      </c>
      <c r="Z2808" s="52"/>
      <c r="AA2808" t="s">
        <v>117</v>
      </c>
      <c r="AB2808" s="53">
        <v>13.85</v>
      </c>
      <c r="AC2808"/>
      <c r="AE2808"/>
    </row>
    <row r="2809" spans="1:31">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Central Valley</v>
      </c>
      <c r="C2809" s="4" t="str">
        <f>VLOOKUP(P2809,Lookup!$A$1:$E$19,5,0)</f>
        <v>Region 5</v>
      </c>
      <c r="D2809" s="4" t="str">
        <f>VLOOKUP(P2809,Lookup!$A$1:$B$19,2,0)</f>
        <v>YO</v>
      </c>
      <c r="E2809" s="4" t="str">
        <f>IF(AND((Data[[#This Row],[Min Notif Date]]&gt;$G$1),Data[[#This Row],[Min Notif Date]]&lt;$F$1),"Last Week","No")</f>
        <v>No</v>
      </c>
      <c r="F2809" s="4" t="str">
        <f>VLOOKUP(MONTH(Data[[#This Row],[Min Notif Date]]),Lookup!$G$1:$H$12,2,0)</f>
        <v>6. Jun</v>
      </c>
      <c r="G2809" s="4" t="str">
        <f t="shared" si="79"/>
        <v/>
      </c>
      <c r="H2809" s="4" t="str">
        <f>IF(AND(Data[[#This Row],[Min Notif Time]]&gt;6,Data[[#This Row],[Min Notif Time]]&lt;17),"Business Hours","Non-Business Hours")</f>
        <v>Business Hours</v>
      </c>
      <c r="I2809" s="4" t="str" cm="1">
        <f t="array" ref="I2809">IFERROR(VLOOKUP(Data[[#This Row],[Min Notif Date]],Lookup!$N$1:$P$11,2,0),_xlfn.IFS(VLOOKUP(WEEKDAY(Data[[#This Row],[Min Notif Date]],2),Lookup!$J$1:$L$7,3,0)="Weekend","Weekend",VLOOKUP(WEEKDAY(Data[[#This Row],[Min Notif Date]],2),Lookup!$J$1:$L$7,3,0)="Weekday","Weekday"))</f>
        <v>Weekday</v>
      </c>
      <c r="J2809" s="4" t="str">
        <f>VLOOKUP(WEEKDAY(Data[[#This Row],[Min Notif Date]],2),Lookup!$J$1:$K$7,2,0)</f>
        <v>1. Mon</v>
      </c>
      <c r="K2809" s="41">
        <f>ROUNDDOWN(Data[[#This Row],[PGE Notified Time]],0)</f>
        <v>45810</v>
      </c>
      <c r="L2809" s="4">
        <f>HOUR(Data[[#This Row],[PGE Notified Time]])</f>
        <v>11</v>
      </c>
      <c r="M2809" s="60">
        <v>121634</v>
      </c>
      <c r="O2809" t="s">
        <v>111</v>
      </c>
      <c r="P2809" t="s">
        <v>144</v>
      </c>
      <c r="Q2809" s="46" t="s">
        <v>111</v>
      </c>
      <c r="R2809" t="s">
        <v>137</v>
      </c>
      <c r="S2809" s="1" t="s">
        <v>6</v>
      </c>
      <c r="T2809" s="1">
        <v>45810.477071759262</v>
      </c>
      <c r="U2809" s="1">
        <v>45810.486666666664</v>
      </c>
      <c r="V2809" t="s">
        <v>114</v>
      </c>
      <c r="W2809" t="s">
        <v>198</v>
      </c>
      <c r="X2809" t="s">
        <v>116</v>
      </c>
      <c r="Z2809" s="52"/>
      <c r="AA2809" t="s">
        <v>117</v>
      </c>
      <c r="AB2809" s="53">
        <v>13.816666667</v>
      </c>
      <c r="AC2809"/>
      <c r="AE2809"/>
    </row>
    <row r="2810" spans="1:31">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0" s="4" t="str">
        <f>VLOOKUP(P2810,Lookup!$A$1:$D$19,4,0)</f>
        <v>South Bay</v>
      </c>
      <c r="C2810" s="4" t="str">
        <f>VLOOKUP(P2810,Lookup!$A$1:$E$19,5,0)</f>
        <v>Region 4</v>
      </c>
      <c r="D2810" s="4" t="str">
        <f>VLOOKUP(P2810,Lookup!$A$1:$B$19,2,0)</f>
        <v>SJ</v>
      </c>
      <c r="E2810" s="4" t="str">
        <f>IF(AND((Data[[#This Row],[Min Notif Date]]&gt;$G$1),Data[[#This Row],[Min Notif Date]]&lt;$F$1),"Last Week","No")</f>
        <v>No</v>
      </c>
      <c r="F2810" s="4" t="str">
        <f>VLOOKUP(MONTH(Data[[#This Row],[Min Notif Date]]),Lookup!$G$1:$H$12,2,0)</f>
        <v>6. Jun</v>
      </c>
      <c r="G2810" s="4" t="str">
        <f t="shared" si="79"/>
        <v/>
      </c>
      <c r="H2810" s="4" t="str">
        <f>IF(AND(Data[[#This Row],[Min Notif Time]]&gt;6,Data[[#This Row],[Min Notif Time]]&lt;17),"Business Hours","Non-Business Hours")</f>
        <v>Business Hours</v>
      </c>
      <c r="I2810" s="4" t="str" cm="1">
        <f t="array" ref="I2810">IFERROR(VLOOKUP(Data[[#This Row],[Min Notif Date]],Lookup!$N$1:$P$11,2,0),_xlfn.IFS(VLOOKUP(WEEKDAY(Data[[#This Row],[Min Notif Date]],2),Lookup!$J$1:$L$7,3,0)="Weekend","Weekend",VLOOKUP(WEEKDAY(Data[[#This Row],[Min Notif Date]],2),Lookup!$J$1:$L$7,3,0)="Weekday","Weekday"))</f>
        <v>Weekday</v>
      </c>
      <c r="J2810" s="4" t="str">
        <f>VLOOKUP(WEEKDAY(Data[[#This Row],[Min Notif Date]],2),Lookup!$J$1:$K$7,2,0)</f>
        <v>4. Thu</v>
      </c>
      <c r="K2810" s="41">
        <f>ROUNDDOWN(Data[[#This Row],[PGE Notified Time]],0)</f>
        <v>45813</v>
      </c>
      <c r="L2810" s="4">
        <f>HOUR(Data[[#This Row],[PGE Notified Time]])</f>
        <v>13</v>
      </c>
      <c r="M2810" s="60">
        <v>121840</v>
      </c>
      <c r="O2810" t="s">
        <v>61</v>
      </c>
      <c r="P2810" t="s">
        <v>120</v>
      </c>
      <c r="Q2810" s="46" t="s">
        <v>149</v>
      </c>
      <c r="R2810" t="s">
        <v>113</v>
      </c>
      <c r="S2810" s="1" t="s">
        <v>6</v>
      </c>
      <c r="T2810" s="1">
        <v>45813.578668981485</v>
      </c>
      <c r="U2810" s="1">
        <v>45813.588194444441</v>
      </c>
      <c r="V2810" t="s">
        <v>114</v>
      </c>
      <c r="W2810" t="s">
        <v>198</v>
      </c>
      <c r="X2810" t="s">
        <v>116</v>
      </c>
      <c r="Z2810" s="52"/>
      <c r="AA2810" t="s">
        <v>117</v>
      </c>
      <c r="AB2810" s="53">
        <v>13.716666667</v>
      </c>
      <c r="AC2810"/>
      <c r="AE2810"/>
    </row>
    <row r="2811" spans="1:31">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1" s="4" t="str">
        <f>VLOOKUP(P2811,Lookup!$A$1:$D$19,4,0)</f>
        <v>North Coast</v>
      </c>
      <c r="C2811" s="4" t="str">
        <f>VLOOKUP(P2811,Lookup!$A$1:$E$19,5,0)</f>
        <v>Region 1</v>
      </c>
      <c r="D2811" s="4" t="str">
        <f>VLOOKUP(P2811,Lookup!$A$1:$B$19,2,0)</f>
        <v>SO</v>
      </c>
      <c r="E2811" s="4" t="str">
        <f>IF(AND((Data[[#This Row],[Min Notif Date]]&gt;$G$1),Data[[#This Row],[Min Notif Date]]&lt;$F$1),"Last Week","No")</f>
        <v>No</v>
      </c>
      <c r="F2811" s="4" t="str">
        <f>VLOOKUP(MONTH(Data[[#This Row],[Min Notif Date]]),Lookup!$G$1:$H$12,2,0)</f>
        <v>6. Jun</v>
      </c>
      <c r="G2811" s="4" t="str">
        <f t="shared" si="79"/>
        <v/>
      </c>
      <c r="H2811" s="4" t="str">
        <f>IF(AND(Data[[#This Row],[Min Notif Time]]&gt;6,Data[[#This Row],[Min Notif Time]]&lt;17),"Business Hours","Non-Business Hours")</f>
        <v>Business Hours</v>
      </c>
      <c r="I2811" s="4" t="str" cm="1">
        <f t="array" ref="I2811">IFERROR(VLOOKUP(Data[[#This Row],[Min Notif Date]],Lookup!$N$1:$P$11,2,0),_xlfn.IFS(VLOOKUP(WEEKDAY(Data[[#This Row],[Min Notif Date]],2),Lookup!$J$1:$L$7,3,0)="Weekend","Weekend",VLOOKUP(WEEKDAY(Data[[#This Row],[Min Notif Date]],2),Lookup!$J$1:$L$7,3,0)="Weekday","Weekday"))</f>
        <v>Weekday</v>
      </c>
      <c r="J2811" s="4" t="str">
        <f>VLOOKUP(WEEKDAY(Data[[#This Row],[Min Notif Date]],2),Lookup!$J$1:$K$7,2,0)</f>
        <v>1. Mon</v>
      </c>
      <c r="K2811" s="41">
        <f>ROUNDDOWN(Data[[#This Row],[PGE Notified Time]],0)</f>
        <v>45838</v>
      </c>
      <c r="L2811" s="4">
        <f>HOUR(Data[[#This Row],[PGE Notified Time]])</f>
        <v>9</v>
      </c>
      <c r="M2811" s="60">
        <v>122808</v>
      </c>
      <c r="N2811">
        <v>4121590331</v>
      </c>
      <c r="O2811" t="s">
        <v>61</v>
      </c>
      <c r="P2811" t="s">
        <v>134</v>
      </c>
      <c r="Q2811" s="46" t="s">
        <v>149</v>
      </c>
      <c r="R2811" t="s">
        <v>113</v>
      </c>
      <c r="S2811" s="1">
        <v>45838.409456018519</v>
      </c>
      <c r="T2811" s="1">
        <v>45838.412870370368</v>
      </c>
      <c r="U2811" s="1">
        <v>45838.418749999997</v>
      </c>
      <c r="V2811" t="s">
        <v>114</v>
      </c>
      <c r="W2811" t="s">
        <v>198</v>
      </c>
      <c r="X2811" t="s">
        <v>116</v>
      </c>
      <c r="Z2811" s="52"/>
      <c r="AA2811" t="s">
        <v>117</v>
      </c>
      <c r="AB2811" s="53">
        <v>13.383333332999999</v>
      </c>
      <c r="AC2811"/>
      <c r="AE2811"/>
    </row>
    <row r="2812" spans="1:31">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2" s="4" t="str">
        <f>VLOOKUP(P2812,Lookup!$A$1:$D$19,4,0)</f>
        <v>Bay Area</v>
      </c>
      <c r="C2812" s="4" t="str">
        <f>VLOOKUP(P2812,Lookup!$A$1:$E$19,5,0)</f>
        <v>Region 3</v>
      </c>
      <c r="D2812" s="4" t="str">
        <f>VLOOKUP(P2812,Lookup!$A$1:$B$19,2,0)</f>
        <v>EB</v>
      </c>
      <c r="E2812" s="4" t="str">
        <f>IF(AND((Data[[#This Row],[Min Notif Date]]&gt;$G$1),Data[[#This Row],[Min Notif Date]]&lt;$F$1),"Last Week","No")</f>
        <v>No</v>
      </c>
      <c r="F2812" s="4" t="str">
        <f>VLOOKUP(MONTH(Data[[#This Row],[Min Notif Date]]),Lookup!$G$1:$H$12,2,0)</f>
        <v>5. May</v>
      </c>
      <c r="G2812" s="4" t="str">
        <f t="shared" si="79"/>
        <v/>
      </c>
      <c r="H2812" s="4" t="str">
        <f>IF(AND(Data[[#This Row],[Min Notif Time]]&gt;6,Data[[#This Row],[Min Notif Time]]&lt;17),"Business Hours","Non-Business Hours")</f>
        <v>Business Hours</v>
      </c>
      <c r="I2812" s="4" t="str" cm="1">
        <f t="array" ref="I2812">IFERROR(VLOOKUP(Data[[#This Row],[Min Notif Date]],Lookup!$N$1:$P$11,2,0),_xlfn.IFS(VLOOKUP(WEEKDAY(Data[[#This Row],[Min Notif Date]],2),Lookup!$J$1:$L$7,3,0)="Weekend","Weekend",VLOOKUP(WEEKDAY(Data[[#This Row],[Min Notif Date]],2),Lookup!$J$1:$L$7,3,0)="Weekday","Weekday"))</f>
        <v>Weekday</v>
      </c>
      <c r="J2812" s="4" t="str">
        <f>VLOOKUP(WEEKDAY(Data[[#This Row],[Min Notif Date]],2),Lookup!$J$1:$K$7,2,0)</f>
        <v>4. Thu</v>
      </c>
      <c r="K2812" s="41">
        <f>ROUNDDOWN(Data[[#This Row],[PGE Notified Time]],0)</f>
        <v>45799</v>
      </c>
      <c r="L2812" s="4">
        <f>HOUR(Data[[#This Row],[PGE Notified Time]])</f>
        <v>9</v>
      </c>
      <c r="M2812" s="60">
        <v>121251</v>
      </c>
      <c r="N2812">
        <v>3009982113</v>
      </c>
      <c r="O2812" t="s">
        <v>61</v>
      </c>
      <c r="P2812" t="s">
        <v>126</v>
      </c>
      <c r="Q2812" s="46" t="s">
        <v>149</v>
      </c>
      <c r="R2812" t="s">
        <v>113</v>
      </c>
      <c r="S2812" s="1">
        <v>45799.407592592594</v>
      </c>
      <c r="T2812" s="1">
        <v>45799.408391203702</v>
      </c>
      <c r="U2812" s="1">
        <v>45799.416666666664</v>
      </c>
      <c r="V2812" t="s">
        <v>114</v>
      </c>
      <c r="W2812" t="s">
        <v>198</v>
      </c>
      <c r="X2812" t="s">
        <v>116</v>
      </c>
      <c r="Z2812" s="52"/>
      <c r="AA2812" t="s">
        <v>117</v>
      </c>
      <c r="AB2812" s="53">
        <v>13.066666667</v>
      </c>
      <c r="AC2812"/>
      <c r="AE2812"/>
    </row>
    <row r="2813" spans="1:31">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Central Valley</v>
      </c>
      <c r="C2813" s="4" t="str">
        <f>VLOOKUP(P2813,Lookup!$A$1:$E$19,5,0)</f>
        <v>Region 5</v>
      </c>
      <c r="D2813" s="4" t="str">
        <f>VLOOKUP(P2813,Lookup!$A$1:$B$19,2,0)</f>
        <v>YO</v>
      </c>
      <c r="E2813" s="4" t="str">
        <f>IF(AND((Data[[#This Row],[Min Notif Date]]&gt;$G$1),Data[[#This Row],[Min Notif Date]]&lt;$F$1),"Last Week","No")</f>
        <v>No</v>
      </c>
      <c r="F2813" s="4" t="str">
        <f>VLOOKUP(MONTH(Data[[#This Row],[Min Notif Date]]),Lookup!$G$1:$H$12,2,0)</f>
        <v>5. May</v>
      </c>
      <c r="G2813" s="4" t="str">
        <f t="shared" si="79"/>
        <v/>
      </c>
      <c r="H2813" s="4" t="str">
        <f>IF(AND(Data[[#This Row],[Min Notif Time]]&gt;6,Data[[#This Row],[Min Notif Time]]&lt;17),"Business Hours","Non-Business Hours")</f>
        <v>Business Hours</v>
      </c>
      <c r="I2813" s="4" t="str" cm="1">
        <f t="array" ref="I2813">IFERROR(VLOOKUP(Data[[#This Row],[Min Notif Date]],Lookup!$N$1:$P$11,2,0),_xlfn.IFS(VLOOKUP(WEEKDAY(Data[[#This Row],[Min Notif Date]],2),Lookup!$J$1:$L$7,3,0)="Weekend","Weekend",VLOOKUP(WEEKDAY(Data[[#This Row],[Min Notif Date]],2),Lookup!$J$1:$L$7,3,0)="Weekday","Weekday"))</f>
        <v>Weekday</v>
      </c>
      <c r="J2813" s="4" t="str">
        <f>VLOOKUP(WEEKDAY(Data[[#This Row],[Min Notif Date]],2),Lookup!$J$1:$K$7,2,0)</f>
        <v>4. Thu</v>
      </c>
      <c r="K2813" s="41">
        <f>ROUNDDOWN(Data[[#This Row],[PGE Notified Time]],0)</f>
        <v>45778</v>
      </c>
      <c r="L2813" s="4">
        <f>HOUR(Data[[#This Row],[PGE Notified Time]])</f>
        <v>12</v>
      </c>
      <c r="M2813" s="60">
        <v>120392</v>
      </c>
      <c r="N2813">
        <v>9239756584</v>
      </c>
      <c r="O2813" t="s">
        <v>61</v>
      </c>
      <c r="P2813" t="s">
        <v>144</v>
      </c>
      <c r="Q2813" s="46" t="s">
        <v>149</v>
      </c>
      <c r="R2813" t="s">
        <v>113</v>
      </c>
      <c r="S2813" s="1">
        <v>45778.508981481478</v>
      </c>
      <c r="T2813" s="1">
        <v>45778.510185185187</v>
      </c>
      <c r="U2813" s="1">
        <v>45778.518055555556</v>
      </c>
      <c r="V2813" t="s">
        <v>114</v>
      </c>
      <c r="W2813" t="s">
        <v>198</v>
      </c>
      <c r="X2813" t="s">
        <v>116</v>
      </c>
      <c r="Z2813" s="52"/>
      <c r="AA2813" t="s">
        <v>117</v>
      </c>
      <c r="AB2813" s="53">
        <v>13.066666667</v>
      </c>
      <c r="AC2813"/>
      <c r="AE2813"/>
    </row>
    <row r="2814" spans="1:31">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Bay Area</v>
      </c>
      <c r="C2814" s="4" t="str">
        <f>VLOOKUP(P2814,Lookup!$A$1:$E$19,5,0)</f>
        <v>Region 3</v>
      </c>
      <c r="D2814" s="4" t="str">
        <f>VLOOKUP(P2814,Lookup!$A$1:$B$19,2,0)</f>
        <v>DI</v>
      </c>
      <c r="E2814" s="4" t="str">
        <f>IF(AND((Data[[#This Row],[Min Notif Date]]&gt;$G$1),Data[[#This Row],[Min Notif Date]]&lt;$F$1),"Last Week","No")</f>
        <v>No</v>
      </c>
      <c r="F2814" s="4" t="str">
        <f>VLOOKUP(MONTH(Data[[#This Row],[Min Notif Date]]),Lookup!$G$1:$H$12,2,0)</f>
        <v>1. Jan</v>
      </c>
      <c r="G2814" s="4" t="str">
        <f t="shared" si="79"/>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Date]],2),Lookup!$J$1:$L$7,3,0)="Weekend","Weekend",VLOOKUP(WEEKDAY(Data[[#This Row],[Min Notif Date]],2),Lookup!$J$1:$L$7,3,0)="Weekday","Weekday"))</f>
        <v>Weekday</v>
      </c>
      <c r="J2814" s="4" t="str">
        <f>VLOOKUP(WEEKDAY(Data[[#This Row],[Min Notif Date]],2),Lookup!$J$1:$K$7,2,0)</f>
        <v>1. Mon</v>
      </c>
      <c r="K2814" s="41">
        <f>ROUNDDOWN(Data[[#This Row],[PGE Notified Time]],0)</f>
        <v>45670</v>
      </c>
      <c r="L2814" s="4">
        <f>HOUR(Data[[#This Row],[PGE Notified Time]])</f>
        <v>17</v>
      </c>
      <c r="M2814" s="60">
        <v>116669</v>
      </c>
      <c r="N2814">
        <v>6391602249</v>
      </c>
      <c r="O2814" t="s">
        <v>61</v>
      </c>
      <c r="P2814" t="s">
        <v>135</v>
      </c>
      <c r="Q2814" s="46" t="s">
        <v>160</v>
      </c>
      <c r="R2814" t="s">
        <v>165</v>
      </c>
      <c r="S2814" s="1">
        <v>45670.721516203703</v>
      </c>
      <c r="T2814" s="1">
        <v>45670.722500000003</v>
      </c>
      <c r="U2814" s="1">
        <v>45670.730555555558</v>
      </c>
      <c r="V2814" t="s">
        <v>114</v>
      </c>
      <c r="W2814" t="s">
        <v>198</v>
      </c>
      <c r="X2814" t="s">
        <v>116</v>
      </c>
      <c r="Z2814" s="52"/>
      <c r="AA2814" t="s">
        <v>117</v>
      </c>
      <c r="AB2814" s="53">
        <v>13.016666667000001</v>
      </c>
      <c r="AC2814"/>
      <c r="AE2814"/>
    </row>
    <row r="2815" spans="1:31">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5" s="4" t="str">
        <f>VLOOKUP(P2815,Lookup!$A$1:$D$19,4,0)</f>
        <v>South Bay</v>
      </c>
      <c r="C2815" s="4" t="str">
        <f>VLOOKUP(P2815,Lookup!$A$1:$E$19,5,0)</f>
        <v>Region 4</v>
      </c>
      <c r="D2815" s="4" t="str">
        <f>VLOOKUP(P2815,Lookup!$A$1:$B$19,2,0)</f>
        <v>DA</v>
      </c>
      <c r="E2815" s="4" t="str">
        <f>IF(AND((Data[[#This Row],[Min Notif Date]]&gt;$G$1),Data[[#This Row],[Min Notif Date]]&lt;$F$1),"Last Week","No")</f>
        <v>No</v>
      </c>
      <c r="F2815" s="4" t="str">
        <f>VLOOKUP(MONTH(Data[[#This Row],[Min Notif Date]]),Lookup!$G$1:$H$12,2,0)</f>
        <v>4. Apr</v>
      </c>
      <c r="G2815" s="4" t="str">
        <f t="shared" si="79"/>
        <v/>
      </c>
      <c r="H2815" s="4" t="str">
        <f>IF(AND(Data[[#This Row],[Min Notif Time]]&gt;6,Data[[#This Row],[Min Notif Time]]&lt;17),"Business Hours","Non-Business Hours")</f>
        <v>Business Hours</v>
      </c>
      <c r="I2815" s="4" t="str" cm="1">
        <f t="array" ref="I2815">IFERROR(VLOOKUP(Data[[#This Row],[Min Notif Date]],Lookup!$N$1:$P$11,2,0),_xlfn.IFS(VLOOKUP(WEEKDAY(Data[[#This Row],[Min Notif Date]],2),Lookup!$J$1:$L$7,3,0)="Weekend","Weekend",VLOOKUP(WEEKDAY(Data[[#This Row],[Min Notif Date]],2),Lookup!$J$1:$L$7,3,0)="Weekday","Weekday"))</f>
        <v>Weekday</v>
      </c>
      <c r="J2815" s="4" t="str">
        <f>VLOOKUP(WEEKDAY(Data[[#This Row],[Min Notif Date]],2),Lookup!$J$1:$K$7,2,0)</f>
        <v>5. Fri</v>
      </c>
      <c r="K2815" s="41">
        <f>ROUNDDOWN(Data[[#This Row],[PGE Notified Time]],0)</f>
        <v>45758</v>
      </c>
      <c r="L2815" s="4">
        <f>HOUR(Data[[#This Row],[PGE Notified Time]])</f>
        <v>13</v>
      </c>
      <c r="M2815" s="60">
        <v>119615</v>
      </c>
      <c r="N2815">
        <v>8821982353</v>
      </c>
      <c r="O2815" t="s">
        <v>61</v>
      </c>
      <c r="P2815" t="s">
        <v>130</v>
      </c>
      <c r="Q2815" s="46" t="s">
        <v>149</v>
      </c>
      <c r="R2815" t="s">
        <v>113</v>
      </c>
      <c r="S2815" s="1">
        <v>45758.558472222219</v>
      </c>
      <c r="T2815" s="1">
        <v>45758.559687499997</v>
      </c>
      <c r="U2815" s="1">
        <v>45758.567361111112</v>
      </c>
      <c r="V2815" t="s">
        <v>114</v>
      </c>
      <c r="W2815" t="s">
        <v>198</v>
      </c>
      <c r="X2815" t="s">
        <v>116</v>
      </c>
      <c r="Z2815" s="52"/>
      <c r="AA2815" t="s">
        <v>117</v>
      </c>
      <c r="AB2815" s="53">
        <v>12.8</v>
      </c>
      <c r="AC2815"/>
      <c r="AE2815"/>
    </row>
    <row r="2816" spans="1:31">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6" s="4" t="str">
        <f>VLOOKUP(P2816,Lookup!$A$1:$D$19,4,0)</f>
        <v>Central Valley</v>
      </c>
      <c r="C2816" s="4" t="str">
        <f>VLOOKUP(P2816,Lookup!$A$1:$E$19,5,0)</f>
        <v>Region 5</v>
      </c>
      <c r="D2816" s="4" t="str">
        <f>VLOOKUP(P2816,Lookup!$A$1:$B$19,2,0)</f>
        <v>FR</v>
      </c>
      <c r="E2816" s="4" t="str">
        <f>IF(AND((Data[[#This Row],[Min Notif Date]]&gt;$G$1),Data[[#This Row],[Min Notif Date]]&lt;$F$1),"Last Week","No")</f>
        <v>No</v>
      </c>
      <c r="F2816" s="4" t="str">
        <f>VLOOKUP(MONTH(Data[[#This Row],[Min Notif Date]]),Lookup!$G$1:$H$12,2,0)</f>
        <v>5. May</v>
      </c>
      <c r="G2816" s="4" t="str">
        <f t="shared" si="79"/>
        <v/>
      </c>
      <c r="H2816" s="4" t="str">
        <f>IF(AND(Data[[#This Row],[Min Notif Time]]&gt;6,Data[[#This Row],[Min Notif Time]]&lt;17),"Business Hours","Non-Business Hours")</f>
        <v>Non-Business Hours</v>
      </c>
      <c r="I2816" s="4" t="str" cm="1">
        <f t="array" ref="I2816">IFERROR(VLOOKUP(Data[[#This Row],[Min Notif Date]],Lookup!$N$1:$P$11,2,0),_xlfn.IFS(VLOOKUP(WEEKDAY(Data[[#This Row],[Min Notif Date]],2),Lookup!$J$1:$L$7,3,0)="Weekend","Weekend",VLOOKUP(WEEKDAY(Data[[#This Row],[Min Notif Date]],2),Lookup!$J$1:$L$7,3,0)="Weekday","Weekday"))</f>
        <v>Weekday</v>
      </c>
      <c r="J2816" s="4" t="str">
        <f>VLOOKUP(WEEKDAY(Data[[#This Row],[Min Notif Date]],2),Lookup!$J$1:$K$7,2,0)</f>
        <v>4. Thu</v>
      </c>
      <c r="K2816" s="41">
        <f>ROUNDDOWN(Data[[#This Row],[PGE Notified Time]],0)</f>
        <v>45785</v>
      </c>
      <c r="L2816" s="4">
        <f>HOUR(Data[[#This Row],[PGE Notified Time]])</f>
        <v>18</v>
      </c>
      <c r="M2816" s="60">
        <v>120697</v>
      </c>
      <c r="N2816">
        <v>7249542763</v>
      </c>
      <c r="O2816" t="s">
        <v>61</v>
      </c>
      <c r="P2816" t="s">
        <v>131</v>
      </c>
      <c r="Q2816" s="46" t="s">
        <v>160</v>
      </c>
      <c r="R2816" t="s">
        <v>137</v>
      </c>
      <c r="S2816" s="1">
        <v>45785.773113425923</v>
      </c>
      <c r="T2816" s="1">
        <v>45785.780231481483</v>
      </c>
      <c r="U2816" s="1">
        <v>45785.781944444447</v>
      </c>
      <c r="V2816" t="s">
        <v>114</v>
      </c>
      <c r="W2816" t="s">
        <v>198</v>
      </c>
      <c r="X2816" t="s">
        <v>116</v>
      </c>
      <c r="Z2816" s="52"/>
      <c r="AA2816" t="s">
        <v>117</v>
      </c>
      <c r="AB2816" s="53">
        <v>12.716666667</v>
      </c>
      <c r="AC2816"/>
      <c r="AE2816"/>
    </row>
    <row r="2817" spans="1:31">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7" s="4" t="str">
        <f>VLOOKUP(P2817,Lookup!$A$1:$D$19,4,0)</f>
        <v>North Coast</v>
      </c>
      <c r="C2817" s="4" t="str">
        <f>VLOOKUP(P2817,Lookup!$A$1:$E$19,5,0)</f>
        <v>Region 1</v>
      </c>
      <c r="D2817" s="4" t="str">
        <f>VLOOKUP(P2817,Lookup!$A$1:$B$19,2,0)</f>
        <v>SO</v>
      </c>
      <c r="E2817" s="4" t="str">
        <f>IF(AND((Data[[#This Row],[Min Notif Date]]&gt;$G$1),Data[[#This Row],[Min Notif Date]]&lt;$F$1),"Last Week","No")</f>
        <v>No</v>
      </c>
      <c r="F2817" s="4" t="str">
        <f>VLOOKUP(MONTH(Data[[#This Row],[Min Notif Date]]),Lookup!$G$1:$H$12,2,0)</f>
        <v>4. Apr</v>
      </c>
      <c r="G2817" s="4" t="str">
        <f t="shared" si="79"/>
        <v/>
      </c>
      <c r="H2817" s="4" t="str">
        <f>IF(AND(Data[[#This Row],[Min Notif Time]]&gt;6,Data[[#This Row],[Min Notif Time]]&lt;17),"Business Hours","Non-Business Hours")</f>
        <v>Non-Business Hours</v>
      </c>
      <c r="I2817" s="4" t="str" cm="1">
        <f t="array" ref="I2817">IFERROR(VLOOKUP(Data[[#This Row],[Min Notif Date]],Lookup!$N$1:$P$11,2,0),_xlfn.IFS(VLOOKUP(WEEKDAY(Data[[#This Row],[Min Notif Date]],2),Lookup!$J$1:$L$7,3,0)="Weekend","Weekend",VLOOKUP(WEEKDAY(Data[[#This Row],[Min Notif Date]],2),Lookup!$J$1:$L$7,3,0)="Weekday","Weekday"))</f>
        <v>Weekend</v>
      </c>
      <c r="J2817" s="4" t="str">
        <f>VLOOKUP(WEEKDAY(Data[[#This Row],[Min Notif Date]],2),Lookup!$J$1:$K$7,2,0)</f>
        <v>6. Sat</v>
      </c>
      <c r="K2817" s="41">
        <f>ROUNDDOWN(Data[[#This Row],[PGE Notified Time]],0)</f>
        <v>45759</v>
      </c>
      <c r="L2817" s="4">
        <f>HOUR(Data[[#This Row],[PGE Notified Time]])</f>
        <v>21</v>
      </c>
      <c r="M2817" s="60">
        <v>119648</v>
      </c>
      <c r="N2817">
        <v>4018186147</v>
      </c>
      <c r="O2817" t="s">
        <v>61</v>
      </c>
      <c r="P2817" t="s">
        <v>134</v>
      </c>
      <c r="Q2817" s="46" t="s">
        <v>160</v>
      </c>
      <c r="R2817" t="s">
        <v>165</v>
      </c>
      <c r="S2817" s="1">
        <v>45759.87872685185</v>
      </c>
      <c r="T2817" s="1">
        <v>45759.881412037037</v>
      </c>
      <c r="U2817" s="1">
        <v>45759.887499999997</v>
      </c>
      <c r="V2817" t="s">
        <v>114</v>
      </c>
      <c r="W2817" t="s">
        <v>198</v>
      </c>
      <c r="X2817" t="s">
        <v>116</v>
      </c>
      <c r="Z2817" s="52"/>
      <c r="AA2817" t="s">
        <v>117</v>
      </c>
      <c r="AB2817" s="53">
        <v>12.633333332999999</v>
      </c>
      <c r="AC2817"/>
      <c r="AE2817"/>
    </row>
    <row r="2818" spans="1:31">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8" s="4" t="str">
        <f>VLOOKUP(P2818,Lookup!$A$1:$D$19,4,0)</f>
        <v>North Coast</v>
      </c>
      <c r="C2818" s="4" t="str">
        <f>VLOOKUP(P2818,Lookup!$A$1:$E$19,5,0)</f>
        <v>Region 1</v>
      </c>
      <c r="D2818" s="4" t="str">
        <f>VLOOKUP(P2818,Lookup!$A$1:$B$19,2,0)</f>
        <v>NB</v>
      </c>
      <c r="E2818" s="4" t="str">
        <f>IF(AND((Data[[#This Row],[Min Notif Date]]&gt;$G$1),Data[[#This Row],[Min Notif Date]]&lt;$F$1),"Last Week","No")</f>
        <v>No</v>
      </c>
      <c r="F2818" s="4" t="str">
        <f>VLOOKUP(MONTH(Data[[#This Row],[Min Notif Date]]),Lookup!$G$1:$H$12,2,0)</f>
        <v>6. Jun</v>
      </c>
      <c r="G2818" s="4" t="str">
        <f t="shared" si="79"/>
        <v/>
      </c>
      <c r="H2818" s="4" t="str">
        <f>IF(AND(Data[[#This Row],[Min Notif Time]]&gt;6,Data[[#This Row],[Min Notif Time]]&lt;17),"Business Hours","Non-Business Hours")</f>
        <v>Business Hours</v>
      </c>
      <c r="I2818" s="4" t="str" cm="1">
        <f t="array" ref="I2818">IFERROR(VLOOKUP(Data[[#This Row],[Min Notif Date]],Lookup!$N$1:$P$11,2,0),_xlfn.IFS(VLOOKUP(WEEKDAY(Data[[#This Row],[Min Notif Date]],2),Lookup!$J$1:$L$7,3,0)="Weekend","Weekend",VLOOKUP(WEEKDAY(Data[[#This Row],[Min Notif Date]],2),Lookup!$J$1:$L$7,3,0)="Weekday","Weekday"))</f>
        <v>Weekday</v>
      </c>
      <c r="J2818" s="4" t="str">
        <f>VLOOKUP(WEEKDAY(Data[[#This Row],[Min Notif Date]],2),Lookup!$J$1:$K$7,2,0)</f>
        <v>1. Mon</v>
      </c>
      <c r="K2818" s="41">
        <f>ROUNDDOWN(Data[[#This Row],[PGE Notified Time]],0)</f>
        <v>45817</v>
      </c>
      <c r="L2818" s="4">
        <f>HOUR(Data[[#This Row],[PGE Notified Time]])</f>
        <v>9</v>
      </c>
      <c r="M2818" s="60">
        <v>121946</v>
      </c>
      <c r="N2818">
        <v>3630008628</v>
      </c>
      <c r="O2818" t="s">
        <v>61</v>
      </c>
      <c r="P2818" t="s">
        <v>133</v>
      </c>
      <c r="Q2818" s="46" t="s">
        <v>149</v>
      </c>
      <c r="R2818" t="s">
        <v>113</v>
      </c>
      <c r="S2818" s="1">
        <v>45817.390092592592</v>
      </c>
      <c r="T2818" s="1">
        <v>45817.393877314818</v>
      </c>
      <c r="U2818" s="1">
        <v>45817.398611111108</v>
      </c>
      <c r="V2818" t="s">
        <v>114</v>
      </c>
      <c r="W2818" t="s">
        <v>198</v>
      </c>
      <c r="X2818" t="s">
        <v>116</v>
      </c>
      <c r="Z2818" s="52"/>
      <c r="AA2818" t="s">
        <v>117</v>
      </c>
      <c r="AB2818" s="53">
        <v>12.266666667000001</v>
      </c>
      <c r="AC2818"/>
      <c r="AE2818"/>
    </row>
    <row r="2819" spans="1:31">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Central Valley</v>
      </c>
      <c r="C2819" s="4" t="str">
        <f>VLOOKUP(P2819,Lookup!$A$1:$E$19,5,0)</f>
        <v>Region 5</v>
      </c>
      <c r="D2819" s="4" t="str">
        <f>VLOOKUP(P2819,Lookup!$A$1:$B$19,2,0)</f>
        <v>YO</v>
      </c>
      <c r="E2819" s="4" t="str">
        <f>IF(AND((Data[[#This Row],[Min Notif Date]]&gt;$G$1),Data[[#This Row],[Min Notif Date]]&lt;$F$1),"Last Week","No")</f>
        <v>No</v>
      </c>
      <c r="F2819" s="4" t="str">
        <f>VLOOKUP(MONTH(Data[[#This Row],[Min Notif Date]]),Lookup!$G$1:$H$12,2,0)</f>
        <v>4. Apr</v>
      </c>
      <c r="G2819" s="4" t="str">
        <f t="shared" si="79"/>
        <v/>
      </c>
      <c r="H2819" s="4" t="str">
        <f>IF(AND(Data[[#This Row],[Min Notif Time]]&gt;6,Data[[#This Row],[Min Notif Time]]&lt;17),"Business Hours","Non-Business Hours")</f>
        <v>Business Hours</v>
      </c>
      <c r="I2819" s="4" t="str" cm="1">
        <f t="array" ref="I2819">IFERROR(VLOOKUP(Data[[#This Row],[Min Notif Date]],Lookup!$N$1:$P$11,2,0),_xlfn.IFS(VLOOKUP(WEEKDAY(Data[[#This Row],[Min Notif Date]],2),Lookup!$J$1:$L$7,3,0)="Weekend","Weekend",VLOOKUP(WEEKDAY(Data[[#This Row],[Min Notif Date]],2),Lookup!$J$1:$L$7,3,0)="Weekday","Weekday"))</f>
        <v>Weekday</v>
      </c>
      <c r="J2819" s="4" t="str">
        <f>VLOOKUP(WEEKDAY(Data[[#This Row],[Min Notif Date]],2),Lookup!$J$1:$K$7,2,0)</f>
        <v>4. Thu</v>
      </c>
      <c r="K2819" s="41">
        <f>ROUNDDOWN(Data[[#This Row],[PGE Notified Time]],0)</f>
        <v>45771</v>
      </c>
      <c r="L2819" s="4">
        <f>HOUR(Data[[#This Row],[PGE Notified Time]])</f>
        <v>12</v>
      </c>
      <c r="M2819" s="60">
        <v>120121</v>
      </c>
      <c r="N2819">
        <v>9527768537</v>
      </c>
      <c r="O2819" t="s">
        <v>61</v>
      </c>
      <c r="P2819" t="s">
        <v>144</v>
      </c>
      <c r="Q2819" s="46" t="s">
        <v>149</v>
      </c>
      <c r="R2819" t="s">
        <v>113</v>
      </c>
      <c r="S2819" s="1">
        <v>45771.515983796293</v>
      </c>
      <c r="T2819" s="1">
        <v>45771.517731481479</v>
      </c>
      <c r="U2819" s="1">
        <v>45771.524305555555</v>
      </c>
      <c r="V2819" t="s">
        <v>114</v>
      </c>
      <c r="W2819" t="s">
        <v>198</v>
      </c>
      <c r="X2819" t="s">
        <v>116</v>
      </c>
      <c r="Z2819" s="52"/>
      <c r="AA2819" t="s">
        <v>117</v>
      </c>
      <c r="AB2819" s="53">
        <v>11.983333332999999</v>
      </c>
      <c r="AC2819"/>
      <c r="AE2819"/>
    </row>
    <row r="2820" spans="1:31">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Coast</v>
      </c>
      <c r="C2820" s="4" t="str">
        <f>VLOOKUP(P2820,Lookup!$A$1:$E$19,5,0)</f>
        <v>Region 1</v>
      </c>
      <c r="D2820" s="4" t="str">
        <f>VLOOKUP(P2820,Lookup!$A$1:$B$19,2,0)</f>
        <v>SO</v>
      </c>
      <c r="E2820" s="4" t="str">
        <f>IF(AND((Data[[#This Row],[Min Notif Date]]&gt;$G$1),Data[[#This Row],[Min Notif Date]]&lt;$F$1),"Last Week","No")</f>
        <v>No</v>
      </c>
      <c r="F2820" s="4" t="str">
        <f>VLOOKUP(MONTH(Data[[#This Row],[Min Notif Date]]),Lookup!$G$1:$H$12,2,0)</f>
        <v>1. Jan</v>
      </c>
      <c r="G2820" s="4" t="str">
        <f t="shared" si="79"/>
        <v/>
      </c>
      <c r="H2820" s="4" t="str">
        <f>IF(AND(Data[[#This Row],[Min Notif Time]]&gt;6,Data[[#This Row],[Min Notif Time]]&lt;17),"Business Hours","Non-Business Hours")</f>
        <v>Business Hours</v>
      </c>
      <c r="I2820" s="4" t="str" cm="1">
        <f t="array" ref="I2820">IFERROR(VLOOKUP(Data[[#This Row],[Min Notif Date]],Lookup!$N$1:$P$11,2,0),_xlfn.IFS(VLOOKUP(WEEKDAY(Data[[#This Row],[Min Notif Date]],2),Lookup!$J$1:$L$7,3,0)="Weekend","Weekend",VLOOKUP(WEEKDAY(Data[[#This Row],[Min Notif Date]],2),Lookup!$J$1:$L$7,3,0)="Weekday","Weekday"))</f>
        <v>Weekday</v>
      </c>
      <c r="J2820" s="4" t="str">
        <f>VLOOKUP(WEEKDAY(Data[[#This Row],[Min Notif Date]],2),Lookup!$J$1:$K$7,2,0)</f>
        <v>2. Tue</v>
      </c>
      <c r="K2820" s="41">
        <f>ROUNDDOWN(Data[[#This Row],[PGE Notified Time]],0)</f>
        <v>45664</v>
      </c>
      <c r="L2820" s="4">
        <f>HOUR(Data[[#This Row],[PGE Notified Time]])</f>
        <v>16</v>
      </c>
      <c r="M2820" s="60">
        <v>116496</v>
      </c>
      <c r="N2820">
        <v>5328687900</v>
      </c>
      <c r="O2820" t="s">
        <v>61</v>
      </c>
      <c r="P2820" t="s">
        <v>127</v>
      </c>
      <c r="Q2820" s="46" t="s">
        <v>160</v>
      </c>
      <c r="R2820" t="s">
        <v>165</v>
      </c>
      <c r="S2820" s="1">
        <v>45664.665983796294</v>
      </c>
      <c r="T2820" s="1">
        <v>45664.667673611111</v>
      </c>
      <c r="U2820" s="1">
        <v>45664.674305555556</v>
      </c>
      <c r="V2820" t="s">
        <v>114</v>
      </c>
      <c r="W2820" t="s">
        <v>198</v>
      </c>
      <c r="X2820" t="s">
        <v>116</v>
      </c>
      <c r="Z2820" s="52"/>
      <c r="AA2820" t="s">
        <v>117</v>
      </c>
      <c r="AB2820" s="53">
        <v>11.983333332999999</v>
      </c>
      <c r="AC2820"/>
      <c r="AE2820"/>
    </row>
    <row r="2821" spans="1:31">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Bay Area</v>
      </c>
      <c r="C2821" s="4" t="str">
        <f>VLOOKUP(P2821,Lookup!$A$1:$E$19,5,0)</f>
        <v>Region 3</v>
      </c>
      <c r="D2821" s="4" t="str">
        <f>VLOOKUP(P2821,Lookup!$A$1:$B$19,2,0)</f>
        <v>SF</v>
      </c>
      <c r="E2821" s="4" t="str">
        <f>IF(AND((Data[[#This Row],[Min Notif Date]]&gt;$G$1),Data[[#This Row],[Min Notif Date]]&lt;$F$1),"Last Week","No")</f>
        <v>No</v>
      </c>
      <c r="F2821" s="4" t="str">
        <f>VLOOKUP(MONTH(Data[[#This Row],[Min Notif Date]]),Lookup!$G$1:$H$12,2,0)</f>
        <v>6. Jun</v>
      </c>
      <c r="G2821" s="4" t="str">
        <f t="shared" si="79"/>
        <v/>
      </c>
      <c r="H2821" s="4" t="str">
        <f>IF(AND(Data[[#This Row],[Min Notif Time]]&gt;6,Data[[#This Row],[Min Notif Time]]&lt;17),"Business Hours","Non-Business Hours")</f>
        <v>Non-Business Hours</v>
      </c>
      <c r="I2821" s="4" t="str" cm="1">
        <f t="array" ref="I2821">IFERROR(VLOOKUP(Data[[#This Row],[Min Notif Date]],Lookup!$N$1:$P$11,2,0),_xlfn.IFS(VLOOKUP(WEEKDAY(Data[[#This Row],[Min Notif Date]],2),Lookup!$J$1:$L$7,3,0)="Weekend","Weekend",VLOOKUP(WEEKDAY(Data[[#This Row],[Min Notif Date]],2),Lookup!$J$1:$L$7,3,0)="Weekday","Weekday"))</f>
        <v>Weekday</v>
      </c>
      <c r="J2821" s="4" t="str">
        <f>VLOOKUP(WEEKDAY(Data[[#This Row],[Min Notif Date]],2),Lookup!$J$1:$K$7,2,0)</f>
        <v>5. Fri</v>
      </c>
      <c r="K2821" s="41">
        <f>ROUNDDOWN(Data[[#This Row],[PGE Notified Time]],0)</f>
        <v>45821</v>
      </c>
      <c r="L2821" s="4">
        <f>HOUR(Data[[#This Row],[PGE Notified Time]])</f>
        <v>18</v>
      </c>
      <c r="M2821" s="60">
        <v>122195</v>
      </c>
      <c r="O2821" t="s">
        <v>111</v>
      </c>
      <c r="P2821" t="s">
        <v>124</v>
      </c>
      <c r="Q2821" s="46" t="s">
        <v>111</v>
      </c>
      <c r="R2821" t="s">
        <v>113</v>
      </c>
      <c r="S2821" s="1" t="s">
        <v>6</v>
      </c>
      <c r="T2821" s="1">
        <v>45821.763159722221</v>
      </c>
      <c r="U2821" s="1">
        <v>45821.771331018521</v>
      </c>
      <c r="V2821" t="s">
        <v>114</v>
      </c>
      <c r="W2821" t="s">
        <v>198</v>
      </c>
      <c r="X2821" t="s">
        <v>116</v>
      </c>
      <c r="Z2821" s="52"/>
      <c r="AA2821" t="s">
        <v>117</v>
      </c>
      <c r="AB2821" s="53">
        <v>11.766666667000001</v>
      </c>
      <c r="AC2821"/>
      <c r="AE2821"/>
    </row>
    <row r="2822" spans="1:31">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Valley</v>
      </c>
      <c r="C2822" s="4" t="str">
        <f>VLOOKUP(P2822,Lookup!$A$1:$E$19,5,0)</f>
        <v>Region 2</v>
      </c>
      <c r="D2822" s="4" t="str">
        <f>VLOOKUP(P2822,Lookup!$A$1:$B$19,2,0)</f>
        <v>SA</v>
      </c>
      <c r="E2822" s="4" t="str">
        <f>IF(AND((Data[[#This Row],[Min Notif Date]]&gt;$G$1),Data[[#This Row],[Min Notif Date]]&lt;$F$1),"Last Week","No")</f>
        <v>No</v>
      </c>
      <c r="F2822" s="4" t="str">
        <f>VLOOKUP(MONTH(Data[[#This Row],[Min Notif Date]]),Lookup!$G$1:$H$12,2,0)</f>
        <v>6. Jun</v>
      </c>
      <c r="G2822" s="4" t="str">
        <f t="shared" si="79"/>
        <v/>
      </c>
      <c r="H2822" s="4" t="str">
        <f>IF(AND(Data[[#This Row],[Min Notif Time]]&gt;6,Data[[#This Row],[Min Notif Time]]&lt;17),"Business Hours","Non-Business Hours")</f>
        <v>Business Hours</v>
      </c>
      <c r="I2822" s="4" t="str" cm="1">
        <f t="array" ref="I2822">IFERROR(VLOOKUP(Data[[#This Row],[Min Notif Date]],Lookup!$N$1:$P$11,2,0),_xlfn.IFS(VLOOKUP(WEEKDAY(Data[[#This Row],[Min Notif Date]],2),Lookup!$J$1:$L$7,3,0)="Weekend","Weekend",VLOOKUP(WEEKDAY(Data[[#This Row],[Min Notif Date]],2),Lookup!$J$1:$L$7,3,0)="Weekday","Weekday"))</f>
        <v>Weekday</v>
      </c>
      <c r="J2822" s="4" t="str">
        <f>VLOOKUP(WEEKDAY(Data[[#This Row],[Min Notif Date]],2),Lookup!$J$1:$K$7,2,0)</f>
        <v>1. Mon</v>
      </c>
      <c r="K2822" s="41">
        <f>ROUNDDOWN(Data[[#This Row],[PGE Notified Time]],0)</f>
        <v>45817</v>
      </c>
      <c r="L2822" s="4">
        <f>HOUR(Data[[#This Row],[PGE Notified Time]])</f>
        <v>14</v>
      </c>
      <c r="M2822" s="60">
        <v>121975</v>
      </c>
      <c r="N2822">
        <v>4874148801</v>
      </c>
      <c r="O2822" t="s">
        <v>61</v>
      </c>
      <c r="P2822" t="s">
        <v>119</v>
      </c>
      <c r="Q2822" s="46" t="s">
        <v>149</v>
      </c>
      <c r="R2822" t="s">
        <v>113</v>
      </c>
      <c r="S2822" s="1">
        <v>45817.592615740738</v>
      </c>
      <c r="T2822" s="1">
        <v>45817.594166666669</v>
      </c>
      <c r="U2822" s="1">
        <v>45817.600694444445</v>
      </c>
      <c r="V2822" t="s">
        <v>114</v>
      </c>
      <c r="W2822" t="s">
        <v>198</v>
      </c>
      <c r="X2822" t="s">
        <v>116</v>
      </c>
      <c r="Z2822" s="52"/>
      <c r="AA2822" t="s">
        <v>117</v>
      </c>
      <c r="AB2822" s="53">
        <v>11.633333332999999</v>
      </c>
      <c r="AC2822"/>
      <c r="AE2822"/>
    </row>
    <row r="2823" spans="1:31">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3" s="4" t="str">
        <f>VLOOKUP(P2823,Lookup!$A$1:$D$19,4,0)</f>
        <v>North Coast</v>
      </c>
      <c r="C2823" s="4" t="str">
        <f>VLOOKUP(P2823,Lookup!$A$1:$E$19,5,0)</f>
        <v>Region 1</v>
      </c>
      <c r="D2823" s="4" t="str">
        <f>VLOOKUP(P2823,Lookup!$A$1:$B$19,2,0)</f>
        <v>SO</v>
      </c>
      <c r="E2823" s="4" t="str">
        <f>IF(AND((Data[[#This Row],[Min Notif Date]]&gt;$G$1),Data[[#This Row],[Min Notif Date]]&lt;$F$1),"Last Week","No")</f>
        <v>No</v>
      </c>
      <c r="F2823" s="4" t="str">
        <f>VLOOKUP(MONTH(Data[[#This Row],[Min Notif Date]]),Lookup!$G$1:$H$12,2,0)</f>
        <v>2. Feb</v>
      </c>
      <c r="G2823" s="4" t="str">
        <f t="shared" si="79"/>
        <v/>
      </c>
      <c r="H2823" s="4" t="str">
        <f>IF(AND(Data[[#This Row],[Min Notif Time]]&gt;6,Data[[#This Row],[Min Notif Time]]&lt;17),"Business Hours","Non-Business Hours")</f>
        <v>Business Hours</v>
      </c>
      <c r="I2823" s="4" t="str" cm="1">
        <f t="array" ref="I2823">IFERROR(VLOOKUP(Data[[#This Row],[Min Notif Date]],Lookup!$N$1:$P$11,2,0),_xlfn.IFS(VLOOKUP(WEEKDAY(Data[[#This Row],[Min Notif Date]],2),Lookup!$J$1:$L$7,3,0)="Weekend","Weekend",VLOOKUP(WEEKDAY(Data[[#This Row],[Min Notif Date]],2),Lookup!$J$1:$L$7,3,0)="Weekday","Weekday"))</f>
        <v>Weekend</v>
      </c>
      <c r="J2823" s="4" t="str">
        <f>VLOOKUP(WEEKDAY(Data[[#This Row],[Min Notif Date]],2),Lookup!$J$1:$K$7,2,0)</f>
        <v>7. Sun</v>
      </c>
      <c r="K2823" s="41">
        <f>ROUNDDOWN(Data[[#This Row],[PGE Notified Time]],0)</f>
        <v>45697</v>
      </c>
      <c r="L2823" s="4">
        <f>HOUR(Data[[#This Row],[PGE Notified Time]])</f>
        <v>11</v>
      </c>
      <c r="M2823" s="60">
        <v>117486</v>
      </c>
      <c r="O2823" t="s">
        <v>61</v>
      </c>
      <c r="P2823" t="s">
        <v>134</v>
      </c>
      <c r="Q2823" s="46" t="s">
        <v>149</v>
      </c>
      <c r="R2823" t="s">
        <v>113</v>
      </c>
      <c r="S2823" s="1" t="s">
        <v>6</v>
      </c>
      <c r="T2823" s="1">
        <v>45697.489166666666</v>
      </c>
      <c r="U2823" s="1">
        <v>45697.49722222222</v>
      </c>
      <c r="V2823" t="s">
        <v>114</v>
      </c>
      <c r="W2823" t="s">
        <v>198</v>
      </c>
      <c r="X2823" t="s">
        <v>116</v>
      </c>
      <c r="Z2823" s="52"/>
      <c r="AA2823" t="s">
        <v>117</v>
      </c>
      <c r="AB2823" s="53">
        <v>11.6</v>
      </c>
      <c r="AC2823"/>
      <c r="AE2823"/>
    </row>
    <row r="2824" spans="1:31">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North Valley</v>
      </c>
      <c r="C2824" s="4" t="str">
        <f>VLOOKUP(P2824,Lookup!$A$1:$E$19,5,0)</f>
        <v>Region 2</v>
      </c>
      <c r="D2824" s="4" t="str">
        <f>VLOOKUP(P2824,Lookup!$A$1:$B$19,2,0)</f>
        <v>NV</v>
      </c>
      <c r="E2824" s="4" t="str">
        <f>IF(AND((Data[[#This Row],[Min Notif Date]]&gt;$G$1),Data[[#This Row],[Min Notif Date]]&lt;$F$1),"Last Week","No")</f>
        <v>No</v>
      </c>
      <c r="F2824" s="4" t="str">
        <f>VLOOKUP(MONTH(Data[[#This Row],[Min Notif Date]]),Lookup!$G$1:$H$12,2,0)</f>
        <v>2. Feb</v>
      </c>
      <c r="G2824" s="4" t="str">
        <f t="shared" si="79"/>
        <v/>
      </c>
      <c r="H2824" s="4" t="str">
        <f>IF(AND(Data[[#This Row],[Min Notif Time]]&gt;6,Data[[#This Row],[Min Notif Time]]&lt;17),"Business Hours","Non-Business Hours")</f>
        <v>Business Hours</v>
      </c>
      <c r="I2824" s="4" t="str" cm="1">
        <f t="array" ref="I2824">IFERROR(VLOOKUP(Data[[#This Row],[Min Notif Date]],Lookup!$N$1:$P$11,2,0),_xlfn.IFS(VLOOKUP(WEEKDAY(Data[[#This Row],[Min Notif Date]],2),Lookup!$J$1:$L$7,3,0)="Weekend","Weekend",VLOOKUP(WEEKDAY(Data[[#This Row],[Min Notif Date]],2),Lookup!$J$1:$L$7,3,0)="Weekday","Weekday"))</f>
        <v>Weekday</v>
      </c>
      <c r="J2824" s="4" t="str">
        <f>VLOOKUP(WEEKDAY(Data[[#This Row],[Min Notif Date]],2),Lookup!$J$1:$K$7,2,0)</f>
        <v>2. Tue</v>
      </c>
      <c r="K2824" s="41">
        <f>ROUNDDOWN(Data[[#This Row],[PGE Notified Time]],0)</f>
        <v>45699</v>
      </c>
      <c r="L2824" s="4">
        <f>HOUR(Data[[#This Row],[PGE Notified Time]])</f>
        <v>11</v>
      </c>
      <c r="M2824" s="60">
        <v>117549</v>
      </c>
      <c r="N2824" t="s">
        <v>370</v>
      </c>
      <c r="O2824" t="s">
        <v>61</v>
      </c>
      <c r="P2824" t="s">
        <v>153</v>
      </c>
      <c r="Q2824" s="46" t="s">
        <v>149</v>
      </c>
      <c r="R2824" t="s">
        <v>113</v>
      </c>
      <c r="S2824" s="1">
        <v>45699.496863425928</v>
      </c>
      <c r="T2824" s="1">
        <v>45699.498078703706</v>
      </c>
      <c r="U2824" s="1">
        <v>45699.504861111112</v>
      </c>
      <c r="V2824" t="s">
        <v>114</v>
      </c>
      <c r="W2824" t="s">
        <v>198</v>
      </c>
      <c r="X2824" t="s">
        <v>116</v>
      </c>
      <c r="Z2824" s="52"/>
      <c r="AA2824" t="s">
        <v>117</v>
      </c>
      <c r="AB2824" s="53">
        <v>11.516666667000001</v>
      </c>
      <c r="AC2824"/>
      <c r="AE2824"/>
    </row>
    <row r="2825" spans="1:31">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Date]]&gt;$G$1),Data[[#This Row],[Min Notif Date]]&lt;$F$1),"Last Week","No")</f>
        <v>No</v>
      </c>
      <c r="F2825" s="4" t="str">
        <f>VLOOKUP(MONTH(Data[[#This Row],[Min Notif Date]]),Lookup!$G$1:$H$12,2,0)</f>
        <v>2. Feb</v>
      </c>
      <c r="G2825" s="4" t="str">
        <f t="shared" si="79"/>
        <v/>
      </c>
      <c r="H2825" s="4" t="str">
        <f>IF(AND(Data[[#This Row],[Min Notif Time]]&gt;6,Data[[#This Row],[Min Notif Time]]&lt;17),"Business Hours","Non-Business Hours")</f>
        <v>Business Hours</v>
      </c>
      <c r="I2825" s="4" t="str" cm="1">
        <f t="array" ref="I2825">IFERROR(VLOOKUP(Data[[#This Row],[Min Notif Date]],Lookup!$N$1:$P$11,2,0),_xlfn.IFS(VLOOKUP(WEEKDAY(Data[[#This Row],[Min Notif Date]],2),Lookup!$J$1:$L$7,3,0)="Weekend","Weekend",VLOOKUP(WEEKDAY(Data[[#This Row],[Min Notif Date]],2),Lookup!$J$1:$L$7,3,0)="Weekday","Weekday"))</f>
        <v>Weekday</v>
      </c>
      <c r="J2825" s="4" t="str">
        <f>VLOOKUP(WEEKDAY(Data[[#This Row],[Min Notif Date]],2),Lookup!$J$1:$K$7,2,0)</f>
        <v>3. Wed</v>
      </c>
      <c r="K2825" s="41">
        <f>ROUNDDOWN(Data[[#This Row],[PGE Notified Time]],0)</f>
        <v>45714</v>
      </c>
      <c r="L2825" s="4">
        <f>HOUR(Data[[#This Row],[PGE Notified Time]])</f>
        <v>8</v>
      </c>
      <c r="M2825" s="60">
        <v>118012</v>
      </c>
      <c r="N2825">
        <v>4941597227</v>
      </c>
      <c r="O2825" t="s">
        <v>61</v>
      </c>
      <c r="P2825" t="s">
        <v>119</v>
      </c>
      <c r="Q2825" s="46" t="s">
        <v>160</v>
      </c>
      <c r="R2825" t="s">
        <v>137</v>
      </c>
      <c r="S2825" s="1">
        <v>45714.354537037034</v>
      </c>
      <c r="T2825" s="1">
        <v>45714.355868055558</v>
      </c>
      <c r="U2825" s="1">
        <v>45714.362500000003</v>
      </c>
      <c r="V2825" t="s">
        <v>114</v>
      </c>
      <c r="W2825" t="s">
        <v>198</v>
      </c>
      <c r="X2825" t="s">
        <v>116</v>
      </c>
      <c r="Z2825" s="52"/>
      <c r="AA2825" t="s">
        <v>117</v>
      </c>
      <c r="AB2825" s="53">
        <v>11.466666667</v>
      </c>
      <c r="AC2825"/>
      <c r="AE2825"/>
    </row>
    <row r="2826" spans="1:31">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North Valley</v>
      </c>
      <c r="C2826" s="4" t="str">
        <f>VLOOKUP(P2826,Lookup!$A$1:$E$19,5,0)</f>
        <v>Region 2</v>
      </c>
      <c r="D2826" s="4" t="str">
        <f>VLOOKUP(P2826,Lookup!$A$1:$B$19,2,0)</f>
        <v>SA</v>
      </c>
      <c r="E2826" s="4" t="str">
        <f>IF(AND((Data[[#This Row],[Min Notif Date]]&gt;$G$1),Data[[#This Row],[Min Notif Date]]&lt;$F$1),"Last Week","No")</f>
        <v>Last Week</v>
      </c>
      <c r="F2826" s="4" t="str">
        <f>VLOOKUP(MONTH(Data[[#This Row],[Min Notif Date]]),Lookup!$G$1:$H$12,2,0)</f>
        <v>6. Jun</v>
      </c>
      <c r="G2826" s="4" t="str">
        <f t="shared" si="79"/>
        <v/>
      </c>
      <c r="H2826" s="4" t="str">
        <f>IF(AND(Data[[#This Row],[Min Notif Time]]&gt;6,Data[[#This Row],[Min Notif Time]]&lt;17),"Business Hours","Non-Business Hours")</f>
        <v>Business Hours</v>
      </c>
      <c r="I2826" s="4" t="str" cm="1">
        <f t="array" ref="I2826">IFERROR(VLOOKUP(Data[[#This Row],[Min Notif Date]],Lookup!$N$1:$P$11,2,0),_xlfn.IFS(VLOOKUP(WEEKDAY(Data[[#This Row],[Min Notif Date]],2),Lookup!$J$1:$L$7,3,0)="Weekend","Weekend",VLOOKUP(WEEKDAY(Data[[#This Row],[Min Notif Date]],2),Lookup!$J$1:$L$7,3,0)="Weekday","Weekday"))</f>
        <v>Weekday</v>
      </c>
      <c r="J2826" s="4" t="str">
        <f>VLOOKUP(WEEKDAY(Data[[#This Row],[Min Notif Date]],2),Lookup!$J$1:$K$7,2,0)</f>
        <v>1. Mon</v>
      </c>
      <c r="K2826" s="41">
        <f>ROUNDDOWN(Data[[#This Row],[PGE Notified Time]],0)</f>
        <v>45831</v>
      </c>
      <c r="L2826" s="4">
        <f>HOUR(Data[[#This Row],[PGE Notified Time]])</f>
        <v>14</v>
      </c>
      <c r="M2826" s="60">
        <v>122571</v>
      </c>
      <c r="N2826">
        <v>4653274210</v>
      </c>
      <c r="O2826" t="s">
        <v>61</v>
      </c>
      <c r="P2826" t="s">
        <v>119</v>
      </c>
      <c r="Q2826" s="46" t="s">
        <v>149</v>
      </c>
      <c r="R2826" t="s">
        <v>113</v>
      </c>
      <c r="S2826" s="1">
        <v>45831.590011574073</v>
      </c>
      <c r="T2826" s="1">
        <v>45831.591886574075</v>
      </c>
      <c r="U2826" s="1">
        <v>45831.597916666666</v>
      </c>
      <c r="V2826" t="s">
        <v>114</v>
      </c>
      <c r="W2826" t="s">
        <v>198</v>
      </c>
      <c r="X2826" t="s">
        <v>116</v>
      </c>
      <c r="Z2826" s="52"/>
      <c r="AA2826" t="s">
        <v>117</v>
      </c>
      <c r="AB2826" s="53">
        <v>11.383333332999999</v>
      </c>
      <c r="AC2826"/>
      <c r="AE2826"/>
    </row>
    <row r="2827" spans="1:31">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Bay Area</v>
      </c>
      <c r="C2827" s="4" t="str">
        <f>VLOOKUP(P2827,Lookup!$A$1:$E$19,5,0)</f>
        <v>Region 3</v>
      </c>
      <c r="D2827" s="4" t="str">
        <f>VLOOKUP(P2827,Lookup!$A$1:$B$19,2,0)</f>
        <v>DI</v>
      </c>
      <c r="E2827" s="4" t="str">
        <f>IF(AND((Data[[#This Row],[Min Notif Date]]&gt;$G$1),Data[[#This Row],[Min Notif Date]]&lt;$F$1),"Last Week","No")</f>
        <v>Last Week</v>
      </c>
      <c r="F2827" s="4" t="str">
        <f>VLOOKUP(MONTH(Data[[#This Row],[Min Notif Date]]),Lookup!$G$1:$H$12,2,0)</f>
        <v>6. Jun</v>
      </c>
      <c r="G2827" s="4" t="str">
        <f t="shared" si="79"/>
        <v/>
      </c>
      <c r="H2827" s="4" t="str">
        <f>IF(AND(Data[[#This Row],[Min Notif Time]]&gt;6,Data[[#This Row],[Min Notif Time]]&lt;17),"Business Hours","Non-Business Hours")</f>
        <v>Business Hours</v>
      </c>
      <c r="I2827" s="4" t="str" cm="1">
        <f t="array" ref="I2827">IFERROR(VLOOKUP(Data[[#This Row],[Min Notif Date]],Lookup!$N$1:$P$11,2,0),_xlfn.IFS(VLOOKUP(WEEKDAY(Data[[#This Row],[Min Notif Date]],2),Lookup!$J$1:$L$7,3,0)="Weekend","Weekend",VLOOKUP(WEEKDAY(Data[[#This Row],[Min Notif Date]],2),Lookup!$J$1:$L$7,3,0)="Weekday","Weekday"))</f>
        <v>Weekday</v>
      </c>
      <c r="J2827" s="4" t="str">
        <f>VLOOKUP(WEEKDAY(Data[[#This Row],[Min Notif Date]],2),Lookup!$J$1:$K$7,2,0)</f>
        <v>1. Mon</v>
      </c>
      <c r="K2827" s="41">
        <f>ROUNDDOWN(Data[[#This Row],[PGE Notified Time]],0)</f>
        <v>45831</v>
      </c>
      <c r="L2827" s="4">
        <f>HOUR(Data[[#This Row],[PGE Notified Time]])</f>
        <v>9</v>
      </c>
      <c r="M2827" s="60">
        <v>122542</v>
      </c>
      <c r="N2827">
        <v>2060575931</v>
      </c>
      <c r="O2827" t="s">
        <v>61</v>
      </c>
      <c r="P2827" t="s">
        <v>135</v>
      </c>
      <c r="Q2827" s="46" t="s">
        <v>149</v>
      </c>
      <c r="R2827" t="s">
        <v>113</v>
      </c>
      <c r="S2827" s="1">
        <v>45831.391446759262</v>
      </c>
      <c r="T2827" s="1">
        <v>45831.394050925926</v>
      </c>
      <c r="U2827" s="1">
        <v>45831.399305555555</v>
      </c>
      <c r="V2827" t="s">
        <v>114</v>
      </c>
      <c r="W2827" t="s">
        <v>198</v>
      </c>
      <c r="X2827" t="s">
        <v>116</v>
      </c>
      <c r="Z2827" s="52"/>
      <c r="AA2827" t="s">
        <v>117</v>
      </c>
      <c r="AB2827" s="53">
        <v>11.316666667</v>
      </c>
      <c r="AC2827"/>
      <c r="AE2827"/>
    </row>
    <row r="2828" spans="1:31">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Bay Area</v>
      </c>
      <c r="C2828" s="4" t="str">
        <f>VLOOKUP(P2828,Lookup!$A$1:$E$19,5,0)</f>
        <v>Region 3</v>
      </c>
      <c r="D2828" s="4" t="str">
        <f>VLOOKUP(P2828,Lookup!$A$1:$B$19,2,0)</f>
        <v>PN</v>
      </c>
      <c r="E2828" s="4" t="str">
        <f>IF(AND((Data[[#This Row],[Min Notif Date]]&gt;$G$1),Data[[#This Row],[Min Notif Date]]&lt;$F$1),"Last Week","No")</f>
        <v>No</v>
      </c>
      <c r="F2828" s="4" t="str">
        <f>VLOOKUP(MONTH(Data[[#This Row],[Min Notif Date]]),Lookup!$G$1:$H$12,2,0)</f>
        <v>5. May</v>
      </c>
      <c r="G2828" s="4" t="str">
        <f t="shared" si="79"/>
        <v/>
      </c>
      <c r="H2828" s="4" t="str">
        <f>IF(AND(Data[[#This Row],[Min Notif Time]]&gt;6,Data[[#This Row],[Min Notif Time]]&lt;17),"Business Hours","Non-Business Hours")</f>
        <v>Business Hours</v>
      </c>
      <c r="I2828" s="4" t="str" cm="1">
        <f t="array" ref="I2828">IFERROR(VLOOKUP(Data[[#This Row],[Min Notif Date]],Lookup!$N$1:$P$11,2,0),_xlfn.IFS(VLOOKUP(WEEKDAY(Data[[#This Row],[Min Notif Date]],2),Lookup!$J$1:$L$7,3,0)="Weekend","Weekend",VLOOKUP(WEEKDAY(Data[[#This Row],[Min Notif Date]],2),Lookup!$J$1:$L$7,3,0)="Weekday","Weekday"))</f>
        <v>Weekday</v>
      </c>
      <c r="J2828" s="4" t="str">
        <f>VLOOKUP(WEEKDAY(Data[[#This Row],[Min Notif Date]],2),Lookup!$J$1:$K$7,2,0)</f>
        <v>5. Fri</v>
      </c>
      <c r="K2828" s="41">
        <f>ROUNDDOWN(Data[[#This Row],[PGE Notified Time]],0)</f>
        <v>45779</v>
      </c>
      <c r="L2828" s="4">
        <f>HOUR(Data[[#This Row],[PGE Notified Time]])</f>
        <v>9</v>
      </c>
      <c r="M2828" s="60">
        <v>120425</v>
      </c>
      <c r="N2828">
        <v>6534940857</v>
      </c>
      <c r="O2828" t="s">
        <v>61</v>
      </c>
      <c r="P2828" t="s">
        <v>112</v>
      </c>
      <c r="Q2828" s="46" t="s">
        <v>149</v>
      </c>
      <c r="R2828" t="s">
        <v>113</v>
      </c>
      <c r="S2828" s="1">
        <v>45779.437569444446</v>
      </c>
      <c r="T2828" s="1">
        <v>45779.391481481478</v>
      </c>
      <c r="U2828" s="1">
        <v>45779.399305555555</v>
      </c>
      <c r="V2828" t="s">
        <v>114</v>
      </c>
      <c r="W2828" t="s">
        <v>198</v>
      </c>
      <c r="X2828" t="s">
        <v>116</v>
      </c>
      <c r="Z2828" s="52"/>
      <c r="AA2828" t="s">
        <v>117</v>
      </c>
      <c r="AB2828" s="53">
        <v>11.266666667000001</v>
      </c>
      <c r="AC2828"/>
      <c r="AE2828"/>
    </row>
    <row r="2829" spans="1:31">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9" s="4" t="str">
        <f>VLOOKUP(P2829,Lookup!$A$1:$D$19,4,0)</f>
        <v>North Valley</v>
      </c>
      <c r="C2829" s="4" t="str">
        <f>VLOOKUP(P2829,Lookup!$A$1:$E$19,5,0)</f>
        <v>Region 2</v>
      </c>
      <c r="D2829" s="4" t="str">
        <f>VLOOKUP(P2829,Lookup!$A$1:$B$19,2,0)</f>
        <v>SA</v>
      </c>
      <c r="E2829" s="4" t="str">
        <f>IF(AND((Data[[#This Row],[Min Notif Date]]&gt;$G$1),Data[[#This Row],[Min Notif Date]]&lt;$F$1),"Last Week","No")</f>
        <v>No</v>
      </c>
      <c r="F2829" s="4" t="str">
        <f>VLOOKUP(MONTH(Data[[#This Row],[Min Notif Date]]),Lookup!$G$1:$H$12,2,0)</f>
        <v>3. Mar</v>
      </c>
      <c r="G2829" s="4" t="str">
        <f t="shared" si="79"/>
        <v/>
      </c>
      <c r="H2829" s="4" t="str">
        <f>IF(AND(Data[[#This Row],[Min Notif Time]]&gt;6,Data[[#This Row],[Min Notif Time]]&lt;17),"Business Hours","Non-Business Hours")</f>
        <v>Business Hours</v>
      </c>
      <c r="I2829" s="4" t="str" cm="1">
        <f t="array" ref="I2829">IFERROR(VLOOKUP(Data[[#This Row],[Min Notif Date]],Lookup!$N$1:$P$11,2,0),_xlfn.IFS(VLOOKUP(WEEKDAY(Data[[#This Row],[Min Notif Date]],2),Lookup!$J$1:$L$7,3,0)="Weekend","Weekend",VLOOKUP(WEEKDAY(Data[[#This Row],[Min Notif Date]],2),Lookup!$J$1:$L$7,3,0)="Weekday","Weekday"))</f>
        <v>Weekday</v>
      </c>
      <c r="J2829" s="4" t="str">
        <f>VLOOKUP(WEEKDAY(Data[[#This Row],[Min Notif Date]],2),Lookup!$J$1:$K$7,2,0)</f>
        <v>2. Tue</v>
      </c>
      <c r="K2829" s="41">
        <f>ROUNDDOWN(Data[[#This Row],[PGE Notified Time]],0)</f>
        <v>45741</v>
      </c>
      <c r="L2829" s="4">
        <f>HOUR(Data[[#This Row],[PGE Notified Time]])</f>
        <v>8</v>
      </c>
      <c r="M2829" s="60">
        <v>118922</v>
      </c>
      <c r="O2829" t="s">
        <v>61</v>
      </c>
      <c r="P2829" t="s">
        <v>119</v>
      </c>
      <c r="Q2829" s="46" t="s">
        <v>149</v>
      </c>
      <c r="R2829" t="s">
        <v>113</v>
      </c>
      <c r="S2829" s="1" t="s">
        <v>6</v>
      </c>
      <c r="T2829" s="1">
        <v>45741.364675925928</v>
      </c>
      <c r="U2829" s="1">
        <v>45741.37222222222</v>
      </c>
      <c r="V2829" t="s">
        <v>114</v>
      </c>
      <c r="W2829" t="s">
        <v>198</v>
      </c>
      <c r="X2829" t="s">
        <v>116</v>
      </c>
      <c r="Z2829" s="52"/>
      <c r="AA2829" t="s">
        <v>117</v>
      </c>
      <c r="AB2829" s="53">
        <v>10.866666667000001</v>
      </c>
      <c r="AC2829"/>
      <c r="AE2829"/>
    </row>
    <row r="2830" spans="1:31">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0" s="4" t="str">
        <f>VLOOKUP(P2830,Lookup!$A$1:$D$19,4,0)</f>
        <v>Bay Area</v>
      </c>
      <c r="C2830" s="4" t="str">
        <f>VLOOKUP(P2830,Lookup!$A$1:$E$19,5,0)</f>
        <v>Region 3</v>
      </c>
      <c r="D2830" s="4" t="str">
        <f>VLOOKUP(P2830,Lookup!$A$1:$B$19,2,0)</f>
        <v>PN</v>
      </c>
      <c r="E2830" s="4" t="str">
        <f>IF(AND((Data[[#This Row],[Min Notif Date]]&gt;$G$1),Data[[#This Row],[Min Notif Date]]&lt;$F$1),"Last Week","No")</f>
        <v>No</v>
      </c>
      <c r="F2830" s="4" t="str">
        <f>VLOOKUP(MONTH(Data[[#This Row],[Min Notif Date]]),Lookup!$G$1:$H$12,2,0)</f>
        <v>1. Jan</v>
      </c>
      <c r="G2830" s="4" t="str">
        <f t="shared" ref="G2830:G2897" si="80">IF(AB2830&lt;0,"Negative","")</f>
        <v/>
      </c>
      <c r="H2830" s="4" t="str">
        <f>IF(AND(Data[[#This Row],[Min Notif Time]]&gt;6,Data[[#This Row],[Min Notif Time]]&lt;17),"Business Hours","Non-Business Hours")</f>
        <v>Business Hours</v>
      </c>
      <c r="I2830" s="4" t="str" cm="1">
        <f t="array" ref="I2830">IFERROR(VLOOKUP(Data[[#This Row],[Min Notif Date]],Lookup!$N$1:$P$11,2,0),_xlfn.IFS(VLOOKUP(WEEKDAY(Data[[#This Row],[Min Notif Date]],2),Lookup!$J$1:$L$7,3,0)="Weekend","Weekend",VLOOKUP(WEEKDAY(Data[[#This Row],[Min Notif Date]],2),Lookup!$J$1:$L$7,3,0)="Weekday","Weekday"))</f>
        <v>Weekday</v>
      </c>
      <c r="J2830" s="4" t="str">
        <f>VLOOKUP(WEEKDAY(Data[[#This Row],[Min Notif Date]],2),Lookup!$J$1:$K$7,2,0)</f>
        <v>4. Thu</v>
      </c>
      <c r="K2830" s="41">
        <f>ROUNDDOWN(Data[[#This Row],[PGE Notified Time]],0)</f>
        <v>45680</v>
      </c>
      <c r="L2830" s="4">
        <f>HOUR(Data[[#This Row],[PGE Notified Time]])</f>
        <v>13</v>
      </c>
      <c r="M2830" s="60">
        <v>117006</v>
      </c>
      <c r="O2830" t="s">
        <v>111</v>
      </c>
      <c r="P2830" t="s">
        <v>112</v>
      </c>
      <c r="Q2830" s="46" t="s">
        <v>111</v>
      </c>
      <c r="R2830" t="s">
        <v>113</v>
      </c>
      <c r="S2830" s="1" t="s">
        <v>6</v>
      </c>
      <c r="T2830" s="1">
        <v>45680.582129629627</v>
      </c>
      <c r="U2830" s="1">
        <v>45680.589594907404</v>
      </c>
      <c r="V2830" t="s">
        <v>114</v>
      </c>
      <c r="W2830" t="s">
        <v>198</v>
      </c>
      <c r="X2830" t="s">
        <v>116</v>
      </c>
      <c r="Z2830" s="52"/>
      <c r="AA2830" t="s">
        <v>117</v>
      </c>
      <c r="AB2830" s="53">
        <v>10.75</v>
      </c>
      <c r="AC2830"/>
      <c r="AE2830"/>
    </row>
    <row r="2831" spans="1:31">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Bay Area</v>
      </c>
      <c r="C2831" s="4" t="str">
        <f>VLOOKUP(P2831,Lookup!$A$1:$E$19,5,0)</f>
        <v>Region 3</v>
      </c>
      <c r="D2831" s="4" t="str">
        <f>VLOOKUP(P2831,Lookup!$A$1:$B$19,2,0)</f>
        <v>MI</v>
      </c>
      <c r="E2831" s="4" t="str">
        <f>IF(AND((Data[[#This Row],[Min Notif Date]]&gt;$G$1),Data[[#This Row],[Min Notif Date]]&lt;$F$1),"Last Week","No")</f>
        <v>No</v>
      </c>
      <c r="F2831" s="4" t="str">
        <f>VLOOKUP(MONTH(Data[[#This Row],[Min Notif Date]]),Lookup!$G$1:$H$12,2,0)</f>
        <v>3. Mar</v>
      </c>
      <c r="G2831" s="4" t="str">
        <f t="shared" si="80"/>
        <v/>
      </c>
      <c r="H2831" s="4" t="str">
        <f>IF(AND(Data[[#This Row],[Min Notif Time]]&gt;6,Data[[#This Row],[Min Notif Time]]&lt;17),"Business Hours","Non-Business Hours")</f>
        <v>Business Hours</v>
      </c>
      <c r="I2831" s="4" t="str" cm="1">
        <f t="array" ref="I2831">IFERROR(VLOOKUP(Data[[#This Row],[Min Notif Date]],Lookup!$N$1:$P$11,2,0),_xlfn.IFS(VLOOKUP(WEEKDAY(Data[[#This Row],[Min Notif Date]],2),Lookup!$J$1:$L$7,3,0)="Weekend","Weekend",VLOOKUP(WEEKDAY(Data[[#This Row],[Min Notif Date]],2),Lookup!$J$1:$L$7,3,0)="Weekday","Weekday"))</f>
        <v>Weekend</v>
      </c>
      <c r="J2831" s="4" t="str">
        <f>VLOOKUP(WEEKDAY(Data[[#This Row],[Min Notif Date]],2),Lookup!$J$1:$K$7,2,0)</f>
        <v>6. Sat</v>
      </c>
      <c r="K2831" s="41">
        <f>ROUNDDOWN(Data[[#This Row],[PGE Notified Time]],0)</f>
        <v>45738</v>
      </c>
      <c r="L2831" s="4">
        <f>HOUR(Data[[#This Row],[PGE Notified Time]])</f>
        <v>13</v>
      </c>
      <c r="M2831" s="60">
        <v>118826</v>
      </c>
      <c r="N2831">
        <v>2266098731</v>
      </c>
      <c r="O2831" t="s">
        <v>61</v>
      </c>
      <c r="P2831" t="s">
        <v>123</v>
      </c>
      <c r="Q2831" s="46" t="s">
        <v>149</v>
      </c>
      <c r="R2831" t="s">
        <v>113</v>
      </c>
      <c r="S2831" s="1">
        <v>45738.537002314813</v>
      </c>
      <c r="T2831" s="1">
        <v>45738.550752314812</v>
      </c>
      <c r="U2831" s="1">
        <v>45738.544444444444</v>
      </c>
      <c r="V2831" t="s">
        <v>114</v>
      </c>
      <c r="W2831" t="s">
        <v>198</v>
      </c>
      <c r="X2831" t="s">
        <v>116</v>
      </c>
      <c r="Z2831" s="52"/>
      <c r="AA2831" t="s">
        <v>117</v>
      </c>
      <c r="AB2831" s="53">
        <v>10.716666667</v>
      </c>
      <c r="AC2831"/>
      <c r="AE2831"/>
    </row>
    <row r="2832" spans="1:31">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North Valley</v>
      </c>
      <c r="C2832" s="4" t="str">
        <f>VLOOKUP(P2832,Lookup!$A$1:$E$19,5,0)</f>
        <v>Region 2</v>
      </c>
      <c r="D2832" s="4" t="str">
        <f>VLOOKUP(P2832,Lookup!$A$1:$B$19,2,0)</f>
        <v>SA</v>
      </c>
      <c r="E2832" s="4" t="str">
        <f>IF(AND((Data[[#This Row],[Min Notif Date]]&gt;$G$1),Data[[#This Row],[Min Notif Date]]&lt;$F$1),"Last Week","No")</f>
        <v>No</v>
      </c>
      <c r="F2832" s="4" t="str">
        <f>VLOOKUP(MONTH(Data[[#This Row],[Min Notif Date]]),Lookup!$G$1:$H$12,2,0)</f>
        <v>1. Jan</v>
      </c>
      <c r="G2832" s="4" t="str">
        <f t="shared" si="80"/>
        <v/>
      </c>
      <c r="H2832" s="4" t="str">
        <f>IF(AND(Data[[#This Row],[Min Notif Time]]&gt;6,Data[[#This Row],[Min Notif Time]]&lt;17),"Business Hours","Non-Business Hours")</f>
        <v>Non-Business Hours</v>
      </c>
      <c r="I2832" s="4" t="str" cm="1">
        <f t="array" ref="I2832">IFERROR(VLOOKUP(Data[[#This Row],[Min Notif Date]],Lookup!$N$1:$P$11,2,0),_xlfn.IFS(VLOOKUP(WEEKDAY(Data[[#This Row],[Min Notif Date]],2),Lookup!$J$1:$L$7,3,0)="Weekend","Weekend",VLOOKUP(WEEKDAY(Data[[#This Row],[Min Notif Date]],2),Lookup!$J$1:$L$7,3,0)="Weekday","Weekday"))</f>
        <v>Weekday</v>
      </c>
      <c r="J2832" s="4" t="str">
        <f>VLOOKUP(WEEKDAY(Data[[#This Row],[Min Notif Date]],2),Lookup!$J$1:$K$7,2,0)</f>
        <v>2. Tue</v>
      </c>
      <c r="K2832" s="41">
        <f>ROUNDDOWN(Data[[#This Row],[PGE Notified Time]],0)</f>
        <v>45678</v>
      </c>
      <c r="L2832" s="4">
        <f>HOUR(Data[[#This Row],[PGE Notified Time]])</f>
        <v>17</v>
      </c>
      <c r="M2832" s="60">
        <v>116918</v>
      </c>
      <c r="O2832" t="s">
        <v>111</v>
      </c>
      <c r="P2832" t="s">
        <v>119</v>
      </c>
      <c r="Q2832" s="46" t="s">
        <v>111</v>
      </c>
      <c r="R2832" t="s">
        <v>118</v>
      </c>
      <c r="S2832" s="1" t="s">
        <v>6</v>
      </c>
      <c r="T2832" s="1">
        <v>45678.749675925923</v>
      </c>
      <c r="U2832" s="1">
        <v>45678.756944444445</v>
      </c>
      <c r="V2832" t="s">
        <v>114</v>
      </c>
      <c r="W2832" t="s">
        <v>198</v>
      </c>
      <c r="X2832" t="s">
        <v>116</v>
      </c>
      <c r="Z2832" s="52"/>
      <c r="AA2832" t="s">
        <v>117</v>
      </c>
      <c r="AB2832" s="53">
        <v>10.466666667</v>
      </c>
      <c r="AC2832"/>
      <c r="AE2832"/>
    </row>
    <row r="2833" spans="1:31">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3" s="4" t="str">
        <f>VLOOKUP(P2833,Lookup!$A$1:$D$19,4,0)</f>
        <v>North Valley</v>
      </c>
      <c r="C2833" s="4" t="str">
        <f>VLOOKUP(P2833,Lookup!$A$1:$E$19,5,0)</f>
        <v>Region 2</v>
      </c>
      <c r="D2833" s="4" t="str">
        <f>VLOOKUP(P2833,Lookup!$A$1:$B$19,2,0)</f>
        <v>SA</v>
      </c>
      <c r="E2833" s="4" t="str">
        <f>IF(AND((Data[[#This Row],[Min Notif Date]]&gt;$G$1),Data[[#This Row],[Min Notif Date]]&lt;$F$1),"Last Week","No")</f>
        <v>No</v>
      </c>
      <c r="F2833" s="4" t="str">
        <f>VLOOKUP(MONTH(Data[[#This Row],[Min Notif Date]]),Lookup!$G$1:$H$12,2,0)</f>
        <v>4. Apr</v>
      </c>
      <c r="G2833" s="4" t="str">
        <f t="shared" si="80"/>
        <v/>
      </c>
      <c r="H2833" s="4" t="str">
        <f>IF(AND(Data[[#This Row],[Min Notif Time]]&gt;6,Data[[#This Row],[Min Notif Time]]&lt;17),"Business Hours","Non-Business Hours")</f>
        <v>Business Hours</v>
      </c>
      <c r="I2833" s="4" t="str" cm="1">
        <f t="array" ref="I2833">IFERROR(VLOOKUP(Data[[#This Row],[Min Notif Date]],Lookup!$N$1:$P$11,2,0),_xlfn.IFS(VLOOKUP(WEEKDAY(Data[[#This Row],[Min Notif Date]],2),Lookup!$J$1:$L$7,3,0)="Weekend","Weekend",VLOOKUP(WEEKDAY(Data[[#This Row],[Min Notif Date]],2),Lookup!$J$1:$L$7,3,0)="Weekday","Weekday"))</f>
        <v>Weekday</v>
      </c>
      <c r="J2833" s="4" t="str">
        <f>VLOOKUP(WEEKDAY(Data[[#This Row],[Min Notif Date]],2),Lookup!$J$1:$K$7,2,0)</f>
        <v>1. Mon</v>
      </c>
      <c r="K2833" s="41">
        <f>ROUNDDOWN(Data[[#This Row],[PGE Notified Time]],0)</f>
        <v>45754</v>
      </c>
      <c r="L2833" s="4">
        <f>HOUR(Data[[#This Row],[PGE Notified Time]])</f>
        <v>10</v>
      </c>
      <c r="M2833" s="60">
        <v>119406</v>
      </c>
      <c r="N2833">
        <v>4833127048</v>
      </c>
      <c r="O2833" t="s">
        <v>61</v>
      </c>
      <c r="P2833" t="s">
        <v>119</v>
      </c>
      <c r="Q2833" s="46" t="s">
        <v>149</v>
      </c>
      <c r="R2833" t="s">
        <v>113</v>
      </c>
      <c r="S2833" s="1">
        <v>45754.487349537034</v>
      </c>
      <c r="T2833" s="1">
        <v>45754.455243055556</v>
      </c>
      <c r="U2833" s="1">
        <v>45754.462500000001</v>
      </c>
      <c r="V2833" t="s">
        <v>114</v>
      </c>
      <c r="W2833" t="s">
        <v>198</v>
      </c>
      <c r="X2833" t="s">
        <v>116</v>
      </c>
      <c r="Z2833" s="52"/>
      <c r="AA2833" t="s">
        <v>117</v>
      </c>
      <c r="AB2833" s="53">
        <v>10.45</v>
      </c>
      <c r="AC2833"/>
      <c r="AE2833"/>
    </row>
    <row r="2834" spans="1:31">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Central Valley</v>
      </c>
      <c r="C2834" s="4" t="str">
        <f>VLOOKUP(P2834,Lookup!$A$1:$E$19,5,0)</f>
        <v>Region 5</v>
      </c>
      <c r="D2834" s="4" t="str">
        <f>VLOOKUP(P2834,Lookup!$A$1:$B$19,2,0)</f>
        <v>YO</v>
      </c>
      <c r="E2834" s="4" t="str">
        <f>IF(AND((Data[[#This Row],[Min Notif Date]]&gt;$G$1),Data[[#This Row],[Min Notif Date]]&lt;$F$1),"Last Week","No")</f>
        <v>No</v>
      </c>
      <c r="F2834" s="4" t="str">
        <f>VLOOKUP(MONTH(Data[[#This Row],[Min Notif Date]]),Lookup!$G$1:$H$12,2,0)</f>
        <v>2. Feb</v>
      </c>
      <c r="G2834" s="4" t="str">
        <f t="shared" si="80"/>
        <v/>
      </c>
      <c r="H2834" s="4" t="str">
        <f>IF(AND(Data[[#This Row],[Min Notif Time]]&gt;6,Data[[#This Row],[Min Notif Time]]&lt;17),"Business Hours","Non-Business Hours")</f>
        <v>Business Hours</v>
      </c>
      <c r="I2834" s="4" t="str" cm="1">
        <f t="array" ref="I2834">IFERROR(VLOOKUP(Data[[#This Row],[Min Notif Date]],Lookup!$N$1:$P$11,2,0),_xlfn.IFS(VLOOKUP(WEEKDAY(Data[[#This Row],[Min Notif Date]],2),Lookup!$J$1:$L$7,3,0)="Weekend","Weekend",VLOOKUP(WEEKDAY(Data[[#This Row],[Min Notif Date]],2),Lookup!$J$1:$L$7,3,0)="Weekday","Weekday"))</f>
        <v>Weekday</v>
      </c>
      <c r="J2834" s="4" t="str">
        <f>VLOOKUP(WEEKDAY(Data[[#This Row],[Min Notif Date]],2),Lookup!$J$1:$K$7,2,0)</f>
        <v>1. Mon</v>
      </c>
      <c r="K2834" s="41">
        <f>ROUNDDOWN(Data[[#This Row],[PGE Notified Time]],0)</f>
        <v>45712</v>
      </c>
      <c r="L2834" s="4">
        <f>HOUR(Data[[#This Row],[PGE Notified Time]])</f>
        <v>16</v>
      </c>
      <c r="M2834" s="60">
        <v>117977</v>
      </c>
      <c r="O2834" t="s">
        <v>111</v>
      </c>
      <c r="P2834" t="s">
        <v>144</v>
      </c>
      <c r="Q2834" s="46" t="s">
        <v>111</v>
      </c>
      <c r="R2834" t="s">
        <v>113</v>
      </c>
      <c r="S2834" s="1" t="s">
        <v>6</v>
      </c>
      <c r="T2834" s="1">
        <v>45712.701273148145</v>
      </c>
      <c r="U2834" s="1">
        <v>45712.708506944444</v>
      </c>
      <c r="V2834" t="s">
        <v>114</v>
      </c>
      <c r="W2834" t="s">
        <v>198</v>
      </c>
      <c r="X2834" t="s">
        <v>116</v>
      </c>
      <c r="Z2834" s="52"/>
      <c r="AA2834" t="s">
        <v>117</v>
      </c>
      <c r="AB2834" s="53">
        <v>10.416666666999999</v>
      </c>
      <c r="AC2834"/>
      <c r="AE2834"/>
    </row>
    <row r="2835" spans="1:31">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5" s="4" t="str">
        <f>VLOOKUP(P2835,Lookup!$A$1:$D$19,4,0)</f>
        <v>Central Valley</v>
      </c>
      <c r="C2835" s="4" t="str">
        <f>VLOOKUP(P2835,Lookup!$A$1:$E$19,5,0)</f>
        <v>Region 5</v>
      </c>
      <c r="D2835" s="4" t="str">
        <f>VLOOKUP(P2835,Lookup!$A$1:$B$19,2,0)</f>
        <v>FR</v>
      </c>
      <c r="E2835" s="4" t="str">
        <f>IF(AND((Data[[#This Row],[Min Notif Date]]&gt;$G$1),Data[[#This Row],[Min Notif Date]]&lt;$F$1),"Last Week","No")</f>
        <v>No</v>
      </c>
      <c r="F2835" s="4" t="str">
        <f>VLOOKUP(MONTH(Data[[#This Row],[Min Notif Date]]),Lookup!$G$1:$H$12,2,0)</f>
        <v>5. May</v>
      </c>
      <c r="G2835" s="4" t="str">
        <f t="shared" si="80"/>
        <v/>
      </c>
      <c r="H2835" s="4" t="str">
        <f>IF(AND(Data[[#This Row],[Min Notif Time]]&gt;6,Data[[#This Row],[Min Notif Time]]&lt;17),"Business Hours","Non-Business Hours")</f>
        <v>Business Hours</v>
      </c>
      <c r="I2835" s="4" t="str" cm="1">
        <f t="array" ref="I2835">IFERROR(VLOOKUP(Data[[#This Row],[Min Notif Date]],Lookup!$N$1:$P$11,2,0),_xlfn.IFS(VLOOKUP(WEEKDAY(Data[[#This Row],[Min Notif Date]],2),Lookup!$J$1:$L$7,3,0)="Weekend","Weekend",VLOOKUP(WEEKDAY(Data[[#This Row],[Min Notif Date]],2),Lookup!$J$1:$L$7,3,0)="Weekday","Weekday"))</f>
        <v>Weekday</v>
      </c>
      <c r="J2835" s="4" t="str">
        <f>VLOOKUP(WEEKDAY(Data[[#This Row],[Min Notif Date]],2),Lookup!$J$1:$K$7,2,0)</f>
        <v>2. Tue</v>
      </c>
      <c r="K2835" s="41">
        <f>ROUNDDOWN(Data[[#This Row],[PGE Notified Time]],0)</f>
        <v>45797</v>
      </c>
      <c r="L2835" s="4">
        <f>HOUR(Data[[#This Row],[PGE Notified Time]])</f>
        <v>13</v>
      </c>
      <c r="M2835" s="60">
        <v>121168</v>
      </c>
      <c r="N2835">
        <v>7480174899</v>
      </c>
      <c r="O2835" t="s">
        <v>61</v>
      </c>
      <c r="P2835" t="s">
        <v>131</v>
      </c>
      <c r="Q2835" s="46" t="s">
        <v>149</v>
      </c>
      <c r="R2835" t="s">
        <v>113</v>
      </c>
      <c r="S2835" s="1">
        <v>45797.568148148152</v>
      </c>
      <c r="T2835" s="1">
        <v>45797.55672453704</v>
      </c>
      <c r="U2835" s="1">
        <v>45797.563888888886</v>
      </c>
      <c r="V2835" t="s">
        <v>114</v>
      </c>
      <c r="W2835" t="s">
        <v>198</v>
      </c>
      <c r="X2835" t="s">
        <v>116</v>
      </c>
      <c r="Z2835" s="52"/>
      <c r="AA2835" t="s">
        <v>117</v>
      </c>
      <c r="AB2835" s="53">
        <v>10.316666667</v>
      </c>
      <c r="AC2835"/>
      <c r="AE2835"/>
    </row>
    <row r="2836" spans="1:31">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6" s="4" t="str">
        <f>VLOOKUP(P2836,Lookup!$A$1:$D$19,4,0)</f>
        <v>Central Valley</v>
      </c>
      <c r="C2836" s="4" t="str">
        <f>VLOOKUP(P2836,Lookup!$A$1:$E$19,5,0)</f>
        <v>Region 5</v>
      </c>
      <c r="D2836" s="4" t="str">
        <f>VLOOKUP(P2836,Lookup!$A$1:$B$19,2,0)</f>
        <v>ST</v>
      </c>
      <c r="E2836" s="4" t="str">
        <f>IF(AND((Data[[#This Row],[Min Notif Date]]&gt;$G$1),Data[[#This Row],[Min Notif Date]]&lt;$F$1),"Last Week","No")</f>
        <v>No</v>
      </c>
      <c r="F2836" s="4" t="str">
        <f>VLOOKUP(MONTH(Data[[#This Row],[Min Notif Date]]),Lookup!$G$1:$H$12,2,0)</f>
        <v>2. Feb</v>
      </c>
      <c r="G2836" s="4" t="str">
        <f t="shared" si="80"/>
        <v/>
      </c>
      <c r="H2836" s="4" t="str">
        <f>IF(AND(Data[[#This Row],[Min Notif Time]]&gt;6,Data[[#This Row],[Min Notif Time]]&lt;17),"Business Hours","Non-Business Hours")</f>
        <v>Business Hours</v>
      </c>
      <c r="I2836" s="4" t="str" cm="1">
        <f t="array" ref="I2836">IFERROR(VLOOKUP(Data[[#This Row],[Min Notif Date]],Lookup!$N$1:$P$11,2,0),_xlfn.IFS(VLOOKUP(WEEKDAY(Data[[#This Row],[Min Notif Date]],2),Lookup!$J$1:$L$7,3,0)="Weekend","Weekend",VLOOKUP(WEEKDAY(Data[[#This Row],[Min Notif Date]],2),Lookup!$J$1:$L$7,3,0)="Weekday","Weekday"))</f>
        <v>Weekday</v>
      </c>
      <c r="J2836" s="4" t="str">
        <f>VLOOKUP(WEEKDAY(Data[[#This Row],[Min Notif Date]],2),Lookup!$J$1:$K$7,2,0)</f>
        <v>2. Tue</v>
      </c>
      <c r="K2836" s="41">
        <f>ROUNDDOWN(Data[[#This Row],[PGE Notified Time]],0)</f>
        <v>45706</v>
      </c>
      <c r="L2836" s="4">
        <f>HOUR(Data[[#This Row],[PGE Notified Time]])</f>
        <v>16</v>
      </c>
      <c r="M2836" s="60">
        <v>117783</v>
      </c>
      <c r="O2836" t="s">
        <v>111</v>
      </c>
      <c r="P2836" t="s">
        <v>122</v>
      </c>
      <c r="Q2836" s="46" t="s">
        <v>111</v>
      </c>
      <c r="R2836" t="s">
        <v>137</v>
      </c>
      <c r="S2836" s="1" t="s">
        <v>6</v>
      </c>
      <c r="T2836" s="1">
        <v>45706.691180555557</v>
      </c>
      <c r="U2836" s="1">
        <v>45706.697997685187</v>
      </c>
      <c r="V2836" t="s">
        <v>114</v>
      </c>
      <c r="W2836" t="s">
        <v>198</v>
      </c>
      <c r="X2836" t="s">
        <v>116</v>
      </c>
      <c r="Z2836" s="52"/>
      <c r="AA2836" t="s">
        <v>117</v>
      </c>
      <c r="AB2836" s="53">
        <v>9.8166666669999998</v>
      </c>
      <c r="AC2836"/>
      <c r="AE2836"/>
    </row>
    <row r="2837" spans="1:31">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North Valley</v>
      </c>
      <c r="C2837" s="4" t="str">
        <f>VLOOKUP(P2837,Lookup!$A$1:$E$19,5,0)</f>
        <v>Region 2</v>
      </c>
      <c r="D2837" s="4" t="str">
        <f>VLOOKUP(P2837,Lookup!$A$1:$B$19,2,0)</f>
        <v>SA</v>
      </c>
      <c r="E2837" s="4" t="str">
        <f>IF(AND((Data[[#This Row],[Min Notif Date]]&gt;$G$1),Data[[#This Row],[Min Notif Date]]&lt;$F$1),"Last Week","No")</f>
        <v>No</v>
      </c>
      <c r="F2837" s="4" t="str">
        <f>VLOOKUP(MONTH(Data[[#This Row],[Min Notif Date]]),Lookup!$G$1:$H$12,2,0)</f>
        <v>2. Feb</v>
      </c>
      <c r="G2837" s="4" t="str">
        <f t="shared" si="80"/>
        <v/>
      </c>
      <c r="H2837" s="4" t="str">
        <f>IF(AND(Data[[#This Row],[Min Notif Time]]&gt;6,Data[[#This Row],[Min Notif Time]]&lt;17),"Business Hours","Non-Business Hours")</f>
        <v>Business Hours</v>
      </c>
      <c r="I2837" s="4" t="str" cm="1">
        <f t="array" ref="I2837">IFERROR(VLOOKUP(Data[[#This Row],[Min Notif Date]],Lookup!$N$1:$P$11,2,0),_xlfn.IFS(VLOOKUP(WEEKDAY(Data[[#This Row],[Min Notif Date]],2),Lookup!$J$1:$L$7,3,0)="Weekend","Weekend",VLOOKUP(WEEKDAY(Data[[#This Row],[Min Notif Date]],2),Lookup!$J$1:$L$7,3,0)="Weekday","Weekday"))</f>
        <v>Weekday</v>
      </c>
      <c r="J2837" s="4" t="str">
        <f>VLOOKUP(WEEKDAY(Data[[#This Row],[Min Notif Date]],2),Lookup!$J$1:$K$7,2,0)</f>
        <v>3. Wed</v>
      </c>
      <c r="K2837" s="41">
        <f>ROUNDDOWN(Data[[#This Row],[PGE Notified Time]],0)</f>
        <v>45707</v>
      </c>
      <c r="L2837" s="4">
        <f>HOUR(Data[[#This Row],[PGE Notified Time]])</f>
        <v>14</v>
      </c>
      <c r="M2837" s="60">
        <v>117825</v>
      </c>
      <c r="O2837" t="s">
        <v>111</v>
      </c>
      <c r="P2837" t="s">
        <v>119</v>
      </c>
      <c r="Q2837" s="46" t="s">
        <v>111</v>
      </c>
      <c r="R2837" t="s">
        <v>113</v>
      </c>
      <c r="S2837" s="1" t="s">
        <v>6</v>
      </c>
      <c r="T2837" s="1">
        <v>45707.621666666666</v>
      </c>
      <c r="U2837" s="1">
        <v>45707.628472222219</v>
      </c>
      <c r="V2837" t="s">
        <v>114</v>
      </c>
      <c r="W2837" t="s">
        <v>198</v>
      </c>
      <c r="X2837" t="s">
        <v>116</v>
      </c>
      <c r="Z2837" s="52"/>
      <c r="AA2837" t="s">
        <v>117</v>
      </c>
      <c r="AB2837" s="53">
        <v>9.8000000000000007</v>
      </c>
      <c r="AC2837"/>
      <c r="AE2837"/>
    </row>
    <row r="2838" spans="1:31">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8" s="4" t="str">
        <f>VLOOKUP(P2838,Lookup!$A$1:$D$19,4,0)</f>
        <v>North Valley</v>
      </c>
      <c r="C2838" s="4" t="str">
        <f>VLOOKUP(P2838,Lookup!$A$1:$E$19,5,0)</f>
        <v>Region 2</v>
      </c>
      <c r="D2838" s="4" t="str">
        <f>VLOOKUP(P2838,Lookup!$A$1:$B$19,2,0)</f>
        <v>SA</v>
      </c>
      <c r="E2838" s="4" t="str">
        <f>IF(AND((Data[[#This Row],[Min Notif Date]]&gt;$G$1),Data[[#This Row],[Min Notif Date]]&lt;$F$1),"Last Week","No")</f>
        <v>No</v>
      </c>
      <c r="F2838" s="4" t="str">
        <f>VLOOKUP(MONTH(Data[[#This Row],[Min Notif Date]]),Lookup!$G$1:$H$12,2,0)</f>
        <v>5. May</v>
      </c>
      <c r="G2838" s="4" t="str">
        <f t="shared" si="80"/>
        <v/>
      </c>
      <c r="H2838" s="4" t="str">
        <f>IF(AND(Data[[#This Row],[Min Notif Time]]&gt;6,Data[[#This Row],[Min Notif Time]]&lt;17),"Business Hours","Non-Business Hours")</f>
        <v>Business Hours</v>
      </c>
      <c r="I2838" s="4" t="str" cm="1">
        <f t="array" ref="I2838">IFERROR(VLOOKUP(Data[[#This Row],[Min Notif Date]],Lookup!$N$1:$P$11,2,0),_xlfn.IFS(VLOOKUP(WEEKDAY(Data[[#This Row],[Min Notif Date]],2),Lookup!$J$1:$L$7,3,0)="Weekend","Weekend",VLOOKUP(WEEKDAY(Data[[#This Row],[Min Notif Date]],2),Lookup!$J$1:$L$7,3,0)="Weekday","Weekday"))</f>
        <v>Weekday</v>
      </c>
      <c r="J2838" s="4" t="str">
        <f>VLOOKUP(WEEKDAY(Data[[#This Row],[Min Notif Date]],2),Lookup!$J$1:$K$7,2,0)</f>
        <v>2. Tue</v>
      </c>
      <c r="K2838" s="41">
        <f>ROUNDDOWN(Data[[#This Row],[PGE Notified Time]],0)</f>
        <v>45804</v>
      </c>
      <c r="L2838" s="4">
        <f>HOUR(Data[[#This Row],[PGE Notified Time]])</f>
        <v>13</v>
      </c>
      <c r="M2838" s="60">
        <v>121433</v>
      </c>
      <c r="O2838" t="s">
        <v>111</v>
      </c>
      <c r="P2838" t="s">
        <v>119</v>
      </c>
      <c r="Q2838" s="46" t="s">
        <v>111</v>
      </c>
      <c r="R2838" t="s">
        <v>113</v>
      </c>
      <c r="S2838" s="1" t="s">
        <v>6</v>
      </c>
      <c r="T2838" s="1">
        <v>45804.562905092593</v>
      </c>
      <c r="U2838" s="1">
        <v>45804.569675925923</v>
      </c>
      <c r="V2838" t="s">
        <v>114</v>
      </c>
      <c r="W2838" t="s">
        <v>198</v>
      </c>
      <c r="X2838" t="s">
        <v>116</v>
      </c>
      <c r="Z2838" s="52"/>
      <c r="AA2838" t="s">
        <v>117</v>
      </c>
      <c r="AB2838" s="53">
        <v>9.75</v>
      </c>
      <c r="AC2838"/>
      <c r="AE2838"/>
    </row>
    <row r="2839" spans="1:31">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9" s="4" t="str">
        <f>VLOOKUP(P2839,Lookup!$A$1:$D$19,4,0)</f>
        <v>Central Valley</v>
      </c>
      <c r="C2839" s="4" t="str">
        <f>VLOOKUP(P2839,Lookup!$A$1:$E$19,5,0)</f>
        <v>Region 5</v>
      </c>
      <c r="D2839" s="4" t="str">
        <f>VLOOKUP(P2839,Lookup!$A$1:$B$19,2,0)</f>
        <v>KE</v>
      </c>
      <c r="E2839" s="4" t="str">
        <f>IF(AND((Data[[#This Row],[Min Notif Date]]&gt;$G$1),Data[[#This Row],[Min Notif Date]]&lt;$F$1),"Last Week","No")</f>
        <v>No</v>
      </c>
      <c r="F2839" s="4" t="str">
        <f>VLOOKUP(MONTH(Data[[#This Row],[Min Notif Date]]),Lookup!$G$1:$H$12,2,0)</f>
        <v>6. Jun</v>
      </c>
      <c r="G2839" s="4" t="str">
        <f t="shared" si="80"/>
        <v/>
      </c>
      <c r="H2839" s="4" t="str">
        <f>IF(AND(Data[[#This Row],[Min Notif Time]]&gt;6,Data[[#This Row],[Min Notif Time]]&lt;17),"Business Hours","Non-Business Hours")</f>
        <v>Non-Business Hours</v>
      </c>
      <c r="I2839" s="4" t="str" cm="1">
        <f t="array" ref="I2839">IFERROR(VLOOKUP(Data[[#This Row],[Min Notif Date]],Lookup!$N$1:$P$11,2,0),_xlfn.IFS(VLOOKUP(WEEKDAY(Data[[#This Row],[Min Notif Date]],2),Lookup!$J$1:$L$7,3,0)="Weekend","Weekend",VLOOKUP(WEEKDAY(Data[[#This Row],[Min Notif Date]],2),Lookup!$J$1:$L$7,3,0)="Weekday","Weekday"))</f>
        <v>Weekday</v>
      </c>
      <c r="J2839" s="4" t="str">
        <f>VLOOKUP(WEEKDAY(Data[[#This Row],[Min Notif Date]],2),Lookup!$J$1:$K$7,2,0)</f>
        <v>1. Mon</v>
      </c>
      <c r="K2839" s="41">
        <f>ROUNDDOWN(Data[[#This Row],[PGE Notified Time]],0)</f>
        <v>45838</v>
      </c>
      <c r="L2839" s="4">
        <f>HOUR(Data[[#This Row],[PGE Notified Time]])</f>
        <v>19</v>
      </c>
      <c r="M2839" s="60">
        <v>122848</v>
      </c>
      <c r="N2839">
        <v>6952984170</v>
      </c>
      <c r="O2839" t="s">
        <v>61</v>
      </c>
      <c r="P2839" t="s">
        <v>154</v>
      </c>
      <c r="Q2839" s="46" t="s">
        <v>149</v>
      </c>
      <c r="R2839" t="s">
        <v>113</v>
      </c>
      <c r="S2839" s="1">
        <v>45838.802418981482</v>
      </c>
      <c r="T2839" s="1">
        <v>45838.814641203702</v>
      </c>
      <c r="U2839" s="1">
        <v>45838.809027777781</v>
      </c>
      <c r="V2839" t="s">
        <v>114</v>
      </c>
      <c r="W2839" t="s">
        <v>198</v>
      </c>
      <c r="X2839" t="s">
        <v>116</v>
      </c>
      <c r="Z2839" s="52"/>
      <c r="AA2839" t="s">
        <v>117</v>
      </c>
      <c r="AB2839" s="53">
        <v>9.5166666670000009</v>
      </c>
      <c r="AC2839"/>
      <c r="AE2839"/>
    </row>
    <row r="2840" spans="1:31">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0" s="4" t="str">
        <f>VLOOKUP(P2840,Lookup!$A$1:$D$19,4,0)</f>
        <v>North Valley</v>
      </c>
      <c r="C2840" s="4" t="str">
        <f>VLOOKUP(P2840,Lookup!$A$1:$E$19,5,0)</f>
        <v>Region 2</v>
      </c>
      <c r="D2840" s="4" t="str">
        <f>VLOOKUP(P2840,Lookup!$A$1:$B$19,2,0)</f>
        <v>SI</v>
      </c>
      <c r="E2840" s="4" t="str">
        <f>IF(AND((Data[[#This Row],[Min Notif Date]]&gt;$G$1),Data[[#This Row],[Min Notif Date]]&lt;$F$1),"Last Week","No")</f>
        <v>No</v>
      </c>
      <c r="F2840" s="4" t="str">
        <f>VLOOKUP(MONTH(Data[[#This Row],[Min Notif Date]]),Lookup!$G$1:$H$12,2,0)</f>
        <v>5. May</v>
      </c>
      <c r="G2840" s="4" t="str">
        <f t="shared" si="80"/>
        <v/>
      </c>
      <c r="H2840" s="4" t="str">
        <f>IF(AND(Data[[#This Row],[Min Notif Time]]&gt;6,Data[[#This Row],[Min Notif Time]]&lt;17),"Business Hours","Non-Business Hours")</f>
        <v>Non-Business Hours</v>
      </c>
      <c r="I2840" s="4" t="str" cm="1">
        <f t="array" ref="I2840">IFERROR(VLOOKUP(Data[[#This Row],[Min Notif Date]],Lookup!$N$1:$P$11,2,0),_xlfn.IFS(VLOOKUP(WEEKDAY(Data[[#This Row],[Min Notif Date]],2),Lookup!$J$1:$L$7,3,0)="Weekend","Weekend",VLOOKUP(WEEKDAY(Data[[#This Row],[Min Notif Date]],2),Lookup!$J$1:$L$7,3,0)="Weekday","Weekday"))</f>
        <v>Weekday</v>
      </c>
      <c r="J2840" s="4" t="str">
        <f>VLOOKUP(WEEKDAY(Data[[#This Row],[Min Notif Date]],2),Lookup!$J$1:$K$7,2,0)</f>
        <v>3. Wed</v>
      </c>
      <c r="K2840" s="41">
        <f>ROUNDDOWN(Data[[#This Row],[PGE Notified Time]],0)</f>
        <v>45791</v>
      </c>
      <c r="L2840" s="4">
        <f>HOUR(Data[[#This Row],[PGE Notified Time]])</f>
        <v>17</v>
      </c>
      <c r="M2840" s="60">
        <v>120927</v>
      </c>
      <c r="N2840">
        <v>5435674864</v>
      </c>
      <c r="O2840" t="s">
        <v>61</v>
      </c>
      <c r="P2840" t="s">
        <v>151</v>
      </c>
      <c r="Q2840" s="46" t="s">
        <v>149</v>
      </c>
      <c r="R2840" t="s">
        <v>113</v>
      </c>
      <c r="S2840" s="1">
        <v>45791.708726851852</v>
      </c>
      <c r="T2840" s="1">
        <v>45791.711099537039</v>
      </c>
      <c r="U2840" s="1">
        <v>45791.715277777781</v>
      </c>
      <c r="V2840" t="s">
        <v>114</v>
      </c>
      <c r="W2840" t="s">
        <v>198</v>
      </c>
      <c r="X2840" t="s">
        <v>116</v>
      </c>
      <c r="Z2840" s="52"/>
      <c r="AA2840" t="s">
        <v>117</v>
      </c>
      <c r="AB2840" s="53">
        <v>9.4333333330000002</v>
      </c>
      <c r="AC2840"/>
      <c r="AE2840"/>
    </row>
    <row r="2841" spans="1:31">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NV</v>
      </c>
      <c r="E2841" s="4" t="str">
        <f>IF(AND((Data[[#This Row],[Min Notif Date]]&gt;$G$1),Data[[#This Row],[Min Notif Date]]&lt;$F$1),"Last Week","No")</f>
        <v>No</v>
      </c>
      <c r="F2841" s="4" t="str">
        <f>VLOOKUP(MONTH(Data[[#This Row],[Min Notif Date]]),Lookup!$G$1:$H$12,2,0)</f>
        <v>5. May</v>
      </c>
      <c r="G2841" s="4" t="str">
        <f t="shared" si="80"/>
        <v/>
      </c>
      <c r="H2841" s="4" t="str">
        <f>IF(AND(Data[[#This Row],[Min Notif Time]]&gt;6,Data[[#This Row],[Min Notif Time]]&lt;17),"Business Hours","Non-Business Hours")</f>
        <v>Business Hours</v>
      </c>
      <c r="I2841" s="4" t="str" cm="1">
        <f t="array" ref="I2841">IFERROR(VLOOKUP(Data[[#This Row],[Min Notif Date]],Lookup!$N$1:$P$11,2,0),_xlfn.IFS(VLOOKUP(WEEKDAY(Data[[#This Row],[Min Notif Date]],2),Lookup!$J$1:$L$7,3,0)="Weekend","Weekend",VLOOKUP(WEEKDAY(Data[[#This Row],[Min Notif Date]],2),Lookup!$J$1:$L$7,3,0)="Weekday","Weekday"))</f>
        <v>Weekday</v>
      </c>
      <c r="J2841" s="4" t="str">
        <f>VLOOKUP(WEEKDAY(Data[[#This Row],[Min Notif Date]],2),Lookup!$J$1:$K$7,2,0)</f>
        <v>2. Tue</v>
      </c>
      <c r="K2841" s="41">
        <f>ROUNDDOWN(Data[[#This Row],[PGE Notified Time]],0)</f>
        <v>45797</v>
      </c>
      <c r="L2841" s="4">
        <f>HOUR(Data[[#This Row],[PGE Notified Time]])</f>
        <v>8</v>
      </c>
      <c r="M2841" s="60">
        <v>121130</v>
      </c>
      <c r="O2841" t="s">
        <v>111</v>
      </c>
      <c r="P2841" t="s">
        <v>153</v>
      </c>
      <c r="Q2841" s="46" t="s">
        <v>111</v>
      </c>
      <c r="R2841" t="s">
        <v>137</v>
      </c>
      <c r="S2841" s="1" t="s">
        <v>6</v>
      </c>
      <c r="T2841" s="1">
        <v>45797.356770833336</v>
      </c>
      <c r="U2841" s="1">
        <v>45797.363194444442</v>
      </c>
      <c r="V2841" t="s">
        <v>114</v>
      </c>
      <c r="W2841" t="s">
        <v>198</v>
      </c>
      <c r="X2841" t="s">
        <v>116</v>
      </c>
      <c r="Z2841" s="52"/>
      <c r="AA2841" t="s">
        <v>117</v>
      </c>
      <c r="AB2841" s="53">
        <v>9.25</v>
      </c>
      <c r="AC2841"/>
      <c r="AE2841"/>
    </row>
    <row r="2842" spans="1:31">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Bay Area</v>
      </c>
      <c r="C2842" s="4" t="str">
        <f>VLOOKUP(P2842,Lookup!$A$1:$E$19,5,0)</f>
        <v>Region 3</v>
      </c>
      <c r="D2842" s="4" t="str">
        <f>VLOOKUP(P2842,Lookup!$A$1:$B$19,2,0)</f>
        <v>DI</v>
      </c>
      <c r="E2842" s="4" t="str">
        <f>IF(AND((Data[[#This Row],[Min Notif Date]]&gt;$G$1),Data[[#This Row],[Min Notif Date]]&lt;$F$1),"Last Week","No")</f>
        <v>No</v>
      </c>
      <c r="F2842" s="4" t="str">
        <f>VLOOKUP(MONTH(Data[[#This Row],[Min Notif Date]]),Lookup!$G$1:$H$12,2,0)</f>
        <v>3. Mar</v>
      </c>
      <c r="G2842" s="4" t="str">
        <f t="shared" si="80"/>
        <v/>
      </c>
      <c r="H2842" s="4" t="str">
        <f>IF(AND(Data[[#This Row],[Min Notif Time]]&gt;6,Data[[#This Row],[Min Notif Time]]&lt;17),"Business Hours","Non-Business Hours")</f>
        <v>Business Hours</v>
      </c>
      <c r="I2842" s="4" t="str" cm="1">
        <f t="array" ref="I2842">IFERROR(VLOOKUP(Data[[#This Row],[Min Notif Date]],Lookup!$N$1:$P$11,2,0),_xlfn.IFS(VLOOKUP(WEEKDAY(Data[[#This Row],[Min Notif Date]],2),Lookup!$J$1:$L$7,3,0)="Weekend","Weekend",VLOOKUP(WEEKDAY(Data[[#This Row],[Min Notif Date]],2),Lookup!$J$1:$L$7,3,0)="Weekday","Weekday"))</f>
        <v>Weekday</v>
      </c>
      <c r="J2842" s="4" t="str">
        <f>VLOOKUP(WEEKDAY(Data[[#This Row],[Min Notif Date]],2),Lookup!$J$1:$K$7,2,0)</f>
        <v>1. Mon</v>
      </c>
      <c r="K2842" s="41">
        <f>ROUNDDOWN(Data[[#This Row],[PGE Notified Time]],0)</f>
        <v>45726</v>
      </c>
      <c r="L2842" s="4">
        <f>HOUR(Data[[#This Row],[PGE Notified Time]])</f>
        <v>12</v>
      </c>
      <c r="M2842" s="60">
        <v>118420</v>
      </c>
      <c r="N2842" t="s">
        <v>371</v>
      </c>
      <c r="O2842" t="s">
        <v>56</v>
      </c>
      <c r="P2842" t="s">
        <v>135</v>
      </c>
      <c r="Q2842" s="46" t="s">
        <v>149</v>
      </c>
      <c r="R2842" t="s">
        <v>118</v>
      </c>
      <c r="S2842" s="1">
        <v>45726.533217592594</v>
      </c>
      <c r="T2842" s="1">
        <v>45726.535069444442</v>
      </c>
      <c r="U2842" s="1">
        <v>45726.539583333331</v>
      </c>
      <c r="V2842" t="s">
        <v>114</v>
      </c>
      <c r="W2842" t="s">
        <v>198</v>
      </c>
      <c r="X2842" t="s">
        <v>116</v>
      </c>
      <c r="Z2842" s="52"/>
      <c r="AA2842" t="s">
        <v>117</v>
      </c>
      <c r="AB2842" s="53">
        <v>9.1666666669999994</v>
      </c>
      <c r="AC2842"/>
      <c r="AE2842"/>
    </row>
    <row r="2843" spans="1:31">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3" s="4" t="str">
        <f>VLOOKUP(P2843,Lookup!$A$1:$D$19,4,0)</f>
        <v>Bay Area</v>
      </c>
      <c r="C2843" s="4" t="str">
        <f>VLOOKUP(P2843,Lookup!$A$1:$E$19,5,0)</f>
        <v>Region 3</v>
      </c>
      <c r="D2843" s="4" t="str">
        <f>VLOOKUP(P2843,Lookup!$A$1:$B$19,2,0)</f>
        <v>MI</v>
      </c>
      <c r="E2843" s="4" t="str">
        <f>IF(AND((Data[[#This Row],[Min Notif Date]]&gt;$G$1),Data[[#This Row],[Min Notif Date]]&lt;$F$1),"Last Week","No")</f>
        <v>No</v>
      </c>
      <c r="F2843" s="4" t="str">
        <f>VLOOKUP(MONTH(Data[[#This Row],[Min Notif Date]]),Lookup!$G$1:$H$12,2,0)</f>
        <v>4. Apr</v>
      </c>
      <c r="G2843" s="4" t="str">
        <f t="shared" si="80"/>
        <v/>
      </c>
      <c r="H2843" s="4" t="str">
        <f>IF(AND(Data[[#This Row],[Min Notif Time]]&gt;6,Data[[#This Row],[Min Notif Time]]&lt;17),"Business Hours","Non-Business Hours")</f>
        <v>Business Hours</v>
      </c>
      <c r="I2843" s="4" t="str" cm="1">
        <f t="array" ref="I2843">IFERROR(VLOOKUP(Data[[#This Row],[Min Notif Date]],Lookup!$N$1:$P$11,2,0),_xlfn.IFS(VLOOKUP(WEEKDAY(Data[[#This Row],[Min Notif Date]],2),Lookup!$J$1:$L$7,3,0)="Weekend","Weekend",VLOOKUP(WEEKDAY(Data[[#This Row],[Min Notif Date]],2),Lookup!$J$1:$L$7,3,0)="Weekday","Weekday"))</f>
        <v>Weekday</v>
      </c>
      <c r="J2843" s="4" t="str">
        <f>VLOOKUP(WEEKDAY(Data[[#This Row],[Min Notif Date]],2),Lookup!$J$1:$K$7,2,0)</f>
        <v>3. Wed</v>
      </c>
      <c r="K2843" s="41">
        <f>ROUNDDOWN(Data[[#This Row],[PGE Notified Time]],0)</f>
        <v>45756</v>
      </c>
      <c r="L2843" s="4">
        <f>HOUR(Data[[#This Row],[PGE Notified Time]])</f>
        <v>11</v>
      </c>
      <c r="M2843" s="60">
        <v>119501</v>
      </c>
      <c r="N2843">
        <v>2479819717</v>
      </c>
      <c r="O2843" t="s">
        <v>61</v>
      </c>
      <c r="P2843" t="s">
        <v>123</v>
      </c>
      <c r="Q2843" s="46" t="s">
        <v>160</v>
      </c>
      <c r="R2843" t="s">
        <v>165</v>
      </c>
      <c r="S2843" s="1">
        <v>45756.474953703706</v>
      </c>
      <c r="T2843" s="1">
        <v>45756.475798611114</v>
      </c>
      <c r="U2843" s="1">
        <v>45756.481249999997</v>
      </c>
      <c r="V2843" t="s">
        <v>114</v>
      </c>
      <c r="W2843" t="s">
        <v>198</v>
      </c>
      <c r="X2843" t="s">
        <v>116</v>
      </c>
      <c r="Z2843" s="52"/>
      <c r="AA2843" t="s">
        <v>117</v>
      </c>
      <c r="AB2843" s="53">
        <v>9.0666666669999998</v>
      </c>
      <c r="AC2843"/>
      <c r="AE2843"/>
    </row>
    <row r="2844" spans="1:31">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Bay Area</v>
      </c>
      <c r="C2844" s="4" t="str">
        <f>VLOOKUP(P2844,Lookup!$A$1:$E$19,5,0)</f>
        <v>Region 3</v>
      </c>
      <c r="D2844" s="4" t="str">
        <f>VLOOKUP(P2844,Lookup!$A$1:$B$19,2,0)</f>
        <v>PN</v>
      </c>
      <c r="E2844" s="4" t="str">
        <f>IF(AND((Data[[#This Row],[Min Notif Date]]&gt;$G$1),Data[[#This Row],[Min Notif Date]]&lt;$F$1),"Last Week","No")</f>
        <v>No</v>
      </c>
      <c r="F2844" s="4" t="str">
        <f>VLOOKUP(MONTH(Data[[#This Row],[Min Notif Date]]),Lookup!$G$1:$H$12,2,0)</f>
        <v>6. Jun</v>
      </c>
      <c r="G2844" s="4" t="str">
        <f t="shared" si="80"/>
        <v/>
      </c>
      <c r="H2844" s="4" t="str">
        <f>IF(AND(Data[[#This Row],[Min Notif Time]]&gt;6,Data[[#This Row],[Min Notif Time]]&lt;17),"Business Hours","Non-Business Hours")</f>
        <v>Business Hours</v>
      </c>
      <c r="I2844" s="4" t="str" cm="1">
        <f t="array" ref="I2844">IFERROR(VLOOKUP(Data[[#This Row],[Min Notif Date]],Lookup!$N$1:$P$11,2,0),_xlfn.IFS(VLOOKUP(WEEKDAY(Data[[#This Row],[Min Notif Date]],2),Lookup!$J$1:$L$7,3,0)="Weekend","Weekend",VLOOKUP(WEEKDAY(Data[[#This Row],[Min Notif Date]],2),Lookup!$J$1:$L$7,3,0)="Weekday","Weekday"))</f>
        <v>Weekday</v>
      </c>
      <c r="J2844" s="4" t="str">
        <f>VLOOKUP(WEEKDAY(Data[[#This Row],[Min Notif Date]],2),Lookup!$J$1:$K$7,2,0)</f>
        <v>5. Fri</v>
      </c>
      <c r="K2844" s="41">
        <f>ROUNDDOWN(Data[[#This Row],[PGE Notified Time]],0)</f>
        <v>45821</v>
      </c>
      <c r="L2844" s="4">
        <f>HOUR(Data[[#This Row],[PGE Notified Time]])</f>
        <v>12</v>
      </c>
      <c r="M2844" s="60">
        <v>122178</v>
      </c>
      <c r="O2844" t="s">
        <v>111</v>
      </c>
      <c r="P2844" t="s">
        <v>112</v>
      </c>
      <c r="Q2844" s="46" t="s">
        <v>111</v>
      </c>
      <c r="R2844" t="s">
        <v>113</v>
      </c>
      <c r="S2844" s="1" t="s">
        <v>6</v>
      </c>
      <c r="T2844" s="1">
        <v>45821.514849537038</v>
      </c>
      <c r="U2844" s="1">
        <v>45821.521018518521</v>
      </c>
      <c r="V2844" t="s">
        <v>114</v>
      </c>
      <c r="W2844" t="s">
        <v>198</v>
      </c>
      <c r="X2844" t="s">
        <v>116</v>
      </c>
      <c r="Z2844" s="52"/>
      <c r="AA2844" t="s">
        <v>117</v>
      </c>
      <c r="AB2844" s="53">
        <v>8.8833333329999995</v>
      </c>
      <c r="AC2844"/>
      <c r="AE2844"/>
    </row>
    <row r="2845" spans="1:31">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5" s="4" t="str">
        <f>VLOOKUP(P2845,Lookup!$A$1:$D$19,4,0)</f>
        <v>Bay Area</v>
      </c>
      <c r="C2845" s="4" t="str">
        <f>VLOOKUP(P2845,Lookup!$A$1:$E$19,5,0)</f>
        <v>Region 3</v>
      </c>
      <c r="D2845" s="4" t="str">
        <f>VLOOKUP(P2845,Lookup!$A$1:$B$19,2,0)</f>
        <v>PN</v>
      </c>
      <c r="E2845" s="4" t="str">
        <f>IF(AND((Data[[#This Row],[Min Notif Date]]&gt;$G$1),Data[[#This Row],[Min Notif Date]]&lt;$F$1),"Last Week","No")</f>
        <v>No</v>
      </c>
      <c r="F2845" s="4" t="str">
        <f>VLOOKUP(MONTH(Data[[#This Row],[Min Notif Date]]),Lookup!$G$1:$H$12,2,0)</f>
        <v>4. Apr</v>
      </c>
      <c r="G2845" s="4" t="str">
        <f t="shared" si="80"/>
        <v/>
      </c>
      <c r="H2845" s="4" t="str">
        <f>IF(AND(Data[[#This Row],[Min Notif Time]]&gt;6,Data[[#This Row],[Min Notif Time]]&lt;17),"Business Hours","Non-Business Hours")</f>
        <v>Business Hours</v>
      </c>
      <c r="I2845" s="4" t="str" cm="1">
        <f t="array" ref="I2845">IFERROR(VLOOKUP(Data[[#This Row],[Min Notif Date]],Lookup!$N$1:$P$11,2,0),_xlfn.IFS(VLOOKUP(WEEKDAY(Data[[#This Row],[Min Notif Date]],2),Lookup!$J$1:$L$7,3,0)="Weekend","Weekend",VLOOKUP(WEEKDAY(Data[[#This Row],[Min Notif Date]],2),Lookup!$J$1:$L$7,3,0)="Weekday","Weekday"))</f>
        <v>Weekday</v>
      </c>
      <c r="J2845" s="4" t="str">
        <f>VLOOKUP(WEEKDAY(Data[[#This Row],[Min Notif Date]],2),Lookup!$J$1:$K$7,2,0)</f>
        <v>5. Fri</v>
      </c>
      <c r="K2845" s="41">
        <f>ROUNDDOWN(Data[[#This Row],[PGE Notified Time]],0)</f>
        <v>45751</v>
      </c>
      <c r="L2845" s="4">
        <f>HOUR(Data[[#This Row],[PGE Notified Time]])</f>
        <v>15</v>
      </c>
      <c r="M2845" s="60">
        <v>119331</v>
      </c>
      <c r="N2845">
        <v>6407136196</v>
      </c>
      <c r="O2845" t="s">
        <v>61</v>
      </c>
      <c r="P2845" t="s">
        <v>112</v>
      </c>
      <c r="Q2845" s="46" t="s">
        <v>149</v>
      </c>
      <c r="R2845" t="s">
        <v>113</v>
      </c>
      <c r="S2845" s="1">
        <v>45751.66369212963</v>
      </c>
      <c r="T2845" s="1">
        <v>45751.664618055554</v>
      </c>
      <c r="U2845" s="1">
        <v>45751.669444444444</v>
      </c>
      <c r="V2845" t="s">
        <v>114</v>
      </c>
      <c r="W2845" t="s">
        <v>198</v>
      </c>
      <c r="X2845" t="s">
        <v>116</v>
      </c>
      <c r="Z2845" s="52"/>
      <c r="AA2845" t="s">
        <v>117</v>
      </c>
      <c r="AB2845" s="53">
        <v>8.2833333329999999</v>
      </c>
      <c r="AC2845"/>
      <c r="AE2845"/>
    </row>
    <row r="2846" spans="1:31">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North Valley</v>
      </c>
      <c r="C2846" s="4" t="str">
        <f>VLOOKUP(P2846,Lookup!$A$1:$E$19,5,0)</f>
        <v>Region 2</v>
      </c>
      <c r="D2846" s="4" t="str">
        <f>VLOOKUP(P2846,Lookup!$A$1:$B$19,2,0)</f>
        <v>SI</v>
      </c>
      <c r="E2846" s="4" t="str">
        <f>IF(AND((Data[[#This Row],[Min Notif Date]]&gt;$G$1),Data[[#This Row],[Min Notif Date]]&lt;$F$1),"Last Week","No")</f>
        <v>No</v>
      </c>
      <c r="F2846" s="4" t="str">
        <f>VLOOKUP(MONTH(Data[[#This Row],[Min Notif Date]]),Lookup!$G$1:$H$12,2,0)</f>
        <v>5. May</v>
      </c>
      <c r="G2846" s="4" t="str">
        <f t="shared" si="80"/>
        <v/>
      </c>
      <c r="H2846" s="4" t="str">
        <f>IF(AND(Data[[#This Row],[Min Notif Time]]&gt;6,Data[[#This Row],[Min Notif Time]]&lt;17),"Business Hours","Non-Business Hours")</f>
        <v>Business Hours</v>
      </c>
      <c r="I2846" s="4" t="str" cm="1">
        <f t="array" ref="I2846">IFERROR(VLOOKUP(Data[[#This Row],[Min Notif Date]],Lookup!$N$1:$P$11,2,0),_xlfn.IFS(VLOOKUP(WEEKDAY(Data[[#This Row],[Min Notif Date]],2),Lookup!$J$1:$L$7,3,0)="Weekend","Weekend",VLOOKUP(WEEKDAY(Data[[#This Row],[Min Notif Date]],2),Lookup!$J$1:$L$7,3,0)="Weekday","Weekday"))</f>
        <v>Weekday</v>
      </c>
      <c r="J2846" s="4" t="str">
        <f>VLOOKUP(WEEKDAY(Data[[#This Row],[Min Notif Date]],2),Lookup!$J$1:$K$7,2,0)</f>
        <v>2. Tue</v>
      </c>
      <c r="K2846" s="41">
        <f>ROUNDDOWN(Data[[#This Row],[PGE Notified Time]],0)</f>
        <v>45783</v>
      </c>
      <c r="L2846" s="4">
        <f>HOUR(Data[[#This Row],[PGE Notified Time]])</f>
        <v>10</v>
      </c>
      <c r="M2846" s="60">
        <v>120560</v>
      </c>
      <c r="N2846">
        <v>3440276908</v>
      </c>
      <c r="O2846" t="s">
        <v>61</v>
      </c>
      <c r="P2846" t="s">
        <v>151</v>
      </c>
      <c r="Q2846" s="46" t="s">
        <v>149</v>
      </c>
      <c r="R2846" t="s">
        <v>113</v>
      </c>
      <c r="S2846" s="1">
        <v>45783.427812499998</v>
      </c>
      <c r="T2846" s="1">
        <v>45783.431388888886</v>
      </c>
      <c r="U2846" s="1">
        <v>45783.433333333334</v>
      </c>
      <c r="V2846" t="s">
        <v>114</v>
      </c>
      <c r="W2846" t="s">
        <v>198</v>
      </c>
      <c r="X2846" t="s">
        <v>116</v>
      </c>
      <c r="Z2846" s="52"/>
      <c r="AA2846" t="s">
        <v>117</v>
      </c>
      <c r="AB2846" s="53">
        <v>7.95</v>
      </c>
      <c r="AC2846"/>
      <c r="AE2846"/>
    </row>
    <row r="2847" spans="1:31">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EB</v>
      </c>
      <c r="E2847" s="4" t="str">
        <f>IF(AND((Data[[#This Row],[Min Notif Date]]&gt;$G$1),Data[[#This Row],[Min Notif Date]]&lt;$F$1),"Last Week","No")</f>
        <v>No</v>
      </c>
      <c r="F2847" s="4" t="str">
        <f>VLOOKUP(MONTH(Data[[#This Row],[Min Notif Date]]),Lookup!$G$1:$H$12,2,0)</f>
        <v>2. Feb</v>
      </c>
      <c r="G2847" s="4" t="str">
        <f t="shared" si="80"/>
        <v/>
      </c>
      <c r="H2847" s="4" t="str">
        <f>IF(AND(Data[[#This Row],[Min Notif Time]]&gt;6,Data[[#This Row],[Min Notif Time]]&lt;17),"Business Hours","Non-Business Hours")</f>
        <v>Business Hours</v>
      </c>
      <c r="I2847" s="4" t="str" cm="1">
        <f t="array" ref="I2847">IFERROR(VLOOKUP(Data[[#This Row],[Min Notif Date]],Lookup!$N$1:$P$11,2,0),_xlfn.IFS(VLOOKUP(WEEKDAY(Data[[#This Row],[Min Notif Date]],2),Lookup!$J$1:$L$7,3,0)="Weekend","Weekend",VLOOKUP(WEEKDAY(Data[[#This Row],[Min Notif Date]],2),Lookup!$J$1:$L$7,3,0)="Weekday","Weekday"))</f>
        <v>Weekday</v>
      </c>
      <c r="J2847" s="4" t="str">
        <f>VLOOKUP(WEEKDAY(Data[[#This Row],[Min Notif Date]],2),Lookup!$J$1:$K$7,2,0)</f>
        <v>5. Fri</v>
      </c>
      <c r="K2847" s="41">
        <f>ROUNDDOWN(Data[[#This Row],[PGE Notified Time]],0)</f>
        <v>45709</v>
      </c>
      <c r="L2847" s="4">
        <f>HOUR(Data[[#This Row],[PGE Notified Time]])</f>
        <v>12</v>
      </c>
      <c r="M2847" s="60">
        <v>117891</v>
      </c>
      <c r="O2847" t="s">
        <v>111</v>
      </c>
      <c r="P2847" t="s">
        <v>126</v>
      </c>
      <c r="Q2847" s="46" t="s">
        <v>111</v>
      </c>
      <c r="R2847" t="s">
        <v>118</v>
      </c>
      <c r="S2847" s="1" t="s">
        <v>6</v>
      </c>
      <c r="T2847" s="1">
        <v>45709.510462962964</v>
      </c>
      <c r="U2847" s="1">
        <v>45709.515972222223</v>
      </c>
      <c r="V2847" t="s">
        <v>114</v>
      </c>
      <c r="W2847" t="s">
        <v>198</v>
      </c>
      <c r="X2847" t="s">
        <v>116</v>
      </c>
      <c r="Z2847" s="52"/>
      <c r="AA2847" t="s">
        <v>117</v>
      </c>
      <c r="AB2847" s="53">
        <v>7.9333333330000002</v>
      </c>
      <c r="AC2847"/>
      <c r="AE2847"/>
    </row>
    <row r="2848" spans="1:31">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North Valley</v>
      </c>
      <c r="C2848" s="4" t="str">
        <f>VLOOKUP(P2848,Lookup!$A$1:$E$19,5,0)</f>
        <v>Region 2</v>
      </c>
      <c r="D2848" s="4" t="str">
        <f>VLOOKUP(P2848,Lookup!$A$1:$B$19,2,0)</f>
        <v>SA</v>
      </c>
      <c r="E2848" s="4" t="str">
        <f>IF(AND((Data[[#This Row],[Min Notif Date]]&gt;$G$1),Data[[#This Row],[Min Notif Date]]&lt;$F$1),"Last Week","No")</f>
        <v>No</v>
      </c>
      <c r="F2848" s="4" t="str">
        <f>VLOOKUP(MONTH(Data[[#This Row],[Min Notif Date]]),Lookup!$G$1:$H$12,2,0)</f>
        <v>1. Jan</v>
      </c>
      <c r="G2848" s="4" t="str">
        <f t="shared" si="80"/>
        <v/>
      </c>
      <c r="H2848" s="4" t="str">
        <f>IF(AND(Data[[#This Row],[Min Notif Time]]&gt;6,Data[[#This Row],[Min Notif Time]]&lt;17),"Business Hours","Non-Business Hours")</f>
        <v>Business Hours</v>
      </c>
      <c r="I2848" s="4" t="str" cm="1">
        <f t="array" ref="I2848">IFERROR(VLOOKUP(Data[[#This Row],[Min Notif Date]],Lookup!$N$1:$P$11,2,0),_xlfn.IFS(VLOOKUP(WEEKDAY(Data[[#This Row],[Min Notif Date]],2),Lookup!$J$1:$L$7,3,0)="Weekend","Weekend",VLOOKUP(WEEKDAY(Data[[#This Row],[Min Notif Date]],2),Lookup!$J$1:$L$7,3,0)="Weekday","Weekday"))</f>
        <v>Weekday</v>
      </c>
      <c r="J2848" s="4" t="str">
        <f>VLOOKUP(WEEKDAY(Data[[#This Row],[Min Notif Date]],2),Lookup!$J$1:$K$7,2,0)</f>
        <v>4. Thu</v>
      </c>
      <c r="K2848" s="41">
        <f>ROUNDDOWN(Data[[#This Row],[PGE Notified Time]],0)</f>
        <v>45659</v>
      </c>
      <c r="L2848" s="4">
        <f>HOUR(Data[[#This Row],[PGE Notified Time]])</f>
        <v>14</v>
      </c>
      <c r="M2848" s="60">
        <v>116333</v>
      </c>
      <c r="O2848" t="s">
        <v>111</v>
      </c>
      <c r="P2848" t="s">
        <v>119</v>
      </c>
      <c r="Q2848" s="46" t="s">
        <v>111</v>
      </c>
      <c r="R2848" t="s">
        <v>118</v>
      </c>
      <c r="S2848" s="1" t="s">
        <v>6</v>
      </c>
      <c r="T2848" s="1">
        <v>45659.58834490741</v>
      </c>
      <c r="U2848" s="1">
        <v>45659.59375</v>
      </c>
      <c r="V2848" t="s">
        <v>114</v>
      </c>
      <c r="W2848" t="s">
        <v>198</v>
      </c>
      <c r="X2848" t="s">
        <v>116</v>
      </c>
      <c r="Z2848" s="52"/>
      <c r="AA2848" t="s">
        <v>117</v>
      </c>
      <c r="AB2848" s="53">
        <v>7.7833333329999999</v>
      </c>
      <c r="AC2848"/>
      <c r="AE2848"/>
    </row>
    <row r="2849" spans="1:31">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9" s="4" t="str">
        <f>VLOOKUP(P2849,Lookup!$A$1:$D$19,4,0)</f>
        <v>Bay Area</v>
      </c>
      <c r="C2849" s="4" t="str">
        <f>VLOOKUP(P2849,Lookup!$A$1:$E$19,5,0)</f>
        <v>Region 3</v>
      </c>
      <c r="D2849" s="4" t="str">
        <f>VLOOKUP(P2849,Lookup!$A$1:$B$19,2,0)</f>
        <v>DI</v>
      </c>
      <c r="E2849" s="4" t="str">
        <f>IF(AND((Data[[#This Row],[Min Notif Date]]&gt;$G$1),Data[[#This Row],[Min Notif Date]]&lt;$F$1),"Last Week","No")</f>
        <v>No</v>
      </c>
      <c r="F2849" s="4" t="str">
        <f>VLOOKUP(MONTH(Data[[#This Row],[Min Notif Date]]),Lookup!$G$1:$H$12,2,0)</f>
        <v>4. Apr</v>
      </c>
      <c r="G2849" s="4" t="str">
        <f t="shared" si="80"/>
        <v/>
      </c>
      <c r="H2849" s="4" t="str">
        <f>IF(AND(Data[[#This Row],[Min Notif Time]]&gt;6,Data[[#This Row],[Min Notif Time]]&lt;17),"Business Hours","Non-Business Hours")</f>
        <v>Business Hours</v>
      </c>
      <c r="I2849" s="4" t="str" cm="1">
        <f t="array" ref="I2849">IFERROR(VLOOKUP(Data[[#This Row],[Min Notif Date]],Lookup!$N$1:$P$11,2,0),_xlfn.IFS(VLOOKUP(WEEKDAY(Data[[#This Row],[Min Notif Date]],2),Lookup!$J$1:$L$7,3,0)="Weekend","Weekend",VLOOKUP(WEEKDAY(Data[[#This Row],[Min Notif Date]],2),Lookup!$J$1:$L$7,3,0)="Weekday","Weekday"))</f>
        <v>Weekday</v>
      </c>
      <c r="J2849" s="4" t="str">
        <f>VLOOKUP(WEEKDAY(Data[[#This Row],[Min Notif Date]],2),Lookup!$J$1:$K$7,2,0)</f>
        <v>4. Thu</v>
      </c>
      <c r="K2849" s="41">
        <f>ROUNDDOWN(Data[[#This Row],[PGE Notified Time]],0)</f>
        <v>45750</v>
      </c>
      <c r="L2849" s="4">
        <f>HOUR(Data[[#This Row],[PGE Notified Time]])</f>
        <v>9</v>
      </c>
      <c r="M2849" s="60">
        <v>119268</v>
      </c>
      <c r="N2849">
        <v>1595505682</v>
      </c>
      <c r="O2849" t="s">
        <v>61</v>
      </c>
      <c r="P2849" t="s">
        <v>135</v>
      </c>
      <c r="Q2849" s="46" t="s">
        <v>149</v>
      </c>
      <c r="R2849" t="s">
        <v>137</v>
      </c>
      <c r="S2849" s="1">
        <v>45750.382175925923</v>
      </c>
      <c r="T2849" s="1">
        <v>45750.388148148151</v>
      </c>
      <c r="U2849" s="1">
        <v>45750.387499999997</v>
      </c>
      <c r="V2849" t="s">
        <v>114</v>
      </c>
      <c r="W2849" t="s">
        <v>198</v>
      </c>
      <c r="X2849" t="s">
        <v>116</v>
      </c>
      <c r="Z2849" s="52"/>
      <c r="AA2849" t="s">
        <v>117</v>
      </c>
      <c r="AB2849" s="53">
        <v>7.6666666670000003</v>
      </c>
      <c r="AC2849"/>
      <c r="AE2849"/>
    </row>
    <row r="2850" spans="1:31">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North Valley</v>
      </c>
      <c r="C2850" s="4" t="str">
        <f>VLOOKUP(P2850,Lookup!$A$1:$E$19,5,0)</f>
        <v>Region 2</v>
      </c>
      <c r="D2850" s="4" t="str">
        <f>VLOOKUP(P2850,Lookup!$A$1:$B$19,2,0)</f>
        <v>SA</v>
      </c>
      <c r="E2850" s="4" t="str">
        <f>IF(AND((Data[[#This Row],[Min Notif Date]]&gt;$G$1),Data[[#This Row],[Min Notif Date]]&lt;$F$1),"Last Week","No")</f>
        <v>No</v>
      </c>
      <c r="F2850" s="4" t="str">
        <f>VLOOKUP(MONTH(Data[[#This Row],[Min Notif Date]]),Lookup!$G$1:$H$12,2,0)</f>
        <v>6. Jun</v>
      </c>
      <c r="G2850" s="4" t="str">
        <f t="shared" si="80"/>
        <v/>
      </c>
      <c r="H2850" s="4" t="str">
        <f>IF(AND(Data[[#This Row],[Min Notif Time]]&gt;6,Data[[#This Row],[Min Notif Time]]&lt;17),"Business Hours","Non-Business Hours")</f>
        <v>Business Hours</v>
      </c>
      <c r="I2850" s="4" t="str" cm="1">
        <f t="array" ref="I2850">IFERROR(VLOOKUP(Data[[#This Row],[Min Notif Date]],Lookup!$N$1:$P$11,2,0),_xlfn.IFS(VLOOKUP(WEEKDAY(Data[[#This Row],[Min Notif Date]],2),Lookup!$J$1:$L$7,3,0)="Weekend","Weekend",VLOOKUP(WEEKDAY(Data[[#This Row],[Min Notif Date]],2),Lookup!$J$1:$L$7,3,0)="Weekday","Weekday"))</f>
        <v>Weekday</v>
      </c>
      <c r="J2850" s="4" t="str">
        <f>VLOOKUP(WEEKDAY(Data[[#This Row],[Min Notif Date]],2),Lookup!$J$1:$K$7,2,0)</f>
        <v>1. Mon</v>
      </c>
      <c r="K2850" s="41">
        <f>ROUNDDOWN(Data[[#This Row],[PGE Notified Time]],0)</f>
        <v>45810</v>
      </c>
      <c r="L2850" s="4">
        <f>HOUR(Data[[#This Row],[PGE Notified Time]])</f>
        <v>10</v>
      </c>
      <c r="M2850" s="60">
        <v>121627</v>
      </c>
      <c r="O2850" t="s">
        <v>111</v>
      </c>
      <c r="P2850" t="s">
        <v>119</v>
      </c>
      <c r="Q2850" s="46" t="s">
        <v>111</v>
      </c>
      <c r="R2850" t="s">
        <v>137</v>
      </c>
      <c r="S2850" s="1" t="s">
        <v>6</v>
      </c>
      <c r="T2850" s="1">
        <v>45810.418680555558</v>
      </c>
      <c r="U2850" s="1">
        <v>45810.423611111109</v>
      </c>
      <c r="V2850" t="s">
        <v>114</v>
      </c>
      <c r="W2850" t="s">
        <v>198</v>
      </c>
      <c r="X2850" t="s">
        <v>116</v>
      </c>
      <c r="Z2850" s="52"/>
      <c r="AA2850" t="s">
        <v>117</v>
      </c>
      <c r="AB2850" s="53">
        <v>7.1</v>
      </c>
      <c r="AC2850"/>
      <c r="AE2850"/>
    </row>
    <row r="2851" spans="1:31">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1" s="4" t="str">
        <f>VLOOKUP(P2851,Lookup!$A$1:$D$19,4,0)</f>
        <v>Central Valley</v>
      </c>
      <c r="C2851" s="4" t="str">
        <f>VLOOKUP(P2851,Lookup!$A$1:$E$19,5,0)</f>
        <v>Region 5</v>
      </c>
      <c r="D2851" s="4" t="str">
        <f>VLOOKUP(P2851,Lookup!$A$1:$B$19,2,0)</f>
        <v>KE</v>
      </c>
      <c r="E2851" s="4" t="str">
        <f>IF(AND((Data[[#This Row],[Min Notif Date]]&gt;$G$1),Data[[#This Row],[Min Notif Date]]&lt;$F$1),"Last Week","No")</f>
        <v>No</v>
      </c>
      <c r="F2851" s="4" t="str">
        <f>VLOOKUP(MONTH(Data[[#This Row],[Min Notif Date]]),Lookup!$G$1:$H$12,2,0)</f>
        <v>4. Apr</v>
      </c>
      <c r="G2851" s="4" t="str">
        <f t="shared" si="80"/>
        <v/>
      </c>
      <c r="H2851" s="4" t="str">
        <f>IF(AND(Data[[#This Row],[Min Notif Time]]&gt;6,Data[[#This Row],[Min Notif Time]]&lt;17),"Business Hours","Non-Business Hours")</f>
        <v>Business Hours</v>
      </c>
      <c r="I2851" s="4" t="str" cm="1">
        <f t="array" ref="I2851">IFERROR(VLOOKUP(Data[[#This Row],[Min Notif Date]],Lookup!$N$1:$P$11,2,0),_xlfn.IFS(VLOOKUP(WEEKDAY(Data[[#This Row],[Min Notif Date]],2),Lookup!$J$1:$L$7,3,0)="Weekend","Weekend",VLOOKUP(WEEKDAY(Data[[#This Row],[Min Notif Date]],2),Lookup!$J$1:$L$7,3,0)="Weekday","Weekday"))</f>
        <v>Weekday</v>
      </c>
      <c r="J2851" s="4" t="str">
        <f>VLOOKUP(WEEKDAY(Data[[#This Row],[Min Notif Date]],2),Lookup!$J$1:$K$7,2,0)</f>
        <v>4. Thu</v>
      </c>
      <c r="K2851" s="41">
        <f>ROUNDDOWN(Data[[#This Row],[PGE Notified Time]],0)</f>
        <v>45771</v>
      </c>
      <c r="L2851" s="4">
        <f>HOUR(Data[[#This Row],[PGE Notified Time]])</f>
        <v>9</v>
      </c>
      <c r="M2851" s="60">
        <v>120107</v>
      </c>
      <c r="O2851" t="s">
        <v>61</v>
      </c>
      <c r="P2851" t="s">
        <v>154</v>
      </c>
      <c r="Q2851" s="46" t="s">
        <v>149</v>
      </c>
      <c r="R2851" t="s">
        <v>113</v>
      </c>
      <c r="S2851" s="1" t="s">
        <v>6</v>
      </c>
      <c r="T2851" s="1">
        <v>45771.391331018516</v>
      </c>
      <c r="U2851" s="1">
        <v>45771.395833333336</v>
      </c>
      <c r="V2851" t="s">
        <v>114</v>
      </c>
      <c r="W2851" t="s">
        <v>198</v>
      </c>
      <c r="X2851" t="s">
        <v>116</v>
      </c>
      <c r="Z2851" s="52"/>
      <c r="AA2851" t="s">
        <v>117</v>
      </c>
      <c r="AB2851" s="53">
        <v>6.483333333</v>
      </c>
      <c r="AC2851"/>
      <c r="AE2851"/>
    </row>
    <row r="2852" spans="1:31">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Central Valley</v>
      </c>
      <c r="C2852" s="4" t="str">
        <f>VLOOKUP(P2852,Lookup!$A$1:$E$19,5,0)</f>
        <v>Region 5</v>
      </c>
      <c r="D2852" s="4" t="str">
        <f>VLOOKUP(P2852,Lookup!$A$1:$B$19,2,0)</f>
        <v>ST</v>
      </c>
      <c r="E2852" s="4" t="str">
        <f>IF(AND((Data[[#This Row],[Min Notif Date]]&gt;$G$1),Data[[#This Row],[Min Notif Date]]&lt;$F$1),"Last Week","No")</f>
        <v>No</v>
      </c>
      <c r="F2852" s="4" t="str">
        <f>VLOOKUP(MONTH(Data[[#This Row],[Min Notif Date]]),Lookup!$G$1:$H$12,2,0)</f>
        <v>2. Feb</v>
      </c>
      <c r="G2852" s="4" t="str">
        <f t="shared" si="80"/>
        <v/>
      </c>
      <c r="H2852" s="4" t="str">
        <f>IF(AND(Data[[#This Row],[Min Notif Time]]&gt;6,Data[[#This Row],[Min Notif Time]]&lt;17),"Business Hours","Non-Business Hours")</f>
        <v>Business Hours</v>
      </c>
      <c r="I2852" s="4" t="str" cm="1">
        <f t="array" ref="I2852">IFERROR(VLOOKUP(Data[[#This Row],[Min Notif Date]],Lookup!$N$1:$P$11,2,0),_xlfn.IFS(VLOOKUP(WEEKDAY(Data[[#This Row],[Min Notif Date]],2),Lookup!$J$1:$L$7,3,0)="Weekend","Weekend",VLOOKUP(WEEKDAY(Data[[#This Row],[Min Notif Date]],2),Lookup!$J$1:$L$7,3,0)="Weekday","Weekday"))</f>
        <v>Weekend</v>
      </c>
      <c r="J2852" s="4" t="str">
        <f>VLOOKUP(WEEKDAY(Data[[#This Row],[Min Notif Date]],2),Lookup!$J$1:$K$7,2,0)</f>
        <v>6. Sat</v>
      </c>
      <c r="K2852" s="41">
        <f>ROUNDDOWN(Data[[#This Row],[PGE Notified Time]],0)</f>
        <v>45710</v>
      </c>
      <c r="L2852" s="4">
        <f>HOUR(Data[[#This Row],[PGE Notified Time]])</f>
        <v>9</v>
      </c>
      <c r="M2852" s="60">
        <v>117909</v>
      </c>
      <c r="O2852" t="s">
        <v>111</v>
      </c>
      <c r="P2852" t="s">
        <v>122</v>
      </c>
      <c r="Q2852" s="46" t="s">
        <v>111</v>
      </c>
      <c r="R2852" t="s">
        <v>137</v>
      </c>
      <c r="S2852" s="1" t="s">
        <v>6</v>
      </c>
      <c r="T2852" s="1">
        <v>45710.408900462964</v>
      </c>
      <c r="U2852" s="1">
        <v>45710.413229166668</v>
      </c>
      <c r="V2852" t="s">
        <v>114</v>
      </c>
      <c r="W2852" t="s">
        <v>198</v>
      </c>
      <c r="X2852" t="s">
        <v>116</v>
      </c>
      <c r="Z2852" s="52"/>
      <c r="AA2852" t="s">
        <v>117</v>
      </c>
      <c r="AB2852" s="53">
        <v>6.233333333</v>
      </c>
      <c r="AC2852"/>
      <c r="AE2852"/>
    </row>
    <row r="2853" spans="1:31">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PN</v>
      </c>
      <c r="E2853" s="4" t="str">
        <f>IF(AND((Data[[#This Row],[Min Notif Date]]&gt;$G$1),Data[[#This Row],[Min Notif Date]]&lt;$F$1),"Last Week","No")</f>
        <v>No</v>
      </c>
      <c r="F2853" s="4" t="str">
        <f>VLOOKUP(MONTH(Data[[#This Row],[Min Notif Date]]),Lookup!$G$1:$H$12,2,0)</f>
        <v>6. Jun</v>
      </c>
      <c r="G2853" s="4" t="str">
        <f t="shared" si="80"/>
        <v/>
      </c>
      <c r="H2853" s="4" t="str">
        <f>IF(AND(Data[[#This Row],[Min Notif Time]]&gt;6,Data[[#This Row],[Min Notif Time]]&lt;17),"Business Hours","Non-Business Hours")</f>
        <v>Non-Business Hours</v>
      </c>
      <c r="I2853" s="4" t="str" cm="1">
        <f t="array" ref="I2853">IFERROR(VLOOKUP(Data[[#This Row],[Min Notif Date]],Lookup!$N$1:$P$11,2,0),_xlfn.IFS(VLOOKUP(WEEKDAY(Data[[#This Row],[Min Notif Date]],2),Lookup!$J$1:$L$7,3,0)="Weekend","Weekend",VLOOKUP(WEEKDAY(Data[[#This Row],[Min Notif Date]],2),Lookup!$J$1:$L$7,3,0)="Weekday","Weekday"))</f>
        <v>Weekday</v>
      </c>
      <c r="J2853" s="4" t="str">
        <f>VLOOKUP(WEEKDAY(Data[[#This Row],[Min Notif Date]],2),Lookup!$J$1:$K$7,2,0)</f>
        <v>2. Tue</v>
      </c>
      <c r="K2853" s="41">
        <f>ROUNDDOWN(Data[[#This Row],[PGE Notified Time]],0)</f>
        <v>45825</v>
      </c>
      <c r="L2853" s="4">
        <f>HOUR(Data[[#This Row],[PGE Notified Time]])</f>
        <v>22</v>
      </c>
      <c r="M2853" s="60">
        <v>122351</v>
      </c>
      <c r="O2853" t="s">
        <v>111</v>
      </c>
      <c r="P2853" t="s">
        <v>112</v>
      </c>
      <c r="Q2853" s="46" t="s">
        <v>111</v>
      </c>
      <c r="R2853" t="s">
        <v>118</v>
      </c>
      <c r="S2853" s="1" t="s">
        <v>6</v>
      </c>
      <c r="T2853" s="1">
        <v>45825.957314814812</v>
      </c>
      <c r="U2853" s="1">
        <v>45825.961134259262</v>
      </c>
      <c r="V2853" t="s">
        <v>114</v>
      </c>
      <c r="W2853" t="s">
        <v>198</v>
      </c>
      <c r="X2853" t="s">
        <v>116</v>
      </c>
      <c r="Z2853" s="52"/>
      <c r="AA2853" t="s">
        <v>117</v>
      </c>
      <c r="AB2853" s="53">
        <v>5.5</v>
      </c>
      <c r="AC2853"/>
      <c r="AE2853"/>
    </row>
    <row r="2854" spans="1:31">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4" s="4" t="str">
        <f>VLOOKUP(P2854,Lookup!$A$1:$D$19,4,0)</f>
        <v>North Valley</v>
      </c>
      <c r="C2854" s="4" t="str">
        <f>VLOOKUP(P2854,Lookup!$A$1:$E$19,5,0)</f>
        <v>Region 2</v>
      </c>
      <c r="D2854" s="4" t="str">
        <f>VLOOKUP(P2854,Lookup!$A$1:$B$19,2,0)</f>
        <v>NV</v>
      </c>
      <c r="E2854" s="4" t="str">
        <f>IF(AND((Data[[#This Row],[Min Notif Date]]&gt;$G$1),Data[[#This Row],[Min Notif Date]]&lt;$F$1),"Last Week","No")</f>
        <v>No</v>
      </c>
      <c r="F2854" s="4" t="str">
        <f>VLOOKUP(MONTH(Data[[#This Row],[Min Notif Date]]),Lookup!$G$1:$H$12,2,0)</f>
        <v>1. Jan</v>
      </c>
      <c r="G2854" s="4" t="str">
        <f t="shared" si="80"/>
        <v/>
      </c>
      <c r="H2854" s="4" t="str">
        <f>IF(AND(Data[[#This Row],[Min Notif Time]]&gt;6,Data[[#This Row],[Min Notif Time]]&lt;17),"Business Hours","Non-Business Hours")</f>
        <v>Non-Business Hours</v>
      </c>
      <c r="I2854" s="4" t="str" cm="1">
        <f t="array" ref="I2854">IFERROR(VLOOKUP(Data[[#This Row],[Min Notif Date]],Lookup!$N$1:$P$11,2,0),_xlfn.IFS(VLOOKUP(WEEKDAY(Data[[#This Row],[Min Notif Date]],2),Lookup!$J$1:$L$7,3,0)="Weekend","Weekend",VLOOKUP(WEEKDAY(Data[[#This Row],[Min Notif Date]],2),Lookup!$J$1:$L$7,3,0)="Weekday","Weekday"))</f>
        <v>Weekday</v>
      </c>
      <c r="J2854" s="4" t="str">
        <f>VLOOKUP(WEEKDAY(Data[[#This Row],[Min Notif Date]],2),Lookup!$J$1:$K$7,2,0)</f>
        <v>3. Wed</v>
      </c>
      <c r="K2854" s="41">
        <f>ROUNDDOWN(Data[[#This Row],[PGE Notified Time]],0)</f>
        <v>45679</v>
      </c>
      <c r="L2854" s="4">
        <f>HOUR(Data[[#This Row],[PGE Notified Time]])</f>
        <v>17</v>
      </c>
      <c r="M2854" s="60">
        <v>116969</v>
      </c>
      <c r="N2854" t="s">
        <v>372</v>
      </c>
      <c r="O2854" t="s">
        <v>61</v>
      </c>
      <c r="P2854" t="s">
        <v>153</v>
      </c>
      <c r="Q2854" s="46" t="s">
        <v>149</v>
      </c>
      <c r="R2854" t="s">
        <v>113</v>
      </c>
      <c r="S2854" s="1">
        <v>45679.710775462961</v>
      </c>
      <c r="T2854" s="1">
        <v>45679.713784722226</v>
      </c>
      <c r="U2854" s="1">
        <v>45679.714583333334</v>
      </c>
      <c r="V2854" t="s">
        <v>114</v>
      </c>
      <c r="W2854" t="s">
        <v>198</v>
      </c>
      <c r="X2854" t="s">
        <v>116</v>
      </c>
      <c r="Z2854" s="52"/>
      <c r="AA2854" t="s">
        <v>117</v>
      </c>
      <c r="AB2854" s="53">
        <v>5.483333333</v>
      </c>
      <c r="AC2854"/>
      <c r="AE2854"/>
    </row>
    <row r="2855" spans="1:31">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SF</v>
      </c>
      <c r="E2855" s="4" t="str">
        <f>IF(AND((Data[[#This Row],[Min Notif Date]]&gt;$G$1),Data[[#This Row],[Min Notif Date]]&lt;$F$1),"Last Week","No")</f>
        <v>No</v>
      </c>
      <c r="F2855" s="4" t="str">
        <f>VLOOKUP(MONTH(Data[[#This Row],[Min Notif Date]]),Lookup!$G$1:$H$12,2,0)</f>
        <v>1. Jan</v>
      </c>
      <c r="G2855" s="4" t="str">
        <f t="shared" si="80"/>
        <v/>
      </c>
      <c r="H2855" s="4" t="str">
        <f>IF(AND(Data[[#This Row],[Min Notif Time]]&gt;6,Data[[#This Row],[Min Notif Time]]&lt;17),"Business Hours","Non-Business Hours")</f>
        <v>Business Hours</v>
      </c>
      <c r="I2855" s="4" t="str" cm="1">
        <f t="array" ref="I2855">IFERROR(VLOOKUP(Data[[#This Row],[Min Notif Date]],Lookup!$N$1:$P$11,2,0),_xlfn.IFS(VLOOKUP(WEEKDAY(Data[[#This Row],[Min Notif Date]],2),Lookup!$J$1:$L$7,3,0)="Weekend","Weekend",VLOOKUP(WEEKDAY(Data[[#This Row],[Min Notif Date]],2),Lookup!$J$1:$L$7,3,0)="Weekday","Weekday"))</f>
        <v>Weekend</v>
      </c>
      <c r="J2855" s="4" t="str">
        <f>VLOOKUP(WEEKDAY(Data[[#This Row],[Min Notif Date]],2),Lookup!$J$1:$K$7,2,0)</f>
        <v>6. Sat</v>
      </c>
      <c r="K2855" s="41">
        <f>ROUNDDOWN(Data[[#This Row],[PGE Notified Time]],0)</f>
        <v>45682</v>
      </c>
      <c r="L2855" s="4">
        <f>HOUR(Data[[#This Row],[PGE Notified Time]])</f>
        <v>15</v>
      </c>
      <c r="M2855" s="60">
        <v>117078</v>
      </c>
      <c r="O2855" t="s">
        <v>111</v>
      </c>
      <c r="P2855" t="s">
        <v>124</v>
      </c>
      <c r="Q2855" s="46" t="s">
        <v>111</v>
      </c>
      <c r="R2855" t="s">
        <v>137</v>
      </c>
      <c r="S2855" s="1" t="s">
        <v>6</v>
      </c>
      <c r="T2855" s="1">
        <v>45682.649606481478</v>
      </c>
      <c r="U2855" s="1">
        <v>45682.65315972222</v>
      </c>
      <c r="V2855" t="s">
        <v>114</v>
      </c>
      <c r="W2855" t="s">
        <v>198</v>
      </c>
      <c r="X2855" t="s">
        <v>116</v>
      </c>
      <c r="Z2855" s="52"/>
      <c r="AA2855" t="s">
        <v>117</v>
      </c>
      <c r="AB2855" s="53">
        <v>5.1166666669999996</v>
      </c>
      <c r="AC2855"/>
      <c r="AE2855"/>
    </row>
    <row r="2856" spans="1:31">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6" s="4" t="str">
        <f>VLOOKUP(P2856,Lookup!$A$1:$D$19,4,0)</f>
        <v>North Valley</v>
      </c>
      <c r="C2856" s="4" t="str">
        <f>VLOOKUP(P2856,Lookup!$A$1:$E$19,5,0)</f>
        <v>Region 2</v>
      </c>
      <c r="D2856" s="4" t="str">
        <f>VLOOKUP(P2856,Lookup!$A$1:$B$19,2,0)</f>
        <v>NV</v>
      </c>
      <c r="E2856" s="4" t="str">
        <f>IF(AND((Data[[#This Row],[Min Notif Date]]&gt;$G$1),Data[[#This Row],[Min Notif Date]]&lt;$F$1),"Last Week","No")</f>
        <v>No</v>
      </c>
      <c r="F2856" s="4" t="str">
        <f>VLOOKUP(MONTH(Data[[#This Row],[Min Notif Date]]),Lookup!$G$1:$H$12,2,0)</f>
        <v>1. Jan</v>
      </c>
      <c r="G2856" s="4" t="str">
        <f t="shared" si="80"/>
        <v/>
      </c>
      <c r="H2856" s="4" t="str">
        <f>IF(AND(Data[[#This Row],[Min Notif Time]]&gt;6,Data[[#This Row],[Min Notif Time]]&lt;17),"Business Hours","Non-Business Hours")</f>
        <v>Business Hours</v>
      </c>
      <c r="I2856" s="4" t="str" cm="1">
        <f t="array" ref="I2856">IFERROR(VLOOKUP(Data[[#This Row],[Min Notif Date]],Lookup!$N$1:$P$11,2,0),_xlfn.IFS(VLOOKUP(WEEKDAY(Data[[#This Row],[Min Notif Date]],2),Lookup!$J$1:$L$7,3,0)="Weekend","Weekend",VLOOKUP(WEEKDAY(Data[[#This Row],[Min Notif Date]],2),Lookup!$J$1:$L$7,3,0)="Weekday","Weekday"))</f>
        <v>Weekday</v>
      </c>
      <c r="J2856" s="4" t="str">
        <f>VLOOKUP(WEEKDAY(Data[[#This Row],[Min Notif Date]],2),Lookup!$J$1:$K$7,2,0)</f>
        <v>3. Wed</v>
      </c>
      <c r="K2856" s="41">
        <f>ROUNDDOWN(Data[[#This Row],[PGE Notified Time]],0)</f>
        <v>45665</v>
      </c>
      <c r="L2856" s="4">
        <f>HOUR(Data[[#This Row],[PGE Notified Time]])</f>
        <v>14</v>
      </c>
      <c r="M2856" s="60">
        <v>116526</v>
      </c>
      <c r="N2856" t="s">
        <v>373</v>
      </c>
      <c r="O2856" t="s">
        <v>61</v>
      </c>
      <c r="P2856" t="s">
        <v>153</v>
      </c>
      <c r="Q2856" s="46" t="s">
        <v>149</v>
      </c>
      <c r="R2856" t="s">
        <v>113</v>
      </c>
      <c r="S2856" s="1">
        <v>45665.632696759261</v>
      </c>
      <c r="T2856" s="1">
        <v>45665.604212962964</v>
      </c>
      <c r="U2856" s="1">
        <v>45665.607685185183</v>
      </c>
      <c r="V2856" t="s">
        <v>114</v>
      </c>
      <c r="W2856" t="s">
        <v>198</v>
      </c>
      <c r="X2856" t="s">
        <v>116</v>
      </c>
      <c r="Z2856" s="52"/>
      <c r="AA2856" t="s">
        <v>117</v>
      </c>
      <c r="AB2856" s="53">
        <v>5</v>
      </c>
      <c r="AC2856"/>
      <c r="AE2856"/>
    </row>
    <row r="2857" spans="1:31">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7" s="4" t="str">
        <f>VLOOKUP(P2857,Lookup!$A$1:$D$19,4,0)</f>
        <v>North Valley</v>
      </c>
      <c r="C2857" s="4" t="str">
        <f>VLOOKUP(P2857,Lookup!$A$1:$E$19,5,0)</f>
        <v>Region 2</v>
      </c>
      <c r="D2857" s="4" t="str">
        <f>VLOOKUP(P2857,Lookup!$A$1:$B$19,2,0)</f>
        <v>SI</v>
      </c>
      <c r="E2857" s="4" t="str">
        <f>IF(AND((Data[[#This Row],[Min Notif Date]]&gt;$G$1),Data[[#This Row],[Min Notif Date]]&lt;$F$1),"Last Week","No")</f>
        <v>No</v>
      </c>
      <c r="F2857" s="4" t="str">
        <f>VLOOKUP(MONTH(Data[[#This Row],[Min Notif Date]]),Lookup!$G$1:$H$12,2,0)</f>
        <v>5. May</v>
      </c>
      <c r="G2857" s="4" t="str">
        <f t="shared" si="80"/>
        <v/>
      </c>
      <c r="H2857" s="4" t="str">
        <f>IF(AND(Data[[#This Row],[Min Notif Time]]&gt;6,Data[[#This Row],[Min Notif Time]]&lt;17),"Business Hours","Non-Business Hours")</f>
        <v>Business Hours</v>
      </c>
      <c r="I2857" s="4" t="str" cm="1">
        <f t="array" ref="I2857">IFERROR(VLOOKUP(Data[[#This Row],[Min Notif Date]],Lookup!$N$1:$P$11,2,0),_xlfn.IFS(VLOOKUP(WEEKDAY(Data[[#This Row],[Min Notif Date]],2),Lookup!$J$1:$L$7,3,0)="Weekend","Weekend",VLOOKUP(WEEKDAY(Data[[#This Row],[Min Notif Date]],2),Lookup!$J$1:$L$7,3,0)="Weekday","Weekday"))</f>
        <v>Weekday</v>
      </c>
      <c r="J2857" s="4" t="str">
        <f>VLOOKUP(WEEKDAY(Data[[#This Row],[Min Notif Date]],2),Lookup!$J$1:$K$7,2,0)</f>
        <v>3. Wed</v>
      </c>
      <c r="K2857" s="41">
        <f>ROUNDDOWN(Data[[#This Row],[PGE Notified Time]],0)</f>
        <v>45805</v>
      </c>
      <c r="L2857" s="4">
        <f>HOUR(Data[[#This Row],[PGE Notified Time]])</f>
        <v>11</v>
      </c>
      <c r="M2857" s="60">
        <v>121471</v>
      </c>
      <c r="N2857">
        <v>1338340694</v>
      </c>
      <c r="O2857" t="s">
        <v>61</v>
      </c>
      <c r="P2857" t="s">
        <v>151</v>
      </c>
      <c r="Q2857" s="46" t="s">
        <v>160</v>
      </c>
      <c r="R2857" t="s">
        <v>137</v>
      </c>
      <c r="S2857" s="1">
        <v>45805.494027777779</v>
      </c>
      <c r="T2857" s="1">
        <v>45805.49391203704</v>
      </c>
      <c r="U2857" s="1">
        <v>45805.49722222222</v>
      </c>
      <c r="V2857" t="s">
        <v>114</v>
      </c>
      <c r="W2857" t="s">
        <v>198</v>
      </c>
      <c r="X2857" t="s">
        <v>116</v>
      </c>
      <c r="Z2857" s="52"/>
      <c r="AA2857" t="s">
        <v>117</v>
      </c>
      <c r="AB2857" s="53">
        <v>4.766666667</v>
      </c>
      <c r="AC2857"/>
      <c r="AE2857"/>
    </row>
    <row r="2858" spans="1:31">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North Valley</v>
      </c>
      <c r="C2858" s="4" t="str">
        <f>VLOOKUP(P2858,Lookup!$A$1:$E$19,5,0)</f>
        <v>Region 2</v>
      </c>
      <c r="D2858" s="4" t="str">
        <f>VLOOKUP(P2858,Lookup!$A$1:$B$19,2,0)</f>
        <v>SA</v>
      </c>
      <c r="E2858" s="4" t="str">
        <f>IF(AND((Data[[#This Row],[Min Notif Date]]&gt;$G$1),Data[[#This Row],[Min Notif Date]]&lt;$F$1),"Last Week","No")</f>
        <v>No</v>
      </c>
      <c r="F2858" s="4" t="str">
        <f>VLOOKUP(MONTH(Data[[#This Row],[Min Notif Date]]),Lookup!$G$1:$H$12,2,0)</f>
        <v>5. May</v>
      </c>
      <c r="G2858" s="4" t="str">
        <f t="shared" si="80"/>
        <v/>
      </c>
      <c r="H2858" s="4" t="str">
        <f>IF(AND(Data[[#This Row],[Min Notif Time]]&gt;6,Data[[#This Row],[Min Notif Time]]&lt;17),"Business Hours","Non-Business Hours")</f>
        <v>Business Hours</v>
      </c>
      <c r="I2858" s="4" t="str" cm="1">
        <f t="array" ref="I2858">IFERROR(VLOOKUP(Data[[#This Row],[Min Notif Date]],Lookup!$N$1:$P$11,2,0),_xlfn.IFS(VLOOKUP(WEEKDAY(Data[[#This Row],[Min Notif Date]],2),Lookup!$J$1:$L$7,3,0)="Weekend","Weekend",VLOOKUP(WEEKDAY(Data[[#This Row],[Min Notif Date]],2),Lookup!$J$1:$L$7,3,0)="Weekday","Weekday"))</f>
        <v>Weekday</v>
      </c>
      <c r="J2858" s="4" t="str">
        <f>VLOOKUP(WEEKDAY(Data[[#This Row],[Min Notif Date]],2),Lookup!$J$1:$K$7,2,0)</f>
        <v>4. Thu</v>
      </c>
      <c r="K2858" s="41">
        <f>ROUNDDOWN(Data[[#This Row],[PGE Notified Time]],0)</f>
        <v>45785</v>
      </c>
      <c r="L2858" s="4">
        <f>HOUR(Data[[#This Row],[PGE Notified Time]])</f>
        <v>13</v>
      </c>
      <c r="M2858" s="60">
        <v>120681</v>
      </c>
      <c r="O2858" t="s">
        <v>111</v>
      </c>
      <c r="P2858" t="s">
        <v>119</v>
      </c>
      <c r="Q2858" s="46" t="s">
        <v>111</v>
      </c>
      <c r="R2858" t="s">
        <v>113</v>
      </c>
      <c r="S2858" s="1" t="s">
        <v>6</v>
      </c>
      <c r="T2858" s="1">
        <v>45785.542013888888</v>
      </c>
      <c r="U2858" s="1">
        <v>45785.545138888891</v>
      </c>
      <c r="V2858" t="s">
        <v>114</v>
      </c>
      <c r="W2858" t="s">
        <v>198</v>
      </c>
      <c r="X2858" t="s">
        <v>116</v>
      </c>
      <c r="Z2858" s="52"/>
      <c r="AA2858" t="s">
        <v>117</v>
      </c>
      <c r="AB2858" s="53">
        <v>4.5</v>
      </c>
      <c r="AC2858"/>
      <c r="AE2858"/>
    </row>
    <row r="2859" spans="1:31">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9" s="4" t="str">
        <f>VLOOKUP(P2859,Lookup!$A$1:$D$19,4,0)</f>
        <v>North Valley</v>
      </c>
      <c r="C2859" s="4" t="str">
        <f>VLOOKUP(P2859,Lookup!$A$1:$E$19,5,0)</f>
        <v>Region 2</v>
      </c>
      <c r="D2859" s="4" t="str">
        <f>VLOOKUP(P2859,Lookup!$A$1:$B$19,2,0)</f>
        <v>SA</v>
      </c>
      <c r="E2859" s="4" t="str">
        <f>IF(AND((Data[[#This Row],[Min Notif Date]]&gt;$G$1),Data[[#This Row],[Min Notif Date]]&lt;$F$1),"Last Week","No")</f>
        <v>No</v>
      </c>
      <c r="F2859" s="4" t="str">
        <f>VLOOKUP(MONTH(Data[[#This Row],[Min Notif Date]]),Lookup!$G$1:$H$12,2,0)</f>
        <v>6. Jun</v>
      </c>
      <c r="G2859" s="4" t="str">
        <f t="shared" si="80"/>
        <v/>
      </c>
      <c r="H2859" s="4" t="str">
        <f>IF(AND(Data[[#This Row],[Min Notif Time]]&gt;6,Data[[#This Row],[Min Notif Time]]&lt;17),"Business Hours","Non-Business Hours")</f>
        <v>Business Hours</v>
      </c>
      <c r="I2859" s="4" t="str" cm="1">
        <f t="array" ref="I2859">IFERROR(VLOOKUP(Data[[#This Row],[Min Notif Date]],Lookup!$N$1:$P$11,2,0),_xlfn.IFS(VLOOKUP(WEEKDAY(Data[[#This Row],[Min Notif Date]],2),Lookup!$J$1:$L$7,3,0)="Weekend","Weekend",VLOOKUP(WEEKDAY(Data[[#This Row],[Min Notif Date]],2),Lookup!$J$1:$L$7,3,0)="Weekday","Weekday"))</f>
        <v>Weekday</v>
      </c>
      <c r="J2859" s="4" t="str">
        <f>VLOOKUP(WEEKDAY(Data[[#This Row],[Min Notif Date]],2),Lookup!$J$1:$K$7,2,0)</f>
        <v>1. Mon</v>
      </c>
      <c r="K2859" s="41">
        <f>ROUNDDOWN(Data[[#This Row],[PGE Notified Time]],0)</f>
        <v>45810</v>
      </c>
      <c r="L2859" s="4">
        <f>HOUR(Data[[#This Row],[PGE Notified Time]])</f>
        <v>14</v>
      </c>
      <c r="M2859" s="60">
        <v>121657</v>
      </c>
      <c r="O2859" t="s">
        <v>111</v>
      </c>
      <c r="P2859" t="s">
        <v>119</v>
      </c>
      <c r="Q2859" s="46" t="s">
        <v>111</v>
      </c>
      <c r="R2859" t="s">
        <v>113</v>
      </c>
      <c r="S2859" s="1" t="s">
        <v>6</v>
      </c>
      <c r="T2859" s="1">
        <v>45810.601412037038</v>
      </c>
      <c r="U2859" s="1">
        <v>45810.604189814818</v>
      </c>
      <c r="V2859" t="s">
        <v>114</v>
      </c>
      <c r="W2859" t="s">
        <v>198</v>
      </c>
      <c r="X2859" t="s">
        <v>116</v>
      </c>
      <c r="Z2859" s="52"/>
      <c r="AA2859" t="s">
        <v>117</v>
      </c>
      <c r="AB2859" s="53">
        <v>4</v>
      </c>
      <c r="AC2859"/>
      <c r="AE2859"/>
    </row>
    <row r="2860" spans="1:31">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0" s="4" t="str">
        <f>VLOOKUP(P2860,Lookup!$A$1:$D$19,4,0)</f>
        <v>Bay Area</v>
      </c>
      <c r="C2860" s="4" t="str">
        <f>VLOOKUP(P2860,Lookup!$A$1:$E$19,5,0)</f>
        <v>Region 3</v>
      </c>
      <c r="D2860" s="4" t="str">
        <f>VLOOKUP(P2860,Lookup!$A$1:$B$19,2,0)</f>
        <v>DI</v>
      </c>
      <c r="E2860" s="4" t="str">
        <f>IF(AND((Data[[#This Row],[Min Notif Date]]&gt;$G$1),Data[[#This Row],[Min Notif Date]]&lt;$F$1),"Last Week","No")</f>
        <v>No</v>
      </c>
      <c r="F2860" s="4" t="str">
        <f>VLOOKUP(MONTH(Data[[#This Row],[Min Notif Date]]),Lookup!$G$1:$H$12,2,0)</f>
        <v>2. Feb</v>
      </c>
      <c r="G2860" s="4" t="str">
        <f t="shared" si="80"/>
        <v/>
      </c>
      <c r="H2860" s="4" t="str">
        <f>IF(AND(Data[[#This Row],[Min Notif Time]]&gt;6,Data[[#This Row],[Min Notif Time]]&lt;17),"Business Hours","Non-Business Hours")</f>
        <v>Non-Business Hours</v>
      </c>
      <c r="I2860" s="4" t="str" cm="1">
        <f t="array" ref="I2860">IFERROR(VLOOKUP(Data[[#This Row],[Min Notif Date]],Lookup!$N$1:$P$11,2,0),_xlfn.IFS(VLOOKUP(WEEKDAY(Data[[#This Row],[Min Notif Date]],2),Lookup!$J$1:$L$7,3,0)="Weekend","Weekend",VLOOKUP(WEEKDAY(Data[[#This Row],[Min Notif Date]],2),Lookup!$J$1:$L$7,3,0)="Weekday","Weekday"))</f>
        <v>Weekday</v>
      </c>
      <c r="J2860" s="4" t="str">
        <f>VLOOKUP(WEEKDAY(Data[[#This Row],[Min Notif Date]],2),Lookup!$J$1:$K$7,2,0)</f>
        <v>5. Fri</v>
      </c>
      <c r="K2860" s="41">
        <f>ROUNDDOWN(Data[[#This Row],[PGE Notified Time]],0)</f>
        <v>45702</v>
      </c>
      <c r="L2860" s="4">
        <f>HOUR(Data[[#This Row],[PGE Notified Time]])</f>
        <v>20</v>
      </c>
      <c r="M2860" s="60">
        <v>117667</v>
      </c>
      <c r="N2860">
        <v>1694071664</v>
      </c>
      <c r="O2860" t="s">
        <v>111</v>
      </c>
      <c r="P2860" t="s">
        <v>135</v>
      </c>
      <c r="Q2860" s="46" t="s">
        <v>111</v>
      </c>
      <c r="R2860" t="s">
        <v>132</v>
      </c>
      <c r="S2860" s="1">
        <v>45702.860231481478</v>
      </c>
      <c r="T2860" s="1">
        <v>45702.862708333334</v>
      </c>
      <c r="U2860" s="1">
        <v>45702.862500000003</v>
      </c>
      <c r="V2860" t="s">
        <v>114</v>
      </c>
      <c r="W2860" t="s">
        <v>198</v>
      </c>
      <c r="X2860" t="s">
        <v>116</v>
      </c>
      <c r="Z2860" s="52"/>
      <c r="AA2860" t="s">
        <v>117</v>
      </c>
      <c r="AB2860" s="53">
        <v>3.266666667</v>
      </c>
      <c r="AC2860"/>
      <c r="AE2860"/>
    </row>
    <row r="2861" spans="1:31">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1" s="4" t="str">
        <f>VLOOKUP(P2861,Lookup!$A$1:$D$19,4,0)</f>
        <v>North Valley</v>
      </c>
      <c r="C2861" s="4" t="str">
        <f>VLOOKUP(P2861,Lookup!$A$1:$E$19,5,0)</f>
        <v>Region 2</v>
      </c>
      <c r="D2861" s="4" t="str">
        <f>VLOOKUP(P2861,Lookup!$A$1:$B$19,2,0)</f>
        <v>SA</v>
      </c>
      <c r="E2861" s="4" t="str">
        <f>IF(AND((Data[[#This Row],[Min Notif Date]]&gt;$G$1),Data[[#This Row],[Min Notif Date]]&lt;$F$1),"Last Week","No")</f>
        <v>No</v>
      </c>
      <c r="F2861" s="4" t="str">
        <f>VLOOKUP(MONTH(Data[[#This Row],[Min Notif Date]]),Lookup!$G$1:$H$12,2,0)</f>
        <v>6. Jun</v>
      </c>
      <c r="G2861" s="4" t="str">
        <f t="shared" si="80"/>
        <v/>
      </c>
      <c r="H2861" s="4" t="str">
        <f>IF(AND(Data[[#This Row],[Min Notif Time]]&gt;6,Data[[#This Row],[Min Notif Time]]&lt;17),"Business Hours","Non-Business Hours")</f>
        <v>Business Hours</v>
      </c>
      <c r="I2861" s="4" t="str" cm="1">
        <f t="array" ref="I2861">IFERROR(VLOOKUP(Data[[#This Row],[Min Notif Date]],Lookup!$N$1:$P$11,2,0),_xlfn.IFS(VLOOKUP(WEEKDAY(Data[[#This Row],[Min Notif Date]],2),Lookup!$J$1:$L$7,3,0)="Weekend","Weekend",VLOOKUP(WEEKDAY(Data[[#This Row],[Min Notif Date]],2),Lookup!$J$1:$L$7,3,0)="Weekday","Weekday"))</f>
        <v>Weekday</v>
      </c>
      <c r="J2861" s="4" t="str">
        <f>VLOOKUP(WEEKDAY(Data[[#This Row],[Min Notif Date]],2),Lookup!$J$1:$K$7,2,0)</f>
        <v>1. Mon</v>
      </c>
      <c r="K2861" s="41">
        <f>ROUNDDOWN(Data[[#This Row],[PGE Notified Time]],0)</f>
        <v>45838</v>
      </c>
      <c r="L2861" s="4">
        <f>HOUR(Data[[#This Row],[PGE Notified Time]])</f>
        <v>12</v>
      </c>
      <c r="M2861" s="60">
        <v>122827</v>
      </c>
      <c r="O2861" t="s">
        <v>111</v>
      </c>
      <c r="P2861" t="s">
        <v>119</v>
      </c>
      <c r="Q2861" s="46" t="s">
        <v>111</v>
      </c>
      <c r="R2861" t="s">
        <v>113</v>
      </c>
      <c r="S2861" s="1" t="s">
        <v>6</v>
      </c>
      <c r="T2861" s="1">
        <v>45838.520879629628</v>
      </c>
      <c r="U2861" s="1">
        <v>45838.522916666669</v>
      </c>
      <c r="V2861" t="s">
        <v>114</v>
      </c>
      <c r="W2861" t="s">
        <v>198</v>
      </c>
      <c r="X2861" t="s">
        <v>116</v>
      </c>
      <c r="Z2861" s="52"/>
      <c r="AA2861" t="s">
        <v>117</v>
      </c>
      <c r="AB2861" s="53">
        <v>2.9333333330000002</v>
      </c>
      <c r="AC2861"/>
      <c r="AE2861"/>
    </row>
    <row r="2862" spans="1:31">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2" s="4" t="str">
        <f>VLOOKUP(P2862,Lookup!$A$1:$D$19,4,0)</f>
        <v>Bay Area</v>
      </c>
      <c r="C2862" s="4" t="str">
        <f>VLOOKUP(P2862,Lookup!$A$1:$E$19,5,0)</f>
        <v>Region 3</v>
      </c>
      <c r="D2862" s="4" t="str">
        <f>VLOOKUP(P2862,Lookup!$A$1:$B$19,2,0)</f>
        <v>DI</v>
      </c>
      <c r="E2862" s="4" t="str">
        <f>IF(AND((Data[[#This Row],[Min Notif Date]]&gt;$G$1),Data[[#This Row],[Min Notif Date]]&lt;$F$1),"Last Week","No")</f>
        <v>No</v>
      </c>
      <c r="F2862" s="4" t="str">
        <f>VLOOKUP(MONTH(Data[[#This Row],[Min Notif Date]]),Lookup!$G$1:$H$12,2,0)</f>
        <v>4. Apr</v>
      </c>
      <c r="G2862" s="4" t="str">
        <f t="shared" si="80"/>
        <v/>
      </c>
      <c r="H2862" s="4" t="str">
        <f>IF(AND(Data[[#This Row],[Min Notif Time]]&gt;6,Data[[#This Row],[Min Notif Time]]&lt;17),"Business Hours","Non-Business Hours")</f>
        <v>Business Hours</v>
      </c>
      <c r="I2862" s="4" t="str" cm="1">
        <f t="array" ref="I2862">IFERROR(VLOOKUP(Data[[#This Row],[Min Notif Date]],Lookup!$N$1:$P$11,2,0),_xlfn.IFS(VLOOKUP(WEEKDAY(Data[[#This Row],[Min Notif Date]],2),Lookup!$J$1:$L$7,3,0)="Weekend","Weekend",VLOOKUP(WEEKDAY(Data[[#This Row],[Min Notif Date]],2),Lookup!$J$1:$L$7,3,0)="Weekday","Weekday"))</f>
        <v>Weekend</v>
      </c>
      <c r="J2862" s="4" t="str">
        <f>VLOOKUP(WEEKDAY(Data[[#This Row],[Min Notif Date]],2),Lookup!$J$1:$K$7,2,0)</f>
        <v>7. Sun</v>
      </c>
      <c r="K2862" s="41">
        <f>ROUNDDOWN(Data[[#This Row],[PGE Notified Time]],0)</f>
        <v>45767</v>
      </c>
      <c r="L2862" s="4">
        <f>HOUR(Data[[#This Row],[PGE Notified Time]])</f>
        <v>16</v>
      </c>
      <c r="M2862" s="60">
        <v>119932</v>
      </c>
      <c r="O2862" t="s">
        <v>61</v>
      </c>
      <c r="P2862" t="s">
        <v>135</v>
      </c>
      <c r="Q2862" s="46" t="s">
        <v>160</v>
      </c>
      <c r="R2862" t="s">
        <v>165</v>
      </c>
      <c r="S2862" s="1" t="s">
        <v>6</v>
      </c>
      <c r="T2862" s="1">
        <v>45767.672349537039</v>
      </c>
      <c r="U2862" s="1">
        <v>45767.674305555556</v>
      </c>
      <c r="V2862" t="s">
        <v>114</v>
      </c>
      <c r="W2862" t="s">
        <v>198</v>
      </c>
      <c r="X2862" t="s">
        <v>116</v>
      </c>
      <c r="Z2862" s="52"/>
      <c r="AA2862" t="s">
        <v>117</v>
      </c>
      <c r="AB2862" s="53">
        <v>2.8166666669999998</v>
      </c>
      <c r="AC2862"/>
      <c r="AE2862"/>
    </row>
    <row r="2863" spans="1:31">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North Valley</v>
      </c>
      <c r="C2863" s="4" t="str">
        <f>VLOOKUP(P2863,Lookup!$A$1:$E$19,5,0)</f>
        <v>Region 2</v>
      </c>
      <c r="D2863" s="4" t="str">
        <f>VLOOKUP(P2863,Lookup!$A$1:$B$19,2,0)</f>
        <v>SA</v>
      </c>
      <c r="E2863" s="4" t="str">
        <f>IF(AND((Data[[#This Row],[Min Notif Date]]&gt;$G$1),Data[[#This Row],[Min Notif Date]]&lt;$F$1),"Last Week","No")</f>
        <v>No</v>
      </c>
      <c r="F2863" s="4" t="str">
        <f>VLOOKUP(MONTH(Data[[#This Row],[Min Notif Date]]),Lookup!$G$1:$H$12,2,0)</f>
        <v>5. May</v>
      </c>
      <c r="G2863" s="4" t="str">
        <f t="shared" si="80"/>
        <v/>
      </c>
      <c r="H2863" s="4" t="str">
        <f>IF(AND(Data[[#This Row],[Min Notif Time]]&gt;6,Data[[#This Row],[Min Notif Time]]&lt;17),"Business Hours","Non-Business Hours")</f>
        <v>Business Hours</v>
      </c>
      <c r="I2863" s="4" t="str" cm="1">
        <f t="array" ref="I2863">IFERROR(VLOOKUP(Data[[#This Row],[Min Notif Date]],Lookup!$N$1:$P$11,2,0),_xlfn.IFS(VLOOKUP(WEEKDAY(Data[[#This Row],[Min Notif Date]],2),Lookup!$J$1:$L$7,3,0)="Weekend","Weekend",VLOOKUP(WEEKDAY(Data[[#This Row],[Min Notif Date]],2),Lookup!$J$1:$L$7,3,0)="Weekday","Weekday"))</f>
        <v>Weekday</v>
      </c>
      <c r="J2863" s="4" t="str">
        <f>VLOOKUP(WEEKDAY(Data[[#This Row],[Min Notif Date]],2),Lookup!$J$1:$K$7,2,0)</f>
        <v>2. Tue</v>
      </c>
      <c r="K2863" s="41">
        <f>ROUNDDOWN(Data[[#This Row],[PGE Notified Time]],0)</f>
        <v>45790</v>
      </c>
      <c r="L2863" s="4">
        <f>HOUR(Data[[#This Row],[PGE Notified Time]])</f>
        <v>14</v>
      </c>
      <c r="M2863" s="60">
        <v>120870</v>
      </c>
      <c r="O2863" t="s">
        <v>111</v>
      </c>
      <c r="P2863" t="s">
        <v>119</v>
      </c>
      <c r="Q2863" s="46" t="s">
        <v>111</v>
      </c>
      <c r="R2863" t="s">
        <v>113</v>
      </c>
      <c r="S2863" s="1" t="s">
        <v>6</v>
      </c>
      <c r="T2863" s="1">
        <v>45790.612743055557</v>
      </c>
      <c r="U2863" s="1">
        <v>45790.614583333336</v>
      </c>
      <c r="V2863" t="s">
        <v>114</v>
      </c>
      <c r="W2863" t="s">
        <v>198</v>
      </c>
      <c r="X2863" t="s">
        <v>116</v>
      </c>
      <c r="Z2863" s="52"/>
      <c r="AA2863" t="s">
        <v>117</v>
      </c>
      <c r="AB2863" s="53">
        <v>2.65</v>
      </c>
      <c r="AC2863"/>
      <c r="AE2863"/>
    </row>
    <row r="2864" spans="1:31">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4" s="4" t="str">
        <f>VLOOKUP(P2864,Lookup!$A$1:$D$19,4,0)</f>
        <v>North Valley</v>
      </c>
      <c r="C2864" s="4" t="str">
        <f>VLOOKUP(P2864,Lookup!$A$1:$E$19,5,0)</f>
        <v>Region 2</v>
      </c>
      <c r="D2864" s="4" t="str">
        <f>VLOOKUP(P2864,Lookup!$A$1:$B$19,2,0)</f>
        <v>SA</v>
      </c>
      <c r="E2864" s="4" t="str">
        <f>IF(AND((Data[[#This Row],[Min Notif Date]]&gt;$G$1),Data[[#This Row],[Min Notif Date]]&lt;$F$1),"Last Week","No")</f>
        <v>No</v>
      </c>
      <c r="F2864" s="4" t="str">
        <f>VLOOKUP(MONTH(Data[[#This Row],[Min Notif Date]]),Lookup!$G$1:$H$12,2,0)</f>
        <v>4. Apr</v>
      </c>
      <c r="G2864" s="4" t="str">
        <f t="shared" si="80"/>
        <v/>
      </c>
      <c r="H2864" s="4" t="str">
        <f>IF(AND(Data[[#This Row],[Min Notif Time]]&gt;6,Data[[#This Row],[Min Notif Time]]&lt;17),"Business Hours","Non-Business Hours")</f>
        <v>Non-Business Hours</v>
      </c>
      <c r="I2864" s="4" t="str" cm="1">
        <f t="array" ref="I2864">IFERROR(VLOOKUP(Data[[#This Row],[Min Notif Date]],Lookup!$N$1:$P$11,2,0),_xlfn.IFS(VLOOKUP(WEEKDAY(Data[[#This Row],[Min Notif Date]],2),Lookup!$J$1:$L$7,3,0)="Weekend","Weekend",VLOOKUP(WEEKDAY(Data[[#This Row],[Min Notif Date]],2),Lookup!$J$1:$L$7,3,0)="Weekday","Weekday"))</f>
        <v>Weekday</v>
      </c>
      <c r="J2864" s="4" t="str">
        <f>VLOOKUP(WEEKDAY(Data[[#This Row],[Min Notif Date]],2),Lookup!$J$1:$K$7,2,0)</f>
        <v>4. Thu</v>
      </c>
      <c r="K2864" s="41">
        <f>ROUNDDOWN(Data[[#This Row],[PGE Notified Time]],0)</f>
        <v>45764</v>
      </c>
      <c r="L2864" s="4">
        <f>HOUR(Data[[#This Row],[PGE Notified Time]])</f>
        <v>17</v>
      </c>
      <c r="M2864" s="60">
        <v>119863</v>
      </c>
      <c r="O2864" t="s">
        <v>111</v>
      </c>
      <c r="P2864" t="s">
        <v>119</v>
      </c>
      <c r="Q2864" s="46" t="s">
        <v>111</v>
      </c>
      <c r="R2864" t="s">
        <v>118</v>
      </c>
      <c r="S2864" s="1" t="s">
        <v>6</v>
      </c>
      <c r="T2864" s="1">
        <v>45764.72929398148</v>
      </c>
      <c r="U2864" s="1">
        <v>45764.730995370373</v>
      </c>
      <c r="V2864" t="s">
        <v>114</v>
      </c>
      <c r="W2864" t="s">
        <v>198</v>
      </c>
      <c r="X2864" t="s">
        <v>116</v>
      </c>
      <c r="Z2864" s="52"/>
      <c r="AA2864" t="s">
        <v>117</v>
      </c>
      <c r="AB2864" s="53">
        <v>2.4500000000000002</v>
      </c>
      <c r="AC2864"/>
      <c r="AE2864"/>
    </row>
    <row r="2865" spans="1:31">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5" s="4" t="str">
        <f>VLOOKUP(P2865,Lookup!$A$1:$D$19,4,0)</f>
        <v>North Coast</v>
      </c>
      <c r="C2865" s="4" t="str">
        <f>VLOOKUP(P2865,Lookup!$A$1:$E$19,5,0)</f>
        <v>Region 1</v>
      </c>
      <c r="D2865" s="4" t="str">
        <f>VLOOKUP(P2865,Lookup!$A$1:$B$19,2,0)</f>
        <v>SO</v>
      </c>
      <c r="E2865" s="4" t="str">
        <f>IF(AND((Data[[#This Row],[Min Notif Date]]&gt;$G$1),Data[[#This Row],[Min Notif Date]]&lt;$F$1),"Last Week","No")</f>
        <v>No</v>
      </c>
      <c r="F2865" s="4" t="str">
        <f>VLOOKUP(MONTH(Data[[#This Row],[Min Notif Date]]),Lookup!$G$1:$H$12,2,0)</f>
        <v>5. May</v>
      </c>
      <c r="G2865" s="4" t="str">
        <f t="shared" si="80"/>
        <v/>
      </c>
      <c r="H2865" s="4" t="str">
        <f>IF(AND(Data[[#This Row],[Min Notif Time]]&gt;6,Data[[#This Row],[Min Notif Time]]&lt;17),"Business Hours","Non-Business Hours")</f>
        <v>Business Hours</v>
      </c>
      <c r="I2865" s="4" t="str" cm="1">
        <f t="array" ref="I2865">IFERROR(VLOOKUP(Data[[#This Row],[Min Notif Date]],Lookup!$N$1:$P$11,2,0),_xlfn.IFS(VLOOKUP(WEEKDAY(Data[[#This Row],[Min Notif Date]],2),Lookup!$J$1:$L$7,3,0)="Weekend","Weekend",VLOOKUP(WEEKDAY(Data[[#This Row],[Min Notif Date]],2),Lookup!$J$1:$L$7,3,0)="Weekday","Weekday"))</f>
        <v>Weekday</v>
      </c>
      <c r="J2865" s="4" t="str">
        <f>VLOOKUP(WEEKDAY(Data[[#This Row],[Min Notif Date]],2),Lookup!$J$1:$K$7,2,0)</f>
        <v>4. Thu</v>
      </c>
      <c r="K2865" s="41">
        <f>ROUNDDOWN(Data[[#This Row],[PGE Notified Time]],0)</f>
        <v>45799</v>
      </c>
      <c r="L2865" s="4">
        <f>HOUR(Data[[#This Row],[PGE Notified Time]])</f>
        <v>14</v>
      </c>
      <c r="M2865" s="60">
        <v>121284</v>
      </c>
      <c r="N2865">
        <v>4123216024</v>
      </c>
      <c r="O2865" t="s">
        <v>61</v>
      </c>
      <c r="P2865" t="s">
        <v>134</v>
      </c>
      <c r="Q2865" s="46" t="s">
        <v>149</v>
      </c>
      <c r="R2865" t="s">
        <v>113</v>
      </c>
      <c r="S2865" s="1">
        <v>45799.613587962966</v>
      </c>
      <c r="T2865" s="1">
        <v>45799.614965277775</v>
      </c>
      <c r="U2865" s="1">
        <v>45799.615277777775</v>
      </c>
      <c r="V2865" t="s">
        <v>114</v>
      </c>
      <c r="W2865" t="s">
        <v>198</v>
      </c>
      <c r="X2865" t="s">
        <v>116</v>
      </c>
      <c r="Z2865" s="52"/>
      <c r="AA2865" t="s">
        <v>117</v>
      </c>
      <c r="AB2865" s="53">
        <v>2.4333333330000002</v>
      </c>
      <c r="AC2865"/>
      <c r="AE2865"/>
    </row>
    <row r="2866" spans="1:31">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6" s="4" t="str">
        <f>VLOOKUP(P2866,Lookup!$A$1:$D$19,4,0)</f>
        <v>Central Valley</v>
      </c>
      <c r="C2866" s="4" t="str">
        <f>VLOOKUP(P2866,Lookup!$A$1:$E$19,5,0)</f>
        <v>Region 5</v>
      </c>
      <c r="D2866" s="4" t="str">
        <f>VLOOKUP(P2866,Lookup!$A$1:$B$19,2,0)</f>
        <v>YO</v>
      </c>
      <c r="E2866" s="4" t="str">
        <f>IF(AND((Data[[#This Row],[Min Notif Date]]&gt;$G$1),Data[[#This Row],[Min Notif Date]]&lt;$F$1),"Last Week","No")</f>
        <v>No</v>
      </c>
      <c r="F2866" s="4" t="str">
        <f>VLOOKUP(MONTH(Data[[#This Row],[Min Notif Date]]),Lookup!$G$1:$H$12,2,0)</f>
        <v>4. Apr</v>
      </c>
      <c r="G2866" s="4" t="str">
        <f t="shared" si="80"/>
        <v/>
      </c>
      <c r="H2866" s="4" t="str">
        <f>IF(AND(Data[[#This Row],[Min Notif Time]]&gt;6,Data[[#This Row],[Min Notif Time]]&lt;17),"Business Hours","Non-Business Hours")</f>
        <v>Business Hours</v>
      </c>
      <c r="I2866" s="4" t="str" cm="1">
        <f t="array" ref="I2866">IFERROR(VLOOKUP(Data[[#This Row],[Min Notif Date]],Lookup!$N$1:$P$11,2,0),_xlfn.IFS(VLOOKUP(WEEKDAY(Data[[#This Row],[Min Notif Date]],2),Lookup!$J$1:$L$7,3,0)="Weekend","Weekend",VLOOKUP(WEEKDAY(Data[[#This Row],[Min Notif Date]],2),Lookup!$J$1:$L$7,3,0)="Weekday","Weekday"))</f>
        <v>Weekday</v>
      </c>
      <c r="J2866" s="4" t="str">
        <f>VLOOKUP(WEEKDAY(Data[[#This Row],[Min Notif Date]],2),Lookup!$J$1:$K$7,2,0)</f>
        <v>4. Thu</v>
      </c>
      <c r="K2866" s="41">
        <f>ROUNDDOWN(Data[[#This Row],[PGE Notified Time]],0)</f>
        <v>45771</v>
      </c>
      <c r="L2866" s="4">
        <f>HOUR(Data[[#This Row],[PGE Notified Time]])</f>
        <v>10</v>
      </c>
      <c r="M2866" s="60">
        <v>120108</v>
      </c>
      <c r="O2866" t="s">
        <v>61</v>
      </c>
      <c r="P2866" t="s">
        <v>144</v>
      </c>
      <c r="Q2866" s="46" t="s">
        <v>149</v>
      </c>
      <c r="R2866" t="s">
        <v>113</v>
      </c>
      <c r="S2866" s="1" t="s">
        <v>6</v>
      </c>
      <c r="T2866" s="1">
        <v>45771.450659722221</v>
      </c>
      <c r="U2866" s="1">
        <v>45771.45208333333</v>
      </c>
      <c r="V2866" t="s">
        <v>114</v>
      </c>
      <c r="W2866" t="s">
        <v>198</v>
      </c>
      <c r="X2866" t="s">
        <v>116</v>
      </c>
      <c r="Z2866" s="52"/>
      <c r="AA2866" t="s">
        <v>117</v>
      </c>
      <c r="AB2866" s="53">
        <v>2.0499999999999998</v>
      </c>
      <c r="AC2866"/>
      <c r="AE2866"/>
    </row>
    <row r="2867" spans="1:31">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North Valley</v>
      </c>
      <c r="C2867" s="4" t="str">
        <f>VLOOKUP(P2867,Lookup!$A$1:$E$19,5,0)</f>
        <v>Region 2</v>
      </c>
      <c r="D2867" s="4" t="str">
        <f>VLOOKUP(P2867,Lookup!$A$1:$B$19,2,0)</f>
        <v>SA</v>
      </c>
      <c r="E2867" s="4" t="str">
        <f>IF(AND((Data[[#This Row],[Min Notif Date]]&gt;$G$1),Data[[#This Row],[Min Notif Date]]&lt;$F$1),"Last Week","No")</f>
        <v>No</v>
      </c>
      <c r="F2867" s="4" t="str">
        <f>VLOOKUP(MONTH(Data[[#This Row],[Min Notif Date]]),Lookup!$G$1:$H$12,2,0)</f>
        <v>3. Mar</v>
      </c>
      <c r="G2867" s="4" t="str">
        <f t="shared" si="80"/>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Date]],2),Lookup!$J$1:$L$7,3,0)="Weekend","Weekend",VLOOKUP(WEEKDAY(Data[[#This Row],[Min Notif Date]],2),Lookup!$J$1:$L$7,3,0)="Weekday","Weekday"))</f>
        <v>Weekday</v>
      </c>
      <c r="J2867" s="4" t="str">
        <f>VLOOKUP(WEEKDAY(Data[[#This Row],[Min Notif Date]],2),Lookup!$J$1:$K$7,2,0)</f>
        <v>1. Mon</v>
      </c>
      <c r="K2867" s="41">
        <f>ROUNDDOWN(Data[[#This Row],[PGE Notified Time]],0)</f>
        <v>45740</v>
      </c>
      <c r="L2867" s="4">
        <f>HOUR(Data[[#This Row],[PGE Notified Time]])</f>
        <v>20</v>
      </c>
      <c r="M2867" s="60">
        <v>118912</v>
      </c>
      <c r="O2867" t="s">
        <v>111</v>
      </c>
      <c r="P2867" t="s">
        <v>119</v>
      </c>
      <c r="Q2867" s="46" t="s">
        <v>111</v>
      </c>
      <c r="R2867" t="s">
        <v>113</v>
      </c>
      <c r="S2867" s="1" t="s">
        <v>6</v>
      </c>
      <c r="T2867" s="1">
        <v>45740.86078703704</v>
      </c>
      <c r="U2867" s="1">
        <v>45740.86209490741</v>
      </c>
      <c r="V2867" t="s">
        <v>114</v>
      </c>
      <c r="W2867" t="s">
        <v>198</v>
      </c>
      <c r="X2867" t="s">
        <v>116</v>
      </c>
      <c r="Z2867" s="52"/>
      <c r="AA2867" t="s">
        <v>117</v>
      </c>
      <c r="AB2867" s="53">
        <v>1.8833333329999999</v>
      </c>
      <c r="AC2867"/>
      <c r="AE2867"/>
    </row>
    <row r="2868" spans="1:31">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8" s="4" t="str">
        <f>VLOOKUP(P2868,Lookup!$A$1:$D$19,4,0)</f>
        <v>Central Valley</v>
      </c>
      <c r="C2868" s="4" t="str">
        <f>VLOOKUP(P2868,Lookup!$A$1:$E$19,5,0)</f>
        <v>Region 5</v>
      </c>
      <c r="D2868" s="4" t="str">
        <f>VLOOKUP(P2868,Lookup!$A$1:$B$19,2,0)</f>
        <v>FR</v>
      </c>
      <c r="E2868" s="4" t="str">
        <f>IF(AND((Data[[#This Row],[Min Notif Date]]&gt;$G$1),Data[[#This Row],[Min Notif Date]]&lt;$F$1),"Last Week","No")</f>
        <v>Last Week</v>
      </c>
      <c r="F2868" s="4" t="str">
        <f>VLOOKUP(MONTH(Data[[#This Row],[Min Notif Date]]),Lookup!$G$1:$H$12,2,0)</f>
        <v>6. Jun</v>
      </c>
      <c r="G2868" s="4" t="str">
        <f t="shared" si="80"/>
        <v/>
      </c>
      <c r="H2868" s="4" t="str">
        <f>IF(AND(Data[[#This Row],[Min Notif Time]]&gt;6,Data[[#This Row],[Min Notif Time]]&lt;17),"Business Hours","Non-Business Hours")</f>
        <v>Non-Business Hours</v>
      </c>
      <c r="I2868" s="4" t="str" cm="1">
        <f t="array" ref="I2868">IFERROR(VLOOKUP(Data[[#This Row],[Min Notif Date]],Lookup!$N$1:$P$11,2,0),_xlfn.IFS(VLOOKUP(WEEKDAY(Data[[#This Row],[Min Notif Date]],2),Lookup!$J$1:$L$7,3,0)="Weekend","Weekend",VLOOKUP(WEEKDAY(Data[[#This Row],[Min Notif Date]],2),Lookup!$J$1:$L$7,3,0)="Weekday","Weekday"))</f>
        <v>Weekend</v>
      </c>
      <c r="J2868" s="4" t="str">
        <f>VLOOKUP(WEEKDAY(Data[[#This Row],[Min Notif Date]],2),Lookup!$J$1:$K$7,2,0)</f>
        <v>7. Sun</v>
      </c>
      <c r="K2868" s="41">
        <f>ROUNDDOWN(Data[[#This Row],[PGE Notified Time]],0)</f>
        <v>45837</v>
      </c>
      <c r="L2868" s="4">
        <f>HOUR(Data[[#This Row],[PGE Notified Time]])</f>
        <v>17</v>
      </c>
      <c r="M2868" s="60">
        <v>122786</v>
      </c>
      <c r="N2868">
        <v>7028337723</v>
      </c>
      <c r="O2868" t="s">
        <v>61</v>
      </c>
      <c r="P2868" t="s">
        <v>131</v>
      </c>
      <c r="Q2868" s="46" t="s">
        <v>149</v>
      </c>
      <c r="R2868" t="s">
        <v>113</v>
      </c>
      <c r="S2868" s="1">
        <v>45837.727743055555</v>
      </c>
      <c r="T2868" s="1">
        <v>45837.729259259257</v>
      </c>
      <c r="U2868" s="1">
        <v>45837.729861111111</v>
      </c>
      <c r="V2868" t="s">
        <v>114</v>
      </c>
      <c r="W2868" t="s">
        <v>198</v>
      </c>
      <c r="X2868" t="s">
        <v>116</v>
      </c>
      <c r="Z2868" s="52"/>
      <c r="AA2868" t="s">
        <v>117</v>
      </c>
      <c r="AB2868" s="53">
        <v>1</v>
      </c>
      <c r="AC2868"/>
      <c r="AE2868"/>
    </row>
    <row r="2869" spans="1:31">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9" s="4" t="str">
        <f>VLOOKUP(P2869,Lookup!$A$1:$D$19,4,0)</f>
        <v>North Coast</v>
      </c>
      <c r="C2869" s="4" t="str">
        <f>VLOOKUP(P2869,Lookup!$A$1:$E$19,5,0)</f>
        <v>Region 1</v>
      </c>
      <c r="D2869" s="4" t="str">
        <f>VLOOKUP(P2869,Lookup!$A$1:$B$19,2,0)</f>
        <v>SO</v>
      </c>
      <c r="E2869" s="4" t="str">
        <f>IF(AND((Data[[#This Row],[Min Notif Date]]&gt;$G$1),Data[[#This Row],[Min Notif Date]]&lt;$F$1),"Last Week","No")</f>
        <v>Last Week</v>
      </c>
      <c r="F2869" s="4" t="str">
        <f>VLOOKUP(MONTH(Data[[#This Row],[Min Notif Date]]),Lookup!$G$1:$H$12,2,0)</f>
        <v>6. Jun</v>
      </c>
      <c r="G2869" s="4" t="str">
        <f t="shared" si="80"/>
        <v/>
      </c>
      <c r="H2869" s="4" t="str">
        <f>IF(AND(Data[[#This Row],[Min Notif Time]]&gt;6,Data[[#This Row],[Min Notif Time]]&lt;17),"Business Hours","Non-Business Hours")</f>
        <v>Business Hours</v>
      </c>
      <c r="I2869" s="4" t="str" cm="1">
        <f t="array" ref="I2869">IFERROR(VLOOKUP(Data[[#This Row],[Min Notif Date]],Lookup!$N$1:$P$11,2,0),_xlfn.IFS(VLOOKUP(WEEKDAY(Data[[#This Row],[Min Notif Date]],2),Lookup!$J$1:$L$7,3,0)="Weekend","Weekend",VLOOKUP(WEEKDAY(Data[[#This Row],[Min Notif Date]],2),Lookup!$J$1:$L$7,3,0)="Weekday","Weekday"))</f>
        <v>Weekday</v>
      </c>
      <c r="J2869" s="4" t="str">
        <f>VLOOKUP(WEEKDAY(Data[[#This Row],[Min Notif Date]],2),Lookup!$J$1:$K$7,2,0)</f>
        <v>3. Wed</v>
      </c>
      <c r="K2869" s="41">
        <f>ROUNDDOWN(Data[[#This Row],[PGE Notified Time]],0)</f>
        <v>45833</v>
      </c>
      <c r="L2869" s="4">
        <f>HOUR(Data[[#This Row],[PGE Notified Time]])</f>
        <v>11</v>
      </c>
      <c r="M2869" s="60">
        <v>122648</v>
      </c>
      <c r="N2869">
        <v>3944515386</v>
      </c>
      <c r="O2869" t="s">
        <v>61</v>
      </c>
      <c r="P2869" t="s">
        <v>134</v>
      </c>
      <c r="Q2869" s="46" t="s">
        <v>149</v>
      </c>
      <c r="R2869" t="s">
        <v>113</v>
      </c>
      <c r="S2869" s="1">
        <v>45833.457280092596</v>
      </c>
      <c r="T2869" s="1">
        <v>45833.459247685183</v>
      </c>
      <c r="U2869" s="1">
        <v>45833.459722222222</v>
      </c>
      <c r="V2869" t="s">
        <v>114</v>
      </c>
      <c r="W2869" t="s">
        <v>198</v>
      </c>
      <c r="X2869" t="s">
        <v>116</v>
      </c>
      <c r="Z2869" s="52"/>
      <c r="AA2869" t="s">
        <v>117</v>
      </c>
      <c r="AB2869" s="53">
        <v>1</v>
      </c>
      <c r="AC2869"/>
      <c r="AE2869"/>
    </row>
    <row r="2870" spans="1:31">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0" s="4" t="str">
        <f>VLOOKUP(P2870,Lookup!$A$1:$D$19,4,0)</f>
        <v>Central Valley</v>
      </c>
      <c r="C2870" s="4" t="str">
        <f>VLOOKUP(P2870,Lookup!$A$1:$E$19,5,0)</f>
        <v>Region 5</v>
      </c>
      <c r="D2870" s="4" t="str">
        <f>VLOOKUP(P2870,Lookup!$A$1:$B$19,2,0)</f>
        <v>YO</v>
      </c>
      <c r="E2870" s="4" t="str">
        <f>IF(AND((Data[[#This Row],[Min Notif Date]]&gt;$G$1),Data[[#This Row],[Min Notif Date]]&lt;$F$1),"Last Week","No")</f>
        <v>No</v>
      </c>
      <c r="F2870" s="4" t="str">
        <f>VLOOKUP(MONTH(Data[[#This Row],[Min Notif Date]]),Lookup!$G$1:$H$12,2,0)</f>
        <v>6. Jun</v>
      </c>
      <c r="G2870" s="4" t="str">
        <f t="shared" si="80"/>
        <v/>
      </c>
      <c r="H2870" s="4" t="str">
        <f>IF(AND(Data[[#This Row],[Min Notif Time]]&gt;6,Data[[#This Row],[Min Notif Time]]&lt;17),"Business Hours","Non-Business Hours")</f>
        <v>Business Hours</v>
      </c>
      <c r="I2870" s="4" t="str" cm="1">
        <f t="array" ref="I2870">IFERROR(VLOOKUP(Data[[#This Row],[Min Notif Date]],Lookup!$N$1:$P$11,2,0),_xlfn.IFS(VLOOKUP(WEEKDAY(Data[[#This Row],[Min Notif Date]],2),Lookup!$J$1:$L$7,3,0)="Weekend","Weekend",VLOOKUP(WEEKDAY(Data[[#This Row],[Min Notif Date]],2),Lookup!$J$1:$L$7,3,0)="Weekday","Weekday"))</f>
        <v>Weekday</v>
      </c>
      <c r="J2870" s="4" t="str">
        <f>VLOOKUP(WEEKDAY(Data[[#This Row],[Min Notif Date]],2),Lookup!$J$1:$K$7,2,0)</f>
        <v>3. Wed</v>
      </c>
      <c r="K2870" s="41">
        <f>ROUNDDOWN(Data[[#This Row],[PGE Notified Time]],0)</f>
        <v>45826</v>
      </c>
      <c r="L2870" s="4">
        <f>HOUR(Data[[#This Row],[PGE Notified Time]])</f>
        <v>13</v>
      </c>
      <c r="M2870" s="60">
        <v>122390</v>
      </c>
      <c r="O2870" t="s">
        <v>61</v>
      </c>
      <c r="P2870" t="s">
        <v>144</v>
      </c>
      <c r="Q2870" s="46" t="s">
        <v>149</v>
      </c>
      <c r="R2870" t="s">
        <v>113</v>
      </c>
      <c r="S2870" s="1" t="s">
        <v>6</v>
      </c>
      <c r="T2870" s="1">
        <v>45826.583310185182</v>
      </c>
      <c r="U2870" s="1">
        <v>45826.590277777781</v>
      </c>
      <c r="V2870" t="s">
        <v>114</v>
      </c>
      <c r="W2870" t="s">
        <v>198</v>
      </c>
      <c r="X2870" t="s">
        <v>116</v>
      </c>
      <c r="Z2870" s="52"/>
      <c r="AA2870" t="s">
        <v>117</v>
      </c>
      <c r="AB2870" s="53">
        <v>1</v>
      </c>
      <c r="AC2870"/>
      <c r="AE2870"/>
    </row>
    <row r="2871" spans="1:31">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1" s="4" t="str">
        <f>VLOOKUP(P2871,Lookup!$A$1:$D$19,4,0)</f>
        <v>North Coast</v>
      </c>
      <c r="C2871" s="4" t="str">
        <f>VLOOKUP(P2871,Lookup!$A$1:$E$19,5,0)</f>
        <v>Region 1</v>
      </c>
      <c r="D2871" s="4" t="str">
        <f>VLOOKUP(P2871,Lookup!$A$1:$B$19,2,0)</f>
        <v>SO</v>
      </c>
      <c r="E2871" s="4" t="str">
        <f>IF(AND((Data[[#This Row],[Min Notif Date]]&gt;$G$1),Data[[#This Row],[Min Notif Date]]&lt;$F$1),"Last Week","No")</f>
        <v>No</v>
      </c>
      <c r="F2871" s="4" t="str">
        <f>VLOOKUP(MONTH(Data[[#This Row],[Min Notif Date]]),Lookup!$G$1:$H$12,2,0)</f>
        <v>6. Jun</v>
      </c>
      <c r="G2871" s="4" t="str">
        <f t="shared" si="80"/>
        <v/>
      </c>
      <c r="H2871" s="4" t="str">
        <f>IF(AND(Data[[#This Row],[Min Notif Time]]&gt;6,Data[[#This Row],[Min Notif Time]]&lt;17),"Business Hours","Non-Business Hours")</f>
        <v>Business Hours</v>
      </c>
      <c r="I2871" s="4" t="str" cm="1">
        <f t="array" ref="I2871">IFERROR(VLOOKUP(Data[[#This Row],[Min Notif Date]],Lookup!$N$1:$P$11,2,0),_xlfn.IFS(VLOOKUP(WEEKDAY(Data[[#This Row],[Min Notif Date]],2),Lookup!$J$1:$L$7,3,0)="Weekend","Weekend",VLOOKUP(WEEKDAY(Data[[#This Row],[Min Notif Date]],2),Lookup!$J$1:$L$7,3,0)="Weekday","Weekday"))</f>
        <v>Weekday</v>
      </c>
      <c r="J2871" s="4" t="str">
        <f>VLOOKUP(WEEKDAY(Data[[#This Row],[Min Notif Date]],2),Lookup!$J$1:$K$7,2,0)</f>
        <v>3. Wed</v>
      </c>
      <c r="K2871" s="41">
        <f>ROUNDDOWN(Data[[#This Row],[PGE Notified Time]],0)</f>
        <v>45826</v>
      </c>
      <c r="L2871" s="4">
        <f>HOUR(Data[[#This Row],[PGE Notified Time]])</f>
        <v>13</v>
      </c>
      <c r="M2871" s="60">
        <v>122386</v>
      </c>
      <c r="N2871">
        <v>3737563905</v>
      </c>
      <c r="O2871" t="s">
        <v>61</v>
      </c>
      <c r="P2871" t="s">
        <v>134</v>
      </c>
      <c r="Q2871" s="46" t="s">
        <v>149</v>
      </c>
      <c r="R2871" t="s">
        <v>113</v>
      </c>
      <c r="S2871" s="1">
        <v>45826.550775462965</v>
      </c>
      <c r="T2871" s="1">
        <v>45826.552083333336</v>
      </c>
      <c r="U2871" s="1">
        <v>45826.547222222223</v>
      </c>
      <c r="V2871" t="s">
        <v>114</v>
      </c>
      <c r="W2871" t="s">
        <v>198</v>
      </c>
      <c r="X2871" t="s">
        <v>116</v>
      </c>
      <c r="Z2871" s="52"/>
      <c r="AA2871" t="s">
        <v>117</v>
      </c>
      <c r="AB2871" s="53">
        <v>1</v>
      </c>
      <c r="AC2871"/>
      <c r="AE2871"/>
    </row>
    <row r="2872" spans="1:31">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2" s="4" t="str">
        <f>VLOOKUP(P2872,Lookup!$A$1:$D$19,4,0)</f>
        <v>North Valley</v>
      </c>
      <c r="C2872" s="4" t="str">
        <f>VLOOKUP(P2872,Lookup!$A$1:$E$19,5,0)</f>
        <v>Region 2</v>
      </c>
      <c r="D2872" s="4" t="str">
        <f>VLOOKUP(P2872,Lookup!$A$1:$B$19,2,0)</f>
        <v>SA</v>
      </c>
      <c r="E2872" s="4" t="str">
        <f>IF(AND((Data[[#This Row],[Min Notif Date]]&gt;$G$1),Data[[#This Row],[Min Notif Date]]&lt;$F$1),"Last Week","No")</f>
        <v>No</v>
      </c>
      <c r="F2872" s="4" t="str">
        <f>VLOOKUP(MONTH(Data[[#This Row],[Min Notif Date]]),Lookup!$G$1:$H$12,2,0)</f>
        <v>6. Jun</v>
      </c>
      <c r="G2872" s="4" t="str">
        <f t="shared" si="80"/>
        <v/>
      </c>
      <c r="H2872" s="4" t="str">
        <f>IF(AND(Data[[#This Row],[Min Notif Time]]&gt;6,Data[[#This Row],[Min Notif Time]]&lt;17),"Business Hours","Non-Business Hours")</f>
        <v>Business Hours</v>
      </c>
      <c r="I2872" s="4" t="str" cm="1">
        <f t="array" ref="I2872">IFERROR(VLOOKUP(Data[[#This Row],[Min Notif Date]],Lookup!$N$1:$P$11,2,0),_xlfn.IFS(VLOOKUP(WEEKDAY(Data[[#This Row],[Min Notif Date]],2),Lookup!$J$1:$L$7,3,0)="Weekend","Weekend",VLOOKUP(WEEKDAY(Data[[#This Row],[Min Notif Date]],2),Lookup!$J$1:$L$7,3,0)="Weekday","Weekday"))</f>
        <v>Weekday</v>
      </c>
      <c r="J2872" s="4" t="str">
        <f>VLOOKUP(WEEKDAY(Data[[#This Row],[Min Notif Date]],2),Lookup!$J$1:$K$7,2,0)</f>
        <v>3. Wed</v>
      </c>
      <c r="K2872" s="41">
        <f>ROUNDDOWN(Data[[#This Row],[PGE Notified Time]],0)</f>
        <v>45826</v>
      </c>
      <c r="L2872" s="4">
        <f>HOUR(Data[[#This Row],[PGE Notified Time]])</f>
        <v>8</v>
      </c>
      <c r="M2872" s="60">
        <v>122354</v>
      </c>
      <c r="N2872">
        <v>4622630732</v>
      </c>
      <c r="O2872" t="s">
        <v>61</v>
      </c>
      <c r="P2872" t="s">
        <v>119</v>
      </c>
      <c r="Q2872" s="46" t="s">
        <v>149</v>
      </c>
      <c r="R2872" t="s">
        <v>113</v>
      </c>
      <c r="S2872" s="1">
        <v>45826.33803240741</v>
      </c>
      <c r="T2872" s="1">
        <v>45826.338958333334</v>
      </c>
      <c r="U2872" s="1">
        <v>45826.339583333334</v>
      </c>
      <c r="V2872" t="s">
        <v>114</v>
      </c>
      <c r="W2872" t="s">
        <v>198</v>
      </c>
      <c r="X2872" t="s">
        <v>116</v>
      </c>
      <c r="Z2872" s="52"/>
      <c r="AA2872" t="s">
        <v>117</v>
      </c>
      <c r="AB2872" s="53">
        <v>1</v>
      </c>
      <c r="AC2872"/>
      <c r="AE2872"/>
    </row>
    <row r="2873" spans="1:31">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3" s="4" t="str">
        <f>VLOOKUP(P2873,Lookup!$A$1:$D$19,4,0)</f>
        <v>Central Valley</v>
      </c>
      <c r="C2873" s="4" t="str">
        <f>VLOOKUP(P2873,Lookup!$A$1:$E$19,5,0)</f>
        <v>Region 5</v>
      </c>
      <c r="D2873" s="4" t="str">
        <f>VLOOKUP(P2873,Lookup!$A$1:$B$19,2,0)</f>
        <v>ST</v>
      </c>
      <c r="E2873" s="4" t="str">
        <f>IF(AND((Data[[#This Row],[Min Notif Date]]&gt;$G$1),Data[[#This Row],[Min Notif Date]]&lt;$F$1),"Last Week","No")</f>
        <v>No</v>
      </c>
      <c r="F2873" s="4" t="str">
        <f>VLOOKUP(MONTH(Data[[#This Row],[Min Notif Date]]),Lookup!$G$1:$H$12,2,0)</f>
        <v>6. Jun</v>
      </c>
      <c r="G2873" s="4" t="str">
        <f t="shared" si="80"/>
        <v/>
      </c>
      <c r="H2873" s="4" t="str">
        <f>IF(AND(Data[[#This Row],[Min Notif Time]]&gt;6,Data[[#This Row],[Min Notif Time]]&lt;17),"Business Hours","Non-Business Hours")</f>
        <v>Business Hours</v>
      </c>
      <c r="I2873" s="4" t="str" cm="1">
        <f t="array" ref="I2873">IFERROR(VLOOKUP(Data[[#This Row],[Min Notif Date]],Lookup!$N$1:$P$11,2,0),_xlfn.IFS(VLOOKUP(WEEKDAY(Data[[#This Row],[Min Notif Date]],2),Lookup!$J$1:$L$7,3,0)="Weekend","Weekend",VLOOKUP(WEEKDAY(Data[[#This Row],[Min Notif Date]],2),Lookup!$J$1:$L$7,3,0)="Weekday","Weekday"))</f>
        <v>Weekend</v>
      </c>
      <c r="J2873" s="4" t="str">
        <f>VLOOKUP(WEEKDAY(Data[[#This Row],[Min Notif Date]],2),Lookup!$J$1:$K$7,2,0)</f>
        <v>6. Sat</v>
      </c>
      <c r="K2873" s="41">
        <f>ROUNDDOWN(Data[[#This Row],[PGE Notified Time]],0)</f>
        <v>45822</v>
      </c>
      <c r="L2873" s="4">
        <f>HOUR(Data[[#This Row],[PGE Notified Time]])</f>
        <v>13</v>
      </c>
      <c r="M2873" s="60">
        <v>122207</v>
      </c>
      <c r="N2873">
        <v>9573339560</v>
      </c>
      <c r="O2873" t="s">
        <v>61</v>
      </c>
      <c r="P2873" t="s">
        <v>122</v>
      </c>
      <c r="Q2873" s="46" t="s">
        <v>160</v>
      </c>
      <c r="R2873" t="s">
        <v>165</v>
      </c>
      <c r="S2873" s="1">
        <v>45822.582384259258</v>
      </c>
      <c r="T2873" s="1">
        <v>45822.582939814813</v>
      </c>
      <c r="U2873" s="1">
        <v>45822.595833333333</v>
      </c>
      <c r="V2873" t="s">
        <v>114</v>
      </c>
      <c r="W2873" t="s">
        <v>198</v>
      </c>
      <c r="X2873" t="s">
        <v>116</v>
      </c>
      <c r="Z2873" s="52"/>
      <c r="AA2873" t="s">
        <v>117</v>
      </c>
      <c r="AB2873" s="53">
        <v>1</v>
      </c>
      <c r="AC2873"/>
      <c r="AE2873"/>
    </row>
    <row r="2874" spans="1:31">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4" s="4" t="str">
        <f>VLOOKUP(P2874,Lookup!$A$1:$D$19,4,0)</f>
        <v>Bay Area</v>
      </c>
      <c r="C2874" s="4" t="str">
        <f>VLOOKUP(P2874,Lookup!$A$1:$E$19,5,0)</f>
        <v>Region 3</v>
      </c>
      <c r="D2874" s="4" t="str">
        <f>VLOOKUP(P2874,Lookup!$A$1:$B$19,2,0)</f>
        <v>PN</v>
      </c>
      <c r="E2874" s="4" t="str">
        <f>IF(AND((Data[[#This Row],[Min Notif Date]]&gt;$G$1),Data[[#This Row],[Min Notif Date]]&lt;$F$1),"Last Week","No")</f>
        <v>No</v>
      </c>
      <c r="F2874" s="4" t="str">
        <f>VLOOKUP(MONTH(Data[[#This Row],[Min Notif Date]]),Lookup!$G$1:$H$12,2,0)</f>
        <v>6. Jun</v>
      </c>
      <c r="G2874" s="4" t="str">
        <f t="shared" si="80"/>
        <v/>
      </c>
      <c r="H2874" s="4" t="str">
        <f>IF(AND(Data[[#This Row],[Min Notif Time]]&gt;6,Data[[#This Row],[Min Notif Time]]&lt;17),"Business Hours","Non-Business Hours")</f>
        <v>Business Hours</v>
      </c>
      <c r="I2874" s="4" t="str" cm="1">
        <f t="array" ref="I2874">IFERROR(VLOOKUP(Data[[#This Row],[Min Notif Date]],Lookup!$N$1:$P$11,2,0),_xlfn.IFS(VLOOKUP(WEEKDAY(Data[[#This Row],[Min Notif Date]],2),Lookup!$J$1:$L$7,3,0)="Weekend","Weekend",VLOOKUP(WEEKDAY(Data[[#This Row],[Min Notif Date]],2),Lookup!$J$1:$L$7,3,0)="Weekday","Weekday"))</f>
        <v>Weekday</v>
      </c>
      <c r="J2874" s="4" t="str">
        <f>VLOOKUP(WEEKDAY(Data[[#This Row],[Min Notif Date]],2),Lookup!$J$1:$K$7,2,0)</f>
        <v>1. Mon</v>
      </c>
      <c r="K2874" s="41">
        <f>ROUNDDOWN(Data[[#This Row],[PGE Notified Time]],0)</f>
        <v>45817</v>
      </c>
      <c r="L2874" s="4">
        <f>HOUR(Data[[#This Row],[PGE Notified Time]])</f>
        <v>11</v>
      </c>
      <c r="M2874" s="60">
        <v>121961</v>
      </c>
      <c r="N2874">
        <v>5377268546</v>
      </c>
      <c r="O2874" t="s">
        <v>61</v>
      </c>
      <c r="P2874" t="s">
        <v>112</v>
      </c>
      <c r="Q2874" s="46" t="s">
        <v>149</v>
      </c>
      <c r="R2874" t="s">
        <v>113</v>
      </c>
      <c r="S2874" s="1">
        <v>45817.467974537038</v>
      </c>
      <c r="T2874" s="1">
        <v>45817.471307870372</v>
      </c>
      <c r="U2874" s="1">
        <v>45817.47152777778</v>
      </c>
      <c r="V2874" t="s">
        <v>114</v>
      </c>
      <c r="W2874" t="s">
        <v>198</v>
      </c>
      <c r="X2874" t="s">
        <v>116</v>
      </c>
      <c r="Z2874" s="52"/>
      <c r="AA2874" t="s">
        <v>117</v>
      </c>
      <c r="AB2874" s="53">
        <v>1</v>
      </c>
      <c r="AC2874"/>
      <c r="AE2874"/>
    </row>
    <row r="2875" spans="1:31">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5" s="4" t="str">
        <f>VLOOKUP(P2875,Lookup!$A$1:$D$19,4,0)</f>
        <v>Bay Area</v>
      </c>
      <c r="C2875" s="4" t="str">
        <f>VLOOKUP(P2875,Lookup!$A$1:$E$19,5,0)</f>
        <v>Region 3</v>
      </c>
      <c r="D2875" s="4" t="str">
        <f>VLOOKUP(P2875,Lookup!$A$1:$B$19,2,0)</f>
        <v>SF</v>
      </c>
      <c r="E2875" s="4" t="str">
        <f>IF(AND((Data[[#This Row],[Min Notif Date]]&gt;$G$1),Data[[#This Row],[Min Notif Date]]&lt;$F$1),"Last Week","No")</f>
        <v>No</v>
      </c>
      <c r="F2875" s="4" t="str">
        <f>VLOOKUP(MONTH(Data[[#This Row],[Min Notif Date]]),Lookup!$G$1:$H$12,2,0)</f>
        <v>6. Jun</v>
      </c>
      <c r="G2875" s="4" t="str">
        <f t="shared" si="80"/>
        <v/>
      </c>
      <c r="H2875" s="4" t="str">
        <f>IF(AND(Data[[#This Row],[Min Notif Time]]&gt;6,Data[[#This Row],[Min Notif Time]]&lt;17),"Business Hours","Non-Business Hours")</f>
        <v>Business Hours</v>
      </c>
      <c r="I2875" s="4" t="str" cm="1">
        <f t="array" ref="I2875">IFERROR(VLOOKUP(Data[[#This Row],[Min Notif Date]],Lookup!$N$1:$P$11,2,0),_xlfn.IFS(VLOOKUP(WEEKDAY(Data[[#This Row],[Min Notif Date]],2),Lookup!$J$1:$L$7,3,0)="Weekend","Weekend",VLOOKUP(WEEKDAY(Data[[#This Row],[Min Notif Date]],2),Lookup!$J$1:$L$7,3,0)="Weekday","Weekday"))</f>
        <v>Weekday</v>
      </c>
      <c r="J2875" s="4" t="str">
        <f>VLOOKUP(WEEKDAY(Data[[#This Row],[Min Notif Date]],2),Lookup!$J$1:$K$7,2,0)</f>
        <v>5. Fri</v>
      </c>
      <c r="K2875" s="41">
        <f>ROUNDDOWN(Data[[#This Row],[PGE Notified Time]],0)</f>
        <v>45814</v>
      </c>
      <c r="L2875" s="4">
        <f>HOUR(Data[[#This Row],[PGE Notified Time]])</f>
        <v>12</v>
      </c>
      <c r="M2875" s="60">
        <v>121882</v>
      </c>
      <c r="N2875">
        <v>5663824582</v>
      </c>
      <c r="O2875" t="s">
        <v>61</v>
      </c>
      <c r="P2875" t="s">
        <v>124</v>
      </c>
      <c r="Q2875" s="46" t="s">
        <v>149</v>
      </c>
      <c r="R2875" t="s">
        <v>113</v>
      </c>
      <c r="S2875" s="1">
        <v>45814.538784722223</v>
      </c>
      <c r="T2875" s="1">
        <v>45814.541203703702</v>
      </c>
      <c r="U2875" s="1">
        <v>45814.548611111109</v>
      </c>
      <c r="V2875" t="s">
        <v>114</v>
      </c>
      <c r="W2875" t="s">
        <v>198</v>
      </c>
      <c r="X2875" t="s">
        <v>116</v>
      </c>
      <c r="Z2875" s="52"/>
      <c r="AA2875" t="s">
        <v>117</v>
      </c>
      <c r="AB2875" s="53">
        <v>1</v>
      </c>
      <c r="AC2875"/>
      <c r="AE2875"/>
    </row>
    <row r="2876" spans="1:31">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6" s="4" t="str">
        <f>VLOOKUP(P2876,Lookup!$A$1:$D$19,4,0)</f>
        <v>Bay Area</v>
      </c>
      <c r="C2876" s="4" t="str">
        <f>VLOOKUP(P2876,Lookup!$A$1:$E$19,5,0)</f>
        <v>Region 3</v>
      </c>
      <c r="D2876" s="4" t="str">
        <f>VLOOKUP(P2876,Lookup!$A$1:$B$19,2,0)</f>
        <v>EB</v>
      </c>
      <c r="E2876" s="4" t="str">
        <f>IF(AND((Data[[#This Row],[Min Notif Date]]&gt;$G$1),Data[[#This Row],[Min Notif Date]]&lt;$F$1),"Last Week","No")</f>
        <v>No</v>
      </c>
      <c r="F2876" s="4" t="str">
        <f>VLOOKUP(MONTH(Data[[#This Row],[Min Notif Date]]),Lookup!$G$1:$H$12,2,0)</f>
        <v>6. Jun</v>
      </c>
      <c r="G2876" s="4" t="str">
        <f t="shared" si="80"/>
        <v/>
      </c>
      <c r="H2876" s="4" t="str">
        <f>IF(AND(Data[[#This Row],[Min Notif Time]]&gt;6,Data[[#This Row],[Min Notif Time]]&lt;17),"Business Hours","Non-Business Hours")</f>
        <v>Business Hours</v>
      </c>
      <c r="I2876" s="4" t="str" cm="1">
        <f t="array" ref="I2876">IFERROR(VLOOKUP(Data[[#This Row],[Min Notif Date]],Lookup!$N$1:$P$11,2,0),_xlfn.IFS(VLOOKUP(WEEKDAY(Data[[#This Row],[Min Notif Date]],2),Lookup!$J$1:$L$7,3,0)="Weekend","Weekend",VLOOKUP(WEEKDAY(Data[[#This Row],[Min Notif Date]],2),Lookup!$J$1:$L$7,3,0)="Weekday","Weekday"))</f>
        <v>Weekday</v>
      </c>
      <c r="J2876" s="4" t="str">
        <f>VLOOKUP(WEEKDAY(Data[[#This Row],[Min Notif Date]],2),Lookup!$J$1:$K$7,2,0)</f>
        <v>3. Wed</v>
      </c>
      <c r="K2876" s="41">
        <f>ROUNDDOWN(Data[[#This Row],[PGE Notified Time]],0)</f>
        <v>45812</v>
      </c>
      <c r="L2876" s="4">
        <f>HOUR(Data[[#This Row],[PGE Notified Time]])</f>
        <v>14</v>
      </c>
      <c r="M2876" s="60">
        <v>121779</v>
      </c>
      <c r="N2876">
        <v>3013355566</v>
      </c>
      <c r="O2876" t="s">
        <v>61</v>
      </c>
      <c r="P2876" t="s">
        <v>126</v>
      </c>
      <c r="Q2876" s="46" t="s">
        <v>149</v>
      </c>
      <c r="R2876" t="s">
        <v>113</v>
      </c>
      <c r="S2876" s="1">
        <v>45812.601099537038</v>
      </c>
      <c r="T2876" s="1">
        <v>45812.607928240737</v>
      </c>
      <c r="U2876" s="1">
        <v>45812.625</v>
      </c>
      <c r="V2876" t="s">
        <v>114</v>
      </c>
      <c r="W2876" t="s">
        <v>198</v>
      </c>
      <c r="X2876" t="s">
        <v>116</v>
      </c>
      <c r="Z2876" s="52"/>
      <c r="AA2876" t="s">
        <v>117</v>
      </c>
      <c r="AB2876" s="53">
        <v>1</v>
      </c>
      <c r="AC2876"/>
      <c r="AE2876"/>
    </row>
    <row r="2877" spans="1:31">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7" s="4" t="str">
        <f>VLOOKUP(P2877,Lookup!$A$1:$D$19,4,0)</f>
        <v>North Coast</v>
      </c>
      <c r="C2877" s="4" t="str">
        <f>VLOOKUP(P2877,Lookup!$A$1:$E$19,5,0)</f>
        <v>Region 1</v>
      </c>
      <c r="D2877" s="4" t="str">
        <f>VLOOKUP(P2877,Lookup!$A$1:$B$19,2,0)</f>
        <v>SO</v>
      </c>
      <c r="E2877" s="4" t="str">
        <f>IF(AND((Data[[#This Row],[Min Notif Date]]&gt;$G$1),Data[[#This Row],[Min Notif Date]]&lt;$F$1),"Last Week","No")</f>
        <v>No</v>
      </c>
      <c r="F2877" s="4" t="str">
        <f>VLOOKUP(MONTH(Data[[#This Row],[Min Notif Date]]),Lookup!$G$1:$H$12,2,0)</f>
        <v>5. May</v>
      </c>
      <c r="G2877" s="4" t="str">
        <f t="shared" si="80"/>
        <v/>
      </c>
      <c r="H2877" s="4" t="str">
        <f>IF(AND(Data[[#This Row],[Min Notif Time]]&gt;6,Data[[#This Row],[Min Notif Time]]&lt;17),"Business Hours","Non-Business Hours")</f>
        <v>Business Hours</v>
      </c>
      <c r="I2877" s="4" t="str" cm="1">
        <f t="array" ref="I2877">IFERROR(VLOOKUP(Data[[#This Row],[Min Notif Date]],Lookup!$N$1:$P$11,2,0),_xlfn.IFS(VLOOKUP(WEEKDAY(Data[[#This Row],[Min Notif Date]],2),Lookup!$J$1:$L$7,3,0)="Weekend","Weekend",VLOOKUP(WEEKDAY(Data[[#This Row],[Min Notif Date]],2),Lookup!$J$1:$L$7,3,0)="Weekday","Weekday"))</f>
        <v>Weekday</v>
      </c>
      <c r="J2877" s="4" t="str">
        <f>VLOOKUP(WEEKDAY(Data[[#This Row],[Min Notif Date]],2),Lookup!$J$1:$K$7,2,0)</f>
        <v>2. Tue</v>
      </c>
      <c r="K2877" s="41">
        <f>ROUNDDOWN(Data[[#This Row],[PGE Notified Time]],0)</f>
        <v>45804</v>
      </c>
      <c r="L2877" s="4">
        <f>HOUR(Data[[#This Row],[PGE Notified Time]])</f>
        <v>12</v>
      </c>
      <c r="M2877" s="60">
        <v>121421</v>
      </c>
      <c r="N2877">
        <v>3817890982</v>
      </c>
      <c r="O2877" t="s">
        <v>61</v>
      </c>
      <c r="P2877" t="s">
        <v>134</v>
      </c>
      <c r="Q2877" s="46" t="s">
        <v>149</v>
      </c>
      <c r="R2877" t="s">
        <v>113</v>
      </c>
      <c r="S2877" s="1">
        <v>45804.519756944443</v>
      </c>
      <c r="T2877" s="1">
        <v>45804.520914351851</v>
      </c>
      <c r="U2877" s="1">
        <v>45804.541666666664</v>
      </c>
      <c r="V2877" t="s">
        <v>114</v>
      </c>
      <c r="W2877" t="s">
        <v>198</v>
      </c>
      <c r="X2877" t="s">
        <v>116</v>
      </c>
      <c r="Z2877" s="52"/>
      <c r="AA2877" t="s">
        <v>117</v>
      </c>
      <c r="AB2877" s="53">
        <v>1</v>
      </c>
      <c r="AC2877"/>
      <c r="AE2877"/>
    </row>
    <row r="2878" spans="1:31">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8" s="4" t="str">
        <f>VLOOKUP(P2878,Lookup!$A$1:$D$19,4,0)</f>
        <v>Bay Area</v>
      </c>
      <c r="C2878" s="4" t="str">
        <f>VLOOKUP(P2878,Lookup!$A$1:$E$19,5,0)</f>
        <v>Region 3</v>
      </c>
      <c r="D2878" s="4" t="str">
        <f>VLOOKUP(P2878,Lookup!$A$1:$B$19,2,0)</f>
        <v>PN</v>
      </c>
      <c r="E2878" s="4" t="str">
        <f>IF(AND((Data[[#This Row],[Min Notif Date]]&gt;$G$1),Data[[#This Row],[Min Notif Date]]&lt;$F$1),"Last Week","No")</f>
        <v>No</v>
      </c>
      <c r="F2878" s="4" t="str">
        <f>VLOOKUP(MONTH(Data[[#This Row],[Min Notif Date]]),Lookup!$G$1:$H$12,2,0)</f>
        <v>5. May</v>
      </c>
      <c r="G2878" s="4" t="str">
        <f t="shared" si="80"/>
        <v/>
      </c>
      <c r="H2878" s="4" t="str">
        <f>IF(AND(Data[[#This Row],[Min Notif Time]]&gt;6,Data[[#This Row],[Min Notif Time]]&lt;17),"Business Hours","Non-Business Hours")</f>
        <v>Business Hours</v>
      </c>
      <c r="I2878" s="4" t="str" cm="1">
        <f t="array" ref="I2878">IFERROR(VLOOKUP(Data[[#This Row],[Min Notif Date]],Lookup!$N$1:$P$11,2,0),_xlfn.IFS(VLOOKUP(WEEKDAY(Data[[#This Row],[Min Notif Date]],2),Lookup!$J$1:$L$7,3,0)="Weekend","Weekend",VLOOKUP(WEEKDAY(Data[[#This Row],[Min Notif Date]],2),Lookup!$J$1:$L$7,3,0)="Weekday","Weekday"))</f>
        <v>Weekday</v>
      </c>
      <c r="J2878" s="4" t="str">
        <f>VLOOKUP(WEEKDAY(Data[[#This Row],[Min Notif Date]],2),Lookup!$J$1:$K$7,2,0)</f>
        <v>4. Thu</v>
      </c>
      <c r="K2878" s="41">
        <f>ROUNDDOWN(Data[[#This Row],[PGE Notified Time]],0)</f>
        <v>45792</v>
      </c>
      <c r="L2878" s="4">
        <f>HOUR(Data[[#This Row],[PGE Notified Time]])</f>
        <v>15</v>
      </c>
      <c r="M2878" s="60">
        <v>120958</v>
      </c>
      <c r="N2878">
        <v>5501955554</v>
      </c>
      <c r="O2878" t="s">
        <v>61</v>
      </c>
      <c r="P2878" t="s">
        <v>112</v>
      </c>
      <c r="Q2878" s="46" t="s">
        <v>149</v>
      </c>
      <c r="R2878" t="s">
        <v>113</v>
      </c>
      <c r="S2878" s="1">
        <v>45792.640243055554</v>
      </c>
      <c r="T2878" s="1">
        <v>45792.641967592594</v>
      </c>
      <c r="U2878" s="1">
        <v>45792.655555555553</v>
      </c>
      <c r="V2878" t="s">
        <v>114</v>
      </c>
      <c r="W2878" t="s">
        <v>198</v>
      </c>
      <c r="X2878" t="s">
        <v>116</v>
      </c>
      <c r="Z2878" s="52"/>
      <c r="AA2878" t="s">
        <v>117</v>
      </c>
      <c r="AB2878" s="53">
        <v>1</v>
      </c>
      <c r="AC2878"/>
      <c r="AE2878"/>
    </row>
    <row r="2879" spans="1:31">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9" s="4" t="str">
        <f>VLOOKUP(P2879,Lookup!$A$1:$D$19,4,0)</f>
        <v>Central Valley</v>
      </c>
      <c r="C2879" s="4" t="str">
        <f>VLOOKUP(P2879,Lookup!$A$1:$E$19,5,0)</f>
        <v>Region 5</v>
      </c>
      <c r="D2879" s="4" t="str">
        <f>VLOOKUP(P2879,Lookup!$A$1:$B$19,2,0)</f>
        <v>KE</v>
      </c>
      <c r="E2879" s="4" t="str">
        <f>IF(AND((Data[[#This Row],[Min Notif Date]]&gt;$G$1),Data[[#This Row],[Min Notif Date]]&lt;$F$1),"Last Week","No")</f>
        <v>No</v>
      </c>
      <c r="F2879" s="4" t="str">
        <f>VLOOKUP(MONTH(Data[[#This Row],[Min Notif Date]]),Lookup!$G$1:$H$12,2,0)</f>
        <v>5. May</v>
      </c>
      <c r="G2879" s="4" t="str">
        <f t="shared" si="80"/>
        <v/>
      </c>
      <c r="H2879" s="4" t="str">
        <f>IF(AND(Data[[#This Row],[Min Notif Time]]&gt;6,Data[[#This Row],[Min Notif Time]]&lt;17),"Business Hours","Non-Business Hours")</f>
        <v>Business Hours</v>
      </c>
      <c r="I2879" s="4" t="str" cm="1">
        <f t="array" ref="I2879">IFERROR(VLOOKUP(Data[[#This Row],[Min Notif Date]],Lookup!$N$1:$P$11,2,0),_xlfn.IFS(VLOOKUP(WEEKDAY(Data[[#This Row],[Min Notif Date]],2),Lookup!$J$1:$L$7,3,0)="Weekend","Weekend",VLOOKUP(WEEKDAY(Data[[#This Row],[Min Notif Date]],2),Lookup!$J$1:$L$7,3,0)="Weekday","Weekday"))</f>
        <v>Weekday</v>
      </c>
      <c r="J2879" s="4" t="str">
        <f>VLOOKUP(WEEKDAY(Data[[#This Row],[Min Notif Date]],2),Lookup!$J$1:$K$7,2,0)</f>
        <v>2. Tue</v>
      </c>
      <c r="K2879" s="41">
        <f>ROUNDDOWN(Data[[#This Row],[PGE Notified Time]],0)</f>
        <v>45790</v>
      </c>
      <c r="L2879" s="4">
        <f>HOUR(Data[[#This Row],[PGE Notified Time]])</f>
        <v>13</v>
      </c>
      <c r="M2879" s="60">
        <v>120858</v>
      </c>
      <c r="N2879">
        <v>7384695108</v>
      </c>
      <c r="O2879" t="s">
        <v>61</v>
      </c>
      <c r="P2879" t="s">
        <v>154</v>
      </c>
      <c r="Q2879" s="46" t="s">
        <v>149</v>
      </c>
      <c r="R2879" t="s">
        <v>113</v>
      </c>
      <c r="S2879" s="1">
        <v>45790.541377314818</v>
      </c>
      <c r="T2879" s="1">
        <v>45790.541817129626</v>
      </c>
      <c r="U2879" s="1">
        <v>45790.551388888889</v>
      </c>
      <c r="V2879" t="s">
        <v>114</v>
      </c>
      <c r="W2879" t="s">
        <v>198</v>
      </c>
      <c r="X2879" t="s">
        <v>116</v>
      </c>
      <c r="Z2879" s="52"/>
      <c r="AA2879" t="s">
        <v>117</v>
      </c>
      <c r="AB2879" s="53">
        <v>1</v>
      </c>
      <c r="AC2879"/>
      <c r="AE2879"/>
    </row>
    <row r="2880" spans="1:31">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0" s="4" t="str">
        <f>VLOOKUP(P2880,Lookup!$A$1:$D$19,4,0)</f>
        <v>South Bay</v>
      </c>
      <c r="C2880" s="4" t="str">
        <f>VLOOKUP(P2880,Lookup!$A$1:$E$19,5,0)</f>
        <v>Region 4</v>
      </c>
      <c r="D2880" s="4" t="str">
        <f>VLOOKUP(P2880,Lookup!$A$1:$B$19,2,0)</f>
        <v>DA</v>
      </c>
      <c r="E2880" s="4" t="str">
        <f>IF(AND((Data[[#This Row],[Min Notif Date]]&gt;$G$1),Data[[#This Row],[Min Notif Date]]&lt;$F$1),"Last Week","No")</f>
        <v>No</v>
      </c>
      <c r="F2880" s="4" t="str">
        <f>VLOOKUP(MONTH(Data[[#This Row],[Min Notif Date]]),Lookup!$G$1:$H$12,2,0)</f>
        <v>5. May</v>
      </c>
      <c r="G2880" s="4" t="str">
        <f t="shared" si="80"/>
        <v/>
      </c>
      <c r="H2880" s="4" t="str">
        <f>IF(AND(Data[[#This Row],[Min Notif Time]]&gt;6,Data[[#This Row],[Min Notif Time]]&lt;17),"Business Hours","Non-Business Hours")</f>
        <v>Business Hours</v>
      </c>
      <c r="I2880" s="4" t="str" cm="1">
        <f t="array" ref="I2880">IFERROR(VLOOKUP(Data[[#This Row],[Min Notif Date]],Lookup!$N$1:$P$11,2,0),_xlfn.IFS(VLOOKUP(WEEKDAY(Data[[#This Row],[Min Notif Date]],2),Lookup!$J$1:$L$7,3,0)="Weekend","Weekend",VLOOKUP(WEEKDAY(Data[[#This Row],[Min Notif Date]],2),Lookup!$J$1:$L$7,3,0)="Weekday","Weekday"))</f>
        <v>Weekday</v>
      </c>
      <c r="J2880" s="4" t="str">
        <f>VLOOKUP(WEEKDAY(Data[[#This Row],[Min Notif Date]],2),Lookup!$J$1:$K$7,2,0)</f>
        <v>2. Tue</v>
      </c>
      <c r="K2880" s="41">
        <f>ROUNDDOWN(Data[[#This Row],[PGE Notified Time]],0)</f>
        <v>45790</v>
      </c>
      <c r="L2880" s="4">
        <f>HOUR(Data[[#This Row],[PGE Notified Time]])</f>
        <v>11</v>
      </c>
      <c r="M2880" s="60">
        <v>120844</v>
      </c>
      <c r="O2880" t="s">
        <v>61</v>
      </c>
      <c r="P2880" t="s">
        <v>130</v>
      </c>
      <c r="Q2880" s="46" t="s">
        <v>149</v>
      </c>
      <c r="R2880" t="s">
        <v>137</v>
      </c>
      <c r="S2880" s="1" t="s">
        <v>6</v>
      </c>
      <c r="T2880" s="1">
        <v>45790.48170138889</v>
      </c>
      <c r="U2880" s="1">
        <v>45790.5</v>
      </c>
      <c r="V2880" t="s">
        <v>114</v>
      </c>
      <c r="W2880" t="s">
        <v>198</v>
      </c>
      <c r="X2880" t="s">
        <v>116</v>
      </c>
      <c r="Z2880" s="52"/>
      <c r="AA2880" t="s">
        <v>117</v>
      </c>
      <c r="AB2880" s="53">
        <v>1</v>
      </c>
      <c r="AC2880"/>
      <c r="AE2880"/>
    </row>
    <row r="2881" spans="1:31">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1" s="4" t="str">
        <f>VLOOKUP(P2881,Lookup!$A$1:$D$19,4,0)</f>
        <v>North Valley</v>
      </c>
      <c r="C2881" s="4" t="str">
        <f>VLOOKUP(P2881,Lookup!$A$1:$E$19,5,0)</f>
        <v>Region 2</v>
      </c>
      <c r="D2881" s="4" t="str">
        <f>VLOOKUP(P2881,Lookup!$A$1:$B$19,2,0)</f>
        <v>SA</v>
      </c>
      <c r="E2881" s="4" t="str">
        <f>IF(AND((Data[[#This Row],[Min Notif Date]]&gt;$G$1),Data[[#This Row],[Min Notif Date]]&lt;$F$1),"Last Week","No")</f>
        <v>No</v>
      </c>
      <c r="F2881" s="4" t="str">
        <f>VLOOKUP(MONTH(Data[[#This Row],[Min Notif Date]]),Lookup!$G$1:$H$12,2,0)</f>
        <v>5. May</v>
      </c>
      <c r="G2881" s="4" t="str">
        <f t="shared" si="80"/>
        <v/>
      </c>
      <c r="H2881" s="4" t="str">
        <f>IF(AND(Data[[#This Row],[Min Notif Time]]&gt;6,Data[[#This Row],[Min Notif Time]]&lt;17),"Business Hours","Non-Business Hours")</f>
        <v>Business Hours</v>
      </c>
      <c r="I2881" s="4" t="str" cm="1">
        <f t="array" ref="I2881">IFERROR(VLOOKUP(Data[[#This Row],[Min Notif Date]],Lookup!$N$1:$P$11,2,0),_xlfn.IFS(VLOOKUP(WEEKDAY(Data[[#This Row],[Min Notif Date]],2),Lookup!$J$1:$L$7,3,0)="Weekend","Weekend",VLOOKUP(WEEKDAY(Data[[#This Row],[Min Notif Date]],2),Lookup!$J$1:$L$7,3,0)="Weekday","Weekday"))</f>
        <v>Weekday</v>
      </c>
      <c r="J2881" s="4" t="str">
        <f>VLOOKUP(WEEKDAY(Data[[#This Row],[Min Notif Date]],2),Lookup!$J$1:$K$7,2,0)</f>
        <v>4. Thu</v>
      </c>
      <c r="K2881" s="41">
        <f>ROUNDDOWN(Data[[#This Row],[PGE Notified Time]],0)</f>
        <v>45785</v>
      </c>
      <c r="L2881" s="4">
        <f>HOUR(Data[[#This Row],[PGE Notified Time]])</f>
        <v>9</v>
      </c>
      <c r="M2881" s="60">
        <v>120653</v>
      </c>
      <c r="N2881">
        <v>3990193318</v>
      </c>
      <c r="O2881" t="s">
        <v>61</v>
      </c>
      <c r="P2881" t="s">
        <v>119</v>
      </c>
      <c r="Q2881" s="46" t="s">
        <v>149</v>
      </c>
      <c r="R2881" t="s">
        <v>113</v>
      </c>
      <c r="S2881" s="1">
        <v>45785.397638888891</v>
      </c>
      <c r="T2881" s="1">
        <v>45785.39943287037</v>
      </c>
      <c r="U2881" s="1">
        <v>45785.406944444447</v>
      </c>
      <c r="V2881" t="s">
        <v>114</v>
      </c>
      <c r="W2881" t="s">
        <v>198</v>
      </c>
      <c r="X2881" t="s">
        <v>116</v>
      </c>
      <c r="Z2881" s="52"/>
      <c r="AA2881" t="s">
        <v>117</v>
      </c>
      <c r="AB2881" s="53">
        <v>1</v>
      </c>
      <c r="AC2881"/>
      <c r="AE2881"/>
    </row>
    <row r="2882" spans="1:31">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2" s="4" t="str">
        <f>VLOOKUP(P2882,Lookup!$A$1:$D$19,4,0)</f>
        <v>Bay Area</v>
      </c>
      <c r="C2882" s="4" t="str">
        <f>VLOOKUP(P2882,Lookup!$A$1:$E$19,5,0)</f>
        <v>Region 3</v>
      </c>
      <c r="D2882" s="4" t="str">
        <f>VLOOKUP(P2882,Lookup!$A$1:$B$19,2,0)</f>
        <v>DI</v>
      </c>
      <c r="E2882" s="4" t="str">
        <f>IF(AND((Data[[#This Row],[Min Notif Date]]&gt;$G$1),Data[[#This Row],[Min Notif Date]]&lt;$F$1),"Last Week","No")</f>
        <v>No</v>
      </c>
      <c r="F2882" s="4" t="str">
        <f>VLOOKUP(MONTH(Data[[#This Row],[Min Notif Date]]),Lookup!$G$1:$H$12,2,0)</f>
        <v>5. May</v>
      </c>
      <c r="G2882" s="4" t="str">
        <f t="shared" si="80"/>
        <v/>
      </c>
      <c r="H2882" s="4" t="str">
        <f>IF(AND(Data[[#This Row],[Min Notif Time]]&gt;6,Data[[#This Row],[Min Notif Time]]&lt;17),"Business Hours","Non-Business Hours")</f>
        <v>Business Hours</v>
      </c>
      <c r="I2882" s="4" t="str" cm="1">
        <f t="array" ref="I2882">IFERROR(VLOOKUP(Data[[#This Row],[Min Notif Date]],Lookup!$N$1:$P$11,2,0),_xlfn.IFS(VLOOKUP(WEEKDAY(Data[[#This Row],[Min Notif Date]],2),Lookup!$J$1:$L$7,3,0)="Weekend","Weekend",VLOOKUP(WEEKDAY(Data[[#This Row],[Min Notif Date]],2),Lookup!$J$1:$L$7,3,0)="Weekday","Weekday"))</f>
        <v>Weekday</v>
      </c>
      <c r="J2882" s="4" t="str">
        <f>VLOOKUP(WEEKDAY(Data[[#This Row],[Min Notif Date]],2),Lookup!$J$1:$K$7,2,0)</f>
        <v>3. Wed</v>
      </c>
      <c r="K2882" s="41">
        <f>ROUNDDOWN(Data[[#This Row],[PGE Notified Time]],0)</f>
        <v>45784</v>
      </c>
      <c r="L2882" s="4">
        <f>HOUR(Data[[#This Row],[PGE Notified Time]])</f>
        <v>12</v>
      </c>
      <c r="M2882" s="60">
        <v>120621</v>
      </c>
      <c r="N2882">
        <v>1729792644</v>
      </c>
      <c r="O2882" t="s">
        <v>61</v>
      </c>
      <c r="P2882" t="s">
        <v>135</v>
      </c>
      <c r="Q2882" s="46" t="s">
        <v>149</v>
      </c>
      <c r="R2882" t="s">
        <v>113</v>
      </c>
      <c r="S2882" s="1">
        <v>45784.540613425925</v>
      </c>
      <c r="T2882" s="1">
        <v>45784.541006944448</v>
      </c>
      <c r="U2882" s="1">
        <v>45784.541666666664</v>
      </c>
      <c r="V2882" t="s">
        <v>114</v>
      </c>
      <c r="W2882" t="s">
        <v>198</v>
      </c>
      <c r="X2882" t="s">
        <v>116</v>
      </c>
      <c r="Z2882" s="52"/>
      <c r="AA2882" t="s">
        <v>117</v>
      </c>
      <c r="AB2882" s="53">
        <v>1</v>
      </c>
      <c r="AC2882"/>
      <c r="AE2882"/>
    </row>
    <row r="2883" spans="1:31">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3" s="4" t="str">
        <f>VLOOKUP(P2883,Lookup!$A$1:$D$19,4,0)</f>
        <v>North Coast</v>
      </c>
      <c r="C2883" s="4" t="str">
        <f>VLOOKUP(P2883,Lookup!$A$1:$E$19,5,0)</f>
        <v>Region 1</v>
      </c>
      <c r="D2883" s="4" t="str">
        <f>VLOOKUP(P2883,Lookup!$A$1:$B$19,2,0)</f>
        <v>SO</v>
      </c>
      <c r="E2883" s="4" t="str">
        <f>IF(AND((Data[[#This Row],[Min Notif Date]]&gt;$G$1),Data[[#This Row],[Min Notif Date]]&lt;$F$1),"Last Week","No")</f>
        <v>No</v>
      </c>
      <c r="F2883" s="4" t="str">
        <f>VLOOKUP(MONTH(Data[[#This Row],[Min Notif Date]]),Lookup!$G$1:$H$12,2,0)</f>
        <v>5. May</v>
      </c>
      <c r="G2883" s="4" t="str">
        <f t="shared" si="80"/>
        <v/>
      </c>
      <c r="H2883" s="4" t="str">
        <f>IF(AND(Data[[#This Row],[Min Notif Time]]&gt;6,Data[[#This Row],[Min Notif Time]]&lt;17),"Business Hours","Non-Business Hours")</f>
        <v>Business Hours</v>
      </c>
      <c r="I2883" s="4" t="str" cm="1">
        <f t="array" ref="I2883">IFERROR(VLOOKUP(Data[[#This Row],[Min Notif Date]],Lookup!$N$1:$P$11,2,0),_xlfn.IFS(VLOOKUP(WEEKDAY(Data[[#This Row],[Min Notif Date]],2),Lookup!$J$1:$L$7,3,0)="Weekend","Weekend",VLOOKUP(WEEKDAY(Data[[#This Row],[Min Notif Date]],2),Lookup!$J$1:$L$7,3,0)="Weekday","Weekday"))</f>
        <v>Weekday</v>
      </c>
      <c r="J2883" s="4" t="str">
        <f>VLOOKUP(WEEKDAY(Data[[#This Row],[Min Notif Date]],2),Lookup!$J$1:$K$7,2,0)</f>
        <v>2. Tue</v>
      </c>
      <c r="K2883" s="41">
        <f>ROUNDDOWN(Data[[#This Row],[PGE Notified Time]],0)</f>
        <v>45783</v>
      </c>
      <c r="L2883" s="4">
        <f>HOUR(Data[[#This Row],[PGE Notified Time]])</f>
        <v>9</v>
      </c>
      <c r="M2883" s="60">
        <v>120557</v>
      </c>
      <c r="N2883">
        <v>4171138024</v>
      </c>
      <c r="O2883" t="s">
        <v>61</v>
      </c>
      <c r="P2883" t="s">
        <v>134</v>
      </c>
      <c r="Q2883" s="46" t="s">
        <v>160</v>
      </c>
      <c r="R2883" t="s">
        <v>137</v>
      </c>
      <c r="S2883" s="1">
        <v>45783.404317129629</v>
      </c>
      <c r="T2883" s="1">
        <v>45783.405219907407</v>
      </c>
      <c r="U2883" s="1">
        <v>45783.405555555553</v>
      </c>
      <c r="V2883" t="s">
        <v>114</v>
      </c>
      <c r="W2883" t="s">
        <v>198</v>
      </c>
      <c r="X2883" t="s">
        <v>116</v>
      </c>
      <c r="Z2883" s="52"/>
      <c r="AA2883" t="s">
        <v>117</v>
      </c>
      <c r="AB2883" s="53">
        <v>1</v>
      </c>
      <c r="AC2883"/>
      <c r="AE2883"/>
    </row>
    <row r="2884" spans="1:31">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4" s="4" t="str">
        <f>VLOOKUP(P2884,Lookup!$A$1:$D$19,4,0)</f>
        <v>South Bay</v>
      </c>
      <c r="C2884" s="4" t="str">
        <f>VLOOKUP(P2884,Lookup!$A$1:$E$19,5,0)</f>
        <v>Region 4</v>
      </c>
      <c r="D2884" s="4" t="str">
        <f>VLOOKUP(P2884,Lookup!$A$1:$B$19,2,0)</f>
        <v>SJ</v>
      </c>
      <c r="E2884" s="4" t="str">
        <f>IF(AND((Data[[#This Row],[Min Notif Date]]&gt;$G$1),Data[[#This Row],[Min Notif Date]]&lt;$F$1),"Last Week","No")</f>
        <v>No</v>
      </c>
      <c r="F2884" s="4" t="str">
        <f>VLOOKUP(MONTH(Data[[#This Row],[Min Notif Date]]),Lookup!$G$1:$H$12,2,0)</f>
        <v>5. May</v>
      </c>
      <c r="G2884" s="4" t="str">
        <f t="shared" si="80"/>
        <v/>
      </c>
      <c r="H2884" s="4" t="str">
        <f>IF(AND(Data[[#This Row],[Min Notif Time]]&gt;6,Data[[#This Row],[Min Notif Time]]&lt;17),"Business Hours","Non-Business Hours")</f>
        <v>Business Hours</v>
      </c>
      <c r="I2884" s="4" t="str" cm="1">
        <f t="array" ref="I2884">IFERROR(VLOOKUP(Data[[#This Row],[Min Notif Date]],Lookup!$N$1:$P$11,2,0),_xlfn.IFS(VLOOKUP(WEEKDAY(Data[[#This Row],[Min Notif Date]],2),Lookup!$J$1:$L$7,3,0)="Weekend","Weekend",VLOOKUP(WEEKDAY(Data[[#This Row],[Min Notif Date]],2),Lookup!$J$1:$L$7,3,0)="Weekday","Weekday"))</f>
        <v>Weekday</v>
      </c>
      <c r="J2884" s="4" t="str">
        <f>VLOOKUP(WEEKDAY(Data[[#This Row],[Min Notif Date]],2),Lookup!$J$1:$K$7,2,0)</f>
        <v>4. Thu</v>
      </c>
      <c r="K2884" s="41">
        <f>ROUNDDOWN(Data[[#This Row],[PGE Notified Time]],0)</f>
        <v>45778</v>
      </c>
      <c r="L2884" s="4">
        <f>HOUR(Data[[#This Row],[PGE Notified Time]])</f>
        <v>10</v>
      </c>
      <c r="M2884" s="60">
        <v>120376</v>
      </c>
      <c r="N2884">
        <v>8335891758</v>
      </c>
      <c r="O2884" t="s">
        <v>61</v>
      </c>
      <c r="P2884" t="s">
        <v>120</v>
      </c>
      <c r="Q2884" s="46" t="s">
        <v>149</v>
      </c>
      <c r="R2884" t="s">
        <v>113</v>
      </c>
      <c r="S2884" s="1">
        <v>45778.41878472222</v>
      </c>
      <c r="T2884" s="1">
        <v>45778.419317129628</v>
      </c>
      <c r="U2884" s="1">
        <v>45778.429166666669</v>
      </c>
      <c r="V2884" t="s">
        <v>114</v>
      </c>
      <c r="W2884" t="s">
        <v>198</v>
      </c>
      <c r="X2884" t="s">
        <v>116</v>
      </c>
      <c r="Z2884" s="52"/>
      <c r="AA2884" t="s">
        <v>117</v>
      </c>
      <c r="AB2884" s="53">
        <v>1</v>
      </c>
      <c r="AC2884"/>
      <c r="AE2884"/>
    </row>
    <row r="2885" spans="1:31">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5" s="4" t="str">
        <f>VLOOKUP(P2885,Lookup!$A$1:$D$19,4,0)</f>
        <v>North Coast</v>
      </c>
      <c r="C2885" s="4" t="str">
        <f>VLOOKUP(P2885,Lookup!$A$1:$E$19,5,0)</f>
        <v>Region 1</v>
      </c>
      <c r="D2885" s="4" t="str">
        <f>VLOOKUP(P2885,Lookup!$A$1:$B$19,2,0)</f>
        <v>NB</v>
      </c>
      <c r="E2885" s="4" t="str">
        <f>IF(AND((Data[[#This Row],[Min Notif Date]]&gt;$G$1),Data[[#This Row],[Min Notif Date]]&lt;$F$1),"Last Week","No")</f>
        <v>No</v>
      </c>
      <c r="F2885" s="4" t="str">
        <f>VLOOKUP(MONTH(Data[[#This Row],[Min Notif Date]]),Lookup!$G$1:$H$12,2,0)</f>
        <v>5. May</v>
      </c>
      <c r="G2885" s="4" t="str">
        <f t="shared" si="80"/>
        <v/>
      </c>
      <c r="H2885" s="4" t="str">
        <f>IF(AND(Data[[#This Row],[Min Notif Time]]&gt;6,Data[[#This Row],[Min Notif Time]]&lt;17),"Business Hours","Non-Business Hours")</f>
        <v>Business Hours</v>
      </c>
      <c r="I2885" s="4" t="str" cm="1">
        <f t="array" ref="I2885">IFERROR(VLOOKUP(Data[[#This Row],[Min Notif Date]],Lookup!$N$1:$P$11,2,0),_xlfn.IFS(VLOOKUP(WEEKDAY(Data[[#This Row],[Min Notif Date]],2),Lookup!$J$1:$L$7,3,0)="Weekend","Weekend",VLOOKUP(WEEKDAY(Data[[#This Row],[Min Notif Date]],2),Lookup!$J$1:$L$7,3,0)="Weekday","Weekday"))</f>
        <v>Weekday</v>
      </c>
      <c r="J2885" s="4" t="str">
        <f>VLOOKUP(WEEKDAY(Data[[#This Row],[Min Notif Date]],2),Lookup!$J$1:$K$7,2,0)</f>
        <v>4. Thu</v>
      </c>
      <c r="K2885" s="41">
        <f>ROUNDDOWN(Data[[#This Row],[PGE Notified Time]],0)</f>
        <v>45778</v>
      </c>
      <c r="L2885" s="4">
        <f>HOUR(Data[[#This Row],[PGE Notified Time]])</f>
        <v>9</v>
      </c>
      <c r="M2885" s="60">
        <v>120374</v>
      </c>
      <c r="N2885">
        <v>5371210888</v>
      </c>
      <c r="O2885" t="s">
        <v>61</v>
      </c>
      <c r="P2885" t="s">
        <v>133</v>
      </c>
      <c r="Q2885" s="46" t="s">
        <v>149</v>
      </c>
      <c r="R2885" t="s">
        <v>113</v>
      </c>
      <c r="S2885" s="1">
        <v>45778.399282407408</v>
      </c>
      <c r="T2885" s="1">
        <v>45778.398634259262</v>
      </c>
      <c r="U2885" s="1">
        <v>45778.399305555555</v>
      </c>
      <c r="V2885" t="s">
        <v>114</v>
      </c>
      <c r="W2885" t="s">
        <v>198</v>
      </c>
      <c r="X2885" t="s">
        <v>116</v>
      </c>
      <c r="Z2885" s="52"/>
      <c r="AA2885" t="s">
        <v>117</v>
      </c>
      <c r="AB2885" s="53">
        <v>1</v>
      </c>
      <c r="AC2885"/>
      <c r="AE2885"/>
    </row>
    <row r="2886" spans="1:31">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6" s="4" t="str">
        <f>VLOOKUP(P2886,Lookup!$A$1:$D$19,4,0)</f>
        <v>North Valley</v>
      </c>
      <c r="C2886" s="4" t="str">
        <f>VLOOKUP(P2886,Lookup!$A$1:$E$19,5,0)</f>
        <v>Region 2</v>
      </c>
      <c r="D2886" s="4" t="str">
        <f>VLOOKUP(P2886,Lookup!$A$1:$B$19,2,0)</f>
        <v>SI</v>
      </c>
      <c r="E2886" s="4" t="str">
        <f>IF(AND((Data[[#This Row],[Min Notif Date]]&gt;$G$1),Data[[#This Row],[Min Notif Date]]&lt;$F$1),"Last Week","No")</f>
        <v>No</v>
      </c>
      <c r="F2886" s="4" t="str">
        <f>VLOOKUP(MONTH(Data[[#This Row],[Min Notif Date]]),Lookup!$G$1:$H$12,2,0)</f>
        <v>5. May</v>
      </c>
      <c r="G2886" s="4" t="str">
        <f t="shared" si="80"/>
        <v/>
      </c>
      <c r="H2886" s="4" t="str">
        <f>IF(AND(Data[[#This Row],[Min Notif Time]]&gt;6,Data[[#This Row],[Min Notif Time]]&lt;17),"Business Hours","Non-Business Hours")</f>
        <v>Business Hours</v>
      </c>
      <c r="I2886" s="4" t="str" cm="1">
        <f t="array" ref="I2886">IFERROR(VLOOKUP(Data[[#This Row],[Min Notif Date]],Lookup!$N$1:$P$11,2,0),_xlfn.IFS(VLOOKUP(WEEKDAY(Data[[#This Row],[Min Notif Date]],2),Lookup!$J$1:$L$7,3,0)="Weekend","Weekend",VLOOKUP(WEEKDAY(Data[[#This Row],[Min Notif Date]],2),Lookup!$J$1:$L$7,3,0)="Weekday","Weekday"))</f>
        <v>Weekday</v>
      </c>
      <c r="J2886" s="4" t="str">
        <f>VLOOKUP(WEEKDAY(Data[[#This Row],[Min Notif Date]],2),Lookup!$J$1:$K$7,2,0)</f>
        <v>4. Thu</v>
      </c>
      <c r="K2886" s="41">
        <f>ROUNDDOWN(Data[[#This Row],[PGE Notified Time]],0)</f>
        <v>45778</v>
      </c>
      <c r="L2886" s="4">
        <f>HOUR(Data[[#This Row],[PGE Notified Time]])</f>
        <v>7</v>
      </c>
      <c r="M2886" s="60">
        <v>120365</v>
      </c>
      <c r="N2886">
        <v>6718418715</v>
      </c>
      <c r="O2886" t="s">
        <v>61</v>
      </c>
      <c r="P2886" t="s">
        <v>151</v>
      </c>
      <c r="Q2886" s="46" t="s">
        <v>149</v>
      </c>
      <c r="R2886" t="s">
        <v>113</v>
      </c>
      <c r="S2886" s="1">
        <v>45778.31521990741</v>
      </c>
      <c r="T2886" s="1">
        <v>45778.314837962964</v>
      </c>
      <c r="U2886" s="1">
        <v>45778.31527777778</v>
      </c>
      <c r="V2886" t="s">
        <v>114</v>
      </c>
      <c r="W2886" t="s">
        <v>198</v>
      </c>
      <c r="X2886" t="s">
        <v>116</v>
      </c>
      <c r="Z2886" s="52"/>
      <c r="AA2886" t="s">
        <v>117</v>
      </c>
      <c r="AB2886" s="53">
        <v>1</v>
      </c>
      <c r="AC2886"/>
      <c r="AE2886"/>
    </row>
    <row r="2887" spans="1:31">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7" s="4" t="str">
        <f>VLOOKUP(P2887,Lookup!$A$1:$D$19,4,0)</f>
        <v>Central Valley</v>
      </c>
      <c r="C2887" s="4" t="str">
        <f>VLOOKUP(P2887,Lookup!$A$1:$E$19,5,0)</f>
        <v>Region 5</v>
      </c>
      <c r="D2887" s="4" t="str">
        <f>VLOOKUP(P2887,Lookup!$A$1:$B$19,2,0)</f>
        <v>ST</v>
      </c>
      <c r="E2887" s="4" t="str">
        <f>IF(AND((Data[[#This Row],[Min Notif Date]]&gt;$G$1),Data[[#This Row],[Min Notif Date]]&lt;$F$1),"Last Week","No")</f>
        <v>No</v>
      </c>
      <c r="F2887" s="4" t="str">
        <f>VLOOKUP(MONTH(Data[[#This Row],[Min Notif Date]]),Lookup!$G$1:$H$12,2,0)</f>
        <v>4. Apr</v>
      </c>
      <c r="G2887" s="4" t="str">
        <f t="shared" si="80"/>
        <v/>
      </c>
      <c r="H2887" s="4" t="str">
        <f>IF(AND(Data[[#This Row],[Min Notif Time]]&gt;6,Data[[#This Row],[Min Notif Time]]&lt;17),"Business Hours","Non-Business Hours")</f>
        <v>Business Hours</v>
      </c>
      <c r="I2887" s="4" t="str" cm="1">
        <f t="array" ref="I2887">IFERROR(VLOOKUP(Data[[#This Row],[Min Notif Date]],Lookup!$N$1:$P$11,2,0),_xlfn.IFS(VLOOKUP(WEEKDAY(Data[[#This Row],[Min Notif Date]],2),Lookup!$J$1:$L$7,3,0)="Weekend","Weekend",VLOOKUP(WEEKDAY(Data[[#This Row],[Min Notif Date]],2),Lookup!$J$1:$L$7,3,0)="Weekday","Weekday"))</f>
        <v>Weekday</v>
      </c>
      <c r="J2887" s="4" t="str">
        <f>VLOOKUP(WEEKDAY(Data[[#This Row],[Min Notif Date]],2),Lookup!$J$1:$K$7,2,0)</f>
        <v>3. Wed</v>
      </c>
      <c r="K2887" s="41">
        <f>ROUNDDOWN(Data[[#This Row],[PGE Notified Time]],0)</f>
        <v>45770</v>
      </c>
      <c r="L2887" s="4">
        <f>HOUR(Data[[#This Row],[PGE Notified Time]])</f>
        <v>9</v>
      </c>
      <c r="M2887" s="60">
        <v>120056</v>
      </c>
      <c r="N2887" t="s">
        <v>374</v>
      </c>
      <c r="O2887" t="s">
        <v>61</v>
      </c>
      <c r="P2887" t="s">
        <v>122</v>
      </c>
      <c r="Q2887" s="46" t="s">
        <v>149</v>
      </c>
      <c r="R2887" t="s">
        <v>113</v>
      </c>
      <c r="S2887" s="1">
        <v>45770.389004629629</v>
      </c>
      <c r="T2887" s="1">
        <v>45770.393831018519</v>
      </c>
      <c r="U2887" s="1">
        <v>45770.415972222225</v>
      </c>
      <c r="V2887" t="s">
        <v>114</v>
      </c>
      <c r="W2887" t="s">
        <v>198</v>
      </c>
      <c r="X2887" t="s">
        <v>116</v>
      </c>
      <c r="Z2887" s="52"/>
      <c r="AA2887" t="s">
        <v>117</v>
      </c>
      <c r="AB2887" s="53">
        <v>1</v>
      </c>
      <c r="AC2887"/>
      <c r="AE2887"/>
    </row>
    <row r="2888" spans="1:31">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8" s="4" t="str">
        <f>VLOOKUP(P2888,Lookup!$A$1:$D$19,4,0)</f>
        <v>North Coast</v>
      </c>
      <c r="C2888" s="4" t="str">
        <f>VLOOKUP(P2888,Lookup!$A$1:$E$19,5,0)</f>
        <v>Region 1</v>
      </c>
      <c r="D2888" s="4" t="str">
        <f>VLOOKUP(P2888,Lookup!$A$1:$B$19,2,0)</f>
        <v>SO</v>
      </c>
      <c r="E2888" s="4" t="str">
        <f>IF(AND((Data[[#This Row],[Min Notif Date]]&gt;$G$1),Data[[#This Row],[Min Notif Date]]&lt;$F$1),"Last Week","No")</f>
        <v>No</v>
      </c>
      <c r="F2888" s="4" t="str">
        <f>VLOOKUP(MONTH(Data[[#This Row],[Min Notif Date]]),Lookup!$G$1:$H$12,2,0)</f>
        <v>4. Apr</v>
      </c>
      <c r="G2888" s="4" t="str">
        <f t="shared" si="80"/>
        <v/>
      </c>
      <c r="H2888" s="4" t="str">
        <f>IF(AND(Data[[#This Row],[Min Notif Time]]&gt;6,Data[[#This Row],[Min Notif Time]]&lt;17),"Business Hours","Non-Business Hours")</f>
        <v>Business Hours</v>
      </c>
      <c r="I2888" s="4" t="str" cm="1">
        <f t="array" ref="I2888">IFERROR(VLOOKUP(Data[[#This Row],[Min Notif Date]],Lookup!$N$1:$P$11,2,0),_xlfn.IFS(VLOOKUP(WEEKDAY(Data[[#This Row],[Min Notif Date]],2),Lookup!$J$1:$L$7,3,0)="Weekend","Weekend",VLOOKUP(WEEKDAY(Data[[#This Row],[Min Notif Date]],2),Lookup!$J$1:$L$7,3,0)="Weekday","Weekday"))</f>
        <v>Weekend</v>
      </c>
      <c r="J2888" s="4" t="str">
        <f>VLOOKUP(WEEKDAY(Data[[#This Row],[Min Notif Date]],2),Lookup!$J$1:$K$7,2,0)</f>
        <v>6. Sat</v>
      </c>
      <c r="K2888" s="41">
        <f>ROUNDDOWN(Data[[#This Row],[PGE Notified Time]],0)</f>
        <v>45752</v>
      </c>
      <c r="L2888" s="4">
        <f>HOUR(Data[[#This Row],[PGE Notified Time]])</f>
        <v>9</v>
      </c>
      <c r="M2888" s="60">
        <v>119348</v>
      </c>
      <c r="O2888" t="s">
        <v>61</v>
      </c>
      <c r="P2888" t="s">
        <v>134</v>
      </c>
      <c r="Q2888" s="46" t="s">
        <v>149</v>
      </c>
      <c r="R2888" t="s">
        <v>113</v>
      </c>
      <c r="S2888" s="1" t="s">
        <v>6</v>
      </c>
      <c r="T2888" s="1">
        <v>45752.385567129626</v>
      </c>
      <c r="U2888" s="1">
        <v>45752.386111111111</v>
      </c>
      <c r="V2888" t="s">
        <v>114</v>
      </c>
      <c r="W2888" t="s">
        <v>198</v>
      </c>
      <c r="X2888" t="s">
        <v>116</v>
      </c>
      <c r="Z2888" s="52"/>
      <c r="AA2888" t="s">
        <v>117</v>
      </c>
      <c r="AB2888" s="53">
        <v>1</v>
      </c>
      <c r="AC2888"/>
      <c r="AE2888"/>
    </row>
    <row r="2889" spans="1:31">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9" s="4" t="str">
        <f>VLOOKUP(P2889,Lookup!$A$1:$D$19,4,0)</f>
        <v>North Valley</v>
      </c>
      <c r="C2889" s="4" t="str">
        <f>VLOOKUP(P2889,Lookup!$A$1:$E$19,5,0)</f>
        <v>Region 2</v>
      </c>
      <c r="D2889" s="4" t="str">
        <f>VLOOKUP(P2889,Lookup!$A$1:$B$19,2,0)</f>
        <v>SA</v>
      </c>
      <c r="E2889" s="4" t="str">
        <f>IF(AND((Data[[#This Row],[Min Notif Date]]&gt;$G$1),Data[[#This Row],[Min Notif Date]]&lt;$F$1),"Last Week","No")</f>
        <v>No</v>
      </c>
      <c r="F2889" s="4" t="str">
        <f>VLOOKUP(MONTH(Data[[#This Row],[Min Notif Date]]),Lookup!$G$1:$H$12,2,0)</f>
        <v>4. Apr</v>
      </c>
      <c r="G2889" s="4" t="str">
        <f t="shared" si="80"/>
        <v/>
      </c>
      <c r="H2889" s="4" t="str">
        <f>IF(AND(Data[[#This Row],[Min Notif Time]]&gt;6,Data[[#This Row],[Min Notif Time]]&lt;17),"Business Hours","Non-Business Hours")</f>
        <v>Business Hours</v>
      </c>
      <c r="I2889" s="4" t="str" cm="1">
        <f t="array" ref="I2889">IFERROR(VLOOKUP(Data[[#This Row],[Min Notif Date]],Lookup!$N$1:$P$11,2,0),_xlfn.IFS(VLOOKUP(WEEKDAY(Data[[#This Row],[Min Notif Date]],2),Lookup!$J$1:$L$7,3,0)="Weekend","Weekend",VLOOKUP(WEEKDAY(Data[[#This Row],[Min Notif Date]],2),Lookup!$J$1:$L$7,3,0)="Weekday","Weekday"))</f>
        <v>Weekday</v>
      </c>
      <c r="J2889" s="4" t="str">
        <f>VLOOKUP(WEEKDAY(Data[[#This Row],[Min Notif Date]],2),Lookup!$J$1:$K$7,2,0)</f>
        <v>4. Thu</v>
      </c>
      <c r="K2889" s="41">
        <f>ROUNDDOWN(Data[[#This Row],[PGE Notified Time]],0)</f>
        <v>45750</v>
      </c>
      <c r="L2889" s="4">
        <f>HOUR(Data[[#This Row],[PGE Notified Time]])</f>
        <v>11</v>
      </c>
      <c r="M2889" s="60">
        <v>119276</v>
      </c>
      <c r="N2889" t="s">
        <v>375</v>
      </c>
      <c r="O2889" t="s">
        <v>61</v>
      </c>
      <c r="P2889" t="s">
        <v>119</v>
      </c>
      <c r="Q2889" s="46" t="s">
        <v>149</v>
      </c>
      <c r="R2889" t="s">
        <v>113</v>
      </c>
      <c r="S2889" s="1">
        <v>45750.458726851852</v>
      </c>
      <c r="T2889" s="1">
        <v>45750.463159722225</v>
      </c>
      <c r="U2889" s="1">
        <v>45750.479861111111</v>
      </c>
      <c r="V2889" t="s">
        <v>114</v>
      </c>
      <c r="W2889" t="s">
        <v>198</v>
      </c>
      <c r="X2889" t="s">
        <v>116</v>
      </c>
      <c r="Z2889" s="52"/>
      <c r="AA2889" t="s">
        <v>117</v>
      </c>
      <c r="AB2889" s="53">
        <v>1</v>
      </c>
      <c r="AC2889"/>
      <c r="AE2889"/>
    </row>
    <row r="2890" spans="1:31">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0" s="4" t="str">
        <f>VLOOKUP(P2890,Lookup!$A$1:$D$19,4,0)</f>
        <v>South Bay</v>
      </c>
      <c r="C2890" s="4" t="str">
        <f>VLOOKUP(P2890,Lookup!$A$1:$E$19,5,0)</f>
        <v>Region 4</v>
      </c>
      <c r="D2890" s="4" t="str">
        <f>VLOOKUP(P2890,Lookup!$A$1:$B$19,2,0)</f>
        <v>DA</v>
      </c>
      <c r="E2890" s="4" t="str">
        <f>IF(AND((Data[[#This Row],[Min Notif Date]]&gt;$G$1),Data[[#This Row],[Min Notif Date]]&lt;$F$1),"Last Week","No")</f>
        <v>No</v>
      </c>
      <c r="F2890" s="4" t="str">
        <f>VLOOKUP(MONTH(Data[[#This Row],[Min Notif Date]]),Lookup!$G$1:$H$12,2,0)</f>
        <v>3. Mar</v>
      </c>
      <c r="G2890" s="4" t="str">
        <f t="shared" si="80"/>
        <v/>
      </c>
      <c r="H2890" s="4" t="str">
        <f>IF(AND(Data[[#This Row],[Min Notif Time]]&gt;6,Data[[#This Row],[Min Notif Time]]&lt;17),"Business Hours","Non-Business Hours")</f>
        <v>Business Hours</v>
      </c>
      <c r="I2890" s="4" t="str" cm="1">
        <f t="array" ref="I2890">IFERROR(VLOOKUP(Data[[#This Row],[Min Notif Date]],Lookup!$N$1:$P$11,2,0),_xlfn.IFS(VLOOKUP(WEEKDAY(Data[[#This Row],[Min Notif Date]],2),Lookup!$J$1:$L$7,3,0)="Weekend","Weekend",VLOOKUP(WEEKDAY(Data[[#This Row],[Min Notif Date]],2),Lookup!$J$1:$L$7,3,0)="Weekday","Weekday"))</f>
        <v>Weekend</v>
      </c>
      <c r="J2890" s="4" t="str">
        <f>VLOOKUP(WEEKDAY(Data[[#This Row],[Min Notif Date]],2),Lookup!$J$1:$K$7,2,0)</f>
        <v>6. Sat</v>
      </c>
      <c r="K2890" s="41">
        <f>ROUNDDOWN(Data[[#This Row],[PGE Notified Time]],0)</f>
        <v>45745</v>
      </c>
      <c r="L2890" s="4">
        <f>HOUR(Data[[#This Row],[PGE Notified Time]])</f>
        <v>13</v>
      </c>
      <c r="M2890" s="60">
        <v>119130</v>
      </c>
      <c r="N2890">
        <v>3281077534</v>
      </c>
      <c r="O2890" t="s">
        <v>61</v>
      </c>
      <c r="P2890" t="s">
        <v>130</v>
      </c>
      <c r="Q2890" s="46" t="s">
        <v>149</v>
      </c>
      <c r="R2890" t="s">
        <v>113</v>
      </c>
      <c r="S2890" s="1">
        <v>45745.571631944447</v>
      </c>
      <c r="T2890" s="1">
        <v>45745.572256944448</v>
      </c>
      <c r="U2890" s="1">
        <v>45745.602083333331</v>
      </c>
      <c r="V2890" t="s">
        <v>114</v>
      </c>
      <c r="W2890" t="s">
        <v>198</v>
      </c>
      <c r="X2890" t="s">
        <v>116</v>
      </c>
      <c r="Z2890" s="52"/>
      <c r="AA2890" t="s">
        <v>117</v>
      </c>
      <c r="AB2890" s="53">
        <v>1</v>
      </c>
      <c r="AC2890"/>
      <c r="AE2890"/>
    </row>
    <row r="2891" spans="1:31">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1" s="4" t="str">
        <f>VLOOKUP(P2891,Lookup!$A$1:$D$19,4,0)</f>
        <v>South Bay</v>
      </c>
      <c r="C2891" s="4" t="str">
        <f>VLOOKUP(P2891,Lookup!$A$1:$E$19,5,0)</f>
        <v>Region 4</v>
      </c>
      <c r="D2891" s="4" t="str">
        <f>VLOOKUP(P2891,Lookup!$A$1:$B$19,2,0)</f>
        <v>DA</v>
      </c>
      <c r="E2891" s="4" t="str">
        <f>IF(AND((Data[[#This Row],[Min Notif Date]]&gt;$G$1),Data[[#This Row],[Min Notif Date]]&lt;$F$1),"Last Week","No")</f>
        <v>No</v>
      </c>
      <c r="F2891" s="4" t="str">
        <f>VLOOKUP(MONTH(Data[[#This Row],[Min Notif Date]]),Lookup!$G$1:$H$12,2,0)</f>
        <v>3. Mar</v>
      </c>
      <c r="G2891" s="4" t="str">
        <f t="shared" si="80"/>
        <v/>
      </c>
      <c r="H2891" s="4" t="str">
        <f>IF(AND(Data[[#This Row],[Min Notif Time]]&gt;6,Data[[#This Row],[Min Notif Time]]&lt;17),"Business Hours","Non-Business Hours")</f>
        <v>Business Hours</v>
      </c>
      <c r="I2891" s="4" t="str" cm="1">
        <f t="array" ref="I2891">IFERROR(VLOOKUP(Data[[#This Row],[Min Notif Date]],Lookup!$N$1:$P$11,2,0),_xlfn.IFS(VLOOKUP(WEEKDAY(Data[[#This Row],[Min Notif Date]],2),Lookup!$J$1:$L$7,3,0)="Weekend","Weekend",VLOOKUP(WEEKDAY(Data[[#This Row],[Min Notif Date]],2),Lookup!$J$1:$L$7,3,0)="Weekday","Weekday"))</f>
        <v>Weekday</v>
      </c>
      <c r="J2891" s="4" t="str">
        <f>VLOOKUP(WEEKDAY(Data[[#This Row],[Min Notif Date]],2),Lookup!$J$1:$K$7,2,0)</f>
        <v>4. Thu</v>
      </c>
      <c r="K2891" s="41">
        <f>ROUNDDOWN(Data[[#This Row],[PGE Notified Time]],0)</f>
        <v>45743</v>
      </c>
      <c r="L2891" s="4">
        <f>HOUR(Data[[#This Row],[PGE Notified Time]])</f>
        <v>11</v>
      </c>
      <c r="M2891" s="60">
        <v>119045</v>
      </c>
      <c r="N2891">
        <v>8170739136</v>
      </c>
      <c r="O2891" t="s">
        <v>61</v>
      </c>
      <c r="P2891" t="s">
        <v>130</v>
      </c>
      <c r="Q2891" s="46" t="s">
        <v>149</v>
      </c>
      <c r="R2891" t="s">
        <v>113</v>
      </c>
      <c r="S2891" s="1">
        <v>45743.49386574074</v>
      </c>
      <c r="T2891" s="1">
        <v>45743.496944444443</v>
      </c>
      <c r="U2891" s="1">
        <v>45743.511805555558</v>
      </c>
      <c r="V2891" t="s">
        <v>114</v>
      </c>
      <c r="W2891" t="s">
        <v>198</v>
      </c>
      <c r="X2891" t="s">
        <v>116</v>
      </c>
      <c r="Z2891" s="52"/>
      <c r="AA2891" t="s">
        <v>117</v>
      </c>
      <c r="AB2891" s="53">
        <v>1</v>
      </c>
      <c r="AC2891"/>
      <c r="AE2891"/>
    </row>
    <row r="2892" spans="1:31">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PN</v>
      </c>
      <c r="E2892" s="4" t="str">
        <f>IF(AND((Data[[#This Row],[Min Notif Date]]&gt;$G$1),Data[[#This Row],[Min Notif Date]]&lt;$F$1),"Last Week","No")</f>
        <v>No</v>
      </c>
      <c r="F2892" s="4" t="str">
        <f>VLOOKUP(MONTH(Data[[#This Row],[Min Notif Date]]),Lookup!$G$1:$H$12,2,0)</f>
        <v>3. Mar</v>
      </c>
      <c r="G2892" s="4" t="str">
        <f t="shared" si="80"/>
        <v/>
      </c>
      <c r="H2892" s="4" t="str">
        <f>IF(AND(Data[[#This Row],[Min Notif Time]]&gt;6,Data[[#This Row],[Min Notif Time]]&lt;17),"Business Hours","Non-Business Hours")</f>
        <v>Business Hours</v>
      </c>
      <c r="I2892" s="4" t="str" cm="1">
        <f t="array" ref="I2892">IFERROR(VLOOKUP(Data[[#This Row],[Min Notif Date]],Lookup!$N$1:$P$11,2,0),_xlfn.IFS(VLOOKUP(WEEKDAY(Data[[#This Row],[Min Notif Date]],2),Lookup!$J$1:$L$7,3,0)="Weekend","Weekend",VLOOKUP(WEEKDAY(Data[[#This Row],[Min Notif Date]],2),Lookup!$J$1:$L$7,3,0)="Weekday","Weekday"))</f>
        <v>Weekday</v>
      </c>
      <c r="J2892" s="4" t="str">
        <f>VLOOKUP(WEEKDAY(Data[[#This Row],[Min Notif Date]],2),Lookup!$J$1:$K$7,2,0)</f>
        <v>1. Mon</v>
      </c>
      <c r="K2892" s="41">
        <f>ROUNDDOWN(Data[[#This Row],[PGE Notified Time]],0)</f>
        <v>45740</v>
      </c>
      <c r="L2892" s="4">
        <f>HOUR(Data[[#This Row],[PGE Notified Time]])</f>
        <v>10</v>
      </c>
      <c r="M2892" s="60">
        <v>118874</v>
      </c>
      <c r="N2892">
        <v>6288295465</v>
      </c>
      <c r="O2892" t="s">
        <v>61</v>
      </c>
      <c r="P2892" t="s">
        <v>112</v>
      </c>
      <c r="Q2892" s="46" t="s">
        <v>149</v>
      </c>
      <c r="R2892" t="s">
        <v>113</v>
      </c>
      <c r="S2892" s="1">
        <v>45740.439120370371</v>
      </c>
      <c r="T2892" s="1">
        <v>45740.441990740743</v>
      </c>
      <c r="U2892" s="1">
        <v>45740.476388888892</v>
      </c>
      <c r="V2892" t="s">
        <v>114</v>
      </c>
      <c r="W2892" t="s">
        <v>198</v>
      </c>
      <c r="X2892" t="s">
        <v>116</v>
      </c>
      <c r="Z2892" s="52"/>
      <c r="AA2892" t="s">
        <v>117</v>
      </c>
      <c r="AB2892" s="53">
        <v>1</v>
      </c>
      <c r="AC2892"/>
      <c r="AE2892"/>
    </row>
    <row r="2893" spans="1:31">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3" s="4" t="str">
        <f>VLOOKUP(P2893,Lookup!$A$1:$D$19,4,0)</f>
        <v>North Coast</v>
      </c>
      <c r="C2893" s="4" t="str">
        <f>VLOOKUP(P2893,Lookup!$A$1:$E$19,5,0)</f>
        <v>Region 1</v>
      </c>
      <c r="D2893" s="4" t="str">
        <f>VLOOKUP(P2893,Lookup!$A$1:$B$19,2,0)</f>
        <v>SO</v>
      </c>
      <c r="E2893" s="4" t="str">
        <f>IF(AND((Data[[#This Row],[Min Notif Date]]&gt;$G$1),Data[[#This Row],[Min Notif Date]]&lt;$F$1),"Last Week","No")</f>
        <v>No</v>
      </c>
      <c r="F2893" s="4" t="str">
        <f>VLOOKUP(MONTH(Data[[#This Row],[Min Notif Date]]),Lookup!$G$1:$H$12,2,0)</f>
        <v>3. Mar</v>
      </c>
      <c r="G2893" s="4" t="str">
        <f t="shared" si="80"/>
        <v/>
      </c>
      <c r="H2893" s="4" t="str">
        <f>IF(AND(Data[[#This Row],[Min Notif Time]]&gt;6,Data[[#This Row],[Min Notif Time]]&lt;17),"Business Hours","Non-Business Hours")</f>
        <v>Business Hours</v>
      </c>
      <c r="I2893" s="4" t="str" cm="1">
        <f t="array" ref="I2893">IFERROR(VLOOKUP(Data[[#This Row],[Min Notif Date]],Lookup!$N$1:$P$11,2,0),_xlfn.IFS(VLOOKUP(WEEKDAY(Data[[#This Row],[Min Notif Date]],2),Lookup!$J$1:$L$7,3,0)="Weekend","Weekend",VLOOKUP(WEEKDAY(Data[[#This Row],[Min Notif Date]],2),Lookup!$J$1:$L$7,3,0)="Weekday","Weekday"))</f>
        <v>Weekday</v>
      </c>
      <c r="J2893" s="4" t="str">
        <f>VLOOKUP(WEEKDAY(Data[[#This Row],[Min Notif Date]],2),Lookup!$J$1:$K$7,2,0)</f>
        <v>1. Mon</v>
      </c>
      <c r="K2893" s="41">
        <f>ROUNDDOWN(Data[[#This Row],[PGE Notified Time]],0)</f>
        <v>45740</v>
      </c>
      <c r="L2893" s="4">
        <f>HOUR(Data[[#This Row],[PGE Notified Time]])</f>
        <v>9</v>
      </c>
      <c r="M2893" s="60">
        <v>118868</v>
      </c>
      <c r="N2893" t="s">
        <v>376</v>
      </c>
      <c r="O2893" t="s">
        <v>61</v>
      </c>
      <c r="P2893" t="s">
        <v>134</v>
      </c>
      <c r="Q2893" s="46" t="s">
        <v>149</v>
      </c>
      <c r="R2893" t="s">
        <v>113</v>
      </c>
      <c r="S2893" s="1">
        <v>45740.403958333336</v>
      </c>
      <c r="T2893" s="1">
        <v>45740.404652777775</v>
      </c>
      <c r="U2893" s="1">
        <v>45740.422222222223</v>
      </c>
      <c r="V2893" t="s">
        <v>114</v>
      </c>
      <c r="W2893" t="s">
        <v>198</v>
      </c>
      <c r="X2893" t="s">
        <v>116</v>
      </c>
      <c r="Z2893" s="52"/>
      <c r="AA2893" t="s">
        <v>117</v>
      </c>
      <c r="AB2893" s="53">
        <v>1</v>
      </c>
      <c r="AC2893"/>
      <c r="AE2893"/>
    </row>
    <row r="2894" spans="1:31">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4" s="4" t="str">
        <f>VLOOKUP(P2894,Lookup!$A$1:$D$19,4,0)</f>
        <v>Central Valley</v>
      </c>
      <c r="C2894" s="4" t="str">
        <f>VLOOKUP(P2894,Lookup!$A$1:$E$19,5,0)</f>
        <v>Region 5</v>
      </c>
      <c r="D2894" s="4" t="str">
        <f>VLOOKUP(P2894,Lookup!$A$1:$B$19,2,0)</f>
        <v>YO</v>
      </c>
      <c r="E2894" s="4" t="str">
        <f>IF(AND((Data[[#This Row],[Min Notif Date]]&gt;$G$1),Data[[#This Row],[Min Notif Date]]&lt;$F$1),"Last Week","No")</f>
        <v>No</v>
      </c>
      <c r="F2894" s="4" t="str">
        <f>VLOOKUP(MONTH(Data[[#This Row],[Min Notif Date]]),Lookup!$G$1:$H$12,2,0)</f>
        <v>3. Mar</v>
      </c>
      <c r="G2894" s="4" t="str">
        <f t="shared" si="80"/>
        <v/>
      </c>
      <c r="H2894" s="4" t="str">
        <f>IF(AND(Data[[#This Row],[Min Notif Time]]&gt;6,Data[[#This Row],[Min Notif Time]]&lt;17),"Business Hours","Non-Business Hours")</f>
        <v>Business Hours</v>
      </c>
      <c r="I2894" s="4" t="str" cm="1">
        <f t="array" ref="I2894">IFERROR(VLOOKUP(Data[[#This Row],[Min Notif Date]],Lookup!$N$1:$P$11,2,0),_xlfn.IFS(VLOOKUP(WEEKDAY(Data[[#This Row],[Min Notif Date]],2),Lookup!$J$1:$L$7,3,0)="Weekend","Weekend",VLOOKUP(WEEKDAY(Data[[#This Row],[Min Notif Date]],2),Lookup!$J$1:$L$7,3,0)="Weekday","Weekday"))</f>
        <v>Weekday</v>
      </c>
      <c r="J2894" s="4" t="str">
        <f>VLOOKUP(WEEKDAY(Data[[#This Row],[Min Notif Date]],2),Lookup!$J$1:$K$7,2,0)</f>
        <v>5. Fri</v>
      </c>
      <c r="K2894" s="41">
        <f>ROUNDDOWN(Data[[#This Row],[PGE Notified Time]],0)</f>
        <v>45723</v>
      </c>
      <c r="L2894" s="4">
        <f>HOUR(Data[[#This Row],[PGE Notified Time]])</f>
        <v>13</v>
      </c>
      <c r="M2894" s="60">
        <v>118343</v>
      </c>
      <c r="N2894">
        <v>9605056348</v>
      </c>
      <c r="O2894" t="s">
        <v>61</v>
      </c>
      <c r="P2894" t="s">
        <v>144</v>
      </c>
      <c r="Q2894" s="46" t="s">
        <v>149</v>
      </c>
      <c r="R2894" t="s">
        <v>113</v>
      </c>
      <c r="S2894" s="1">
        <v>45723.560925925929</v>
      </c>
      <c r="T2894" s="1">
        <v>45723.568310185183</v>
      </c>
      <c r="U2894" s="1">
        <v>45723.572916666664</v>
      </c>
      <c r="V2894" t="s">
        <v>114</v>
      </c>
      <c r="W2894" t="s">
        <v>198</v>
      </c>
      <c r="X2894" t="s">
        <v>116</v>
      </c>
      <c r="Z2894" s="52"/>
      <c r="AA2894" t="s">
        <v>117</v>
      </c>
      <c r="AB2894" s="53">
        <v>1</v>
      </c>
      <c r="AC2894"/>
      <c r="AE2894"/>
    </row>
    <row r="2895" spans="1:31">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Bay Area</v>
      </c>
      <c r="C2895" s="4" t="str">
        <f>VLOOKUP(P2895,Lookup!$A$1:$E$19,5,0)</f>
        <v>Region 3</v>
      </c>
      <c r="D2895" s="4" t="str">
        <f>VLOOKUP(P2895,Lookup!$A$1:$B$19,2,0)</f>
        <v>DI</v>
      </c>
      <c r="E2895" s="4" t="str">
        <f>IF(AND((Data[[#This Row],[Min Notif Date]]&gt;$G$1),Data[[#This Row],[Min Notif Date]]&lt;$F$1),"Last Week","No")</f>
        <v>No</v>
      </c>
      <c r="F2895" s="4" t="str">
        <f>VLOOKUP(MONTH(Data[[#This Row],[Min Notif Date]]),Lookup!$G$1:$H$12,2,0)</f>
        <v>3. Mar</v>
      </c>
      <c r="G2895" s="4" t="str">
        <f t="shared" si="80"/>
        <v/>
      </c>
      <c r="H2895" s="4" t="str">
        <f>IF(AND(Data[[#This Row],[Min Notif Time]]&gt;6,Data[[#This Row],[Min Notif Time]]&lt;17),"Business Hours","Non-Business Hours")</f>
        <v>Business Hours</v>
      </c>
      <c r="I2895" s="4" t="str" cm="1">
        <f t="array" ref="I2895">IFERROR(VLOOKUP(Data[[#This Row],[Min Notif Date]],Lookup!$N$1:$P$11,2,0),_xlfn.IFS(VLOOKUP(WEEKDAY(Data[[#This Row],[Min Notif Date]],2),Lookup!$J$1:$L$7,3,0)="Weekend","Weekend",VLOOKUP(WEEKDAY(Data[[#This Row],[Min Notif Date]],2),Lookup!$J$1:$L$7,3,0)="Weekday","Weekday"))</f>
        <v>Weekday</v>
      </c>
      <c r="J2895" s="4" t="str">
        <f>VLOOKUP(WEEKDAY(Data[[#This Row],[Min Notif Date]],2),Lookup!$J$1:$K$7,2,0)</f>
        <v>4. Thu</v>
      </c>
      <c r="K2895" s="41">
        <f>ROUNDDOWN(Data[[#This Row],[PGE Notified Time]],0)</f>
        <v>45722</v>
      </c>
      <c r="L2895" s="4">
        <f>HOUR(Data[[#This Row],[PGE Notified Time]])</f>
        <v>13</v>
      </c>
      <c r="M2895" s="60">
        <v>118299</v>
      </c>
      <c r="N2895">
        <v>1602912217</v>
      </c>
      <c r="O2895" t="s">
        <v>61</v>
      </c>
      <c r="P2895" t="s">
        <v>135</v>
      </c>
      <c r="Q2895" s="46" t="s">
        <v>160</v>
      </c>
      <c r="R2895" t="s">
        <v>165</v>
      </c>
      <c r="S2895" s="1">
        <v>45722.570636574077</v>
      </c>
      <c r="T2895" s="1">
        <v>45722.570335648146</v>
      </c>
      <c r="U2895" s="1">
        <v>45722.570833333331</v>
      </c>
      <c r="V2895" t="s">
        <v>114</v>
      </c>
      <c r="W2895" t="s">
        <v>198</v>
      </c>
      <c r="X2895" t="s">
        <v>116</v>
      </c>
      <c r="Z2895" s="52"/>
      <c r="AA2895" t="s">
        <v>117</v>
      </c>
      <c r="AB2895" s="53">
        <v>1</v>
      </c>
      <c r="AC2895"/>
      <c r="AE2895"/>
    </row>
    <row r="2896" spans="1:31">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North Coast</v>
      </c>
      <c r="C2896" s="4" t="str">
        <f>VLOOKUP(P2896,Lookup!$A$1:$E$19,5,0)</f>
        <v>Region 1</v>
      </c>
      <c r="D2896" s="4" t="str">
        <f>VLOOKUP(P2896,Lookup!$A$1:$B$19,2,0)</f>
        <v>SO</v>
      </c>
      <c r="E2896" s="4" t="str">
        <f>IF(AND((Data[[#This Row],[Min Notif Date]]&gt;$G$1),Data[[#This Row],[Min Notif Date]]&lt;$F$1),"Last Week","No")</f>
        <v>No</v>
      </c>
      <c r="F2896" s="4" t="str">
        <f>VLOOKUP(MONTH(Data[[#This Row],[Min Notif Date]]),Lookup!$G$1:$H$12,2,0)</f>
        <v>3. Mar</v>
      </c>
      <c r="G2896" s="4" t="str">
        <f t="shared" si="80"/>
        <v/>
      </c>
      <c r="H2896" s="4" t="str">
        <f>IF(AND(Data[[#This Row],[Min Notif Time]]&gt;6,Data[[#This Row],[Min Notif Time]]&lt;17),"Business Hours","Non-Business Hours")</f>
        <v>Business Hours</v>
      </c>
      <c r="I2896" s="4" t="str" cm="1">
        <f t="array" ref="I2896">IFERROR(VLOOKUP(Data[[#This Row],[Min Notif Date]],Lookup!$N$1:$P$11,2,0),_xlfn.IFS(VLOOKUP(WEEKDAY(Data[[#This Row],[Min Notif Date]],2),Lookup!$J$1:$L$7,3,0)="Weekend","Weekend",VLOOKUP(WEEKDAY(Data[[#This Row],[Min Notif Date]],2),Lookup!$J$1:$L$7,3,0)="Weekday","Weekday"))</f>
        <v>Weekday</v>
      </c>
      <c r="J2896" s="4" t="str">
        <f>VLOOKUP(WEEKDAY(Data[[#This Row],[Min Notif Date]],2),Lookup!$J$1:$K$7,2,0)</f>
        <v>2. Tue</v>
      </c>
      <c r="K2896" s="41">
        <f>ROUNDDOWN(Data[[#This Row],[PGE Notified Time]],0)</f>
        <v>45720</v>
      </c>
      <c r="L2896" s="4">
        <f>HOUR(Data[[#This Row],[PGE Notified Time]])</f>
        <v>10</v>
      </c>
      <c r="M2896" s="60">
        <v>118194</v>
      </c>
      <c r="N2896">
        <v>2150487382</v>
      </c>
      <c r="O2896" t="s">
        <v>61</v>
      </c>
      <c r="P2896" t="s">
        <v>134</v>
      </c>
      <c r="Q2896" s="46" t="s">
        <v>160</v>
      </c>
      <c r="R2896" t="s">
        <v>113</v>
      </c>
      <c r="S2896" s="1">
        <v>45720.432488425926</v>
      </c>
      <c r="T2896" s="1">
        <v>45720.438750000001</v>
      </c>
      <c r="U2896" s="1">
        <v>45720.438888888886</v>
      </c>
      <c r="V2896" t="s">
        <v>114</v>
      </c>
      <c r="W2896" t="s">
        <v>198</v>
      </c>
      <c r="X2896" t="s">
        <v>116</v>
      </c>
      <c r="Z2896" s="52"/>
      <c r="AA2896" t="s">
        <v>117</v>
      </c>
      <c r="AB2896" s="53">
        <v>1</v>
      </c>
      <c r="AC2896"/>
      <c r="AE2896"/>
    </row>
    <row r="2897" spans="1:31">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Central Valley</v>
      </c>
      <c r="C2897" s="4" t="str">
        <f>VLOOKUP(P2897,Lookup!$A$1:$E$19,5,0)</f>
        <v>Region 5</v>
      </c>
      <c r="D2897" s="4" t="str">
        <f>VLOOKUP(P2897,Lookup!$A$1:$B$19,2,0)</f>
        <v>KE</v>
      </c>
      <c r="E2897" s="4" t="str">
        <f>IF(AND((Data[[#This Row],[Min Notif Date]]&gt;$G$1),Data[[#This Row],[Min Notif Date]]&lt;$F$1),"Last Week","No")</f>
        <v>No</v>
      </c>
      <c r="F2897" s="4" t="str">
        <f>VLOOKUP(MONTH(Data[[#This Row],[Min Notif Date]]),Lookup!$G$1:$H$12,2,0)</f>
        <v>2. Feb</v>
      </c>
      <c r="G2897" s="4" t="str">
        <f t="shared" si="80"/>
        <v/>
      </c>
      <c r="H2897" s="4" t="str">
        <f>IF(AND(Data[[#This Row],[Min Notif Time]]&gt;6,Data[[#This Row],[Min Notif Time]]&lt;17),"Business Hours","Non-Business Hours")</f>
        <v>Business Hours</v>
      </c>
      <c r="I2897" s="4" t="str" cm="1">
        <f t="array" ref="I2897">IFERROR(VLOOKUP(Data[[#This Row],[Min Notif Date]],Lookup!$N$1:$P$11,2,0),_xlfn.IFS(VLOOKUP(WEEKDAY(Data[[#This Row],[Min Notif Date]],2),Lookup!$J$1:$L$7,3,0)="Weekend","Weekend",VLOOKUP(WEEKDAY(Data[[#This Row],[Min Notif Date]],2),Lookup!$J$1:$L$7,3,0)="Weekday","Weekday"))</f>
        <v>Weekday</v>
      </c>
      <c r="J2897" s="4" t="str">
        <f>VLOOKUP(WEEKDAY(Data[[#This Row],[Min Notif Date]],2),Lookup!$J$1:$K$7,2,0)</f>
        <v>3. Wed</v>
      </c>
      <c r="K2897" s="41">
        <f>ROUNDDOWN(Data[[#This Row],[PGE Notified Time]],0)</f>
        <v>45707</v>
      </c>
      <c r="L2897" s="4">
        <f>HOUR(Data[[#This Row],[PGE Notified Time]])</f>
        <v>14</v>
      </c>
      <c r="M2897" s="60">
        <v>117820</v>
      </c>
      <c r="N2897">
        <v>6535159857</v>
      </c>
      <c r="O2897" t="s">
        <v>61</v>
      </c>
      <c r="P2897" t="s">
        <v>154</v>
      </c>
      <c r="Q2897" s="46" t="s">
        <v>149</v>
      </c>
      <c r="R2897" t="s">
        <v>113</v>
      </c>
      <c r="S2897" s="1">
        <v>45707.607395833336</v>
      </c>
      <c r="T2897" s="1">
        <v>45707.610856481479</v>
      </c>
      <c r="U2897" s="1">
        <v>45707.595138888886</v>
      </c>
      <c r="V2897" t="s">
        <v>114</v>
      </c>
      <c r="W2897" t="s">
        <v>198</v>
      </c>
      <c r="X2897" t="s">
        <v>116</v>
      </c>
      <c r="Z2897" s="52"/>
      <c r="AA2897" t="s">
        <v>117</v>
      </c>
      <c r="AB2897" s="53">
        <v>1</v>
      </c>
      <c r="AC2897"/>
      <c r="AE2897"/>
    </row>
    <row r="2898" spans="1:31">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8" s="4" t="str">
        <f>VLOOKUP(P2898,Lookup!$A$1:$D$19,4,0)</f>
        <v>North Valley</v>
      </c>
      <c r="C2898" s="4" t="str">
        <f>VLOOKUP(P2898,Lookup!$A$1:$E$19,5,0)</f>
        <v>Region 2</v>
      </c>
      <c r="D2898" s="4" t="str">
        <f>VLOOKUP(P2898,Lookup!$A$1:$B$19,2,0)</f>
        <v>SA</v>
      </c>
      <c r="E2898" s="4" t="str">
        <f>IF(AND((Data[[#This Row],[Min Notif Date]]&gt;$G$1),Data[[#This Row],[Min Notif Date]]&lt;$F$1),"Last Week","No")</f>
        <v>No</v>
      </c>
      <c r="F2898" s="4" t="str">
        <f>VLOOKUP(MONTH(Data[[#This Row],[Min Notif Date]]),Lookup!$G$1:$H$12,2,0)</f>
        <v>2. Feb</v>
      </c>
      <c r="G2898" s="4" t="str">
        <f t="shared" ref="G2898:G2905" si="81">IF(AB2898&lt;0,"Negative","")</f>
        <v/>
      </c>
      <c r="H2898" s="4" t="str">
        <f>IF(AND(Data[[#This Row],[Min Notif Time]]&gt;6,Data[[#This Row],[Min Notif Time]]&lt;17),"Business Hours","Non-Business Hours")</f>
        <v>Business Hours</v>
      </c>
      <c r="I2898" s="4" t="str" cm="1">
        <f t="array" ref="I2898">IFERROR(VLOOKUP(Data[[#This Row],[Min Notif Date]],Lookup!$N$1:$P$11,2,0),_xlfn.IFS(VLOOKUP(WEEKDAY(Data[[#This Row],[Min Notif Date]],2),Lookup!$J$1:$L$7,3,0)="Weekend","Weekend",VLOOKUP(WEEKDAY(Data[[#This Row],[Min Notif Date]],2),Lookup!$J$1:$L$7,3,0)="Weekday","Weekday"))</f>
        <v>Weekday</v>
      </c>
      <c r="J2898" s="4" t="str">
        <f>VLOOKUP(WEEKDAY(Data[[#This Row],[Min Notif Date]],2),Lookup!$J$1:$K$7,2,0)</f>
        <v>5. Fri</v>
      </c>
      <c r="K2898" s="41">
        <f>ROUNDDOWN(Data[[#This Row],[PGE Notified Time]],0)</f>
        <v>45702</v>
      </c>
      <c r="L2898" s="4">
        <f>HOUR(Data[[#This Row],[PGE Notified Time]])</f>
        <v>13</v>
      </c>
      <c r="M2898" s="60">
        <v>117648</v>
      </c>
      <c r="N2898">
        <v>6667549988</v>
      </c>
      <c r="O2898" t="s">
        <v>61</v>
      </c>
      <c r="P2898" t="s">
        <v>119</v>
      </c>
      <c r="Q2898" s="46" t="s">
        <v>149</v>
      </c>
      <c r="R2898" t="s">
        <v>137</v>
      </c>
      <c r="S2898" s="1">
        <v>45702.533622685187</v>
      </c>
      <c r="T2898" s="1">
        <v>45702.544108796297</v>
      </c>
      <c r="U2898" s="1">
        <v>45702.544444444444</v>
      </c>
      <c r="V2898" t="s">
        <v>114</v>
      </c>
      <c r="W2898" t="s">
        <v>198</v>
      </c>
      <c r="X2898" t="s">
        <v>116</v>
      </c>
      <c r="Z2898" s="52"/>
      <c r="AA2898" t="s">
        <v>117</v>
      </c>
      <c r="AB2898" s="53">
        <v>1</v>
      </c>
      <c r="AC2898"/>
      <c r="AE2898"/>
    </row>
    <row r="2899" spans="1:31">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9" s="4" t="str">
        <f>VLOOKUP(P2899,Lookup!$A$1:$D$19,4,0)</f>
        <v>North Coast</v>
      </c>
      <c r="C2899" s="4" t="str">
        <f>VLOOKUP(P2899,Lookup!$A$1:$E$19,5,0)</f>
        <v>Region 1</v>
      </c>
      <c r="D2899" s="4" t="str">
        <f>VLOOKUP(P2899,Lookup!$A$1:$B$19,2,0)</f>
        <v>SO</v>
      </c>
      <c r="E2899" s="4" t="str">
        <f>IF(AND((Data[[#This Row],[Min Notif Date]]&gt;$G$1),Data[[#This Row],[Min Notif Date]]&lt;$F$1),"Last Week","No")</f>
        <v>No</v>
      </c>
      <c r="F2899" s="4" t="str">
        <f>VLOOKUP(MONTH(Data[[#This Row],[Min Notif Date]]),Lookup!$G$1:$H$12,2,0)</f>
        <v>2. Feb</v>
      </c>
      <c r="G2899" s="4" t="str">
        <f t="shared" si="81"/>
        <v/>
      </c>
      <c r="H2899" s="4" t="str">
        <f>IF(AND(Data[[#This Row],[Min Notif Time]]&gt;6,Data[[#This Row],[Min Notif Time]]&lt;17),"Business Hours","Non-Business Hours")</f>
        <v>Business Hours</v>
      </c>
      <c r="I2899" s="4" t="str" cm="1">
        <f t="array" ref="I2899">IFERROR(VLOOKUP(Data[[#This Row],[Min Notif Date]],Lookup!$N$1:$P$11,2,0),_xlfn.IFS(VLOOKUP(WEEKDAY(Data[[#This Row],[Min Notif Date]],2),Lookup!$J$1:$L$7,3,0)="Weekend","Weekend",VLOOKUP(WEEKDAY(Data[[#This Row],[Min Notif Date]],2),Lookup!$J$1:$L$7,3,0)="Weekday","Weekday"))</f>
        <v>Weekday</v>
      </c>
      <c r="J2899" s="4" t="str">
        <f>VLOOKUP(WEEKDAY(Data[[#This Row],[Min Notif Date]],2),Lookup!$J$1:$K$7,2,0)</f>
        <v>3. Wed</v>
      </c>
      <c r="K2899" s="41">
        <f>ROUNDDOWN(Data[[#This Row],[PGE Notified Time]],0)</f>
        <v>45700</v>
      </c>
      <c r="L2899" s="4">
        <f>HOUR(Data[[#This Row],[PGE Notified Time]])</f>
        <v>13</v>
      </c>
      <c r="M2899" s="60">
        <v>117579</v>
      </c>
      <c r="N2899">
        <v>9038258755</v>
      </c>
      <c r="O2899" t="s">
        <v>61</v>
      </c>
      <c r="P2899" t="s">
        <v>134</v>
      </c>
      <c r="Q2899" s="46" t="s">
        <v>149</v>
      </c>
      <c r="R2899" t="s">
        <v>113</v>
      </c>
      <c r="S2899" s="1">
        <v>45700.516273148147</v>
      </c>
      <c r="T2899" s="1">
        <v>45700.546388888892</v>
      </c>
      <c r="U2899" s="1">
        <v>45700.634027777778</v>
      </c>
      <c r="V2899" t="s">
        <v>114</v>
      </c>
      <c r="W2899" t="s">
        <v>198</v>
      </c>
      <c r="X2899" t="s">
        <v>116</v>
      </c>
      <c r="Z2899" s="52"/>
      <c r="AA2899" t="s">
        <v>117</v>
      </c>
      <c r="AB2899" s="53">
        <v>1</v>
      </c>
      <c r="AC2899"/>
      <c r="AE2899"/>
    </row>
    <row r="2900" spans="1:31">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0" s="4" t="str">
        <f>VLOOKUP(P2900,Lookup!$A$1:$D$19,4,0)</f>
        <v>Bay Area</v>
      </c>
      <c r="C2900" s="4" t="str">
        <f>VLOOKUP(P2900,Lookup!$A$1:$E$19,5,0)</f>
        <v>Region 3</v>
      </c>
      <c r="D2900" s="4" t="str">
        <f>VLOOKUP(P2900,Lookup!$A$1:$B$19,2,0)</f>
        <v>DI</v>
      </c>
      <c r="E2900" s="4" t="str">
        <f>IF(AND((Data[[#This Row],[Min Notif Date]]&gt;$G$1),Data[[#This Row],[Min Notif Date]]&lt;$F$1),"Last Week","No")</f>
        <v>No</v>
      </c>
      <c r="F2900" s="4" t="str">
        <f>VLOOKUP(MONTH(Data[[#This Row],[Min Notif Date]]),Lookup!$G$1:$H$12,2,0)</f>
        <v>2. Feb</v>
      </c>
      <c r="G2900" s="4" t="str">
        <f t="shared" si="81"/>
        <v/>
      </c>
      <c r="H2900" s="4" t="str">
        <f>IF(AND(Data[[#This Row],[Min Notif Time]]&gt;6,Data[[#This Row],[Min Notif Time]]&lt;17),"Business Hours","Non-Business Hours")</f>
        <v>Non-Business Hours</v>
      </c>
      <c r="I2900" s="4" t="str" cm="1">
        <f t="array" ref="I2900">IFERROR(VLOOKUP(Data[[#This Row],[Min Notif Date]],Lookup!$N$1:$P$11,2,0),_xlfn.IFS(VLOOKUP(WEEKDAY(Data[[#This Row],[Min Notif Date]],2),Lookup!$J$1:$L$7,3,0)="Weekend","Weekend",VLOOKUP(WEEKDAY(Data[[#This Row],[Min Notif Date]],2),Lookup!$J$1:$L$7,3,0)="Weekday","Weekday"))</f>
        <v>Weekday</v>
      </c>
      <c r="J2900" s="4" t="str">
        <f>VLOOKUP(WEEKDAY(Data[[#This Row],[Min Notif Date]],2),Lookup!$J$1:$K$7,2,0)</f>
        <v>3. Wed</v>
      </c>
      <c r="K2900" s="41">
        <f>ROUNDDOWN(Data[[#This Row],[PGE Notified Time]],0)</f>
        <v>45693</v>
      </c>
      <c r="L2900" s="4">
        <f>HOUR(Data[[#This Row],[PGE Notified Time]])</f>
        <v>17</v>
      </c>
      <c r="M2900" s="60">
        <v>117380</v>
      </c>
      <c r="N2900">
        <v>1732048708</v>
      </c>
      <c r="O2900" t="s">
        <v>61</v>
      </c>
      <c r="P2900" t="s">
        <v>135</v>
      </c>
      <c r="Q2900" s="46" t="s">
        <v>149</v>
      </c>
      <c r="R2900" t="s">
        <v>113</v>
      </c>
      <c r="S2900" s="1">
        <v>45693.718946759262</v>
      </c>
      <c r="T2900" s="1">
        <v>45693.720520833333</v>
      </c>
      <c r="U2900" s="1">
        <v>45693.770833333336</v>
      </c>
      <c r="V2900" t="s">
        <v>114</v>
      </c>
      <c r="W2900" t="s">
        <v>198</v>
      </c>
      <c r="X2900" t="s">
        <v>116</v>
      </c>
      <c r="Z2900" s="52"/>
      <c r="AA2900" t="s">
        <v>117</v>
      </c>
      <c r="AB2900" s="53">
        <v>1</v>
      </c>
      <c r="AC2900"/>
      <c r="AE2900"/>
    </row>
    <row r="2901" spans="1:31">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1" s="4" t="str">
        <f>VLOOKUP(P2901,Lookup!$A$1:$D$19,4,0)</f>
        <v>South Bay</v>
      </c>
      <c r="C2901" s="4" t="str">
        <f>VLOOKUP(P2901,Lookup!$A$1:$E$19,5,0)</f>
        <v>Region 4</v>
      </c>
      <c r="D2901" s="4" t="str">
        <f>VLOOKUP(P2901,Lookup!$A$1:$B$19,2,0)</f>
        <v>SJ</v>
      </c>
      <c r="E2901" s="4" t="str">
        <f>IF(AND((Data[[#This Row],[Min Notif Date]]&gt;$G$1),Data[[#This Row],[Min Notif Date]]&lt;$F$1),"Last Week","No")</f>
        <v>No</v>
      </c>
      <c r="F2901" s="4" t="str">
        <f>VLOOKUP(MONTH(Data[[#This Row],[Min Notif Date]]),Lookup!$G$1:$H$12,2,0)</f>
        <v>1. Jan</v>
      </c>
      <c r="G2901" s="4" t="str">
        <f t="shared" si="81"/>
        <v/>
      </c>
      <c r="H2901" s="4" t="str">
        <f>IF(AND(Data[[#This Row],[Min Notif Time]]&gt;6,Data[[#This Row],[Min Notif Time]]&lt;17),"Business Hours","Non-Business Hours")</f>
        <v>Business Hours</v>
      </c>
      <c r="I2901" s="4" t="str" cm="1">
        <f t="array" ref="I2901">IFERROR(VLOOKUP(Data[[#This Row],[Min Notif Date]],Lookup!$N$1:$P$11,2,0),_xlfn.IFS(VLOOKUP(WEEKDAY(Data[[#This Row],[Min Notif Date]],2),Lookup!$J$1:$L$7,3,0)="Weekend","Weekend",VLOOKUP(WEEKDAY(Data[[#This Row],[Min Notif Date]],2),Lookup!$J$1:$L$7,3,0)="Weekday","Weekday"))</f>
        <v>Weekday</v>
      </c>
      <c r="J2901" s="4" t="str">
        <f>VLOOKUP(WEEKDAY(Data[[#This Row],[Min Notif Date]],2),Lookup!$J$1:$K$7,2,0)</f>
        <v>4. Thu</v>
      </c>
      <c r="K2901" s="41">
        <f>ROUNDDOWN(Data[[#This Row],[PGE Notified Time]],0)</f>
        <v>45666</v>
      </c>
      <c r="L2901" s="4">
        <f>HOUR(Data[[#This Row],[PGE Notified Time]])</f>
        <v>10</v>
      </c>
      <c r="M2901" s="60">
        <v>116548</v>
      </c>
      <c r="N2901">
        <v>8422759793</v>
      </c>
      <c r="O2901" t="s">
        <v>61</v>
      </c>
      <c r="P2901" t="s">
        <v>120</v>
      </c>
      <c r="Q2901" s="46" t="s">
        <v>149</v>
      </c>
      <c r="R2901" t="s">
        <v>113</v>
      </c>
      <c r="S2901" s="1">
        <v>45666.437199074076</v>
      </c>
      <c r="T2901" s="1">
        <v>45666.438125000001</v>
      </c>
      <c r="U2901" s="1">
        <v>45666.438194444447</v>
      </c>
      <c r="V2901" t="s">
        <v>114</v>
      </c>
      <c r="W2901" t="s">
        <v>198</v>
      </c>
      <c r="X2901" t="s">
        <v>116</v>
      </c>
      <c r="Z2901" s="52"/>
      <c r="AA2901" t="s">
        <v>117</v>
      </c>
      <c r="AB2901" s="53">
        <v>1</v>
      </c>
      <c r="AC2901"/>
      <c r="AE2901"/>
    </row>
    <row r="2902" spans="1:31">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2" s="4" t="str">
        <f>VLOOKUP(P2902,Lookup!$A$1:$D$19,4,0)</f>
        <v>Central Valley</v>
      </c>
      <c r="C2902" s="4" t="str">
        <f>VLOOKUP(P2902,Lookup!$A$1:$E$19,5,0)</f>
        <v>Region 5</v>
      </c>
      <c r="D2902" s="4" t="str">
        <f>VLOOKUP(P2902,Lookup!$A$1:$B$19,2,0)</f>
        <v>YO</v>
      </c>
      <c r="E2902" s="4" t="str">
        <f>IF(AND((Data[[#This Row],[Min Notif Date]]&gt;$G$1),Data[[#This Row],[Min Notif Date]]&lt;$F$1),"Last Week","No")</f>
        <v>No</v>
      </c>
      <c r="F2902" s="4" t="str">
        <f>VLOOKUP(MONTH(Data[[#This Row],[Min Notif Date]]),Lookup!$G$1:$H$12,2,0)</f>
        <v>2. Feb</v>
      </c>
      <c r="G2902" s="4" t="str">
        <f t="shared" si="81"/>
        <v/>
      </c>
      <c r="H2902" s="4" t="str">
        <f>IF(AND(Data[[#This Row],[Min Notif Time]]&gt;6,Data[[#This Row],[Min Notif Time]]&lt;17),"Business Hours","Non-Business Hours")</f>
        <v>Business Hours</v>
      </c>
      <c r="I2902" s="4" t="str" cm="1">
        <f t="array" ref="I2902">IFERROR(VLOOKUP(Data[[#This Row],[Min Notif Date]],Lookup!$N$1:$P$11,2,0),_xlfn.IFS(VLOOKUP(WEEKDAY(Data[[#This Row],[Min Notif Date]],2),Lookup!$J$1:$L$7,3,0)="Weekend","Weekend",VLOOKUP(WEEKDAY(Data[[#This Row],[Min Notif Date]],2),Lookup!$J$1:$L$7,3,0)="Weekday","Weekday"))</f>
        <v>Weekday</v>
      </c>
      <c r="J2902" s="4" t="str">
        <f>VLOOKUP(WEEKDAY(Data[[#This Row],[Min Notif Date]],2),Lookup!$J$1:$K$7,2,0)</f>
        <v>1. Mon</v>
      </c>
      <c r="K2902" s="41">
        <f>ROUNDDOWN(Data[[#This Row],[PGE Notified Time]],0)</f>
        <v>45691</v>
      </c>
      <c r="L2902" s="4">
        <f>HOUR(Data[[#This Row],[PGE Notified Time]])</f>
        <v>14</v>
      </c>
      <c r="M2902" s="60">
        <v>117311</v>
      </c>
      <c r="N2902">
        <v>9333481474</v>
      </c>
      <c r="O2902" t="s">
        <v>61</v>
      </c>
      <c r="P2902" t="s">
        <v>144</v>
      </c>
      <c r="Q2902" s="46" t="s">
        <v>149</v>
      </c>
      <c r="R2902" t="s">
        <v>113</v>
      </c>
      <c r="S2902" s="1">
        <v>45691.599004629628</v>
      </c>
      <c r="T2902" s="1">
        <v>45691.583877314813</v>
      </c>
      <c r="U2902" s="1">
        <v>45691.584027777775</v>
      </c>
      <c r="V2902" t="s">
        <v>114</v>
      </c>
      <c r="W2902" t="s">
        <v>198</v>
      </c>
      <c r="X2902" t="s">
        <v>116</v>
      </c>
      <c r="Z2902" s="52"/>
      <c r="AA2902" t="s">
        <v>117</v>
      </c>
      <c r="AB2902" s="53">
        <v>0.21666666700000001</v>
      </c>
      <c r="AC2902"/>
      <c r="AE2902"/>
    </row>
    <row r="2903" spans="1:31">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3" s="4" t="str">
        <f>VLOOKUP(P2903,Lookup!$A$1:$D$19,4,0)</f>
        <v>North Valley</v>
      </c>
      <c r="C2903" s="4" t="str">
        <f>VLOOKUP(P2903,Lookup!$A$1:$E$19,5,0)</f>
        <v>Region 2</v>
      </c>
      <c r="D2903" s="4" t="str">
        <f>VLOOKUP(P2903,Lookup!$A$1:$B$19,2,0)</f>
        <v>NV</v>
      </c>
      <c r="E2903" s="4" t="str">
        <f>IF(AND((Data[[#This Row],[Min Notif Date]]&gt;$G$1),Data[[#This Row],[Min Notif Date]]&lt;$F$1),"Last Week","No")</f>
        <v>No</v>
      </c>
      <c r="F2903" s="4" t="str">
        <f>VLOOKUP(MONTH(Data[[#This Row],[Min Notif Date]]),Lookup!$G$1:$H$12,2,0)</f>
        <v>4. Apr</v>
      </c>
      <c r="G2903" s="4" t="str">
        <f t="shared" si="81"/>
        <v>Negative</v>
      </c>
      <c r="H2903" s="4" t="str">
        <f>IF(AND(Data[[#This Row],[Min Notif Time]]&gt;6,Data[[#This Row],[Min Notif Time]]&lt;17),"Business Hours","Non-Business Hours")</f>
        <v>Business Hours</v>
      </c>
      <c r="I2903" s="4" t="str" cm="1">
        <f t="array" ref="I2903">IFERROR(VLOOKUP(Data[[#This Row],[Min Notif Date]],Lookup!$N$1:$P$11,2,0),_xlfn.IFS(VLOOKUP(WEEKDAY(Data[[#This Row],[Min Notif Date]],2),Lookup!$J$1:$L$7,3,0)="Weekend","Weekend",VLOOKUP(WEEKDAY(Data[[#This Row],[Min Notif Date]],2),Lookup!$J$1:$L$7,3,0)="Weekday","Weekday"))</f>
        <v>Weekday</v>
      </c>
      <c r="J2903" s="4" t="str">
        <f>VLOOKUP(WEEKDAY(Data[[#This Row],[Min Notif Date]],2),Lookup!$J$1:$K$7,2,0)</f>
        <v>2. Tue</v>
      </c>
      <c r="K2903" s="41">
        <f>ROUNDDOWN(Data[[#This Row],[PGE Notified Time]],0)</f>
        <v>45776</v>
      </c>
      <c r="L2903" s="4">
        <f>HOUR(Data[[#This Row],[PGE Notified Time]])</f>
        <v>13</v>
      </c>
      <c r="M2903" s="60">
        <v>120297</v>
      </c>
      <c r="N2903" t="s">
        <v>377</v>
      </c>
      <c r="O2903" t="s">
        <v>61</v>
      </c>
      <c r="P2903" t="s">
        <v>153</v>
      </c>
      <c r="Q2903" s="46" t="s">
        <v>149</v>
      </c>
      <c r="R2903" t="s">
        <v>113</v>
      </c>
      <c r="S2903" s="1">
        <v>45776.591261574074</v>
      </c>
      <c r="T2903" s="1">
        <v>45776.569745370369</v>
      </c>
      <c r="U2903" s="1">
        <v>45776.569444444445</v>
      </c>
      <c r="V2903" t="s">
        <v>114</v>
      </c>
      <c r="W2903" t="s">
        <v>198</v>
      </c>
      <c r="X2903" t="s">
        <v>116</v>
      </c>
      <c r="Z2903" s="52"/>
      <c r="AA2903" t="s">
        <v>117</v>
      </c>
      <c r="AB2903" s="53">
        <v>-0.43333333299999999</v>
      </c>
      <c r="AC2903"/>
      <c r="AE2903"/>
    </row>
    <row r="2904" spans="1:31">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4" s="4" t="str">
        <f>VLOOKUP(P2904,Lookup!$A$1:$D$19,4,0)</f>
        <v>Central Valley</v>
      </c>
      <c r="C2904" s="4" t="str">
        <f>VLOOKUP(P2904,Lookup!$A$1:$E$19,5,0)</f>
        <v>Region 5</v>
      </c>
      <c r="D2904" s="4" t="str">
        <f>VLOOKUP(P2904,Lookup!$A$1:$B$19,2,0)</f>
        <v>YO</v>
      </c>
      <c r="E2904" s="4" t="str">
        <f>IF(AND((Data[[#This Row],[Min Notif Date]]&gt;$G$1),Data[[#This Row],[Min Notif Date]]&lt;$F$1),"Last Week","No")</f>
        <v>No</v>
      </c>
      <c r="F2904" s="4" t="str">
        <f>VLOOKUP(MONTH(Data[[#This Row],[Min Notif Date]]),Lookup!$G$1:$H$12,2,0)</f>
        <v>2. Feb</v>
      </c>
      <c r="G2904" s="4" t="str">
        <f t="shared" si="81"/>
        <v>Negative</v>
      </c>
      <c r="H2904" s="4" t="str">
        <f>IF(AND(Data[[#This Row],[Min Notif Time]]&gt;6,Data[[#This Row],[Min Notif Time]]&lt;17),"Business Hours","Non-Business Hours")</f>
        <v>Business Hours</v>
      </c>
      <c r="I2904" s="4" t="str" cm="1">
        <f t="array" ref="I2904">IFERROR(VLOOKUP(Data[[#This Row],[Min Notif Date]],Lookup!$N$1:$P$11,2,0),_xlfn.IFS(VLOOKUP(WEEKDAY(Data[[#This Row],[Min Notif Date]],2),Lookup!$J$1:$L$7,3,0)="Weekend","Weekend",VLOOKUP(WEEKDAY(Data[[#This Row],[Min Notif Date]],2),Lookup!$J$1:$L$7,3,0)="Weekday","Weekday"))</f>
        <v>Weekday</v>
      </c>
      <c r="J2904" s="4" t="str">
        <f>VLOOKUP(WEEKDAY(Data[[#This Row],[Min Notif Date]],2),Lookup!$J$1:$K$7,2,0)</f>
        <v>1. Mon</v>
      </c>
      <c r="K2904" s="41">
        <f>ROUNDDOWN(Data[[#This Row],[PGE Notified Time]],0)</f>
        <v>45698</v>
      </c>
      <c r="L2904" s="4">
        <f>HOUR(Data[[#This Row],[PGE Notified Time]])</f>
        <v>9</v>
      </c>
      <c r="M2904" s="60">
        <v>117503</v>
      </c>
      <c r="O2904" t="s">
        <v>61</v>
      </c>
      <c r="P2904" t="s">
        <v>144</v>
      </c>
      <c r="Q2904" s="46" t="s">
        <v>149</v>
      </c>
      <c r="R2904" t="s">
        <v>113</v>
      </c>
      <c r="S2904" s="1" t="s">
        <v>6</v>
      </c>
      <c r="T2904" s="1">
        <v>45698.396365740744</v>
      </c>
      <c r="U2904" s="1">
        <v>45698.395833333336</v>
      </c>
      <c r="V2904" t="s">
        <v>114</v>
      </c>
      <c r="W2904" t="s">
        <v>198</v>
      </c>
      <c r="X2904" t="s">
        <v>116</v>
      </c>
      <c r="Z2904" s="52"/>
      <c r="AA2904" t="s">
        <v>117</v>
      </c>
      <c r="AB2904" s="53">
        <v>-0.76666666699999997</v>
      </c>
      <c r="AC2904"/>
      <c r="AE2904"/>
    </row>
    <row r="2905" spans="1:31">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Coast</v>
      </c>
      <c r="C2905" s="4" t="str">
        <f>VLOOKUP(P2905,Lookup!$A$1:$E$19,5,0)</f>
        <v>Region 1</v>
      </c>
      <c r="D2905" s="4" t="str">
        <f>VLOOKUP(P2905,Lookup!$A$1:$B$19,2,0)</f>
        <v>HB</v>
      </c>
      <c r="E2905" s="4" t="str">
        <f>IF(AND((Data[[#This Row],[Min Notif Date]]&gt;$G$1),Data[[#This Row],[Min Notif Date]]&lt;$F$1),"Last Week","No")</f>
        <v>No</v>
      </c>
      <c r="F2905" s="4" t="str">
        <f>VLOOKUP(MONTH(Data[[#This Row],[Min Notif Date]]),Lookup!$G$1:$H$12,2,0)</f>
        <v>6. Jun</v>
      </c>
      <c r="G2905" s="4" t="str">
        <f t="shared" si="81"/>
        <v>Negative</v>
      </c>
      <c r="H2905" s="4" t="str">
        <f>IF(AND(Data[[#This Row],[Min Notif Time]]&gt;6,Data[[#This Row],[Min Notif Time]]&lt;17),"Business Hours","Non-Business Hours")</f>
        <v>Non-Business Hours</v>
      </c>
      <c r="I2905" s="4" t="str" cm="1">
        <f t="array" ref="I2905">IFERROR(VLOOKUP(Data[[#This Row],[Min Notif Date]],Lookup!$N$1:$P$11,2,0),_xlfn.IFS(VLOOKUP(WEEKDAY(Data[[#This Row],[Min Notif Date]],2),Lookup!$J$1:$L$7,3,0)="Weekend","Weekend",VLOOKUP(WEEKDAY(Data[[#This Row],[Min Notif Date]],2),Lookup!$J$1:$L$7,3,0)="Weekday","Weekday"))</f>
        <v>Weekday</v>
      </c>
      <c r="J2905" s="4" t="str">
        <f>VLOOKUP(WEEKDAY(Data[[#This Row],[Min Notif Date]],2),Lookup!$J$1:$K$7,2,0)</f>
        <v>4. Thu</v>
      </c>
      <c r="K2905" s="41">
        <f>ROUNDDOWN(Data[[#This Row],[PGE Notified Time]],0)</f>
        <v>45813</v>
      </c>
      <c r="L2905" s="4">
        <f>HOUR(Data[[#This Row],[PGE Notified Time]])</f>
        <v>19</v>
      </c>
      <c r="M2905" s="60">
        <v>121855</v>
      </c>
      <c r="O2905" t="s">
        <v>111</v>
      </c>
      <c r="P2905" t="s">
        <v>140</v>
      </c>
      <c r="Q2905" s="46" t="s">
        <v>111</v>
      </c>
      <c r="R2905" t="s">
        <v>113</v>
      </c>
      <c r="S2905" s="1" t="s">
        <v>6</v>
      </c>
      <c r="T2905" s="1">
        <v>45813.803773148145</v>
      </c>
      <c r="U2905" s="1">
        <v>45813.739583333336</v>
      </c>
      <c r="V2905" t="s">
        <v>114</v>
      </c>
      <c r="W2905" t="s">
        <v>198</v>
      </c>
      <c r="X2905" t="s">
        <v>116</v>
      </c>
      <c r="Z2905" s="52"/>
      <c r="AA2905" t="s">
        <v>117</v>
      </c>
      <c r="AB2905" s="53">
        <v>-92.433333332999993</v>
      </c>
      <c r="AC2905"/>
      <c r="AE2905"/>
    </row>
  </sheetData>
  <mergeCells count="2">
    <mergeCell ref="N1:P1"/>
    <mergeCell ref="R1:T1"/>
  </mergeCells>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X449"/>
  <sheetViews>
    <sheetView zoomScaleNormal="100" workbookViewId="0">
      <selection activeCell="I26" sqref="I26"/>
    </sheetView>
  </sheetViews>
  <sheetFormatPr defaultRowHeight="14.4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 min="22" max="22" width="24.28515625" bestFit="1" customWidth="1"/>
    <col min="23" max="23" width="21.85546875" bestFit="1" customWidth="1"/>
  </cols>
  <sheetData>
    <row r="1" spans="1:24">
      <c r="A1" t="s">
        <v>119</v>
      </c>
      <c r="B1" t="s">
        <v>32</v>
      </c>
      <c r="C1" t="s">
        <v>378</v>
      </c>
      <c r="D1" t="s">
        <v>153</v>
      </c>
      <c r="E1" t="s">
        <v>31</v>
      </c>
      <c r="G1">
        <v>1</v>
      </c>
      <c r="H1" t="s">
        <v>67</v>
      </c>
      <c r="I1" t="s">
        <v>379</v>
      </c>
      <c r="J1">
        <v>1</v>
      </c>
      <c r="K1" t="s">
        <v>380</v>
      </c>
      <c r="L1" t="s">
        <v>381</v>
      </c>
      <c r="N1" s="39">
        <v>45658</v>
      </c>
      <c r="O1" t="s">
        <v>382</v>
      </c>
      <c r="P1" t="s">
        <v>383</v>
      </c>
    </row>
    <row r="2" spans="1:24">
      <c r="A2" t="s">
        <v>126</v>
      </c>
      <c r="B2" t="s">
        <v>37</v>
      </c>
      <c r="C2" t="s">
        <v>378</v>
      </c>
      <c r="D2" t="s">
        <v>384</v>
      </c>
      <c r="E2" t="s">
        <v>36</v>
      </c>
      <c r="G2">
        <v>2</v>
      </c>
      <c r="H2" t="s">
        <v>69</v>
      </c>
      <c r="I2" t="s">
        <v>379</v>
      </c>
      <c r="J2">
        <v>2</v>
      </c>
      <c r="K2" t="s">
        <v>385</v>
      </c>
      <c r="L2" t="s">
        <v>381</v>
      </c>
      <c r="N2" s="39">
        <v>45677</v>
      </c>
      <c r="O2" t="s">
        <v>382</v>
      </c>
      <c r="P2" t="s">
        <v>386</v>
      </c>
      <c r="V2" s="44" t="s">
        <v>387</v>
      </c>
      <c r="W2" s="44" t="s">
        <v>388</v>
      </c>
      <c r="X2" t="s">
        <v>389</v>
      </c>
    </row>
    <row r="3" spans="1:24">
      <c r="A3" t="s">
        <v>124</v>
      </c>
      <c r="B3" t="s">
        <v>40</v>
      </c>
      <c r="C3" t="s">
        <v>378</v>
      </c>
      <c r="D3" t="s">
        <v>384</v>
      </c>
      <c r="E3" t="s">
        <v>36</v>
      </c>
      <c r="G3">
        <v>3</v>
      </c>
      <c r="H3" t="s">
        <v>71</v>
      </c>
      <c r="I3" t="s">
        <v>379</v>
      </c>
      <c r="J3">
        <v>3</v>
      </c>
      <c r="K3" t="s">
        <v>390</v>
      </c>
      <c r="L3" t="s">
        <v>381</v>
      </c>
      <c r="N3" s="39">
        <v>45705</v>
      </c>
      <c r="O3" t="s">
        <v>382</v>
      </c>
      <c r="P3" t="s">
        <v>391</v>
      </c>
      <c r="V3" s="25" t="s">
        <v>392</v>
      </c>
      <c r="W3" t="s">
        <v>393</v>
      </c>
      <c r="X3" t="s">
        <v>394</v>
      </c>
    </row>
    <row r="4" spans="1:24">
      <c r="A4" t="s">
        <v>135</v>
      </c>
      <c r="B4" t="s">
        <v>38</v>
      </c>
      <c r="C4" t="s">
        <v>378</v>
      </c>
      <c r="D4" t="s">
        <v>384</v>
      </c>
      <c r="E4" t="s">
        <v>36</v>
      </c>
      <c r="G4">
        <v>4</v>
      </c>
      <c r="H4" t="s">
        <v>73</v>
      </c>
      <c r="I4" t="s">
        <v>395</v>
      </c>
      <c r="J4">
        <v>4</v>
      </c>
      <c r="K4" t="s">
        <v>396</v>
      </c>
      <c r="L4" t="s">
        <v>381</v>
      </c>
      <c r="N4" s="39">
        <v>45803</v>
      </c>
      <c r="O4" t="s">
        <v>382</v>
      </c>
      <c r="P4" t="s">
        <v>397</v>
      </c>
      <c r="V4" s="25"/>
      <c r="W4" t="s">
        <v>398</v>
      </c>
      <c r="X4" t="s">
        <v>399</v>
      </c>
    </row>
    <row r="5" spans="1:24">
      <c r="A5" t="s">
        <v>133</v>
      </c>
      <c r="B5" t="s">
        <v>27</v>
      </c>
      <c r="C5" t="s">
        <v>378</v>
      </c>
      <c r="D5" t="s">
        <v>400</v>
      </c>
      <c r="E5" t="s">
        <v>22</v>
      </c>
      <c r="G5">
        <v>5</v>
      </c>
      <c r="H5" t="s">
        <v>75</v>
      </c>
      <c r="I5" t="s">
        <v>395</v>
      </c>
      <c r="J5">
        <v>5</v>
      </c>
      <c r="K5" t="s">
        <v>401</v>
      </c>
      <c r="L5" t="s">
        <v>381</v>
      </c>
      <c r="N5" s="39">
        <v>45827</v>
      </c>
      <c r="O5" t="s">
        <v>382</v>
      </c>
      <c r="P5" t="s">
        <v>402</v>
      </c>
      <c r="V5" s="45"/>
      <c r="W5" t="s">
        <v>403</v>
      </c>
      <c r="X5" t="s">
        <v>404</v>
      </c>
    </row>
    <row r="6" spans="1:24">
      <c r="A6" t="s">
        <v>134</v>
      </c>
      <c r="B6" t="s">
        <v>29</v>
      </c>
      <c r="C6" t="s">
        <v>378</v>
      </c>
      <c r="D6" t="s">
        <v>400</v>
      </c>
      <c r="E6" t="s">
        <v>22</v>
      </c>
      <c r="G6">
        <v>6</v>
      </c>
      <c r="H6" t="s">
        <v>9</v>
      </c>
      <c r="I6" t="s">
        <v>395</v>
      </c>
      <c r="J6">
        <v>6</v>
      </c>
      <c r="K6" t="s">
        <v>405</v>
      </c>
      <c r="L6" t="s">
        <v>406</v>
      </c>
      <c r="N6" s="39">
        <v>45842</v>
      </c>
      <c r="O6" t="s">
        <v>382</v>
      </c>
      <c r="P6" t="s">
        <v>407</v>
      </c>
      <c r="V6" s="45"/>
      <c r="W6" t="s">
        <v>408</v>
      </c>
      <c r="X6" t="s">
        <v>409</v>
      </c>
    </row>
    <row r="7" spans="1:24">
      <c r="A7" t="s">
        <v>140</v>
      </c>
      <c r="B7" t="s">
        <v>26</v>
      </c>
      <c r="C7" t="s">
        <v>378</v>
      </c>
      <c r="D7" t="s">
        <v>400</v>
      </c>
      <c r="E7" t="s">
        <v>22</v>
      </c>
      <c r="G7">
        <v>7</v>
      </c>
      <c r="H7" t="s">
        <v>410</v>
      </c>
      <c r="I7" t="s">
        <v>411</v>
      </c>
      <c r="J7">
        <v>7</v>
      </c>
      <c r="K7" t="s">
        <v>412</v>
      </c>
      <c r="L7" t="s">
        <v>406</v>
      </c>
      <c r="N7" s="39">
        <v>45901</v>
      </c>
      <c r="O7" t="s">
        <v>382</v>
      </c>
      <c r="P7" t="s">
        <v>413</v>
      </c>
      <c r="V7" s="45" t="s">
        <v>414</v>
      </c>
      <c r="W7" t="s">
        <v>415</v>
      </c>
      <c r="X7" t="s">
        <v>416</v>
      </c>
    </row>
    <row r="8" spans="1:24">
      <c r="A8" t="s">
        <v>151</v>
      </c>
      <c r="B8" t="s">
        <v>34</v>
      </c>
      <c r="C8" t="s">
        <v>378</v>
      </c>
      <c r="D8" t="s">
        <v>153</v>
      </c>
      <c r="E8" t="s">
        <v>31</v>
      </c>
      <c r="G8">
        <v>8</v>
      </c>
      <c r="H8" t="s">
        <v>417</v>
      </c>
      <c r="I8" t="s">
        <v>411</v>
      </c>
      <c r="N8" s="39">
        <v>45972</v>
      </c>
      <c r="O8" t="s">
        <v>382</v>
      </c>
      <c r="P8" t="s">
        <v>418</v>
      </c>
      <c r="V8" s="45" t="s">
        <v>419</v>
      </c>
      <c r="W8" t="s">
        <v>420</v>
      </c>
      <c r="X8" t="s">
        <v>421</v>
      </c>
    </row>
    <row r="9" spans="1:24">
      <c r="A9" t="s">
        <v>153</v>
      </c>
      <c r="B9" t="s">
        <v>33</v>
      </c>
      <c r="C9" t="s">
        <v>378</v>
      </c>
      <c r="D9" t="s">
        <v>153</v>
      </c>
      <c r="E9" t="s">
        <v>31</v>
      </c>
      <c r="G9">
        <v>9</v>
      </c>
      <c r="H9" t="s">
        <v>422</v>
      </c>
      <c r="I9" t="s">
        <v>411</v>
      </c>
      <c r="N9" s="39">
        <v>45988</v>
      </c>
      <c r="O9" t="s">
        <v>382</v>
      </c>
      <c r="P9" t="s">
        <v>423</v>
      </c>
      <c r="V9" s="45" t="s">
        <v>424</v>
      </c>
      <c r="W9" t="s">
        <v>425</v>
      </c>
      <c r="X9" t="s">
        <v>426</v>
      </c>
    </row>
    <row r="10" spans="1:24">
      <c r="A10" t="s">
        <v>120</v>
      </c>
      <c r="B10" t="s">
        <v>43</v>
      </c>
      <c r="C10" t="s">
        <v>427</v>
      </c>
      <c r="D10" t="s">
        <v>428</v>
      </c>
      <c r="E10" t="s">
        <v>44</v>
      </c>
      <c r="G10">
        <v>10</v>
      </c>
      <c r="H10" t="s">
        <v>429</v>
      </c>
      <c r="I10" t="s">
        <v>430</v>
      </c>
      <c r="N10" s="39">
        <v>45989</v>
      </c>
      <c r="O10" t="s">
        <v>382</v>
      </c>
      <c r="P10" t="s">
        <v>431</v>
      </c>
      <c r="V10" s="45" t="s">
        <v>432</v>
      </c>
      <c r="W10" t="s">
        <v>420</v>
      </c>
      <c r="X10" t="s">
        <v>421</v>
      </c>
    </row>
    <row r="11" spans="1:24">
      <c r="A11" t="s">
        <v>122</v>
      </c>
      <c r="B11" t="s">
        <v>48</v>
      </c>
      <c r="C11" t="s">
        <v>427</v>
      </c>
      <c r="D11" t="s">
        <v>433</v>
      </c>
      <c r="E11" t="s">
        <v>51</v>
      </c>
      <c r="G11">
        <v>11</v>
      </c>
      <c r="H11" t="s">
        <v>434</v>
      </c>
      <c r="I11" t="s">
        <v>430</v>
      </c>
      <c r="N11" s="39">
        <v>46016</v>
      </c>
      <c r="O11" t="s">
        <v>382</v>
      </c>
      <c r="P11" t="s">
        <v>435</v>
      </c>
      <c r="V11" s="45" t="s">
        <v>436</v>
      </c>
      <c r="W11" t="s">
        <v>437</v>
      </c>
      <c r="X11" t="s">
        <v>438</v>
      </c>
    </row>
    <row r="12" spans="1:24">
      <c r="A12" t="s">
        <v>112</v>
      </c>
      <c r="B12" t="s">
        <v>41</v>
      </c>
      <c r="C12" t="s">
        <v>427</v>
      </c>
      <c r="D12" t="s">
        <v>384</v>
      </c>
      <c r="E12" t="s">
        <v>36</v>
      </c>
      <c r="G12">
        <v>12</v>
      </c>
      <c r="H12" t="s">
        <v>439</v>
      </c>
      <c r="I12" t="s">
        <v>430</v>
      </c>
      <c r="V12" s="45" t="s">
        <v>440</v>
      </c>
      <c r="W12" t="s">
        <v>441</v>
      </c>
      <c r="X12" t="s">
        <v>442</v>
      </c>
    </row>
    <row r="13" spans="1:24">
      <c r="A13" t="s">
        <v>123</v>
      </c>
      <c r="B13" t="s">
        <v>39</v>
      </c>
      <c r="C13" t="s">
        <v>427</v>
      </c>
      <c r="D13" t="s">
        <v>384</v>
      </c>
      <c r="E13" t="s">
        <v>36</v>
      </c>
      <c r="V13" s="45" t="s">
        <v>443</v>
      </c>
      <c r="W13" t="s">
        <v>444</v>
      </c>
      <c r="X13" t="s">
        <v>445</v>
      </c>
    </row>
    <row r="14" spans="1:24">
      <c r="A14" t="s">
        <v>144</v>
      </c>
      <c r="B14" t="s">
        <v>50</v>
      </c>
      <c r="C14" t="s">
        <v>427</v>
      </c>
      <c r="D14" t="s">
        <v>433</v>
      </c>
      <c r="E14" t="s">
        <v>51</v>
      </c>
      <c r="V14" s="45" t="s">
        <v>446</v>
      </c>
      <c r="W14" t="s">
        <v>447</v>
      </c>
      <c r="X14" t="s">
        <v>448</v>
      </c>
    </row>
    <row r="15" spans="1:24">
      <c r="A15" t="s">
        <v>130</v>
      </c>
      <c r="B15" t="s">
        <v>46</v>
      </c>
      <c r="C15" t="s">
        <v>427</v>
      </c>
      <c r="D15" t="s">
        <v>428</v>
      </c>
      <c r="E15" t="s">
        <v>44</v>
      </c>
      <c r="V15" s="45" t="s">
        <v>449</v>
      </c>
      <c r="W15" t="s">
        <v>444</v>
      </c>
      <c r="X15" t="s">
        <v>445</v>
      </c>
    </row>
    <row r="16" spans="1:24">
      <c r="A16" t="s">
        <v>129</v>
      </c>
      <c r="B16" t="s">
        <v>45</v>
      </c>
      <c r="C16" t="s">
        <v>427</v>
      </c>
      <c r="D16" t="s">
        <v>428</v>
      </c>
      <c r="E16" t="s">
        <v>44</v>
      </c>
      <c r="V16" s="45" t="s">
        <v>450</v>
      </c>
      <c r="W16" t="s">
        <v>451</v>
      </c>
      <c r="X16" t="s">
        <v>452</v>
      </c>
    </row>
    <row r="17" spans="1:24">
      <c r="A17" t="s">
        <v>131</v>
      </c>
      <c r="B17" t="s">
        <v>52</v>
      </c>
      <c r="C17" t="s">
        <v>427</v>
      </c>
      <c r="D17" t="s">
        <v>433</v>
      </c>
      <c r="E17" t="s">
        <v>51</v>
      </c>
      <c r="V17" s="45" t="s">
        <v>453</v>
      </c>
      <c r="W17" t="s">
        <v>425</v>
      </c>
      <c r="X17" t="s">
        <v>426</v>
      </c>
    </row>
    <row r="18" spans="1:24">
      <c r="A18" t="s">
        <v>154</v>
      </c>
      <c r="B18" t="s">
        <v>53</v>
      </c>
      <c r="C18" t="s">
        <v>427</v>
      </c>
      <c r="D18" t="s">
        <v>433</v>
      </c>
      <c r="E18" t="s">
        <v>51</v>
      </c>
      <c r="V18" s="45" t="s">
        <v>454</v>
      </c>
      <c r="W18" t="s">
        <v>441</v>
      </c>
      <c r="X18" t="s">
        <v>442</v>
      </c>
    </row>
    <row r="19" spans="1:24">
      <c r="A19" t="s">
        <v>190</v>
      </c>
      <c r="B19" t="s">
        <v>49</v>
      </c>
      <c r="C19" t="s">
        <v>427</v>
      </c>
      <c r="D19" t="s">
        <v>428</v>
      </c>
      <c r="E19" t="s">
        <v>44</v>
      </c>
      <c r="V19" s="45" t="s">
        <v>455</v>
      </c>
      <c r="W19" t="s">
        <v>456</v>
      </c>
      <c r="X19" t="s">
        <v>457</v>
      </c>
    </row>
    <row r="20" spans="1:24">
      <c r="V20" s="45" t="s">
        <v>458</v>
      </c>
      <c r="W20" t="s">
        <v>459</v>
      </c>
      <c r="X20" t="s">
        <v>460</v>
      </c>
    </row>
    <row r="21" spans="1:24">
      <c r="V21" s="45" t="s">
        <v>461</v>
      </c>
      <c r="W21" t="s">
        <v>462</v>
      </c>
      <c r="X21" t="s">
        <v>463</v>
      </c>
    </row>
    <row r="22" spans="1:24">
      <c r="V22" s="45" t="s">
        <v>464</v>
      </c>
      <c r="W22" t="s">
        <v>437</v>
      </c>
      <c r="X22" t="s">
        <v>438</v>
      </c>
    </row>
    <row r="23" spans="1:24">
      <c r="V23" s="45" t="s">
        <v>465</v>
      </c>
      <c r="W23" t="s">
        <v>459</v>
      </c>
      <c r="X23" t="s">
        <v>460</v>
      </c>
    </row>
    <row r="24" spans="1:24">
      <c r="V24" s="45" t="s">
        <v>466</v>
      </c>
      <c r="W24" t="s">
        <v>467</v>
      </c>
      <c r="X24" t="s">
        <v>468</v>
      </c>
    </row>
    <row r="25" spans="1:24">
      <c r="V25" s="45" t="s">
        <v>469</v>
      </c>
      <c r="W25" t="s">
        <v>398</v>
      </c>
      <c r="X25" t="s">
        <v>399</v>
      </c>
    </row>
    <row r="26" spans="1:24">
      <c r="V26" s="45" t="s">
        <v>470</v>
      </c>
      <c r="W26" t="s">
        <v>471</v>
      </c>
      <c r="X26" t="s">
        <v>472</v>
      </c>
    </row>
    <row r="27" spans="1:24">
      <c r="V27" s="45" t="s">
        <v>473</v>
      </c>
      <c r="W27" t="s">
        <v>474</v>
      </c>
      <c r="X27" t="s">
        <v>475</v>
      </c>
    </row>
    <row r="28" spans="1:24">
      <c r="V28" s="45" t="s">
        <v>476</v>
      </c>
      <c r="W28" t="s">
        <v>477</v>
      </c>
      <c r="X28" t="s">
        <v>478</v>
      </c>
    </row>
    <row r="29" spans="1:24">
      <c r="V29" s="45" t="s">
        <v>479</v>
      </c>
      <c r="W29" t="s">
        <v>467</v>
      </c>
      <c r="X29" t="s">
        <v>468</v>
      </c>
    </row>
    <row r="30" spans="1:24">
      <c r="V30" s="45" t="s">
        <v>480</v>
      </c>
      <c r="W30" t="s">
        <v>441</v>
      </c>
      <c r="X30" t="s">
        <v>442</v>
      </c>
    </row>
    <row r="31" spans="1:24">
      <c r="V31" s="45" t="s">
        <v>481</v>
      </c>
      <c r="W31" t="s">
        <v>425</v>
      </c>
      <c r="X31" t="s">
        <v>426</v>
      </c>
    </row>
    <row r="32" spans="1:24">
      <c r="V32" s="45" t="s">
        <v>482</v>
      </c>
      <c r="W32" t="s">
        <v>467</v>
      </c>
      <c r="X32" t="s">
        <v>468</v>
      </c>
    </row>
    <row r="33" spans="22:24">
      <c r="V33" s="45" t="s">
        <v>483</v>
      </c>
      <c r="W33" t="s">
        <v>398</v>
      </c>
      <c r="X33" t="s">
        <v>399</v>
      </c>
    </row>
    <row r="34" spans="22:24">
      <c r="V34" s="45" t="s">
        <v>484</v>
      </c>
      <c r="W34" t="s">
        <v>393</v>
      </c>
      <c r="X34" t="s">
        <v>394</v>
      </c>
    </row>
    <row r="35" spans="22:24">
      <c r="V35" s="45" t="s">
        <v>485</v>
      </c>
      <c r="W35" t="s">
        <v>393</v>
      </c>
      <c r="X35" t="s">
        <v>394</v>
      </c>
    </row>
    <row r="36" spans="22:24">
      <c r="V36" s="45" t="s">
        <v>486</v>
      </c>
      <c r="W36" t="s">
        <v>456</v>
      </c>
      <c r="X36" t="s">
        <v>457</v>
      </c>
    </row>
    <row r="37" spans="22:24">
      <c r="V37" s="45" t="s">
        <v>487</v>
      </c>
      <c r="W37" t="s">
        <v>488</v>
      </c>
      <c r="X37" t="s">
        <v>489</v>
      </c>
    </row>
    <row r="38" spans="22:24">
      <c r="V38" s="45" t="s">
        <v>490</v>
      </c>
      <c r="W38" t="s">
        <v>420</v>
      </c>
      <c r="X38" t="s">
        <v>421</v>
      </c>
    </row>
    <row r="39" spans="22:24">
      <c r="V39" s="45" t="s">
        <v>491</v>
      </c>
      <c r="W39" t="s">
        <v>492</v>
      </c>
      <c r="X39" t="s">
        <v>493</v>
      </c>
    </row>
    <row r="40" spans="22:24">
      <c r="V40" s="45" t="s">
        <v>494</v>
      </c>
      <c r="W40" t="s">
        <v>488</v>
      </c>
      <c r="X40" t="s">
        <v>489</v>
      </c>
    </row>
    <row r="41" spans="22:24">
      <c r="V41" s="45" t="s">
        <v>495</v>
      </c>
      <c r="W41" t="s">
        <v>488</v>
      </c>
      <c r="X41" t="s">
        <v>489</v>
      </c>
    </row>
    <row r="42" spans="22:24">
      <c r="V42" s="45" t="s">
        <v>496</v>
      </c>
      <c r="W42" t="s">
        <v>425</v>
      </c>
      <c r="X42" t="s">
        <v>426</v>
      </c>
    </row>
    <row r="43" spans="22:24">
      <c r="V43" s="45" t="s">
        <v>497</v>
      </c>
      <c r="W43" t="s">
        <v>437</v>
      </c>
      <c r="X43" t="s">
        <v>438</v>
      </c>
    </row>
    <row r="44" spans="22:24">
      <c r="V44" s="45" t="s">
        <v>498</v>
      </c>
      <c r="W44" t="s">
        <v>467</v>
      </c>
      <c r="X44" t="s">
        <v>468</v>
      </c>
    </row>
    <row r="45" spans="22:24">
      <c r="V45" s="45" t="s">
        <v>499</v>
      </c>
      <c r="W45" t="s">
        <v>456</v>
      </c>
      <c r="X45" t="s">
        <v>457</v>
      </c>
    </row>
    <row r="46" spans="22:24">
      <c r="V46" s="45" t="s">
        <v>500</v>
      </c>
      <c r="W46" t="s">
        <v>425</v>
      </c>
      <c r="X46" t="s">
        <v>426</v>
      </c>
    </row>
    <row r="47" spans="22:24">
      <c r="V47" s="45" t="s">
        <v>501</v>
      </c>
      <c r="W47" t="s">
        <v>398</v>
      </c>
      <c r="X47" t="s">
        <v>399</v>
      </c>
    </row>
    <row r="48" spans="22:24">
      <c r="V48" s="45" t="s">
        <v>502</v>
      </c>
      <c r="W48" t="s">
        <v>398</v>
      </c>
      <c r="X48" t="s">
        <v>399</v>
      </c>
    </row>
    <row r="49" spans="22:24">
      <c r="V49" s="45" t="s">
        <v>503</v>
      </c>
      <c r="W49" t="s">
        <v>447</v>
      </c>
      <c r="X49" t="s">
        <v>448</v>
      </c>
    </row>
    <row r="50" spans="22:24">
      <c r="V50" s="45" t="s">
        <v>504</v>
      </c>
      <c r="W50" t="s">
        <v>505</v>
      </c>
      <c r="X50" t="s">
        <v>506</v>
      </c>
    </row>
    <row r="51" spans="22:24">
      <c r="V51" s="45" t="s">
        <v>507</v>
      </c>
      <c r="W51" t="s">
        <v>508</v>
      </c>
      <c r="X51" t="s">
        <v>509</v>
      </c>
    </row>
    <row r="52" spans="22:24">
      <c r="V52" s="45" t="s">
        <v>510</v>
      </c>
      <c r="W52" t="s">
        <v>425</v>
      </c>
      <c r="X52" t="s">
        <v>426</v>
      </c>
    </row>
    <row r="53" spans="22:24">
      <c r="V53" s="45" t="s">
        <v>511</v>
      </c>
      <c r="W53" t="s">
        <v>467</v>
      </c>
      <c r="X53" t="s">
        <v>468</v>
      </c>
    </row>
    <row r="54" spans="22:24">
      <c r="V54" s="45" t="s">
        <v>512</v>
      </c>
      <c r="W54" t="s">
        <v>444</v>
      </c>
      <c r="X54" t="s">
        <v>445</v>
      </c>
    </row>
    <row r="55" spans="22:24">
      <c r="V55" s="45" t="s">
        <v>513</v>
      </c>
      <c r="W55" t="s">
        <v>514</v>
      </c>
      <c r="X55" t="s">
        <v>515</v>
      </c>
    </row>
    <row r="56" spans="22:24">
      <c r="V56" s="45" t="s">
        <v>516</v>
      </c>
      <c r="W56" t="s">
        <v>517</v>
      </c>
      <c r="X56" t="s">
        <v>518</v>
      </c>
    </row>
    <row r="57" spans="22:24">
      <c r="V57" s="45" t="s">
        <v>519</v>
      </c>
      <c r="W57" t="s">
        <v>505</v>
      </c>
      <c r="X57" t="s">
        <v>506</v>
      </c>
    </row>
    <row r="58" spans="22:24">
      <c r="V58" s="45" t="s">
        <v>520</v>
      </c>
      <c r="W58" t="s">
        <v>521</v>
      </c>
      <c r="X58" t="s">
        <v>522</v>
      </c>
    </row>
    <row r="59" spans="22:24">
      <c r="V59" s="45" t="s">
        <v>523</v>
      </c>
      <c r="W59" t="s">
        <v>456</v>
      </c>
      <c r="X59" t="s">
        <v>457</v>
      </c>
    </row>
    <row r="60" spans="22:24">
      <c r="V60" s="45" t="s">
        <v>524</v>
      </c>
      <c r="W60" t="s">
        <v>459</v>
      </c>
      <c r="X60" t="s">
        <v>460</v>
      </c>
    </row>
    <row r="61" spans="22:24">
      <c r="V61" s="45" t="s">
        <v>525</v>
      </c>
      <c r="W61" t="s">
        <v>459</v>
      </c>
      <c r="X61" t="s">
        <v>460</v>
      </c>
    </row>
    <row r="62" spans="22:24">
      <c r="V62" s="45" t="s">
        <v>526</v>
      </c>
      <c r="W62" t="s">
        <v>459</v>
      </c>
      <c r="X62" t="s">
        <v>460</v>
      </c>
    </row>
    <row r="63" spans="22:24">
      <c r="V63" s="45" t="s">
        <v>527</v>
      </c>
      <c r="W63" t="s">
        <v>459</v>
      </c>
      <c r="X63" t="s">
        <v>460</v>
      </c>
    </row>
    <row r="64" spans="22:24">
      <c r="V64" s="45" t="s">
        <v>528</v>
      </c>
      <c r="W64" t="s">
        <v>451</v>
      </c>
      <c r="X64" t="s">
        <v>452</v>
      </c>
    </row>
    <row r="65" spans="22:24">
      <c r="V65" s="45" t="s">
        <v>529</v>
      </c>
      <c r="W65" t="s">
        <v>420</v>
      </c>
      <c r="X65" t="s">
        <v>421</v>
      </c>
    </row>
    <row r="66" spans="22:24">
      <c r="V66" s="45" t="s">
        <v>530</v>
      </c>
      <c r="W66" t="s">
        <v>459</v>
      </c>
      <c r="X66" t="s">
        <v>460</v>
      </c>
    </row>
    <row r="67" spans="22:24">
      <c r="V67" s="45" t="s">
        <v>531</v>
      </c>
      <c r="W67" t="s">
        <v>532</v>
      </c>
      <c r="X67" t="s">
        <v>533</v>
      </c>
    </row>
    <row r="68" spans="22:24">
      <c r="V68" s="45" t="s">
        <v>534</v>
      </c>
      <c r="W68" t="s">
        <v>492</v>
      </c>
      <c r="X68" t="s">
        <v>493</v>
      </c>
    </row>
    <row r="69" spans="22:24">
      <c r="V69" s="45" t="s">
        <v>535</v>
      </c>
      <c r="W69" t="s">
        <v>536</v>
      </c>
      <c r="X69" t="s">
        <v>537</v>
      </c>
    </row>
    <row r="70" spans="22:24">
      <c r="V70" s="45" t="s">
        <v>538</v>
      </c>
      <c r="W70" t="s">
        <v>451</v>
      </c>
      <c r="X70" t="s">
        <v>452</v>
      </c>
    </row>
    <row r="71" spans="22:24">
      <c r="V71" s="45" t="s">
        <v>539</v>
      </c>
      <c r="W71" t="s">
        <v>521</v>
      </c>
      <c r="X71" t="s">
        <v>522</v>
      </c>
    </row>
    <row r="72" spans="22:24">
      <c r="V72" s="45" t="s">
        <v>540</v>
      </c>
      <c r="W72" t="s">
        <v>425</v>
      </c>
      <c r="X72" t="s">
        <v>426</v>
      </c>
    </row>
    <row r="73" spans="22:24">
      <c r="V73" s="45" t="s">
        <v>541</v>
      </c>
      <c r="W73" t="s">
        <v>542</v>
      </c>
      <c r="X73" t="s">
        <v>543</v>
      </c>
    </row>
    <row r="74" spans="22:24">
      <c r="V74" s="45" t="s">
        <v>544</v>
      </c>
      <c r="W74" t="s">
        <v>505</v>
      </c>
      <c r="X74" t="s">
        <v>506</v>
      </c>
    </row>
    <row r="75" spans="22:24">
      <c r="V75" s="45" t="s">
        <v>545</v>
      </c>
      <c r="W75" t="s">
        <v>505</v>
      </c>
      <c r="X75" t="s">
        <v>506</v>
      </c>
    </row>
    <row r="76" spans="22:24">
      <c r="V76" s="45" t="s">
        <v>546</v>
      </c>
      <c r="W76" t="s">
        <v>398</v>
      </c>
      <c r="X76" t="s">
        <v>399</v>
      </c>
    </row>
    <row r="77" spans="22:24">
      <c r="V77" s="45" t="s">
        <v>547</v>
      </c>
      <c r="W77" t="s">
        <v>462</v>
      </c>
      <c r="X77" t="s">
        <v>463</v>
      </c>
    </row>
    <row r="78" spans="22:24">
      <c r="V78" s="45" t="s">
        <v>548</v>
      </c>
      <c r="W78" t="s">
        <v>425</v>
      </c>
      <c r="X78" t="s">
        <v>426</v>
      </c>
    </row>
    <row r="79" spans="22:24">
      <c r="V79" s="45" t="s">
        <v>549</v>
      </c>
      <c r="W79" t="s">
        <v>550</v>
      </c>
      <c r="X79" t="s">
        <v>551</v>
      </c>
    </row>
    <row r="80" spans="22:24">
      <c r="V80" s="45" t="s">
        <v>552</v>
      </c>
      <c r="W80" t="s">
        <v>456</v>
      </c>
      <c r="X80" t="s">
        <v>457</v>
      </c>
    </row>
    <row r="81" spans="22:24">
      <c r="V81" s="45" t="s">
        <v>553</v>
      </c>
      <c r="W81" t="s">
        <v>393</v>
      </c>
      <c r="X81" t="s">
        <v>394</v>
      </c>
    </row>
    <row r="82" spans="22:24">
      <c r="V82" s="45" t="s">
        <v>554</v>
      </c>
      <c r="W82" t="s">
        <v>542</v>
      </c>
      <c r="X82" t="s">
        <v>543</v>
      </c>
    </row>
    <row r="83" spans="22:24">
      <c r="V83" s="45" t="s">
        <v>555</v>
      </c>
      <c r="W83" t="s">
        <v>447</v>
      </c>
      <c r="X83" t="s">
        <v>448</v>
      </c>
    </row>
    <row r="84" spans="22:24">
      <c r="V84" s="45" t="s">
        <v>556</v>
      </c>
      <c r="W84" t="s">
        <v>447</v>
      </c>
      <c r="X84" t="s">
        <v>448</v>
      </c>
    </row>
    <row r="85" spans="22:24">
      <c r="V85" s="45" t="s">
        <v>557</v>
      </c>
      <c r="W85" t="s">
        <v>558</v>
      </c>
      <c r="X85" t="s">
        <v>559</v>
      </c>
    </row>
    <row r="86" spans="22:24">
      <c r="V86" s="45" t="s">
        <v>560</v>
      </c>
      <c r="W86" t="s">
        <v>425</v>
      </c>
      <c r="X86" t="s">
        <v>426</v>
      </c>
    </row>
    <row r="87" spans="22:24">
      <c r="V87" s="45" t="s">
        <v>561</v>
      </c>
      <c r="W87" t="s">
        <v>532</v>
      </c>
      <c r="X87" t="s">
        <v>533</v>
      </c>
    </row>
    <row r="88" spans="22:24">
      <c r="V88" s="45" t="s">
        <v>562</v>
      </c>
      <c r="W88" t="s">
        <v>517</v>
      </c>
      <c r="X88" t="s">
        <v>518</v>
      </c>
    </row>
    <row r="89" spans="22:24">
      <c r="V89" s="45" t="s">
        <v>563</v>
      </c>
      <c r="W89" t="s">
        <v>441</v>
      </c>
      <c r="X89" t="s">
        <v>442</v>
      </c>
    </row>
    <row r="90" spans="22:24">
      <c r="V90" s="45" t="s">
        <v>564</v>
      </c>
      <c r="W90" t="s">
        <v>398</v>
      </c>
      <c r="X90" t="s">
        <v>399</v>
      </c>
    </row>
    <row r="91" spans="22:24">
      <c r="V91" s="45" t="s">
        <v>565</v>
      </c>
      <c r="W91" t="s">
        <v>425</v>
      </c>
      <c r="X91" t="s">
        <v>426</v>
      </c>
    </row>
    <row r="92" spans="22:24">
      <c r="V92" s="45" t="s">
        <v>566</v>
      </c>
      <c r="W92" t="s">
        <v>521</v>
      </c>
      <c r="X92" t="s">
        <v>522</v>
      </c>
    </row>
    <row r="93" spans="22:24">
      <c r="V93" s="45" t="s">
        <v>567</v>
      </c>
      <c r="W93" t="s">
        <v>444</v>
      </c>
      <c r="X93" t="s">
        <v>445</v>
      </c>
    </row>
    <row r="94" spans="22:24">
      <c r="V94" s="45" t="s">
        <v>568</v>
      </c>
      <c r="W94" t="s">
        <v>505</v>
      </c>
      <c r="X94" t="s">
        <v>506</v>
      </c>
    </row>
    <row r="95" spans="22:24">
      <c r="V95" s="45" t="s">
        <v>569</v>
      </c>
      <c r="W95" t="s">
        <v>459</v>
      </c>
      <c r="X95" t="s">
        <v>460</v>
      </c>
    </row>
    <row r="96" spans="22:24">
      <c r="V96" s="45" t="s">
        <v>570</v>
      </c>
      <c r="W96" t="s">
        <v>471</v>
      </c>
      <c r="X96" t="s">
        <v>472</v>
      </c>
    </row>
    <row r="97" spans="22:24">
      <c r="V97" s="45" t="s">
        <v>571</v>
      </c>
      <c r="W97" t="s">
        <v>532</v>
      </c>
      <c r="X97" t="s">
        <v>533</v>
      </c>
    </row>
    <row r="98" spans="22:24">
      <c r="V98" s="45" t="s">
        <v>572</v>
      </c>
      <c r="W98" t="s">
        <v>425</v>
      </c>
      <c r="X98" t="s">
        <v>426</v>
      </c>
    </row>
    <row r="99" spans="22:24">
      <c r="V99" s="45" t="s">
        <v>573</v>
      </c>
      <c r="W99" t="s">
        <v>425</v>
      </c>
      <c r="X99" t="s">
        <v>426</v>
      </c>
    </row>
    <row r="100" spans="22:24">
      <c r="V100" s="45" t="s">
        <v>574</v>
      </c>
      <c r="W100" t="s">
        <v>488</v>
      </c>
      <c r="X100" t="s">
        <v>489</v>
      </c>
    </row>
    <row r="101" spans="22:24">
      <c r="V101" s="45" t="s">
        <v>575</v>
      </c>
      <c r="W101" t="s">
        <v>471</v>
      </c>
      <c r="X101" t="s">
        <v>472</v>
      </c>
    </row>
    <row r="102" spans="22:24">
      <c r="V102" s="45" t="s">
        <v>576</v>
      </c>
      <c r="W102" t="s">
        <v>420</v>
      </c>
      <c r="X102" t="s">
        <v>421</v>
      </c>
    </row>
    <row r="103" spans="22:24">
      <c r="V103" s="45" t="s">
        <v>577</v>
      </c>
      <c r="W103" t="s">
        <v>521</v>
      </c>
      <c r="X103" t="s">
        <v>522</v>
      </c>
    </row>
    <row r="104" spans="22:24">
      <c r="V104" s="45" t="s">
        <v>578</v>
      </c>
      <c r="W104" t="s">
        <v>492</v>
      </c>
      <c r="X104" t="s">
        <v>493</v>
      </c>
    </row>
    <row r="105" spans="22:24">
      <c r="V105" s="45" t="s">
        <v>579</v>
      </c>
      <c r="W105" t="s">
        <v>398</v>
      </c>
      <c r="X105" t="s">
        <v>399</v>
      </c>
    </row>
    <row r="106" spans="22:24">
      <c r="V106" s="45" t="s">
        <v>580</v>
      </c>
      <c r="W106" t="s">
        <v>425</v>
      </c>
      <c r="X106" t="s">
        <v>426</v>
      </c>
    </row>
    <row r="107" spans="22:24">
      <c r="V107" s="45" t="s">
        <v>581</v>
      </c>
      <c r="W107" t="s">
        <v>467</v>
      </c>
      <c r="X107" t="s">
        <v>468</v>
      </c>
    </row>
    <row r="108" spans="22:24">
      <c r="V108" s="45" t="s">
        <v>582</v>
      </c>
      <c r="W108" t="s">
        <v>425</v>
      </c>
      <c r="X108" t="s">
        <v>426</v>
      </c>
    </row>
    <row r="109" spans="22:24">
      <c r="V109" s="45" t="s">
        <v>583</v>
      </c>
      <c r="W109" t="s">
        <v>584</v>
      </c>
      <c r="X109" t="s">
        <v>585</v>
      </c>
    </row>
    <row r="110" spans="22:24">
      <c r="V110" s="45" t="s">
        <v>586</v>
      </c>
      <c r="W110" t="s">
        <v>398</v>
      </c>
      <c r="X110" t="s">
        <v>399</v>
      </c>
    </row>
    <row r="111" spans="22:24">
      <c r="V111" s="45" t="s">
        <v>587</v>
      </c>
      <c r="W111" t="s">
        <v>425</v>
      </c>
      <c r="X111" t="s">
        <v>426</v>
      </c>
    </row>
    <row r="112" spans="22:24">
      <c r="V112" s="45" t="s">
        <v>588</v>
      </c>
      <c r="W112" t="s">
        <v>451</v>
      </c>
      <c r="X112" t="s">
        <v>452</v>
      </c>
    </row>
    <row r="113" spans="22:24">
      <c r="V113" s="45" t="s">
        <v>589</v>
      </c>
      <c r="W113" t="s">
        <v>488</v>
      </c>
      <c r="X113" t="s">
        <v>489</v>
      </c>
    </row>
    <row r="114" spans="22:24">
      <c r="V114" s="45" t="s">
        <v>590</v>
      </c>
      <c r="W114" t="s">
        <v>451</v>
      </c>
      <c r="X114" t="s">
        <v>452</v>
      </c>
    </row>
    <row r="115" spans="22:24">
      <c r="V115" s="45" t="s">
        <v>591</v>
      </c>
      <c r="W115" t="s">
        <v>420</v>
      </c>
      <c r="X115" t="s">
        <v>421</v>
      </c>
    </row>
    <row r="116" spans="22:24">
      <c r="V116" s="45" t="s">
        <v>592</v>
      </c>
      <c r="W116" t="s">
        <v>532</v>
      </c>
      <c r="X116" t="s">
        <v>533</v>
      </c>
    </row>
    <row r="117" spans="22:24">
      <c r="V117" s="45" t="s">
        <v>593</v>
      </c>
      <c r="W117" t="s">
        <v>415</v>
      </c>
      <c r="X117" t="s">
        <v>416</v>
      </c>
    </row>
    <row r="118" spans="22:24">
      <c r="V118" s="45" t="s">
        <v>594</v>
      </c>
      <c r="W118" t="s">
        <v>521</v>
      </c>
      <c r="X118" t="s">
        <v>522</v>
      </c>
    </row>
    <row r="119" spans="22:24">
      <c r="V119" s="45" t="s">
        <v>595</v>
      </c>
      <c r="W119" t="s">
        <v>441</v>
      </c>
      <c r="X119" t="s">
        <v>442</v>
      </c>
    </row>
    <row r="120" spans="22:24">
      <c r="V120" s="45" t="s">
        <v>596</v>
      </c>
      <c r="W120" t="s">
        <v>437</v>
      </c>
      <c r="X120" t="s">
        <v>438</v>
      </c>
    </row>
    <row r="121" spans="22:24">
      <c r="V121" s="45" t="s">
        <v>597</v>
      </c>
      <c r="W121" t="s">
        <v>451</v>
      </c>
      <c r="X121" t="s">
        <v>452</v>
      </c>
    </row>
    <row r="122" spans="22:24">
      <c r="V122" s="45" t="s">
        <v>598</v>
      </c>
      <c r="W122" t="s">
        <v>393</v>
      </c>
      <c r="X122" t="s">
        <v>394</v>
      </c>
    </row>
    <row r="123" spans="22:24">
      <c r="V123" s="45" t="s">
        <v>599</v>
      </c>
      <c r="W123" t="s">
        <v>488</v>
      </c>
      <c r="X123" t="s">
        <v>489</v>
      </c>
    </row>
    <row r="124" spans="22:24">
      <c r="V124" s="45" t="s">
        <v>600</v>
      </c>
      <c r="W124" t="s">
        <v>447</v>
      </c>
      <c r="X124" t="s">
        <v>448</v>
      </c>
    </row>
    <row r="125" spans="22:24">
      <c r="V125" s="45" t="s">
        <v>601</v>
      </c>
      <c r="W125" t="s">
        <v>467</v>
      </c>
      <c r="X125" t="s">
        <v>468</v>
      </c>
    </row>
    <row r="126" spans="22:24">
      <c r="V126" s="45" t="s">
        <v>602</v>
      </c>
      <c r="W126" t="s">
        <v>456</v>
      </c>
      <c r="X126" t="s">
        <v>457</v>
      </c>
    </row>
    <row r="127" spans="22:24">
      <c r="V127" s="45" t="s">
        <v>603</v>
      </c>
      <c r="W127" t="s">
        <v>505</v>
      </c>
      <c r="X127" t="s">
        <v>506</v>
      </c>
    </row>
    <row r="128" spans="22:24">
      <c r="V128" s="45" t="s">
        <v>604</v>
      </c>
      <c r="W128" t="s">
        <v>505</v>
      </c>
      <c r="X128" t="s">
        <v>506</v>
      </c>
    </row>
    <row r="129" spans="22:24">
      <c r="V129" s="45" t="s">
        <v>605</v>
      </c>
      <c r="W129" t="s">
        <v>451</v>
      </c>
      <c r="X129" t="s">
        <v>452</v>
      </c>
    </row>
    <row r="130" spans="22:24">
      <c r="V130" s="45" t="s">
        <v>606</v>
      </c>
      <c r="W130" t="s">
        <v>447</v>
      </c>
      <c r="X130" t="s">
        <v>448</v>
      </c>
    </row>
    <row r="131" spans="22:24">
      <c r="V131" s="45" t="s">
        <v>607</v>
      </c>
      <c r="W131" t="s">
        <v>542</v>
      </c>
      <c r="X131" t="s">
        <v>543</v>
      </c>
    </row>
    <row r="132" spans="22:24">
      <c r="V132" s="45" t="s">
        <v>608</v>
      </c>
      <c r="W132" t="s">
        <v>437</v>
      </c>
      <c r="X132" t="s">
        <v>438</v>
      </c>
    </row>
    <row r="133" spans="22:24">
      <c r="V133" s="45" t="s">
        <v>609</v>
      </c>
      <c r="W133" t="s">
        <v>398</v>
      </c>
      <c r="X133" t="s">
        <v>399</v>
      </c>
    </row>
    <row r="134" spans="22:24">
      <c r="V134" s="45" t="s">
        <v>610</v>
      </c>
      <c r="W134" t="s">
        <v>505</v>
      </c>
      <c r="X134" t="s">
        <v>506</v>
      </c>
    </row>
    <row r="135" spans="22:24">
      <c r="V135" s="45" t="s">
        <v>611</v>
      </c>
      <c r="W135" t="s">
        <v>456</v>
      </c>
      <c r="X135" t="s">
        <v>457</v>
      </c>
    </row>
    <row r="136" spans="22:24">
      <c r="V136" s="45" t="s">
        <v>612</v>
      </c>
      <c r="W136" t="s">
        <v>420</v>
      </c>
      <c r="X136" t="s">
        <v>421</v>
      </c>
    </row>
    <row r="137" spans="22:24">
      <c r="V137" s="45" t="s">
        <v>613</v>
      </c>
      <c r="W137" t="s">
        <v>415</v>
      </c>
      <c r="X137" t="s">
        <v>416</v>
      </c>
    </row>
    <row r="138" spans="22:24">
      <c r="V138" s="45" t="s">
        <v>614</v>
      </c>
      <c r="W138" t="s">
        <v>505</v>
      </c>
      <c r="X138" t="s">
        <v>506</v>
      </c>
    </row>
    <row r="139" spans="22:24">
      <c r="V139" s="45" t="s">
        <v>615</v>
      </c>
      <c r="W139" t="s">
        <v>542</v>
      </c>
      <c r="X139" t="s">
        <v>543</v>
      </c>
    </row>
    <row r="140" spans="22:24">
      <c r="V140" s="45" t="s">
        <v>616</v>
      </c>
      <c r="W140" t="s">
        <v>451</v>
      </c>
      <c r="X140" t="s">
        <v>452</v>
      </c>
    </row>
    <row r="141" spans="22:24">
      <c r="V141" s="45" t="s">
        <v>617</v>
      </c>
      <c r="W141" t="s">
        <v>550</v>
      </c>
      <c r="X141" t="s">
        <v>551</v>
      </c>
    </row>
    <row r="142" spans="22:24">
      <c r="V142" s="45" t="s">
        <v>618</v>
      </c>
      <c r="W142" t="s">
        <v>542</v>
      </c>
      <c r="X142" t="s">
        <v>543</v>
      </c>
    </row>
    <row r="143" spans="22:24">
      <c r="V143" s="45" t="s">
        <v>619</v>
      </c>
      <c r="W143" t="s">
        <v>517</v>
      </c>
      <c r="X143" t="s">
        <v>518</v>
      </c>
    </row>
    <row r="144" spans="22:24">
      <c r="V144" s="45" t="s">
        <v>620</v>
      </c>
      <c r="W144" t="s">
        <v>542</v>
      </c>
      <c r="X144" t="s">
        <v>543</v>
      </c>
    </row>
    <row r="145" spans="22:24">
      <c r="V145" s="45" t="s">
        <v>621</v>
      </c>
      <c r="W145" t="s">
        <v>508</v>
      </c>
      <c r="X145" t="s">
        <v>509</v>
      </c>
    </row>
    <row r="146" spans="22:24">
      <c r="V146" s="45" t="s">
        <v>622</v>
      </c>
      <c r="W146" t="s">
        <v>451</v>
      </c>
      <c r="X146" t="s">
        <v>452</v>
      </c>
    </row>
    <row r="147" spans="22:24">
      <c r="V147" s="45" t="s">
        <v>623</v>
      </c>
      <c r="W147" t="s">
        <v>459</v>
      </c>
      <c r="X147" t="s">
        <v>460</v>
      </c>
    </row>
    <row r="148" spans="22:24">
      <c r="V148" s="45" t="s">
        <v>624</v>
      </c>
      <c r="W148" t="s">
        <v>474</v>
      </c>
      <c r="X148" t="s">
        <v>475</v>
      </c>
    </row>
    <row r="149" spans="22:24">
      <c r="V149" s="45" t="s">
        <v>625</v>
      </c>
      <c r="W149" t="s">
        <v>626</v>
      </c>
      <c r="X149" t="s">
        <v>627</v>
      </c>
    </row>
    <row r="150" spans="22:24">
      <c r="V150" s="45" t="s">
        <v>628</v>
      </c>
      <c r="W150" t="s">
        <v>542</v>
      </c>
      <c r="X150" t="s">
        <v>543</v>
      </c>
    </row>
    <row r="151" spans="22:24">
      <c r="V151" s="45" t="s">
        <v>629</v>
      </c>
      <c r="W151" t="s">
        <v>532</v>
      </c>
      <c r="X151" t="s">
        <v>533</v>
      </c>
    </row>
    <row r="152" spans="22:24">
      <c r="V152" s="45" t="s">
        <v>630</v>
      </c>
      <c r="W152" t="s">
        <v>393</v>
      </c>
      <c r="X152" t="s">
        <v>394</v>
      </c>
    </row>
    <row r="153" spans="22:24">
      <c r="V153" s="45" t="s">
        <v>631</v>
      </c>
      <c r="W153" t="s">
        <v>459</v>
      </c>
      <c r="X153" t="s">
        <v>460</v>
      </c>
    </row>
    <row r="154" spans="22:24">
      <c r="V154" s="45" t="s">
        <v>632</v>
      </c>
      <c r="W154" t="s">
        <v>492</v>
      </c>
      <c r="X154" t="s">
        <v>493</v>
      </c>
    </row>
    <row r="155" spans="22:24">
      <c r="V155" s="45" t="s">
        <v>633</v>
      </c>
      <c r="W155" t="s">
        <v>462</v>
      </c>
      <c r="X155" t="s">
        <v>463</v>
      </c>
    </row>
    <row r="156" spans="22:24">
      <c r="V156" s="45" t="s">
        <v>634</v>
      </c>
      <c r="W156" t="s">
        <v>471</v>
      </c>
      <c r="X156" t="s">
        <v>472</v>
      </c>
    </row>
    <row r="157" spans="22:24">
      <c r="V157" s="45" t="s">
        <v>635</v>
      </c>
      <c r="W157" t="s">
        <v>398</v>
      </c>
      <c r="X157" t="s">
        <v>399</v>
      </c>
    </row>
    <row r="158" spans="22:24">
      <c r="V158" s="45" t="s">
        <v>636</v>
      </c>
      <c r="W158" t="s">
        <v>508</v>
      </c>
      <c r="X158" t="s">
        <v>509</v>
      </c>
    </row>
    <row r="159" spans="22:24">
      <c r="V159" s="45" t="s">
        <v>637</v>
      </c>
      <c r="W159" t="s">
        <v>420</v>
      </c>
      <c r="X159" t="s">
        <v>421</v>
      </c>
    </row>
    <row r="160" spans="22:24">
      <c r="V160" s="45" t="s">
        <v>638</v>
      </c>
      <c r="W160" t="s">
        <v>542</v>
      </c>
      <c r="X160" t="s">
        <v>543</v>
      </c>
    </row>
    <row r="161" spans="22:24">
      <c r="V161" s="45" t="s">
        <v>639</v>
      </c>
      <c r="W161" t="s">
        <v>505</v>
      </c>
      <c r="X161" t="s">
        <v>506</v>
      </c>
    </row>
    <row r="162" spans="22:24">
      <c r="V162" s="45" t="s">
        <v>640</v>
      </c>
      <c r="W162" t="s">
        <v>425</v>
      </c>
      <c r="X162" t="s">
        <v>426</v>
      </c>
    </row>
    <row r="163" spans="22:24">
      <c r="V163" s="45" t="s">
        <v>641</v>
      </c>
      <c r="W163" t="s">
        <v>532</v>
      </c>
      <c r="X163" t="s">
        <v>533</v>
      </c>
    </row>
    <row r="164" spans="22:24">
      <c r="V164" s="45" t="s">
        <v>642</v>
      </c>
      <c r="W164" t="s">
        <v>398</v>
      </c>
      <c r="X164" t="s">
        <v>399</v>
      </c>
    </row>
    <row r="165" spans="22:24">
      <c r="V165" s="45" t="s">
        <v>643</v>
      </c>
      <c r="W165" t="s">
        <v>471</v>
      </c>
      <c r="X165" t="s">
        <v>472</v>
      </c>
    </row>
    <row r="166" spans="22:24">
      <c r="V166" s="45" t="s">
        <v>644</v>
      </c>
      <c r="W166" t="s">
        <v>441</v>
      </c>
      <c r="X166" t="s">
        <v>442</v>
      </c>
    </row>
    <row r="167" spans="22:24">
      <c r="V167" s="45" t="s">
        <v>645</v>
      </c>
      <c r="W167" t="s">
        <v>403</v>
      </c>
      <c r="X167" t="s">
        <v>404</v>
      </c>
    </row>
    <row r="168" spans="22:24">
      <c r="V168" s="45" t="s">
        <v>646</v>
      </c>
      <c r="W168" t="s">
        <v>514</v>
      </c>
      <c r="X168" t="s">
        <v>515</v>
      </c>
    </row>
    <row r="169" spans="22:24">
      <c r="V169" s="45" t="s">
        <v>647</v>
      </c>
      <c r="W169" t="s">
        <v>532</v>
      </c>
      <c r="X169" t="s">
        <v>533</v>
      </c>
    </row>
    <row r="170" spans="22:24">
      <c r="V170" s="45" t="s">
        <v>648</v>
      </c>
      <c r="W170" t="s">
        <v>505</v>
      </c>
      <c r="X170" t="s">
        <v>506</v>
      </c>
    </row>
    <row r="171" spans="22:24">
      <c r="V171" s="45" t="s">
        <v>649</v>
      </c>
      <c r="W171" t="s">
        <v>437</v>
      </c>
      <c r="X171" t="s">
        <v>438</v>
      </c>
    </row>
    <row r="172" spans="22:24">
      <c r="V172" s="45" t="s">
        <v>650</v>
      </c>
      <c r="W172" t="s">
        <v>467</v>
      </c>
      <c r="X172" t="s">
        <v>468</v>
      </c>
    </row>
    <row r="173" spans="22:24">
      <c r="V173" s="45" t="s">
        <v>651</v>
      </c>
      <c r="W173" t="s">
        <v>652</v>
      </c>
      <c r="X173" t="s">
        <v>653</v>
      </c>
    </row>
    <row r="174" spans="22:24">
      <c r="V174" s="45" t="s">
        <v>654</v>
      </c>
      <c r="W174" t="s">
        <v>451</v>
      </c>
      <c r="X174" t="s">
        <v>452</v>
      </c>
    </row>
    <row r="175" spans="22:24">
      <c r="V175" s="45" t="s">
        <v>655</v>
      </c>
      <c r="W175" t="s">
        <v>652</v>
      </c>
      <c r="X175" t="s">
        <v>653</v>
      </c>
    </row>
    <row r="176" spans="22:24">
      <c r="V176" s="45" t="s">
        <v>656</v>
      </c>
      <c r="W176" t="s">
        <v>425</v>
      </c>
      <c r="X176" t="s">
        <v>426</v>
      </c>
    </row>
    <row r="177" spans="22:24">
      <c r="V177" s="45" t="s">
        <v>657</v>
      </c>
      <c r="W177" t="s">
        <v>393</v>
      </c>
      <c r="X177" t="s">
        <v>394</v>
      </c>
    </row>
    <row r="178" spans="22:24">
      <c r="V178" s="45" t="s">
        <v>658</v>
      </c>
      <c r="W178" t="s">
        <v>542</v>
      </c>
      <c r="X178" t="s">
        <v>543</v>
      </c>
    </row>
    <row r="179" spans="22:24">
      <c r="V179" s="45" t="s">
        <v>659</v>
      </c>
      <c r="W179" t="s">
        <v>505</v>
      </c>
      <c r="X179" t="s">
        <v>506</v>
      </c>
    </row>
    <row r="180" spans="22:24">
      <c r="V180" s="45" t="s">
        <v>660</v>
      </c>
      <c r="W180" t="s">
        <v>477</v>
      </c>
      <c r="X180" t="s">
        <v>478</v>
      </c>
    </row>
    <row r="181" spans="22:24">
      <c r="V181" s="45" t="s">
        <v>661</v>
      </c>
      <c r="W181" t="s">
        <v>532</v>
      </c>
      <c r="X181" t="s">
        <v>533</v>
      </c>
    </row>
    <row r="182" spans="22:24">
      <c r="V182" s="45" t="s">
        <v>662</v>
      </c>
      <c r="W182" t="s">
        <v>459</v>
      </c>
      <c r="X182" t="s">
        <v>460</v>
      </c>
    </row>
    <row r="183" spans="22:24">
      <c r="V183" s="45" t="s">
        <v>663</v>
      </c>
      <c r="W183" t="s">
        <v>437</v>
      </c>
      <c r="X183" t="s">
        <v>438</v>
      </c>
    </row>
    <row r="184" spans="22:24">
      <c r="V184" s="45" t="s">
        <v>664</v>
      </c>
      <c r="W184" t="s">
        <v>456</v>
      </c>
      <c r="X184" t="s">
        <v>457</v>
      </c>
    </row>
    <row r="185" spans="22:24">
      <c r="V185" s="45" t="s">
        <v>665</v>
      </c>
      <c r="W185" t="s">
        <v>425</v>
      </c>
      <c r="X185" t="s">
        <v>426</v>
      </c>
    </row>
    <row r="186" spans="22:24">
      <c r="V186" s="45" t="s">
        <v>666</v>
      </c>
      <c r="W186" t="s">
        <v>393</v>
      </c>
      <c r="X186" t="s">
        <v>394</v>
      </c>
    </row>
    <row r="187" spans="22:24">
      <c r="V187" s="45" t="s">
        <v>667</v>
      </c>
      <c r="W187" t="s">
        <v>456</v>
      </c>
      <c r="X187" t="s">
        <v>457</v>
      </c>
    </row>
    <row r="188" spans="22:24">
      <c r="V188" s="45" t="s">
        <v>668</v>
      </c>
      <c r="W188" t="s">
        <v>415</v>
      </c>
      <c r="X188" t="s">
        <v>416</v>
      </c>
    </row>
    <row r="189" spans="22:24">
      <c r="V189" s="45" t="s">
        <v>669</v>
      </c>
      <c r="W189" t="s">
        <v>471</v>
      </c>
      <c r="X189" t="s">
        <v>472</v>
      </c>
    </row>
    <row r="190" spans="22:24">
      <c r="V190" s="45" t="s">
        <v>670</v>
      </c>
      <c r="W190" t="s">
        <v>451</v>
      </c>
      <c r="X190" t="s">
        <v>452</v>
      </c>
    </row>
    <row r="191" spans="22:24">
      <c r="V191" s="45" t="s">
        <v>671</v>
      </c>
      <c r="W191" t="s">
        <v>474</v>
      </c>
      <c r="X191" t="s">
        <v>475</v>
      </c>
    </row>
    <row r="192" spans="22:24">
      <c r="V192" s="45" t="s">
        <v>672</v>
      </c>
      <c r="W192" t="s">
        <v>673</v>
      </c>
      <c r="X192" t="s">
        <v>674</v>
      </c>
    </row>
    <row r="193" spans="22:24">
      <c r="V193" s="45" t="s">
        <v>675</v>
      </c>
      <c r="W193" t="s">
        <v>415</v>
      </c>
      <c r="X193" t="s">
        <v>416</v>
      </c>
    </row>
    <row r="194" spans="22:24">
      <c r="V194" s="45" t="s">
        <v>676</v>
      </c>
      <c r="W194" t="s">
        <v>408</v>
      </c>
      <c r="X194" t="s">
        <v>409</v>
      </c>
    </row>
    <row r="195" spans="22:24">
      <c r="V195" s="45" t="s">
        <v>677</v>
      </c>
      <c r="W195" t="s">
        <v>420</v>
      </c>
      <c r="X195" t="s">
        <v>421</v>
      </c>
    </row>
    <row r="196" spans="22:24">
      <c r="V196" s="45" t="s">
        <v>678</v>
      </c>
      <c r="W196" t="s">
        <v>420</v>
      </c>
      <c r="X196" t="s">
        <v>421</v>
      </c>
    </row>
    <row r="197" spans="22:24">
      <c r="V197" s="45" t="s">
        <v>679</v>
      </c>
      <c r="W197" t="s">
        <v>471</v>
      </c>
      <c r="X197" t="s">
        <v>472</v>
      </c>
    </row>
    <row r="198" spans="22:24">
      <c r="V198" s="45" t="s">
        <v>680</v>
      </c>
      <c r="W198" t="s">
        <v>415</v>
      </c>
      <c r="X198" t="s">
        <v>416</v>
      </c>
    </row>
    <row r="199" spans="22:24">
      <c r="V199" s="45" t="s">
        <v>681</v>
      </c>
      <c r="W199" t="s">
        <v>415</v>
      </c>
      <c r="X199" t="s">
        <v>416</v>
      </c>
    </row>
    <row r="200" spans="22:24">
      <c r="V200" s="45" t="s">
        <v>682</v>
      </c>
      <c r="W200" t="s">
        <v>437</v>
      </c>
      <c r="X200" t="s">
        <v>438</v>
      </c>
    </row>
    <row r="201" spans="22:24">
      <c r="V201" s="45" t="s">
        <v>683</v>
      </c>
      <c r="W201" t="s">
        <v>474</v>
      </c>
      <c r="X201" t="s">
        <v>475</v>
      </c>
    </row>
    <row r="202" spans="22:24">
      <c r="V202" s="45" t="s">
        <v>684</v>
      </c>
      <c r="W202" t="s">
        <v>517</v>
      </c>
      <c r="X202" t="s">
        <v>518</v>
      </c>
    </row>
    <row r="203" spans="22:24">
      <c r="V203" s="45" t="s">
        <v>685</v>
      </c>
      <c r="W203" t="s">
        <v>517</v>
      </c>
      <c r="X203" t="s">
        <v>518</v>
      </c>
    </row>
    <row r="204" spans="22:24">
      <c r="V204" s="45" t="s">
        <v>686</v>
      </c>
      <c r="W204" t="s">
        <v>471</v>
      </c>
      <c r="X204" t="s">
        <v>472</v>
      </c>
    </row>
    <row r="205" spans="22:24">
      <c r="V205" s="45" t="s">
        <v>687</v>
      </c>
      <c r="W205" t="s">
        <v>517</v>
      </c>
      <c r="X205" t="s">
        <v>518</v>
      </c>
    </row>
    <row r="206" spans="22:24">
      <c r="V206" s="45" t="s">
        <v>688</v>
      </c>
      <c r="W206" t="s">
        <v>441</v>
      </c>
      <c r="X206" t="s">
        <v>442</v>
      </c>
    </row>
    <row r="207" spans="22:24">
      <c r="V207" s="45" t="s">
        <v>689</v>
      </c>
      <c r="W207" t="s">
        <v>441</v>
      </c>
      <c r="X207" t="s">
        <v>442</v>
      </c>
    </row>
    <row r="208" spans="22:24">
      <c r="V208" s="45" t="s">
        <v>690</v>
      </c>
      <c r="W208" t="s">
        <v>691</v>
      </c>
      <c r="X208" t="s">
        <v>692</v>
      </c>
    </row>
    <row r="209" spans="22:24">
      <c r="V209" s="45" t="s">
        <v>693</v>
      </c>
      <c r="W209" t="s">
        <v>536</v>
      </c>
      <c r="X209" t="s">
        <v>537</v>
      </c>
    </row>
    <row r="210" spans="22:24">
      <c r="V210" s="45" t="s">
        <v>694</v>
      </c>
      <c r="W210" t="s">
        <v>415</v>
      </c>
      <c r="X210" t="s">
        <v>416</v>
      </c>
    </row>
    <row r="211" spans="22:24">
      <c r="V211" s="45" t="s">
        <v>695</v>
      </c>
      <c r="W211" t="s">
        <v>467</v>
      </c>
      <c r="X211" t="s">
        <v>468</v>
      </c>
    </row>
    <row r="212" spans="22:24">
      <c r="V212" s="45" t="s">
        <v>696</v>
      </c>
      <c r="W212" t="s">
        <v>459</v>
      </c>
      <c r="X212" t="s">
        <v>460</v>
      </c>
    </row>
    <row r="213" spans="22:24">
      <c r="V213" s="45" t="s">
        <v>697</v>
      </c>
      <c r="W213" t="s">
        <v>425</v>
      </c>
      <c r="X213" t="s">
        <v>426</v>
      </c>
    </row>
    <row r="214" spans="22:24">
      <c r="V214" s="45" t="s">
        <v>698</v>
      </c>
      <c r="W214" t="s">
        <v>673</v>
      </c>
      <c r="X214" t="s">
        <v>674</v>
      </c>
    </row>
    <row r="215" spans="22:24">
      <c r="V215" s="45" t="s">
        <v>699</v>
      </c>
      <c r="W215" t="s">
        <v>451</v>
      </c>
      <c r="X215" t="s">
        <v>452</v>
      </c>
    </row>
    <row r="216" spans="22:24">
      <c r="V216" s="45" t="s">
        <v>700</v>
      </c>
      <c r="W216" t="s">
        <v>508</v>
      </c>
      <c r="X216" t="s">
        <v>509</v>
      </c>
    </row>
    <row r="217" spans="22:24">
      <c r="V217" s="45" t="s">
        <v>701</v>
      </c>
      <c r="W217" t="s">
        <v>462</v>
      </c>
      <c r="X217" t="s">
        <v>463</v>
      </c>
    </row>
    <row r="218" spans="22:24">
      <c r="V218" s="45" t="s">
        <v>702</v>
      </c>
      <c r="W218" t="s">
        <v>508</v>
      </c>
      <c r="X218" t="s">
        <v>509</v>
      </c>
    </row>
    <row r="219" spans="22:24">
      <c r="V219" s="45" t="s">
        <v>703</v>
      </c>
      <c r="W219" t="s">
        <v>447</v>
      </c>
      <c r="X219" t="s">
        <v>448</v>
      </c>
    </row>
    <row r="220" spans="22:24">
      <c r="V220" s="45" t="s">
        <v>704</v>
      </c>
      <c r="W220" t="s">
        <v>451</v>
      </c>
      <c r="X220" t="s">
        <v>452</v>
      </c>
    </row>
    <row r="221" spans="22:24">
      <c r="V221" s="45" t="s">
        <v>705</v>
      </c>
      <c r="W221" t="s">
        <v>437</v>
      </c>
      <c r="X221" t="s">
        <v>438</v>
      </c>
    </row>
    <row r="222" spans="22:24">
      <c r="V222" s="45" t="s">
        <v>706</v>
      </c>
      <c r="W222" t="s">
        <v>474</v>
      </c>
      <c r="X222" t="s">
        <v>475</v>
      </c>
    </row>
    <row r="223" spans="22:24">
      <c r="V223" s="45" t="s">
        <v>707</v>
      </c>
      <c r="W223" t="s">
        <v>505</v>
      </c>
      <c r="X223" t="s">
        <v>506</v>
      </c>
    </row>
    <row r="224" spans="22:24">
      <c r="V224" s="45" t="s">
        <v>708</v>
      </c>
      <c r="W224" t="s">
        <v>398</v>
      </c>
      <c r="X224" t="s">
        <v>399</v>
      </c>
    </row>
    <row r="225" spans="22:24">
      <c r="V225" s="45" t="s">
        <v>709</v>
      </c>
      <c r="W225" t="s">
        <v>471</v>
      </c>
      <c r="X225" t="s">
        <v>472</v>
      </c>
    </row>
    <row r="226" spans="22:24">
      <c r="V226" s="45" t="s">
        <v>710</v>
      </c>
      <c r="W226" t="s">
        <v>408</v>
      </c>
      <c r="X226" t="s">
        <v>409</v>
      </c>
    </row>
    <row r="227" spans="22:24">
      <c r="V227" s="45" t="s">
        <v>711</v>
      </c>
      <c r="W227" t="s">
        <v>393</v>
      </c>
      <c r="X227" t="s">
        <v>394</v>
      </c>
    </row>
    <row r="228" spans="22:24">
      <c r="V228" s="45" t="s">
        <v>712</v>
      </c>
      <c r="W228" t="s">
        <v>398</v>
      </c>
      <c r="X228" t="s">
        <v>399</v>
      </c>
    </row>
    <row r="229" spans="22:24">
      <c r="V229" s="45" t="s">
        <v>713</v>
      </c>
      <c r="W229" t="s">
        <v>517</v>
      </c>
      <c r="X229" t="s">
        <v>518</v>
      </c>
    </row>
    <row r="230" spans="22:24">
      <c r="V230" s="45" t="s">
        <v>714</v>
      </c>
      <c r="W230" t="s">
        <v>517</v>
      </c>
      <c r="X230" t="s">
        <v>518</v>
      </c>
    </row>
    <row r="231" spans="22:24">
      <c r="V231" s="45" t="s">
        <v>715</v>
      </c>
      <c r="W231" t="s">
        <v>532</v>
      </c>
      <c r="X231" t="s">
        <v>533</v>
      </c>
    </row>
    <row r="232" spans="22:24">
      <c r="V232" s="45" t="s">
        <v>716</v>
      </c>
      <c r="W232" t="s">
        <v>467</v>
      </c>
      <c r="X232" t="s">
        <v>468</v>
      </c>
    </row>
    <row r="233" spans="22:24">
      <c r="V233" s="45" t="s">
        <v>717</v>
      </c>
      <c r="W233" t="s">
        <v>398</v>
      </c>
      <c r="X233" t="s">
        <v>399</v>
      </c>
    </row>
    <row r="234" spans="22:24">
      <c r="V234" s="45" t="s">
        <v>718</v>
      </c>
      <c r="W234" t="s">
        <v>517</v>
      </c>
      <c r="X234" t="s">
        <v>518</v>
      </c>
    </row>
    <row r="235" spans="22:24">
      <c r="V235" s="45" t="s">
        <v>719</v>
      </c>
      <c r="W235" t="s">
        <v>459</v>
      </c>
      <c r="X235" t="s">
        <v>460</v>
      </c>
    </row>
    <row r="236" spans="22:24">
      <c r="V236" s="45" t="s">
        <v>720</v>
      </c>
      <c r="W236" t="s">
        <v>415</v>
      </c>
      <c r="X236" t="s">
        <v>416</v>
      </c>
    </row>
    <row r="237" spans="22:24">
      <c r="V237" s="45" t="s">
        <v>721</v>
      </c>
      <c r="W237" t="s">
        <v>425</v>
      </c>
      <c r="X237" t="s">
        <v>426</v>
      </c>
    </row>
    <row r="238" spans="22:24">
      <c r="V238" s="45" t="s">
        <v>722</v>
      </c>
      <c r="W238" t="s">
        <v>517</v>
      </c>
      <c r="X238" t="s">
        <v>518</v>
      </c>
    </row>
    <row r="239" spans="22:24">
      <c r="V239" s="45" t="s">
        <v>723</v>
      </c>
      <c r="W239" t="s">
        <v>398</v>
      </c>
      <c r="X239" t="s">
        <v>399</v>
      </c>
    </row>
    <row r="240" spans="22:24">
      <c r="V240" s="45" t="s">
        <v>724</v>
      </c>
      <c r="W240" t="s">
        <v>459</v>
      </c>
      <c r="X240" t="s">
        <v>460</v>
      </c>
    </row>
    <row r="241" spans="22:24">
      <c r="V241" s="45" t="s">
        <v>725</v>
      </c>
      <c r="W241" t="s">
        <v>456</v>
      </c>
      <c r="X241" t="s">
        <v>457</v>
      </c>
    </row>
    <row r="242" spans="22:24">
      <c r="V242" s="45" t="s">
        <v>726</v>
      </c>
      <c r="W242" t="s">
        <v>415</v>
      </c>
      <c r="X242" t="s">
        <v>416</v>
      </c>
    </row>
    <row r="243" spans="22:24">
      <c r="V243" s="45" t="s">
        <v>727</v>
      </c>
      <c r="W243" t="s">
        <v>517</v>
      </c>
      <c r="X243" t="s">
        <v>518</v>
      </c>
    </row>
    <row r="244" spans="22:24">
      <c r="V244" s="45" t="s">
        <v>728</v>
      </c>
      <c r="W244" t="s">
        <v>517</v>
      </c>
      <c r="X244" t="s">
        <v>518</v>
      </c>
    </row>
    <row r="245" spans="22:24">
      <c r="V245" s="45" t="s">
        <v>729</v>
      </c>
      <c r="W245" t="s">
        <v>444</v>
      </c>
      <c r="X245" t="s">
        <v>445</v>
      </c>
    </row>
    <row r="246" spans="22:24">
      <c r="V246" s="45" t="s">
        <v>730</v>
      </c>
      <c r="W246" t="s">
        <v>441</v>
      </c>
      <c r="X246" t="s">
        <v>442</v>
      </c>
    </row>
    <row r="247" spans="22:24">
      <c r="V247" s="45" t="s">
        <v>731</v>
      </c>
      <c r="W247" t="s">
        <v>626</v>
      </c>
      <c r="X247" t="s">
        <v>627</v>
      </c>
    </row>
    <row r="248" spans="22:24">
      <c r="V248" s="45" t="s">
        <v>732</v>
      </c>
      <c r="W248" t="s">
        <v>420</v>
      </c>
      <c r="X248" t="s">
        <v>421</v>
      </c>
    </row>
    <row r="249" spans="22:24">
      <c r="V249" s="45" t="s">
        <v>733</v>
      </c>
      <c r="W249" t="s">
        <v>441</v>
      </c>
      <c r="X249" t="s">
        <v>442</v>
      </c>
    </row>
    <row r="250" spans="22:24">
      <c r="V250" s="45" t="s">
        <v>734</v>
      </c>
      <c r="W250" t="s">
        <v>474</v>
      </c>
      <c r="X250" t="s">
        <v>475</v>
      </c>
    </row>
    <row r="251" spans="22:24">
      <c r="V251" s="45" t="s">
        <v>735</v>
      </c>
      <c r="W251" t="s">
        <v>532</v>
      </c>
      <c r="X251" t="s">
        <v>533</v>
      </c>
    </row>
    <row r="252" spans="22:24">
      <c r="V252" s="45" t="s">
        <v>736</v>
      </c>
      <c r="W252" t="s">
        <v>467</v>
      </c>
      <c r="X252" t="s">
        <v>468</v>
      </c>
    </row>
    <row r="253" spans="22:24">
      <c r="V253" s="45" t="s">
        <v>737</v>
      </c>
      <c r="W253" t="s">
        <v>451</v>
      </c>
      <c r="X253" t="s">
        <v>452</v>
      </c>
    </row>
    <row r="254" spans="22:24">
      <c r="V254" s="45" t="s">
        <v>738</v>
      </c>
      <c r="W254" t="s">
        <v>425</v>
      </c>
      <c r="X254" t="s">
        <v>426</v>
      </c>
    </row>
    <row r="255" spans="22:24">
      <c r="V255" s="45" t="s">
        <v>739</v>
      </c>
      <c r="W255" t="s">
        <v>393</v>
      </c>
      <c r="X255" t="s">
        <v>394</v>
      </c>
    </row>
    <row r="256" spans="22:24">
      <c r="V256" s="45" t="s">
        <v>740</v>
      </c>
      <c r="W256" t="s">
        <v>532</v>
      </c>
      <c r="X256" t="s">
        <v>533</v>
      </c>
    </row>
    <row r="257" spans="22:24">
      <c r="V257" s="45" t="s">
        <v>741</v>
      </c>
      <c r="W257" t="s">
        <v>420</v>
      </c>
      <c r="X257" t="s">
        <v>421</v>
      </c>
    </row>
    <row r="258" spans="22:24">
      <c r="V258" s="45" t="s">
        <v>742</v>
      </c>
      <c r="W258" t="s">
        <v>425</v>
      </c>
      <c r="X258" t="s">
        <v>426</v>
      </c>
    </row>
    <row r="259" spans="22:24">
      <c r="V259" s="45" t="s">
        <v>743</v>
      </c>
      <c r="W259" t="s">
        <v>673</v>
      </c>
      <c r="X259" t="s">
        <v>674</v>
      </c>
    </row>
    <row r="260" spans="22:24">
      <c r="V260" s="45" t="s">
        <v>744</v>
      </c>
      <c r="W260" t="s">
        <v>451</v>
      </c>
      <c r="X260" t="s">
        <v>452</v>
      </c>
    </row>
    <row r="261" spans="22:24">
      <c r="V261" s="45" t="s">
        <v>745</v>
      </c>
      <c r="W261" t="s">
        <v>425</v>
      </c>
      <c r="X261" t="s">
        <v>426</v>
      </c>
    </row>
    <row r="262" spans="22:24">
      <c r="V262" s="45" t="s">
        <v>746</v>
      </c>
      <c r="W262" t="s">
        <v>508</v>
      </c>
      <c r="X262" t="s">
        <v>509</v>
      </c>
    </row>
    <row r="263" spans="22:24">
      <c r="V263" s="45" t="s">
        <v>747</v>
      </c>
      <c r="W263" t="s">
        <v>441</v>
      </c>
      <c r="X263" t="s">
        <v>442</v>
      </c>
    </row>
    <row r="264" spans="22:24">
      <c r="V264" s="45" t="s">
        <v>748</v>
      </c>
      <c r="W264" t="s">
        <v>492</v>
      </c>
      <c r="X264" t="s">
        <v>493</v>
      </c>
    </row>
    <row r="265" spans="22:24">
      <c r="V265" s="45" t="s">
        <v>749</v>
      </c>
      <c r="W265" t="s">
        <v>425</v>
      </c>
      <c r="X265" t="s">
        <v>426</v>
      </c>
    </row>
    <row r="266" spans="22:24">
      <c r="V266" s="45" t="s">
        <v>750</v>
      </c>
      <c r="W266" t="s">
        <v>459</v>
      </c>
      <c r="X266" t="s">
        <v>460</v>
      </c>
    </row>
    <row r="267" spans="22:24">
      <c r="V267" s="45" t="s">
        <v>751</v>
      </c>
      <c r="W267" t="s">
        <v>398</v>
      </c>
      <c r="X267" t="s">
        <v>399</v>
      </c>
    </row>
    <row r="268" spans="22:24">
      <c r="V268" s="45" t="s">
        <v>752</v>
      </c>
      <c r="W268" t="s">
        <v>403</v>
      </c>
      <c r="X268" t="s">
        <v>404</v>
      </c>
    </row>
    <row r="269" spans="22:24">
      <c r="V269" s="45" t="s">
        <v>753</v>
      </c>
      <c r="W269" t="s">
        <v>492</v>
      </c>
      <c r="X269" t="s">
        <v>493</v>
      </c>
    </row>
    <row r="270" spans="22:24">
      <c r="V270" s="45" t="s">
        <v>754</v>
      </c>
      <c r="W270" t="s">
        <v>517</v>
      </c>
      <c r="X270" t="s">
        <v>518</v>
      </c>
    </row>
    <row r="271" spans="22:24">
      <c r="V271" s="45" t="s">
        <v>755</v>
      </c>
      <c r="W271" t="s">
        <v>403</v>
      </c>
      <c r="X271" t="s">
        <v>404</v>
      </c>
    </row>
    <row r="272" spans="22:24">
      <c r="V272" s="45" t="s">
        <v>756</v>
      </c>
      <c r="W272" t="s">
        <v>492</v>
      </c>
      <c r="X272" t="s">
        <v>493</v>
      </c>
    </row>
    <row r="273" spans="22:24">
      <c r="V273" s="45" t="s">
        <v>757</v>
      </c>
      <c r="W273" t="s">
        <v>558</v>
      </c>
      <c r="X273" t="s">
        <v>559</v>
      </c>
    </row>
    <row r="274" spans="22:24">
      <c r="V274" s="45" t="s">
        <v>758</v>
      </c>
      <c r="W274" t="s">
        <v>532</v>
      </c>
      <c r="X274" t="s">
        <v>533</v>
      </c>
    </row>
    <row r="275" spans="22:24">
      <c r="V275" s="45" t="s">
        <v>759</v>
      </c>
      <c r="W275" t="s">
        <v>459</v>
      </c>
      <c r="X275" t="s">
        <v>460</v>
      </c>
    </row>
    <row r="276" spans="22:24">
      <c r="V276" s="45" t="s">
        <v>760</v>
      </c>
      <c r="W276" t="s">
        <v>626</v>
      </c>
      <c r="X276" t="s">
        <v>627</v>
      </c>
    </row>
    <row r="277" spans="22:24">
      <c r="V277" s="45" t="s">
        <v>761</v>
      </c>
      <c r="W277" t="s">
        <v>542</v>
      </c>
      <c r="X277" t="s">
        <v>543</v>
      </c>
    </row>
    <row r="278" spans="22:24">
      <c r="V278" s="45" t="s">
        <v>762</v>
      </c>
      <c r="W278" t="s">
        <v>474</v>
      </c>
      <c r="X278" t="s">
        <v>475</v>
      </c>
    </row>
    <row r="279" spans="22:24">
      <c r="V279" s="45" t="s">
        <v>763</v>
      </c>
      <c r="W279" t="s">
        <v>542</v>
      </c>
      <c r="X279" t="s">
        <v>543</v>
      </c>
    </row>
    <row r="280" spans="22:24">
      <c r="V280" s="45" t="s">
        <v>764</v>
      </c>
      <c r="W280" t="s">
        <v>420</v>
      </c>
      <c r="X280" t="s">
        <v>421</v>
      </c>
    </row>
    <row r="281" spans="22:24">
      <c r="V281" s="45" t="s">
        <v>765</v>
      </c>
      <c r="W281" t="s">
        <v>425</v>
      </c>
      <c r="X281" t="s">
        <v>426</v>
      </c>
    </row>
    <row r="282" spans="22:24">
      <c r="V282" s="45" t="s">
        <v>766</v>
      </c>
      <c r="W282" t="s">
        <v>425</v>
      </c>
      <c r="X282" t="s">
        <v>426</v>
      </c>
    </row>
    <row r="283" spans="22:24">
      <c r="V283" s="45" t="s">
        <v>767</v>
      </c>
      <c r="W283" t="s">
        <v>471</v>
      </c>
      <c r="X283" t="s">
        <v>472</v>
      </c>
    </row>
    <row r="284" spans="22:24">
      <c r="V284" s="45" t="s">
        <v>768</v>
      </c>
      <c r="W284" t="s">
        <v>447</v>
      </c>
      <c r="X284" t="s">
        <v>448</v>
      </c>
    </row>
    <row r="285" spans="22:24">
      <c r="V285" s="45" t="s">
        <v>769</v>
      </c>
      <c r="W285" t="s">
        <v>425</v>
      </c>
      <c r="X285" t="s">
        <v>426</v>
      </c>
    </row>
    <row r="286" spans="22:24">
      <c r="V286" s="45" t="s">
        <v>770</v>
      </c>
      <c r="W286" t="s">
        <v>420</v>
      </c>
      <c r="X286" t="s">
        <v>421</v>
      </c>
    </row>
    <row r="287" spans="22:24">
      <c r="V287" s="45" t="s">
        <v>771</v>
      </c>
      <c r="W287" t="s">
        <v>673</v>
      </c>
      <c r="X287" t="s">
        <v>674</v>
      </c>
    </row>
    <row r="288" spans="22:24">
      <c r="V288" s="45" t="s">
        <v>772</v>
      </c>
      <c r="W288" t="s">
        <v>425</v>
      </c>
      <c r="X288" t="s">
        <v>426</v>
      </c>
    </row>
    <row r="289" spans="22:24">
      <c r="V289" s="45" t="s">
        <v>773</v>
      </c>
      <c r="W289" t="s">
        <v>398</v>
      </c>
      <c r="X289" t="s">
        <v>399</v>
      </c>
    </row>
    <row r="290" spans="22:24">
      <c r="V290" s="45" t="s">
        <v>774</v>
      </c>
      <c r="W290" t="s">
        <v>462</v>
      </c>
      <c r="X290" t="s">
        <v>463</v>
      </c>
    </row>
    <row r="291" spans="22:24">
      <c r="V291" s="45" t="s">
        <v>775</v>
      </c>
      <c r="W291" t="s">
        <v>408</v>
      </c>
      <c r="X291" t="s">
        <v>409</v>
      </c>
    </row>
    <row r="292" spans="22:24">
      <c r="V292" s="45" t="s">
        <v>776</v>
      </c>
      <c r="W292" t="s">
        <v>459</v>
      </c>
      <c r="X292" t="s">
        <v>460</v>
      </c>
    </row>
    <row r="293" spans="22:24">
      <c r="V293" s="45" t="s">
        <v>777</v>
      </c>
      <c r="W293" t="s">
        <v>451</v>
      </c>
      <c r="X293" t="s">
        <v>452</v>
      </c>
    </row>
    <row r="294" spans="22:24">
      <c r="V294" s="45" t="s">
        <v>778</v>
      </c>
      <c r="W294" t="s">
        <v>550</v>
      </c>
      <c r="X294" t="s">
        <v>551</v>
      </c>
    </row>
    <row r="295" spans="22:24">
      <c r="V295" s="45" t="s">
        <v>779</v>
      </c>
      <c r="W295" t="s">
        <v>447</v>
      </c>
      <c r="X295" t="s">
        <v>448</v>
      </c>
    </row>
    <row r="296" spans="22:24">
      <c r="V296" s="45" t="s">
        <v>780</v>
      </c>
      <c r="W296" t="s">
        <v>447</v>
      </c>
      <c r="X296" t="s">
        <v>448</v>
      </c>
    </row>
    <row r="297" spans="22:24">
      <c r="V297" s="45" t="s">
        <v>781</v>
      </c>
      <c r="W297" t="s">
        <v>398</v>
      </c>
      <c r="X297" t="s">
        <v>399</v>
      </c>
    </row>
    <row r="298" spans="22:24">
      <c r="V298" s="45" t="s">
        <v>782</v>
      </c>
      <c r="W298" t="s">
        <v>514</v>
      </c>
      <c r="X298" t="s">
        <v>515</v>
      </c>
    </row>
    <row r="299" spans="22:24">
      <c r="V299" s="45" t="s">
        <v>783</v>
      </c>
      <c r="W299" t="s">
        <v>425</v>
      </c>
      <c r="X299" t="s">
        <v>426</v>
      </c>
    </row>
    <row r="300" spans="22:24">
      <c r="V300" s="45" t="s">
        <v>784</v>
      </c>
      <c r="W300" t="s">
        <v>492</v>
      </c>
      <c r="X300" t="s">
        <v>493</v>
      </c>
    </row>
    <row r="301" spans="22:24">
      <c r="V301" s="45" t="s">
        <v>785</v>
      </c>
      <c r="W301" t="s">
        <v>467</v>
      </c>
      <c r="X301" t="s">
        <v>468</v>
      </c>
    </row>
    <row r="302" spans="22:24">
      <c r="V302" s="45" t="s">
        <v>786</v>
      </c>
      <c r="W302" t="s">
        <v>437</v>
      </c>
      <c r="X302" t="s">
        <v>438</v>
      </c>
    </row>
    <row r="303" spans="22:24">
      <c r="V303" s="45" t="s">
        <v>787</v>
      </c>
      <c r="W303" t="s">
        <v>451</v>
      </c>
      <c r="X303" t="s">
        <v>452</v>
      </c>
    </row>
    <row r="304" spans="22:24">
      <c r="V304" s="45" t="s">
        <v>788</v>
      </c>
      <c r="W304" t="s">
        <v>488</v>
      </c>
      <c r="X304" t="s">
        <v>489</v>
      </c>
    </row>
    <row r="305" spans="22:24">
      <c r="V305" s="45" t="s">
        <v>789</v>
      </c>
      <c r="W305" t="s">
        <v>415</v>
      </c>
      <c r="X305" t="s">
        <v>416</v>
      </c>
    </row>
    <row r="306" spans="22:24">
      <c r="V306" s="45" t="s">
        <v>790</v>
      </c>
      <c r="W306" t="s">
        <v>532</v>
      </c>
      <c r="X306" t="s">
        <v>533</v>
      </c>
    </row>
    <row r="307" spans="22:24">
      <c r="V307" s="45" t="s">
        <v>791</v>
      </c>
      <c r="W307" t="s">
        <v>505</v>
      </c>
      <c r="X307" t="s">
        <v>506</v>
      </c>
    </row>
    <row r="308" spans="22:24">
      <c r="V308" s="45" t="s">
        <v>792</v>
      </c>
      <c r="W308" t="s">
        <v>474</v>
      </c>
      <c r="X308" t="s">
        <v>475</v>
      </c>
    </row>
    <row r="309" spans="22:24">
      <c r="V309" s="45" t="s">
        <v>793</v>
      </c>
      <c r="W309" t="s">
        <v>425</v>
      </c>
      <c r="X309" t="s">
        <v>426</v>
      </c>
    </row>
    <row r="310" spans="22:24">
      <c r="V310" s="45" t="s">
        <v>794</v>
      </c>
      <c r="W310" t="s">
        <v>542</v>
      </c>
      <c r="X310" t="s">
        <v>543</v>
      </c>
    </row>
    <row r="311" spans="22:24">
      <c r="V311" s="45" t="s">
        <v>795</v>
      </c>
      <c r="W311" t="s">
        <v>474</v>
      </c>
      <c r="X311" t="s">
        <v>475</v>
      </c>
    </row>
    <row r="312" spans="22:24">
      <c r="V312" s="45" t="s">
        <v>796</v>
      </c>
      <c r="W312" t="s">
        <v>393</v>
      </c>
      <c r="X312" t="s">
        <v>394</v>
      </c>
    </row>
    <row r="313" spans="22:24">
      <c r="V313" s="45" t="s">
        <v>797</v>
      </c>
      <c r="W313" t="s">
        <v>459</v>
      </c>
      <c r="X313" t="s">
        <v>460</v>
      </c>
    </row>
    <row r="314" spans="22:24">
      <c r="V314" s="45" t="s">
        <v>798</v>
      </c>
      <c r="W314" t="s">
        <v>471</v>
      </c>
      <c r="X314" t="s">
        <v>472</v>
      </c>
    </row>
    <row r="315" spans="22:24">
      <c r="V315" s="45" t="s">
        <v>799</v>
      </c>
      <c r="W315" t="s">
        <v>451</v>
      </c>
      <c r="X315" t="s">
        <v>452</v>
      </c>
    </row>
    <row r="316" spans="22:24">
      <c r="V316" s="45" t="s">
        <v>800</v>
      </c>
      <c r="W316" t="s">
        <v>444</v>
      </c>
      <c r="X316" t="s">
        <v>445</v>
      </c>
    </row>
    <row r="317" spans="22:24">
      <c r="V317" s="45" t="s">
        <v>801</v>
      </c>
      <c r="W317" t="s">
        <v>532</v>
      </c>
      <c r="X317" t="s">
        <v>533</v>
      </c>
    </row>
    <row r="318" spans="22:24">
      <c r="V318" s="45" t="s">
        <v>802</v>
      </c>
      <c r="W318" t="s">
        <v>459</v>
      </c>
      <c r="X318" t="s">
        <v>460</v>
      </c>
    </row>
    <row r="319" spans="22:24">
      <c r="V319" s="45" t="s">
        <v>803</v>
      </c>
      <c r="W319" t="s">
        <v>459</v>
      </c>
      <c r="X319" t="s">
        <v>460</v>
      </c>
    </row>
    <row r="320" spans="22:24">
      <c r="V320" s="45" t="s">
        <v>804</v>
      </c>
      <c r="W320" t="s">
        <v>805</v>
      </c>
      <c r="X320" t="s">
        <v>806</v>
      </c>
    </row>
    <row r="321" spans="22:24">
      <c r="V321" s="45" t="s">
        <v>807</v>
      </c>
      <c r="W321" t="s">
        <v>393</v>
      </c>
      <c r="X321" t="s">
        <v>394</v>
      </c>
    </row>
    <row r="322" spans="22:24">
      <c r="V322" s="45" t="s">
        <v>808</v>
      </c>
      <c r="W322" t="s">
        <v>459</v>
      </c>
      <c r="X322" t="s">
        <v>460</v>
      </c>
    </row>
    <row r="323" spans="22:24">
      <c r="V323" s="45" t="s">
        <v>809</v>
      </c>
      <c r="W323" t="s">
        <v>398</v>
      </c>
      <c r="X323" t="s">
        <v>399</v>
      </c>
    </row>
    <row r="324" spans="22:24">
      <c r="V324" s="45" t="s">
        <v>810</v>
      </c>
      <c r="W324" t="s">
        <v>398</v>
      </c>
      <c r="X324" t="s">
        <v>399</v>
      </c>
    </row>
    <row r="325" spans="22:24">
      <c r="V325" s="45" t="s">
        <v>811</v>
      </c>
      <c r="W325" t="s">
        <v>812</v>
      </c>
      <c r="X325" t="s">
        <v>813</v>
      </c>
    </row>
    <row r="326" spans="22:24">
      <c r="V326" s="45" t="s">
        <v>814</v>
      </c>
      <c r="W326" t="s">
        <v>812</v>
      </c>
      <c r="X326" t="s">
        <v>813</v>
      </c>
    </row>
    <row r="327" spans="22:24">
      <c r="V327" s="45" t="s">
        <v>815</v>
      </c>
      <c r="W327" t="s">
        <v>812</v>
      </c>
      <c r="X327" t="s">
        <v>813</v>
      </c>
    </row>
    <row r="328" spans="22:24">
      <c r="V328" s="45" t="s">
        <v>816</v>
      </c>
      <c r="W328" t="s">
        <v>812</v>
      </c>
      <c r="X328" t="s">
        <v>813</v>
      </c>
    </row>
    <row r="329" spans="22:24">
      <c r="V329" s="45" t="s">
        <v>817</v>
      </c>
      <c r="W329" t="s">
        <v>505</v>
      </c>
      <c r="X329" t="s">
        <v>506</v>
      </c>
    </row>
    <row r="330" spans="22:24">
      <c r="V330" s="45" t="s">
        <v>818</v>
      </c>
      <c r="W330" t="s">
        <v>517</v>
      </c>
      <c r="X330" t="s">
        <v>518</v>
      </c>
    </row>
    <row r="331" spans="22:24">
      <c r="V331" s="45" t="s">
        <v>819</v>
      </c>
      <c r="W331" t="s">
        <v>403</v>
      </c>
      <c r="X331" t="s">
        <v>404</v>
      </c>
    </row>
    <row r="332" spans="22:24">
      <c r="V332" s="45" t="s">
        <v>820</v>
      </c>
      <c r="W332" t="s">
        <v>420</v>
      </c>
      <c r="X332" t="s">
        <v>421</v>
      </c>
    </row>
    <row r="333" spans="22:24">
      <c r="V333" s="45" t="s">
        <v>821</v>
      </c>
      <c r="W333" t="s">
        <v>420</v>
      </c>
      <c r="X333" t="s">
        <v>421</v>
      </c>
    </row>
    <row r="334" spans="22:24">
      <c r="V334" s="45" t="s">
        <v>822</v>
      </c>
      <c r="W334" t="s">
        <v>517</v>
      </c>
      <c r="X334" t="s">
        <v>518</v>
      </c>
    </row>
    <row r="335" spans="22:24">
      <c r="V335" s="45" t="s">
        <v>823</v>
      </c>
      <c r="W335" t="s">
        <v>398</v>
      </c>
      <c r="X335" t="s">
        <v>399</v>
      </c>
    </row>
    <row r="336" spans="22:24">
      <c r="V336" s="45" t="s">
        <v>824</v>
      </c>
      <c r="W336" t="s">
        <v>425</v>
      </c>
      <c r="X336" t="s">
        <v>426</v>
      </c>
    </row>
    <row r="337" spans="22:24">
      <c r="V337" s="45" t="s">
        <v>825</v>
      </c>
      <c r="W337" t="s">
        <v>393</v>
      </c>
      <c r="X337" t="s">
        <v>394</v>
      </c>
    </row>
    <row r="338" spans="22:24">
      <c r="V338" s="45" t="s">
        <v>826</v>
      </c>
      <c r="W338" t="s">
        <v>425</v>
      </c>
      <c r="X338" t="s">
        <v>426</v>
      </c>
    </row>
    <row r="339" spans="22:24">
      <c r="V339" s="45" t="s">
        <v>827</v>
      </c>
      <c r="W339" t="s">
        <v>459</v>
      </c>
      <c r="X339" t="s">
        <v>460</v>
      </c>
    </row>
    <row r="340" spans="22:24">
      <c r="V340" s="45" t="s">
        <v>828</v>
      </c>
      <c r="W340" t="s">
        <v>505</v>
      </c>
      <c r="X340" t="s">
        <v>506</v>
      </c>
    </row>
    <row r="341" spans="22:24">
      <c r="V341" s="45" t="s">
        <v>829</v>
      </c>
      <c r="W341" t="s">
        <v>517</v>
      </c>
      <c r="X341" t="s">
        <v>518</v>
      </c>
    </row>
    <row r="342" spans="22:24">
      <c r="V342" s="45" t="s">
        <v>830</v>
      </c>
      <c r="W342" t="s">
        <v>456</v>
      </c>
      <c r="X342" t="s">
        <v>457</v>
      </c>
    </row>
    <row r="343" spans="22:24">
      <c r="V343" s="45" t="s">
        <v>831</v>
      </c>
      <c r="W343" t="s">
        <v>471</v>
      </c>
      <c r="X343" t="s">
        <v>472</v>
      </c>
    </row>
    <row r="344" spans="22:24">
      <c r="V344" s="45" t="s">
        <v>832</v>
      </c>
      <c r="W344" t="s">
        <v>415</v>
      </c>
      <c r="X344" t="s">
        <v>416</v>
      </c>
    </row>
    <row r="345" spans="22:24">
      <c r="V345" s="45" t="s">
        <v>833</v>
      </c>
      <c r="W345" t="s">
        <v>542</v>
      </c>
      <c r="X345" t="s">
        <v>543</v>
      </c>
    </row>
    <row r="346" spans="22:24">
      <c r="V346" s="45" t="s">
        <v>834</v>
      </c>
      <c r="W346" t="s">
        <v>517</v>
      </c>
      <c r="X346" t="s">
        <v>518</v>
      </c>
    </row>
    <row r="347" spans="22:24">
      <c r="V347" s="45" t="s">
        <v>835</v>
      </c>
      <c r="W347" t="s">
        <v>393</v>
      </c>
      <c r="X347" t="s">
        <v>394</v>
      </c>
    </row>
    <row r="348" spans="22:24">
      <c r="V348" s="45" t="s">
        <v>836</v>
      </c>
      <c r="W348" t="s">
        <v>437</v>
      </c>
      <c r="X348" t="s">
        <v>438</v>
      </c>
    </row>
    <row r="349" spans="22:24">
      <c r="V349" s="45" t="s">
        <v>837</v>
      </c>
      <c r="W349" t="s">
        <v>456</v>
      </c>
      <c r="X349" t="s">
        <v>457</v>
      </c>
    </row>
    <row r="350" spans="22:24">
      <c r="V350" s="45" t="s">
        <v>838</v>
      </c>
      <c r="W350" t="s">
        <v>459</v>
      </c>
      <c r="X350" t="s">
        <v>460</v>
      </c>
    </row>
    <row r="351" spans="22:24">
      <c r="V351" s="45" t="s">
        <v>839</v>
      </c>
      <c r="W351" t="s">
        <v>542</v>
      </c>
      <c r="X351" t="s">
        <v>543</v>
      </c>
    </row>
    <row r="352" spans="22:24">
      <c r="V352" s="45" t="s">
        <v>840</v>
      </c>
      <c r="W352" t="s">
        <v>505</v>
      </c>
      <c r="X352" t="s">
        <v>506</v>
      </c>
    </row>
    <row r="353" spans="22:24">
      <c r="V353" s="45" t="s">
        <v>841</v>
      </c>
      <c r="W353" t="s">
        <v>467</v>
      </c>
      <c r="X353" t="s">
        <v>468</v>
      </c>
    </row>
    <row r="354" spans="22:24">
      <c r="V354" s="45" t="s">
        <v>842</v>
      </c>
      <c r="W354" t="s">
        <v>558</v>
      </c>
      <c r="X354" t="s">
        <v>559</v>
      </c>
    </row>
    <row r="355" spans="22:24">
      <c r="V355" s="45" t="s">
        <v>843</v>
      </c>
      <c r="W355" t="s">
        <v>447</v>
      </c>
      <c r="X355" t="s">
        <v>448</v>
      </c>
    </row>
    <row r="356" spans="22:24">
      <c r="V356" s="45" t="s">
        <v>844</v>
      </c>
      <c r="W356" t="s">
        <v>474</v>
      </c>
      <c r="X356" t="s">
        <v>475</v>
      </c>
    </row>
    <row r="357" spans="22:24">
      <c r="V357" s="45" t="s">
        <v>845</v>
      </c>
      <c r="W357" t="s">
        <v>447</v>
      </c>
      <c r="X357" t="s">
        <v>448</v>
      </c>
    </row>
    <row r="358" spans="22:24">
      <c r="V358" s="45" t="s">
        <v>846</v>
      </c>
      <c r="W358" t="s">
        <v>459</v>
      </c>
      <c r="X358" t="s">
        <v>460</v>
      </c>
    </row>
    <row r="359" spans="22:24">
      <c r="V359" s="45" t="s">
        <v>127</v>
      </c>
      <c r="W359" t="s">
        <v>542</v>
      </c>
      <c r="X359" t="s">
        <v>543</v>
      </c>
    </row>
    <row r="360" spans="22:24">
      <c r="V360" s="45" t="s">
        <v>847</v>
      </c>
      <c r="W360" t="s">
        <v>456</v>
      </c>
      <c r="X360" t="s">
        <v>457</v>
      </c>
    </row>
    <row r="361" spans="22:24">
      <c r="V361" s="45" t="s">
        <v>848</v>
      </c>
      <c r="W361" t="s">
        <v>471</v>
      </c>
      <c r="X361" t="s">
        <v>472</v>
      </c>
    </row>
    <row r="362" spans="22:24">
      <c r="V362" s="45" t="s">
        <v>849</v>
      </c>
      <c r="W362" t="s">
        <v>398</v>
      </c>
      <c r="X362" t="s">
        <v>399</v>
      </c>
    </row>
    <row r="363" spans="22:24">
      <c r="V363" s="45" t="s">
        <v>850</v>
      </c>
      <c r="W363" t="s">
        <v>459</v>
      </c>
      <c r="X363" t="s">
        <v>460</v>
      </c>
    </row>
    <row r="364" spans="22:24">
      <c r="V364" s="45" t="s">
        <v>851</v>
      </c>
      <c r="W364" t="s">
        <v>517</v>
      </c>
      <c r="X364" t="s">
        <v>518</v>
      </c>
    </row>
    <row r="365" spans="22:24">
      <c r="V365" s="45" t="s">
        <v>852</v>
      </c>
      <c r="W365" t="s">
        <v>415</v>
      </c>
      <c r="X365" t="s">
        <v>416</v>
      </c>
    </row>
    <row r="366" spans="22:24">
      <c r="V366" s="45" t="s">
        <v>853</v>
      </c>
      <c r="W366" t="s">
        <v>462</v>
      </c>
      <c r="X366" t="s">
        <v>463</v>
      </c>
    </row>
    <row r="367" spans="22:24">
      <c r="V367" s="45" t="s">
        <v>854</v>
      </c>
      <c r="W367" t="s">
        <v>855</v>
      </c>
      <c r="X367" t="s">
        <v>856</v>
      </c>
    </row>
    <row r="368" spans="22:24">
      <c r="V368" s="45" t="s">
        <v>857</v>
      </c>
      <c r="W368" t="s">
        <v>488</v>
      </c>
      <c r="X368" t="s">
        <v>489</v>
      </c>
    </row>
    <row r="369" spans="22:24">
      <c r="V369" s="45" t="s">
        <v>858</v>
      </c>
      <c r="W369" t="s">
        <v>488</v>
      </c>
      <c r="X369" t="s">
        <v>489</v>
      </c>
    </row>
    <row r="370" spans="22:24">
      <c r="V370" s="45" t="s">
        <v>859</v>
      </c>
      <c r="W370" t="s">
        <v>517</v>
      </c>
      <c r="X370" t="s">
        <v>518</v>
      </c>
    </row>
    <row r="371" spans="22:24">
      <c r="V371" s="45" t="s">
        <v>860</v>
      </c>
      <c r="W371" t="s">
        <v>420</v>
      </c>
      <c r="X371" t="s">
        <v>421</v>
      </c>
    </row>
    <row r="372" spans="22:24">
      <c r="V372" s="45" t="s">
        <v>861</v>
      </c>
      <c r="W372" t="s">
        <v>408</v>
      </c>
      <c r="X372" t="s">
        <v>409</v>
      </c>
    </row>
    <row r="373" spans="22:24">
      <c r="V373" s="45" t="s">
        <v>862</v>
      </c>
      <c r="W373" t="s">
        <v>652</v>
      </c>
      <c r="X373" t="s">
        <v>653</v>
      </c>
    </row>
    <row r="374" spans="22:24">
      <c r="V374" s="45" t="s">
        <v>863</v>
      </c>
      <c r="W374" t="s">
        <v>451</v>
      </c>
      <c r="X374" t="s">
        <v>452</v>
      </c>
    </row>
    <row r="375" spans="22:24">
      <c r="V375" s="45" t="s">
        <v>864</v>
      </c>
      <c r="W375" t="s">
        <v>467</v>
      </c>
      <c r="X375" t="s">
        <v>468</v>
      </c>
    </row>
    <row r="376" spans="22:24">
      <c r="V376" s="45" t="s">
        <v>865</v>
      </c>
      <c r="W376" t="s">
        <v>467</v>
      </c>
      <c r="X376" t="s">
        <v>468</v>
      </c>
    </row>
    <row r="377" spans="22:24">
      <c r="V377" s="45" t="s">
        <v>866</v>
      </c>
      <c r="W377" t="s">
        <v>550</v>
      </c>
      <c r="X377" t="s">
        <v>551</v>
      </c>
    </row>
    <row r="378" spans="22:24">
      <c r="V378" s="45" t="s">
        <v>867</v>
      </c>
      <c r="W378" t="s">
        <v>558</v>
      </c>
      <c r="X378" t="s">
        <v>559</v>
      </c>
    </row>
    <row r="379" spans="22:24">
      <c r="V379" s="45" t="s">
        <v>868</v>
      </c>
      <c r="W379" t="s">
        <v>393</v>
      </c>
      <c r="X379" t="s">
        <v>394</v>
      </c>
    </row>
    <row r="380" spans="22:24">
      <c r="V380" s="45" t="s">
        <v>869</v>
      </c>
      <c r="W380" t="s">
        <v>447</v>
      </c>
      <c r="X380" t="s">
        <v>448</v>
      </c>
    </row>
    <row r="381" spans="22:24">
      <c r="V381" s="45" t="s">
        <v>870</v>
      </c>
      <c r="W381" t="s">
        <v>447</v>
      </c>
      <c r="X381" t="s">
        <v>448</v>
      </c>
    </row>
    <row r="382" spans="22:24">
      <c r="V382" s="45" t="s">
        <v>871</v>
      </c>
      <c r="W382" t="s">
        <v>441</v>
      </c>
      <c r="X382" t="s">
        <v>442</v>
      </c>
    </row>
    <row r="383" spans="22:24">
      <c r="V383" s="45" t="s">
        <v>872</v>
      </c>
      <c r="W383" t="s">
        <v>415</v>
      </c>
      <c r="X383" t="s">
        <v>416</v>
      </c>
    </row>
    <row r="384" spans="22:24">
      <c r="V384" s="45" t="s">
        <v>873</v>
      </c>
      <c r="W384" t="s">
        <v>505</v>
      </c>
      <c r="X384" t="s">
        <v>506</v>
      </c>
    </row>
    <row r="385" spans="22:24">
      <c r="V385" s="45" t="s">
        <v>874</v>
      </c>
      <c r="W385" t="s">
        <v>488</v>
      </c>
      <c r="X385" t="s">
        <v>489</v>
      </c>
    </row>
    <row r="386" spans="22:24">
      <c r="V386" s="45" t="s">
        <v>875</v>
      </c>
      <c r="W386" t="s">
        <v>403</v>
      </c>
      <c r="X386" t="s">
        <v>404</v>
      </c>
    </row>
    <row r="387" spans="22:24">
      <c r="V387" s="45" t="s">
        <v>876</v>
      </c>
      <c r="W387" t="s">
        <v>441</v>
      </c>
      <c r="X387" t="s">
        <v>442</v>
      </c>
    </row>
    <row r="388" spans="22:24">
      <c r="V388" s="45" t="s">
        <v>877</v>
      </c>
      <c r="W388" t="s">
        <v>878</v>
      </c>
      <c r="X388" t="s">
        <v>879</v>
      </c>
    </row>
    <row r="389" spans="22:24">
      <c r="V389" s="45" t="s">
        <v>880</v>
      </c>
      <c r="W389" t="s">
        <v>532</v>
      </c>
      <c r="X389" t="s">
        <v>533</v>
      </c>
    </row>
    <row r="390" spans="22:24">
      <c r="V390" s="45" t="s">
        <v>881</v>
      </c>
      <c r="W390" t="s">
        <v>456</v>
      </c>
      <c r="X390" t="s">
        <v>457</v>
      </c>
    </row>
    <row r="391" spans="22:24">
      <c r="V391" s="45" t="s">
        <v>882</v>
      </c>
      <c r="W391" t="s">
        <v>514</v>
      </c>
      <c r="X391" t="s">
        <v>515</v>
      </c>
    </row>
    <row r="392" spans="22:24">
      <c r="V392" s="45" t="s">
        <v>883</v>
      </c>
      <c r="W392" t="s">
        <v>420</v>
      </c>
      <c r="X392" t="s">
        <v>421</v>
      </c>
    </row>
    <row r="393" spans="22:24">
      <c r="V393" s="45" t="s">
        <v>884</v>
      </c>
      <c r="W393" t="s">
        <v>488</v>
      </c>
      <c r="X393" t="s">
        <v>489</v>
      </c>
    </row>
    <row r="394" spans="22:24">
      <c r="V394" s="45" t="s">
        <v>885</v>
      </c>
      <c r="W394" t="s">
        <v>488</v>
      </c>
      <c r="X394" t="s">
        <v>489</v>
      </c>
    </row>
    <row r="395" spans="22:24">
      <c r="V395" s="45" t="s">
        <v>886</v>
      </c>
      <c r="W395" t="s">
        <v>805</v>
      </c>
      <c r="X395" t="s">
        <v>806</v>
      </c>
    </row>
    <row r="396" spans="22:24">
      <c r="V396" s="45" t="s">
        <v>887</v>
      </c>
      <c r="W396" t="s">
        <v>415</v>
      </c>
      <c r="X396" t="s">
        <v>416</v>
      </c>
    </row>
    <row r="397" spans="22:24">
      <c r="V397" s="45" t="s">
        <v>888</v>
      </c>
      <c r="W397" t="s">
        <v>441</v>
      </c>
      <c r="X397" t="s">
        <v>442</v>
      </c>
    </row>
    <row r="398" spans="22:24">
      <c r="V398" s="45" t="s">
        <v>889</v>
      </c>
      <c r="W398" t="s">
        <v>425</v>
      </c>
      <c r="X398" t="s">
        <v>426</v>
      </c>
    </row>
    <row r="399" spans="22:24">
      <c r="V399" s="45" t="s">
        <v>890</v>
      </c>
      <c r="W399" t="s">
        <v>451</v>
      </c>
      <c r="X399" t="s">
        <v>452</v>
      </c>
    </row>
    <row r="400" spans="22:24">
      <c r="V400" s="45" t="s">
        <v>891</v>
      </c>
      <c r="W400" t="s">
        <v>467</v>
      </c>
      <c r="X400" t="s">
        <v>468</v>
      </c>
    </row>
    <row r="401" spans="22:24">
      <c r="V401" s="45" t="s">
        <v>892</v>
      </c>
      <c r="W401" t="s">
        <v>532</v>
      </c>
      <c r="X401" t="s">
        <v>533</v>
      </c>
    </row>
    <row r="402" spans="22:24">
      <c r="V402" s="45" t="s">
        <v>893</v>
      </c>
      <c r="W402" t="s">
        <v>456</v>
      </c>
      <c r="X402" t="s">
        <v>457</v>
      </c>
    </row>
    <row r="403" spans="22:24">
      <c r="V403" s="45" t="s">
        <v>894</v>
      </c>
      <c r="W403" t="s">
        <v>398</v>
      </c>
      <c r="X403" t="s">
        <v>399</v>
      </c>
    </row>
    <row r="404" spans="22:24">
      <c r="V404" s="45" t="s">
        <v>895</v>
      </c>
      <c r="W404" t="s">
        <v>521</v>
      </c>
      <c r="X404" t="s">
        <v>522</v>
      </c>
    </row>
    <row r="405" spans="22:24">
      <c r="V405" s="45" t="s">
        <v>896</v>
      </c>
      <c r="W405" t="s">
        <v>532</v>
      </c>
      <c r="X405" t="s">
        <v>533</v>
      </c>
    </row>
    <row r="406" spans="22:24">
      <c r="V406" s="45" t="s">
        <v>897</v>
      </c>
      <c r="W406" t="s">
        <v>673</v>
      </c>
      <c r="X406" t="s">
        <v>674</v>
      </c>
    </row>
    <row r="407" spans="22:24">
      <c r="V407" s="45" t="s">
        <v>898</v>
      </c>
      <c r="W407" t="s">
        <v>542</v>
      </c>
      <c r="X407" t="s">
        <v>543</v>
      </c>
    </row>
    <row r="408" spans="22:24">
      <c r="V408" s="45" t="s">
        <v>899</v>
      </c>
      <c r="W408" t="s">
        <v>462</v>
      </c>
      <c r="X408" t="s">
        <v>463</v>
      </c>
    </row>
    <row r="409" spans="22:24">
      <c r="V409" s="45" t="s">
        <v>900</v>
      </c>
      <c r="W409" t="s">
        <v>514</v>
      </c>
      <c r="X409" t="s">
        <v>515</v>
      </c>
    </row>
    <row r="410" spans="22:24">
      <c r="V410" s="45" t="s">
        <v>901</v>
      </c>
      <c r="W410" t="s">
        <v>508</v>
      </c>
      <c r="X410" t="s">
        <v>509</v>
      </c>
    </row>
    <row r="411" spans="22:24">
      <c r="V411" s="45" t="s">
        <v>902</v>
      </c>
      <c r="W411" t="s">
        <v>542</v>
      </c>
      <c r="X411" t="s">
        <v>543</v>
      </c>
    </row>
    <row r="412" spans="22:24">
      <c r="V412" s="45" t="s">
        <v>903</v>
      </c>
      <c r="W412" t="s">
        <v>521</v>
      </c>
      <c r="X412" t="s">
        <v>522</v>
      </c>
    </row>
    <row r="413" spans="22:24">
      <c r="V413" s="45" t="s">
        <v>904</v>
      </c>
      <c r="W413" t="s">
        <v>471</v>
      </c>
      <c r="X413" t="s">
        <v>472</v>
      </c>
    </row>
    <row r="414" spans="22:24">
      <c r="V414" s="45" t="s">
        <v>905</v>
      </c>
      <c r="W414" t="s">
        <v>471</v>
      </c>
      <c r="X414" t="s">
        <v>472</v>
      </c>
    </row>
    <row r="415" spans="22:24">
      <c r="V415" s="45" t="s">
        <v>906</v>
      </c>
      <c r="W415" t="s">
        <v>415</v>
      </c>
      <c r="X415" t="s">
        <v>416</v>
      </c>
    </row>
    <row r="416" spans="22:24">
      <c r="V416" s="45" t="s">
        <v>907</v>
      </c>
      <c r="W416" t="s">
        <v>521</v>
      </c>
      <c r="X416" t="s">
        <v>522</v>
      </c>
    </row>
    <row r="417" spans="22:24">
      <c r="V417" s="45" t="s">
        <v>908</v>
      </c>
      <c r="W417" t="s">
        <v>398</v>
      </c>
      <c r="X417" t="s">
        <v>399</v>
      </c>
    </row>
    <row r="418" spans="22:24">
      <c r="V418" s="45" t="s">
        <v>909</v>
      </c>
      <c r="W418" t="s">
        <v>444</v>
      </c>
      <c r="X418" t="s">
        <v>445</v>
      </c>
    </row>
    <row r="419" spans="22:24">
      <c r="V419" s="45" t="s">
        <v>910</v>
      </c>
      <c r="W419" t="s">
        <v>408</v>
      </c>
      <c r="X419" t="s">
        <v>409</v>
      </c>
    </row>
    <row r="420" spans="22:24">
      <c r="V420" t="s">
        <v>911</v>
      </c>
      <c r="W420" t="s">
        <v>444</v>
      </c>
    </row>
    <row r="421" spans="22:24">
      <c r="V421" t="s">
        <v>912</v>
      </c>
      <c r="W421" t="s">
        <v>420</v>
      </c>
    </row>
    <row r="422" spans="22:24">
      <c r="V422" t="s">
        <v>913</v>
      </c>
      <c r="W422" t="s">
        <v>451</v>
      </c>
    </row>
    <row r="423" spans="22:24">
      <c r="V423" t="s">
        <v>914</v>
      </c>
      <c r="W423" t="s">
        <v>425</v>
      </c>
    </row>
    <row r="424" spans="22:24">
      <c r="V424" t="s">
        <v>915</v>
      </c>
      <c r="W424" t="s">
        <v>398</v>
      </c>
    </row>
    <row r="425" spans="22:24">
      <c r="V425" t="s">
        <v>916</v>
      </c>
      <c r="W425" t="s">
        <v>584</v>
      </c>
    </row>
    <row r="426" spans="22:24">
      <c r="V426" t="s">
        <v>917</v>
      </c>
      <c r="W426" t="s">
        <v>398</v>
      </c>
    </row>
    <row r="427" spans="22:24">
      <c r="V427" t="s">
        <v>918</v>
      </c>
      <c r="W427" t="s">
        <v>508</v>
      </c>
    </row>
    <row r="428" spans="22:24">
      <c r="V428" t="s">
        <v>919</v>
      </c>
      <c r="W428" t="s">
        <v>477</v>
      </c>
    </row>
    <row r="429" spans="22:24">
      <c r="V429" t="s">
        <v>920</v>
      </c>
      <c r="W429" t="s">
        <v>517</v>
      </c>
    </row>
    <row r="430" spans="22:24">
      <c r="V430" t="s">
        <v>921</v>
      </c>
      <c r="W430" t="s">
        <v>437</v>
      </c>
    </row>
    <row r="431" spans="22:24">
      <c r="V431" t="s">
        <v>922</v>
      </c>
      <c r="W431" t="s">
        <v>517</v>
      </c>
    </row>
    <row r="432" spans="22:24">
      <c r="V432" t="s">
        <v>923</v>
      </c>
      <c r="W432" t="s">
        <v>467</v>
      </c>
    </row>
    <row r="433" spans="22:23">
      <c r="V433" t="s">
        <v>924</v>
      </c>
      <c r="W433" t="s">
        <v>451</v>
      </c>
    </row>
    <row r="434" spans="22:23">
      <c r="V434" t="s">
        <v>925</v>
      </c>
      <c r="W434" t="s">
        <v>459</v>
      </c>
    </row>
    <row r="435" spans="22:23">
      <c r="V435" t="s">
        <v>926</v>
      </c>
      <c r="W435" t="s">
        <v>492</v>
      </c>
    </row>
    <row r="436" spans="22:23">
      <c r="V436" t="s">
        <v>927</v>
      </c>
      <c r="W436" t="s">
        <v>505</v>
      </c>
    </row>
    <row r="437" spans="22:23">
      <c r="V437" t="s">
        <v>928</v>
      </c>
      <c r="W437" t="s">
        <v>425</v>
      </c>
    </row>
    <row r="438" spans="22:23">
      <c r="V438" t="s">
        <v>929</v>
      </c>
      <c r="W438" t="s">
        <v>398</v>
      </c>
    </row>
    <row r="439" spans="22:23">
      <c r="V439" t="s">
        <v>930</v>
      </c>
      <c r="W439" t="s">
        <v>451</v>
      </c>
    </row>
    <row r="440" spans="22:23">
      <c r="V440" t="s">
        <v>931</v>
      </c>
      <c r="W440" t="s">
        <v>514</v>
      </c>
    </row>
    <row r="441" spans="22:23">
      <c r="V441" t="s">
        <v>932</v>
      </c>
      <c r="W441" t="s">
        <v>812</v>
      </c>
    </row>
    <row r="442" spans="22:23">
      <c r="V442" t="s">
        <v>933</v>
      </c>
      <c r="W442" t="s">
        <v>456</v>
      </c>
    </row>
    <row r="443" spans="22:23">
      <c r="V443" t="s">
        <v>934</v>
      </c>
      <c r="W443" t="s">
        <v>398</v>
      </c>
    </row>
    <row r="444" spans="22:23">
      <c r="V444" t="s">
        <v>935</v>
      </c>
      <c r="W444" t="s">
        <v>805</v>
      </c>
    </row>
    <row r="445" spans="22:23">
      <c r="V445" t="s">
        <v>936</v>
      </c>
      <c r="W445" t="s">
        <v>521</v>
      </c>
    </row>
    <row r="446" spans="22:23">
      <c r="V446" t="s">
        <v>937</v>
      </c>
      <c r="W446" t="s">
        <v>550</v>
      </c>
    </row>
    <row r="447" spans="22:23">
      <c r="V447" t="s">
        <v>938</v>
      </c>
      <c r="W447" t="s">
        <v>456</v>
      </c>
    </row>
    <row r="448" spans="22:23">
      <c r="V448" t="s">
        <v>939</v>
      </c>
      <c r="W448" t="s">
        <v>532</v>
      </c>
    </row>
    <row r="449" spans="22:23">
      <c r="V449" t="s">
        <v>940</v>
      </c>
      <c r="W449" t="s">
        <v>398</v>
      </c>
    </row>
  </sheetData>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xml version="1.0" encoding="utf-8"?>
<?mso-contentType ?>
<SharedContentType xmlns="Microsoft.SharePoint.Taxonomy.ContentTypeSync" SourceId="b06c99b3-cd83-43e5-b4c1-d62f316c1e37" ContentTypeId="0x0101" PreviousValue="false" LastSyncTimeStamp="2020-01-27T23:41:31.003Z"/>
</file>

<file path=customXml/item29.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097d5f151a81db5ffd03d0508f06e92d">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97f6dfa58bb59c786dbe4e5271b6e4de"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8.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9B5F0F-81BB-4AD2-9A54-F87EAE8CDD1C}"/>
</file>

<file path=customXml/itemProps2.xml><?xml version="1.0" encoding="utf-8"?>
<ds:datastoreItem xmlns:ds="http://schemas.openxmlformats.org/officeDocument/2006/customXml" ds:itemID="{6E939FE3-D35F-4626-856A-86343507E5DE}"/>
</file>

<file path=customXml/itemProps3.xml><?xml version="1.0" encoding="utf-8"?>
<ds:datastoreItem xmlns:ds="http://schemas.openxmlformats.org/officeDocument/2006/customXml" ds:itemID="{B7FB4B78-A14C-4B0A-963F-ED32FADDEF2D}"/>
</file>

<file path=customXml/itemProps4.xml><?xml version="1.0" encoding="utf-8"?>
<ds:datastoreItem xmlns:ds="http://schemas.openxmlformats.org/officeDocument/2006/customXml" ds:itemID="{DB6FB561-229E-439C-A73B-F6C749ADDBD5}"/>
</file>

<file path=customXml/itemProps5.xml><?xml version="1.0" encoding="utf-8"?>
<ds:datastoreItem xmlns:ds="http://schemas.openxmlformats.org/officeDocument/2006/customXml" ds:itemID="{502E0514-A696-4382-B9AF-8D372CE45E97}"/>
</file>

<file path=customXml/itemProps6.xml><?xml version="1.0" encoding="utf-8"?>
<ds:datastoreItem xmlns:ds="http://schemas.openxmlformats.org/officeDocument/2006/customXml" ds:itemID="{0549BCDA-4823-4663-A3A9-F93ADB127D9D}"/>
</file>

<file path=customXml/itemProps7.xml><?xml version="1.0" encoding="utf-8"?>
<ds:datastoreItem xmlns:ds="http://schemas.openxmlformats.org/officeDocument/2006/customXml" ds:itemID="{CC155DF8-5AFD-4F4E-80B6-79D721D1CEC2}"/>
</file>

<file path=customXml/itemProps8.xml><?xml version="1.0" encoding="utf-8"?>
<ds:datastoreItem xmlns:ds="http://schemas.openxmlformats.org/officeDocument/2006/customXml" ds:itemID="{51B608B9-BE43-4F32-9CEF-613134B8DB7F}"/>
</file>

<file path=customXml/itemProps9.xml><?xml version="1.0" encoding="utf-8"?>
<ds:datastoreItem xmlns:ds="http://schemas.openxmlformats.org/officeDocument/2006/customXml" ds:itemID="{85C158D0-3151-4DC8-83B7-E67CEDC2B95F}"/>
</file>

<file path=customXml/itemProps10.xml><?xml version="1.0" encoding="utf-8"?>
<ds:datastoreItem xmlns:ds="http://schemas.openxmlformats.org/officeDocument/2006/customXml" ds:itemID="{3198AFBA-441B-4094-994B-1A184DE64F49}"/>
</file>

<file path=customXml/itemProps11.xml><?xml version="1.0" encoding="utf-8"?>
<ds:datastoreItem xmlns:ds="http://schemas.openxmlformats.org/officeDocument/2006/customXml" ds:itemID="{5FE713CB-0290-40FA-A131-5FAA14F8221E}"/>
</file>

<file path=customXml/itemProps12.xml><?xml version="1.0" encoding="utf-8"?>
<ds:datastoreItem xmlns:ds="http://schemas.openxmlformats.org/officeDocument/2006/customXml" ds:itemID="{E46A56FF-7DBE-4085-B29A-566FCE6C9CC8}"/>
</file>

<file path=customXml/itemProps13.xml><?xml version="1.0" encoding="utf-8"?>
<ds:datastoreItem xmlns:ds="http://schemas.openxmlformats.org/officeDocument/2006/customXml" ds:itemID="{30EC120A-1470-456C-ADB9-27BB2A7C17EC}"/>
</file>

<file path=customXml/itemProps14.xml><?xml version="1.0" encoding="utf-8"?>
<ds:datastoreItem xmlns:ds="http://schemas.openxmlformats.org/officeDocument/2006/customXml" ds:itemID="{C92BFDCB-08A8-4800-9CA7-43402949EEDD}"/>
</file>

<file path=customXml/itemProps15.xml><?xml version="1.0" encoding="utf-8"?>
<ds:datastoreItem xmlns:ds="http://schemas.openxmlformats.org/officeDocument/2006/customXml" ds:itemID="{3E119FF8-BDDC-4B81-9D54-B694F46B5675}"/>
</file>

<file path=customXml/itemProps16.xml><?xml version="1.0" encoding="utf-8"?>
<ds:datastoreItem xmlns:ds="http://schemas.openxmlformats.org/officeDocument/2006/customXml" ds:itemID="{2B2F2DD5-A85E-47DA-B7D1-D8F5BE1D867A}"/>
</file>

<file path=customXml/itemProps17.xml><?xml version="1.0" encoding="utf-8"?>
<ds:datastoreItem xmlns:ds="http://schemas.openxmlformats.org/officeDocument/2006/customXml" ds:itemID="{39661D64-4D20-4887-A243-E50FFBAB6A21}"/>
</file>

<file path=customXml/itemProps18.xml><?xml version="1.0" encoding="utf-8"?>
<ds:datastoreItem xmlns:ds="http://schemas.openxmlformats.org/officeDocument/2006/customXml" ds:itemID="{1E0399BD-B766-4F4F-B4AA-1EC4DB04F9E8}"/>
</file>

<file path=customXml/itemProps19.xml><?xml version="1.0" encoding="utf-8"?>
<ds:datastoreItem xmlns:ds="http://schemas.openxmlformats.org/officeDocument/2006/customXml" ds:itemID="{80F4767A-7F87-4F2D-BF7E-05064E42B933}"/>
</file>

<file path=customXml/itemProps20.xml><?xml version="1.0" encoding="utf-8"?>
<ds:datastoreItem xmlns:ds="http://schemas.openxmlformats.org/officeDocument/2006/customXml" ds:itemID="{7621C078-1F75-45EC-9F12-E3604B22BDCE}"/>
</file>

<file path=customXml/itemProps21.xml><?xml version="1.0" encoding="utf-8"?>
<ds:datastoreItem xmlns:ds="http://schemas.openxmlformats.org/officeDocument/2006/customXml" ds:itemID="{8DE54C20-C173-48A1-98F2-BC6123993371}"/>
</file>

<file path=customXml/itemProps22.xml><?xml version="1.0" encoding="utf-8"?>
<ds:datastoreItem xmlns:ds="http://schemas.openxmlformats.org/officeDocument/2006/customXml" ds:itemID="{92656BCF-E20A-4664-A4CC-7AC216DA433F}"/>
</file>

<file path=customXml/itemProps23.xml><?xml version="1.0" encoding="utf-8"?>
<ds:datastoreItem xmlns:ds="http://schemas.openxmlformats.org/officeDocument/2006/customXml" ds:itemID="{415EA302-4C02-4AD2-A9FC-0CD254AF4F7B}"/>
</file>

<file path=customXml/itemProps24.xml><?xml version="1.0" encoding="utf-8"?>
<ds:datastoreItem xmlns:ds="http://schemas.openxmlformats.org/officeDocument/2006/customXml" ds:itemID="{91884A98-0184-41C5-A622-A46C932C136C}"/>
</file>

<file path=customXml/itemProps25.xml><?xml version="1.0" encoding="utf-8"?>
<ds:datastoreItem xmlns:ds="http://schemas.openxmlformats.org/officeDocument/2006/customXml" ds:itemID="{6C85E4F8-9382-45C9-990A-A9EAF858D09E}"/>
</file>

<file path=customXml/itemProps26.xml><?xml version="1.0" encoding="utf-8"?>
<ds:datastoreItem xmlns:ds="http://schemas.openxmlformats.org/officeDocument/2006/customXml" ds:itemID="{33B00C47-8FCC-447E-AB39-1761FA345014}"/>
</file>

<file path=customXml/itemProps27.xml><?xml version="1.0" encoding="utf-8"?>
<ds:datastoreItem xmlns:ds="http://schemas.openxmlformats.org/officeDocument/2006/customXml" ds:itemID="{E3805E5F-F46D-4670-9B6B-79328BCF9259}"/>
</file>

<file path=customXml/itemProps28.xml><?xml version="1.0" encoding="utf-8"?>
<ds:datastoreItem xmlns:ds="http://schemas.openxmlformats.org/officeDocument/2006/customXml" ds:itemID="{3C01700F-90FD-4576-BFBE-A564CA0145CA}"/>
</file>

<file path=customXml/itemProps29.xml><?xml version="1.0" encoding="utf-8"?>
<ds:datastoreItem xmlns:ds="http://schemas.openxmlformats.org/officeDocument/2006/customXml" ds:itemID="{DC042202-67AE-4D10-828A-395B4EF1E4B9}"/>
</file>

<file path=customXml/itemProps30.xml><?xml version="1.0" encoding="utf-8"?>
<ds:datastoreItem xmlns:ds="http://schemas.openxmlformats.org/officeDocument/2006/customXml" ds:itemID="{B8FF27B2-EBEF-4584-92A1-999DA3DFD5DC}"/>
</file>

<file path=customXml/itemProps31.xml><?xml version="1.0" encoding="utf-8"?>
<ds:datastoreItem xmlns:ds="http://schemas.openxmlformats.org/officeDocument/2006/customXml" ds:itemID="{2694E33A-4AC3-479C-8064-A7CD67027315}"/>
</file>

<file path=customXml/itemProps32.xml><?xml version="1.0" encoding="utf-8"?>
<ds:datastoreItem xmlns:ds="http://schemas.openxmlformats.org/officeDocument/2006/customXml" ds:itemID="{F2B35D65-FC4E-4B27-B6FD-E367603E2063}"/>
</file>

<file path=customXml/itemProps33.xml><?xml version="1.0" encoding="utf-8"?>
<ds:datastoreItem xmlns:ds="http://schemas.openxmlformats.org/officeDocument/2006/customXml" ds:itemID="{0C6ED5B1-7BD2-493A-AFAF-A90BB2B06A50}"/>
</file>

<file path=customXml/itemProps34.xml><?xml version="1.0" encoding="utf-8"?>
<ds:datastoreItem xmlns:ds="http://schemas.openxmlformats.org/officeDocument/2006/customXml" ds:itemID="{FEF5CD5E-A18F-4B7C-BE9C-54E5D4969899}"/>
</file>

<file path=customXml/itemProps35.xml><?xml version="1.0" encoding="utf-8"?>
<ds:datastoreItem xmlns:ds="http://schemas.openxmlformats.org/officeDocument/2006/customXml" ds:itemID="{A9278D35-5E29-4CFD-93C8-A2F8AC68F0DA}"/>
</file>

<file path=customXml/itemProps36.xml><?xml version="1.0" encoding="utf-8"?>
<ds:datastoreItem xmlns:ds="http://schemas.openxmlformats.org/officeDocument/2006/customXml" ds:itemID="{13A72F70-36BB-4BBC-A6E5-1D4F93CECD6D}"/>
</file>

<file path=customXml/itemProps37.xml><?xml version="1.0" encoding="utf-8"?>
<ds:datastoreItem xmlns:ds="http://schemas.openxmlformats.org/officeDocument/2006/customXml" ds:itemID="{E0FC6183-BB6D-403C-AEAF-F056A2F350B5}"/>
</file>

<file path=customXml/itemProps38.xml><?xml version="1.0" encoding="utf-8"?>
<ds:datastoreItem xmlns:ds="http://schemas.openxmlformats.org/officeDocument/2006/customXml" ds:itemID="{8C365879-F5E3-46C6-B571-308405526FE3}"/>
</file>

<file path=customXml/itemProps39.xml><?xml version="1.0" encoding="utf-8"?>
<ds:datastoreItem xmlns:ds="http://schemas.openxmlformats.org/officeDocument/2006/customXml" ds:itemID="{2B68C567-10EE-4545-9279-4524E7ABCCF2}"/>
</file>

<file path=customXml/itemProps40.xml><?xml version="1.0" encoding="utf-8"?>
<ds:datastoreItem xmlns:ds="http://schemas.openxmlformats.org/officeDocument/2006/customXml" ds:itemID="{09348FCD-B7D9-4F2B-A6FF-D04B0DEA1B57}"/>
</file>

<file path=customXml/itemProps41.xml><?xml version="1.0" encoding="utf-8"?>
<ds:datastoreItem xmlns:ds="http://schemas.openxmlformats.org/officeDocument/2006/customXml" ds:itemID="{0A713AA7-F9A7-4181-8AA2-9573B24767E9}"/>
</file>

<file path=customXml/itemProps42.xml><?xml version="1.0" encoding="utf-8"?>
<ds:datastoreItem xmlns:ds="http://schemas.openxmlformats.org/officeDocument/2006/customXml" ds:itemID="{07B6492C-3351-41EB-A41E-EC6A5DD70907}"/>
</file>

<file path=customXml/itemProps43.xml><?xml version="1.0" encoding="utf-8"?>
<ds:datastoreItem xmlns:ds="http://schemas.openxmlformats.org/officeDocument/2006/customXml" ds:itemID="{ADC2A232-9AEA-43B9-86AF-FB53DC876200}"/>
</file>

<file path=customXml/itemProps44.xml><?xml version="1.0" encoding="utf-8"?>
<ds:datastoreItem xmlns:ds="http://schemas.openxmlformats.org/officeDocument/2006/customXml" ds:itemID="{2F68A3E7-C18C-4307-9230-D2D21BCAEE83}"/>
</file>

<file path=customXml/itemProps45.xml><?xml version="1.0" encoding="utf-8"?>
<ds:datastoreItem xmlns:ds="http://schemas.openxmlformats.org/officeDocument/2006/customXml" ds:itemID="{19AFB77F-5920-46F7-91FF-2C3B16795746}"/>
</file>

<file path=customXml/itemProps46.xml><?xml version="1.0" encoding="utf-8"?>
<ds:datastoreItem xmlns:ds="http://schemas.openxmlformats.org/officeDocument/2006/customXml" ds:itemID="{662A7475-6A62-44DA-885F-48EF153426A2}"/>
</file>

<file path=customXml/itemProps47.xml><?xml version="1.0" encoding="utf-8"?>
<ds:datastoreItem xmlns:ds="http://schemas.openxmlformats.org/officeDocument/2006/customXml" ds:itemID="{76468214-D9CC-439A-9DC0-7D931C2309ED}"/>
</file>

<file path=customXml/itemProps48.xml><?xml version="1.0" encoding="utf-8"?>
<ds:datastoreItem xmlns:ds="http://schemas.openxmlformats.org/officeDocument/2006/customXml" ds:itemID="{0042C3CA-3FDF-47DD-919D-E468EAB94053}"/>
</file>

<file path=docMetadata/LabelInfo.xml><?xml version="1.0" encoding="utf-8"?>
<clbl:labelList xmlns:clbl="http://schemas.microsoft.com/office/2020/mipLabelMetadata">
  <clbl:label id="{fe50d7ff-dac2-44e7-b4b1-f9f0ac2f0a92}"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Gonzalez, Daryl</cp:lastModifiedBy>
  <cp:revision/>
  <dcterms:created xsi:type="dcterms:W3CDTF">2022-03-07T18:51:47Z</dcterms:created>
  <dcterms:modified xsi:type="dcterms:W3CDTF">2025-08-15T20:21:31Z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50d7ff-dac2-44e7-b4b1-f9f0ac2f0a92_Enabled">
    <vt:lpwstr>true</vt:lpwstr>
  </property>
  <property fmtid="{D5CDD505-2E9C-101B-9397-08002B2CF9AE}" pid="3" name="MSIP_Label_fe50d7ff-dac2-44e7-b4b1-f9f0ac2f0a92_SetDate">
    <vt:lpwstr>2023-01-17T18:38:42Z</vt:lpwstr>
  </property>
  <property fmtid="{D5CDD505-2E9C-101B-9397-08002B2CF9AE}" pid="4" name="MSIP_Label_fe50d7ff-dac2-44e7-b4b1-f9f0ac2f0a92_Method">
    <vt:lpwstr>Privileged</vt:lpwstr>
  </property>
  <property fmtid="{D5CDD505-2E9C-101B-9397-08002B2CF9AE}" pid="5" name="MSIP_Label_fe50d7ff-dac2-44e7-b4b1-f9f0ac2f0a92_Name">
    <vt:lpwstr>Internal</vt:lpwstr>
  </property>
  <property fmtid="{D5CDD505-2E9C-101B-9397-08002B2CF9AE}" pid="6" name="MSIP_Label_fe50d7ff-dac2-44e7-b4b1-f9f0ac2f0a92_SiteId">
    <vt:lpwstr>44ae661a-ece6-41aa-bc96-7c2c85a08941</vt:lpwstr>
  </property>
  <property fmtid="{D5CDD505-2E9C-101B-9397-08002B2CF9AE}" pid="7" name="MSIP_Label_fe50d7ff-dac2-44e7-b4b1-f9f0ac2f0a92_ActionId">
    <vt:lpwstr>d41d997b-fa70-43be-8598-3899933f22b1</vt:lpwstr>
  </property>
  <property fmtid="{D5CDD505-2E9C-101B-9397-08002B2CF9AE}" pid="8" name="MSIP_Label_fe50d7ff-dac2-44e7-b4b1-f9f0ac2f0a92_ContentBits">
    <vt:lpwstr>3</vt:lpwstr>
  </property>
  <property fmtid="{D5CDD505-2E9C-101B-9397-08002B2CF9AE}" pid="9" name="ContentTypeId">
    <vt:lpwstr>0x0101002FCC49087CBAF749BEA397E09F04586E</vt:lpwstr>
  </property>
  <property fmtid="{D5CDD505-2E9C-101B-9397-08002B2CF9AE}" pid="10" name="pgeRecordCategory">
    <vt:lpwstr/>
  </property>
</Properties>
</file>